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M:\ABAS-Non-Listed\- Non Listed Client Folder\Dhipaya Group Holdings Company Limited\Dhipaya Group Holdings_YE Dec2023\"/>
    </mc:Choice>
  </mc:AlternateContent>
  <xr:revisionPtr revIDLastSave="0" documentId="13_ncr:1_{4767A3BB-D21D-4096-969F-984A4BA93AD8}" xr6:coauthVersionLast="47" xr6:coauthVersionMax="47" xr10:uidLastSave="{00000000-0000-0000-0000-000000000000}"/>
  <bookViews>
    <workbookView xWindow="-120" yWindow="-120" windowWidth="21840" windowHeight="13020" tabRatio="777" activeTab="4" xr2:uid="{00000000-000D-0000-FFFF-FFFF00000000}"/>
  </bookViews>
  <sheets>
    <sheet name="BS 9-11" sheetId="7" r:id="rId1"/>
    <sheet name="PL 12-14" sheetId="8" r:id="rId2"/>
    <sheet name="EQ 15-16" sheetId="9" r:id="rId3"/>
    <sheet name="EQ 17" sheetId="11" r:id="rId4"/>
    <sheet name="CF 18-19" sheetId="10" r:id="rId5"/>
  </sheets>
  <definedNames>
    <definedName name="_xlnm._FilterDatabase" localSheetId="0" hidden="1">'BS 9-11'!$A$1:$J$124</definedName>
    <definedName name="_xlnm._FilterDatabase" localSheetId="1" hidden="1">'PL 12-14'!$A$4:$J$113</definedName>
    <definedName name="_xlnm.Print_Area" localSheetId="4">'CF 18-19'!$A$1:$L$89</definedName>
    <definedName name="_xlnm.Print_Area" localSheetId="1">'PL 12-14'!$A$1:$L$132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59" i="9" l="1"/>
  <c r="N58" i="9"/>
  <c r="V58" i="9" s="1"/>
  <c r="J20" i="10" l="1"/>
  <c r="J24" i="10"/>
  <c r="J36" i="8"/>
  <c r="J110" i="7"/>
  <c r="J64" i="7"/>
  <c r="J81" i="10" l="1"/>
  <c r="M26" i="11" l="1"/>
  <c r="L58" i="10" l="1"/>
  <c r="L71" i="10" s="1"/>
  <c r="L42" i="10"/>
  <c r="L33" i="10"/>
  <c r="L26" i="10"/>
  <c r="H71" i="10"/>
  <c r="H42" i="10"/>
  <c r="H33" i="10"/>
  <c r="H26" i="10"/>
  <c r="O28" i="11"/>
  <c r="O26" i="11"/>
  <c r="X72" i="9"/>
  <c r="T72" i="9"/>
  <c r="R72" i="9"/>
  <c r="P72" i="9"/>
  <c r="L72" i="9"/>
  <c r="J72" i="9"/>
  <c r="H72" i="9"/>
  <c r="F72" i="9"/>
  <c r="D72" i="9"/>
  <c r="N69" i="9"/>
  <c r="V69" i="9" s="1"/>
  <c r="Z69" i="9" s="1"/>
  <c r="N65" i="9"/>
  <c r="V65" i="9" s="1"/>
  <c r="Z65" i="9" s="1"/>
  <c r="N62" i="9"/>
  <c r="V62" i="9" s="1"/>
  <c r="N60" i="9"/>
  <c r="V60" i="9" s="1"/>
  <c r="Z60" i="9" s="1"/>
  <c r="Z58" i="9"/>
  <c r="Z57" i="9"/>
  <c r="V57" i="9"/>
  <c r="Z59" i="9"/>
  <c r="V59" i="9"/>
  <c r="V56" i="9"/>
  <c r="Z56" i="9" s="1"/>
  <c r="N55" i="9"/>
  <c r="V55" i="9" s="1"/>
  <c r="Z55" i="9" s="1"/>
  <c r="N54" i="9"/>
  <c r="L77" i="8"/>
  <c r="L64" i="8"/>
  <c r="L39" i="8"/>
  <c r="L12" i="8"/>
  <c r="L16" i="8" s="1"/>
  <c r="L25" i="8" s="1"/>
  <c r="H109" i="8"/>
  <c r="H103" i="8"/>
  <c r="H77" i="8"/>
  <c r="H64" i="8"/>
  <c r="H39" i="8"/>
  <c r="H12" i="8"/>
  <c r="H16" i="8" s="1"/>
  <c r="H25" i="8" s="1"/>
  <c r="H113" i="7"/>
  <c r="H116" i="7" s="1"/>
  <c r="H66" i="7"/>
  <c r="H32" i="7"/>
  <c r="L113" i="7"/>
  <c r="L116" i="7" s="1"/>
  <c r="L66" i="7"/>
  <c r="L32" i="7"/>
  <c r="N23" i="9"/>
  <c r="F32" i="7"/>
  <c r="V19" i="9"/>
  <c r="V20" i="9"/>
  <c r="V21" i="9"/>
  <c r="V16" i="9"/>
  <c r="H41" i="8" l="1"/>
  <c r="H44" i="8" s="1"/>
  <c r="L41" i="8"/>
  <c r="L44" i="8" s="1"/>
  <c r="L100" i="8" s="1"/>
  <c r="L103" i="8" s="1"/>
  <c r="L79" i="8"/>
  <c r="L118" i="7"/>
  <c r="H44" i="10"/>
  <c r="H73" i="10" s="1"/>
  <c r="H76" i="10" s="1"/>
  <c r="L44" i="10"/>
  <c r="L73" i="10" s="1"/>
  <c r="L76" i="10" s="1"/>
  <c r="J74" i="10" s="1"/>
  <c r="H118" i="7"/>
  <c r="H79" i="8"/>
  <c r="V72" i="9"/>
  <c r="Z54" i="9"/>
  <c r="N72" i="9"/>
  <c r="Z62" i="9"/>
  <c r="F71" i="10"/>
  <c r="H81" i="8" l="1"/>
  <c r="L81" i="8"/>
  <c r="L106" i="8" s="1"/>
  <c r="L109" i="8" s="1"/>
  <c r="Z72" i="9"/>
  <c r="N25" i="9"/>
  <c r="N22" i="9"/>
  <c r="V22" i="9" s="1"/>
  <c r="Z22" i="9" s="1"/>
  <c r="Z21" i="9"/>
  <c r="V23" i="9"/>
  <c r="Z23" i="9" s="1"/>
  <c r="Z20" i="9"/>
  <c r="Z19" i="9"/>
  <c r="Z25" i="9" l="1"/>
  <c r="V25" i="9"/>
  <c r="F113" i="7" l="1"/>
  <c r="F116" i="7" s="1"/>
  <c r="F66" i="7"/>
  <c r="I22" i="11" l="1"/>
  <c r="I24" i="11" s="1"/>
  <c r="I30" i="11" s="1"/>
  <c r="O18" i="11" l="1"/>
  <c r="O20" i="11"/>
  <c r="O17" i="11"/>
  <c r="O16" i="11"/>
  <c r="O15" i="11"/>
  <c r="J33" i="10"/>
  <c r="F33" i="10"/>
  <c r="K22" i="11"/>
  <c r="K24" i="11" s="1"/>
  <c r="K30" i="11" s="1"/>
  <c r="J71" i="10" l="1"/>
  <c r="J42" i="10"/>
  <c r="F42" i="10"/>
  <c r="J26" i="10"/>
  <c r="F26" i="10"/>
  <c r="M22" i="11"/>
  <c r="M24" i="11" s="1"/>
  <c r="G22" i="11"/>
  <c r="G24" i="11" s="1"/>
  <c r="G30" i="11" s="1"/>
  <c r="E22" i="11"/>
  <c r="E24" i="11" s="1"/>
  <c r="X35" i="9"/>
  <c r="T35" i="9"/>
  <c r="R35" i="9"/>
  <c r="P35" i="9"/>
  <c r="L35" i="9"/>
  <c r="J35" i="9"/>
  <c r="H35" i="9"/>
  <c r="F35" i="9"/>
  <c r="D35" i="9"/>
  <c r="N32" i="9"/>
  <c r="V32" i="9" s="1"/>
  <c r="Z32" i="9" s="1"/>
  <c r="N28" i="9"/>
  <c r="V28" i="9" s="1"/>
  <c r="Z28" i="9" s="1"/>
  <c r="N18" i="9"/>
  <c r="V18" i="9" s="1"/>
  <c r="N17" i="9"/>
  <c r="Z16" i="9"/>
  <c r="F109" i="8"/>
  <c r="F103" i="8"/>
  <c r="J77" i="8"/>
  <c r="F77" i="8"/>
  <c r="J64" i="8"/>
  <c r="F64" i="8"/>
  <c r="J39" i="8"/>
  <c r="F39" i="8"/>
  <c r="J12" i="8"/>
  <c r="F12" i="8"/>
  <c r="F16" i="8" s="1"/>
  <c r="F25" i="8" s="1"/>
  <c r="J113" i="7"/>
  <c r="J116" i="7" s="1"/>
  <c r="J66" i="7"/>
  <c r="J32" i="7"/>
  <c r="O24" i="11" l="1"/>
  <c r="E30" i="11"/>
  <c r="V17" i="9"/>
  <c r="Z17" i="9" s="1"/>
  <c r="F44" i="10"/>
  <c r="J44" i="10"/>
  <c r="J73" i="10" s="1"/>
  <c r="J76" i="10" s="1"/>
  <c r="O22" i="11"/>
  <c r="J79" i="8"/>
  <c r="F79" i="8"/>
  <c r="F41" i="8"/>
  <c r="F44" i="8" s="1"/>
  <c r="J118" i="7"/>
  <c r="F118" i="7"/>
  <c r="Z18" i="9"/>
  <c r="N35" i="9"/>
  <c r="F73" i="10" l="1"/>
  <c r="F76" i="10" s="1"/>
  <c r="F81" i="8"/>
  <c r="D7" i="10"/>
  <c r="Z35" i="9" l="1"/>
  <c r="V35" i="9"/>
  <c r="J16" i="8"/>
  <c r="J25" i="8" s="1"/>
  <c r="J41" i="8" s="1"/>
  <c r="J44" i="8" s="1"/>
  <c r="M25" i="11" l="1"/>
  <c r="J100" i="8"/>
  <c r="J113" i="8" s="1"/>
  <c r="J81" i="8"/>
  <c r="A47" i="10"/>
  <c r="A46" i="8"/>
  <c r="A49" i="8"/>
  <c r="A47" i="8"/>
  <c r="A91" i="8" s="1"/>
  <c r="A83" i="7"/>
  <c r="A85" i="7"/>
  <c r="A82" i="7"/>
  <c r="A124" i="7" s="1"/>
  <c r="A44" i="7"/>
  <c r="A42" i="7"/>
  <c r="J106" i="8" l="1"/>
  <c r="J109" i="8" s="1"/>
  <c r="M30" i="11"/>
  <c r="O25" i="11"/>
  <c r="O30" i="11" s="1"/>
  <c r="J103" i="8"/>
  <c r="A132" i="8"/>
  <c r="A37" i="9" s="1"/>
  <c r="A90" i="8"/>
  <c r="A93" i="8"/>
  <c r="A3" i="9" s="1"/>
  <c r="A40" i="9" l="1"/>
  <c r="A3" i="11"/>
  <c r="A46" i="10"/>
  <c r="A89" i="10" s="1"/>
  <c r="A74" i="9"/>
  <c r="A49" i="10"/>
</calcChain>
</file>

<file path=xl/sharedStrings.xml><?xml version="1.0" encoding="utf-8"?>
<sst xmlns="http://schemas.openxmlformats.org/spreadsheetml/2006/main" count="471" uniqueCount="247">
  <si>
    <t>หมายเหตุ</t>
  </si>
  <si>
    <t>สินทรัพย์</t>
  </si>
  <si>
    <t>สินทรัพย์อื่น</t>
  </si>
  <si>
    <t>หนี้สินอื่น</t>
  </si>
  <si>
    <t>รวม</t>
  </si>
  <si>
    <t>งบกระแสเงินสด</t>
  </si>
  <si>
    <t>กำไรสะสม</t>
  </si>
  <si>
    <t>สำรองตาม</t>
  </si>
  <si>
    <t>และชำระแล้ว</t>
  </si>
  <si>
    <t>ส่วนเกินมูลค่าหุ้น</t>
  </si>
  <si>
    <t>กฎหมาย</t>
  </si>
  <si>
    <t>ยังไม่ได้จัดสรร</t>
  </si>
  <si>
    <t>เงินสดและรายการเทียบเท่าเงินสด</t>
  </si>
  <si>
    <t>ภาษีเงินได้ค้างจ่าย</t>
  </si>
  <si>
    <t>เจ้าหนี้บริษัทประกันภัยต่อ</t>
  </si>
  <si>
    <t>หนี้สินจากสัญญาประกันภัย</t>
  </si>
  <si>
    <t>บัญชีตั้งพักค่าเบี้ยประกันภัย</t>
  </si>
  <si>
    <t>ค่าเบี้ยประกันภัยรับล่วงหน้า</t>
  </si>
  <si>
    <t>ภาระผูกพันผลประโยชน์พนักงาน</t>
  </si>
  <si>
    <t>ค่านายหน้าประกันภัยค้างจ่าย</t>
  </si>
  <si>
    <t>งบแสดงฐานะการเงิน</t>
  </si>
  <si>
    <t>งบกำไรขาดทุนเบ็ดเสร็จ</t>
  </si>
  <si>
    <t>เบี้ยประกันภัยที่ถือเป็นรายได้สุทธิ</t>
  </si>
  <si>
    <t>รายได้ค่าจ้างและค่าบำเหน็จ</t>
  </si>
  <si>
    <t>ค่าจ้างและค่าบำเหน็จ</t>
  </si>
  <si>
    <t>ค่าใช้จ่ายในการรับประกันภัยอื่น</t>
  </si>
  <si>
    <t>ค่าใช้จ่ายในการดำเนินงาน</t>
  </si>
  <si>
    <t>รายได้จากการลงทุนสุทธิ</t>
  </si>
  <si>
    <t>รายได้อื่น</t>
  </si>
  <si>
    <t>ภาษีเงินได้</t>
  </si>
  <si>
    <t>บาท</t>
  </si>
  <si>
    <t>รวมสินทรัพย์</t>
  </si>
  <si>
    <t>รวมหนี้สิน</t>
  </si>
  <si>
    <t>หนี้สิน</t>
  </si>
  <si>
    <t>กระแสเงินสดได้มา</t>
  </si>
  <si>
    <t>เบี้ยประกันภัยรับจากการรับประกันภัยโดยตรง</t>
  </si>
  <si>
    <t>ค่าสินไหมทดแทนจากการรับประกันภัยโดยตรง</t>
  </si>
  <si>
    <t>ค่าจ้างและค่าบำเหน็จจากการรับประกันภัยโดยตรง</t>
  </si>
  <si>
    <t>ดอกเบี้ยรับ</t>
  </si>
  <si>
    <t>เงินปันผลรับ</t>
  </si>
  <si>
    <t>อื่นๆ</t>
  </si>
  <si>
    <t>กระแสเงินสดใช้ไป</t>
  </si>
  <si>
    <t>เงินสดสุทธิใช้ไปจากกิจกรรมลงทุน</t>
  </si>
  <si>
    <t>เบี้ยประกันภัยค้างรับสุทธิ</t>
  </si>
  <si>
    <t>สินทรัพย์ไม่มีตัวตนสุทธิ</t>
  </si>
  <si>
    <t>เบี้ยประกันภัยต่อจ่ายล่วงหน้าสุทธิ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</si>
  <si>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</si>
  <si>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</si>
  <si>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</si>
  <si>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</si>
  <si>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ทุนเรือนหุ้น</t>
  </si>
  <si>
    <t>ทุนจดทะเบียน</t>
  </si>
  <si>
    <t>ทุนที่ออกจำหน่ายและชำระเต็มมูลค่าแล้ว</t>
  </si>
  <si>
    <t>จัดสรรแล้ว</t>
  </si>
  <si>
    <t>สำรองตามกฎหมาย</t>
  </si>
  <si>
    <t>องค์ประกอบอื่นของส่วนของเจ้าของ</t>
  </si>
  <si>
    <t>หมายเหตุประกอบงบการเงินเป็นส่วนหนึ่งของงบการเงินนี้</t>
  </si>
  <si>
    <t>เงินปันผลจ่าย</t>
  </si>
  <si>
    <t xml:space="preserve">           เงินสดสุทธิได้มาจากกิจกรรมลงทุน</t>
  </si>
  <si>
    <t>ค่าสินไหมทดแทนและค่าใช้จ่ายในการจัดการ</t>
  </si>
  <si>
    <t>ค่าสินไหมทดแทน</t>
  </si>
  <si>
    <t>กำไรเบ็ดเสร็จรวมสำหรับปี</t>
  </si>
  <si>
    <t xml:space="preserve">   มูลค่าที่ได้รับชำระแล้วหุ้นละ 1 บาท</t>
  </si>
  <si>
    <t xml:space="preserve">   มูลค่าที่ตราไว้หุ้นละ 1 บาท</t>
  </si>
  <si>
    <t>รายได้</t>
  </si>
  <si>
    <t>ค่าใช้จ่าย</t>
  </si>
  <si>
    <t>รายการที่จะจัดประเภทรายการใหม่เข้าไปไว้ใน</t>
  </si>
  <si>
    <t>กำไรหรือขาดทุนในภายหลัง</t>
  </si>
  <si>
    <t>กำไรสะสมจัดสรรแล้ว</t>
  </si>
  <si>
    <t>ที่ยังไม่เกิดขึ้นจริงจาก</t>
  </si>
  <si>
    <t>องค์ประกอบอื่น</t>
  </si>
  <si>
    <t>ของส่วนของ</t>
  </si>
  <si>
    <t>เจ้าของ</t>
  </si>
  <si>
    <t>โอนกำไรสะสมที่ยังไม่จัดสรร</t>
  </si>
  <si>
    <t>กระแสเงินสดได้มา(ใช้ไป)จากกิจกรรมดำเนินงาน</t>
  </si>
  <si>
    <t>กระแสเงินสดได้มา(ใช้ไป)จากกิจกรรมลงทุน</t>
  </si>
  <si>
    <t>เงินสดได้มาจากกิจกรรมลงทุน</t>
  </si>
  <si>
    <t>เงินสดใช้ไปจากกิจกรรมลงทุน</t>
  </si>
  <si>
    <t>ผลกำไร(ขาดทุน)</t>
  </si>
  <si>
    <t>ค่านายหน้าประกันภัยจ่ายล่วงหน้า</t>
  </si>
  <si>
    <t>นักคณิตศาสตร์ประกันภัย</t>
  </si>
  <si>
    <t>สินทรัพย์ภาษีเงินได้รอการตัดบัญชี</t>
  </si>
  <si>
    <t>การประมาณการ</t>
  </si>
  <si>
    <t>รายการที่จะไม่จัดประเภทรายการใหม่เข้าไปไว้ใน</t>
  </si>
  <si>
    <t>รวมรายการที่จะไม่จัดประเภทรายการใหม่เข้าไปไว้ใน</t>
  </si>
  <si>
    <t xml:space="preserve">    กำไรหรือขาดทุนในภายหลัง</t>
  </si>
  <si>
    <t>รวมรายการที่จะจัดประเภทรายการใหม่เข้าไปไว้ใน</t>
  </si>
  <si>
    <t>ลูกหนี้จากสัญญาประกันภัยต่อสุทธิ</t>
  </si>
  <si>
    <t>สินทรัพย์ลงทุน</t>
  </si>
  <si>
    <t>เงินลงทุนในหลักทรัพย์สุทธิ</t>
  </si>
  <si>
    <t>เบี้ยประกันภัยรับ</t>
  </si>
  <si>
    <t>เบี้ยประกันภัยรับสุทธิ</t>
  </si>
  <si>
    <t>รวมรายได้</t>
  </si>
  <si>
    <t>รวมค่าใช้จ่าย</t>
  </si>
  <si>
    <t>เงินสดรับจากการขาย ที่ดิน อาคารและอุปกรณ์</t>
  </si>
  <si>
    <t>เงินสดจ่ายเพื่อซื้อ ที่ดิน อาคารและอุปกรณ์</t>
  </si>
  <si>
    <t>เงินสดจ่ายเพื่อซื้อ สินทรัพย์ไม่มีตัวตน</t>
  </si>
  <si>
    <t>ค่าใช้จ่ายภาษีเงินได้</t>
  </si>
  <si>
    <t>อสังหาริมทรัพย์เพื่อการลงทุนสุทธิ</t>
  </si>
  <si>
    <t>กำไรสุทธิ</t>
  </si>
  <si>
    <t>รายการที่ไม่ใช่เงินสดที่มีสาระสำคัญประกอบด้วย:</t>
  </si>
  <si>
    <t>ซื้อที่ดิน อาคาร และอุปกรณ์โดยยังไม่ได้ชำระเงิน</t>
  </si>
  <si>
    <t>รายได้จากการลงทุนค้างรับ</t>
  </si>
  <si>
    <t>สำรองทั่วไป</t>
  </si>
  <si>
    <t>ซื้อสินทรัพย์ไม่มีตัวตนโดยยังไม่ได้ชำระเงิน</t>
  </si>
  <si>
    <t>กำไรจากเงินลงทุน</t>
  </si>
  <si>
    <t>เงินสดและรายการเทียบเท่าเงินสด ณ สิ้นปี</t>
  </si>
  <si>
    <t>เงินสดและรายการเทียบเท่าเงินสด ณ ต้นปี</t>
  </si>
  <si>
    <t>ภาษีเงินได้ที่เกี่ยวกับรายการที่จะไม่จัดประเภทรายการ</t>
  </si>
  <si>
    <t xml:space="preserve">    ใหม่เข้าไปไว้ในกำไรหรือขาดทุนในภายหลัง</t>
  </si>
  <si>
    <t xml:space="preserve">      ค่าสินไหมทดแทนรับคืนจากการประกันภัยต่อ</t>
  </si>
  <si>
    <t>สินทรัพย์จากการประกันภัยต่อสุทธิ</t>
  </si>
  <si>
    <t>กำไร(ขาดทุน)เบ็ดเสร็จอื่นสำหรับปีสุทธิจากภาษี</t>
  </si>
  <si>
    <t xml:space="preserve"> - สุทธิจากภาษี</t>
  </si>
  <si>
    <t>จ่ายเงินปันผล</t>
  </si>
  <si>
    <t>ที่ดิน อาคารและอุปกรณ์สุทธิ</t>
  </si>
  <si>
    <t>มูลค่าหุ้น</t>
  </si>
  <si>
    <t>ส่วนเกิน</t>
  </si>
  <si>
    <t>ค่าใช้จ่ายในการจัดการสินไหมทดแทนจากการรับประกันภัยโดยตรง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</si>
  <si>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</si>
  <si>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4"/>
        <rFont val="Browallia New"/>
        <family val="2"/>
      </rPr>
      <t>(ต่อ)</t>
    </r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</si>
  <si>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</si>
  <si>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เงินรับ(จ่าย)เกี่ยวกับการประกันภัยต่อ</t>
  </si>
  <si>
    <t>จัดประเภทเงินลงทุนในหลักทรัพย์ที่มีระยะเวลาครบกำหนด</t>
  </si>
  <si>
    <t xml:space="preserve">    นักคณิตศาสตร์ประกันภัย</t>
  </si>
  <si>
    <t xml:space="preserve">    มูลค่ายุติธรรมผ่านกำไรขาดทุนเบ็ดเสร็จอื่น</t>
  </si>
  <si>
    <t xml:space="preserve">    และการด้อยค่าที่โอนเข้าไปยังกำไรหรือขาดทุน</t>
  </si>
  <si>
    <t>ทุนที่ออก</t>
  </si>
  <si>
    <t>การวัดมูลค่าเงินลงทุน</t>
  </si>
  <si>
    <t>ที่วัดมูลค่ายุติธรรมผ่าน</t>
  </si>
  <si>
    <t>กำไรขาดทุนเบ็ดเสร็จอื่น</t>
  </si>
  <si>
    <t xml:space="preserve">    กำไรหรือขาดทุน - สุทธิจากภาษี</t>
  </si>
  <si>
    <t>เงินรับเกี่ยวกับสินทรัพย์ทางการเงิน</t>
  </si>
  <si>
    <t>เงินจ่ายเกี่ยวกับสินทรัพย์ทางการเงิน</t>
  </si>
  <si>
    <t>จ่ายชำระหนี้ตามสัญญาเช่า</t>
  </si>
  <si>
    <t>เงินสดและรายการเทียบเท่าเงินสดเพิ่มขึ้น(ลดลง)สุทธิ</t>
  </si>
  <si>
    <t>กำไร(ขาดทุน)เบ็ดเสร็จอื่น</t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</si>
  <si>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</si>
  <si>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t>การได้มาซึ่งสินทรัพย์สิทธิการใช้</t>
  </si>
  <si>
    <t>ไม่เกิน 3 เดือน นับแต่วันที่ได้มา จากเงินลงทุนที่วัดมูลค่ายุติธรรม</t>
  </si>
  <si>
    <t>ผ่านกำไรขาดทุนเบ็ดเสร็จอื่นไปเงินสดและรายการเทียบเท่าเงินสด</t>
  </si>
  <si>
    <t xml:space="preserve">    เข้าไปไว้ในกำไรหรือขาดทุนในภายหลัง</t>
  </si>
  <si>
    <t>ภาษีเงินได้ที่เกี่ยวกับรายการที่จะจัดประเภทรายการใหม่</t>
  </si>
  <si>
    <t>โครงสร้างกิจการ</t>
  </si>
  <si>
    <t>งบการเงินรวม</t>
  </si>
  <si>
    <t>งบการเงินเฉพาะกิจการ</t>
  </si>
  <si>
    <t>เงินลงทุนในบริษัทย่อย</t>
  </si>
  <si>
    <t>บริษัท ทิพย กรุ๊ป โฮลดิ้งส์ จำกัด (มหาชน)</t>
  </si>
  <si>
    <t xml:space="preserve">หุ้นสามัญจำนวน 594,292,336 หุ้น </t>
  </si>
  <si>
    <t>ส่วนเกินมูลค่าหุ้นสามัญ</t>
  </si>
  <si>
    <t>กำไร(ขาดทุน)สะสม</t>
  </si>
  <si>
    <t>รวมส่วนของผู้เป็นเจ้าของของบริษัท</t>
  </si>
  <si>
    <t>ส่วนได้เสียที่ไม่มีอำนาจควบคุม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</si>
  <si>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</si>
  <si>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</si>
  <si>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ทุนที่ออกและ</t>
  </si>
  <si>
    <t>สำหรับการปรับ</t>
  </si>
  <si>
    <t>รวมส่วน</t>
  </si>
  <si>
    <t>ส่วนได้เสีย</t>
  </si>
  <si>
    <t>ของเจ้าของ</t>
  </si>
  <si>
    <t>ที่ไม่มีอำนาจ</t>
  </si>
  <si>
    <t>- บริษัท</t>
  </si>
  <si>
    <t>ควบคุม</t>
  </si>
  <si>
    <t>ส่วนของผู้เป็นเจ้าของบริษัท</t>
  </si>
  <si>
    <t>เงินสดรับจากการออกหุ้นสามัญ</t>
  </si>
  <si>
    <t xml:space="preserve">ยอดคงเหลือต้นปี </t>
  </si>
  <si>
    <t xml:space="preserve">    ที่วัดมูลค่ายุติธรรมผ่านกำไรขาดทุน</t>
  </si>
  <si>
    <t xml:space="preserve">    เบ็ดเสร็จอื่น - สุทธิจากภาษี</t>
  </si>
  <si>
    <t>ยอดคงเหลือปลายปี</t>
  </si>
  <si>
    <t xml:space="preserve">    และการด้อยค่าที่โอนเข้าไปยัง</t>
  </si>
  <si>
    <t xml:space="preserve">    ที่วัดมูลค่ายุติธรรมผ่านกำไรขาดทุนเบ็ดเสร็จอื่น</t>
  </si>
  <si>
    <t>หุ้นสามัญจำนวน 600,010,000 หุ้น</t>
  </si>
  <si>
    <t>ภาษีเงินได้ค้างรับ</t>
  </si>
  <si>
    <t>เงินสดจ่ายเพื่อซื้อบริษัทย่อยสุทธิ</t>
  </si>
  <si>
    <t>ขาดทุนจากการขายเงินลงทุน</t>
  </si>
  <si>
    <t xml:space="preserve"> พ.ศ. 2565</t>
  </si>
  <si>
    <t xml:space="preserve">   ณ วันที่ 1 มกราคม พ.ศ. 2565</t>
  </si>
  <si>
    <t xml:space="preserve">    ณ วันที่ 31 ธันวาคม พ.ศ. 2565</t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</si>
  <si>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</si>
  <si>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t>กระแสเงินสดได้มา(ใช้ไป)จากกิจกรรมจัดหาเงิน</t>
  </si>
  <si>
    <t>เงินลงทุนในบริษัทร่วม</t>
  </si>
  <si>
    <t>ค่าความนิยม</t>
  </si>
  <si>
    <t>ลูกหนี้การค้าสุทธิ</t>
  </si>
  <si>
    <t>เงินกู้ยืมจากสถาบันการเงิน</t>
  </si>
  <si>
    <t>เงินกู้ยืมจากกิจการที่เกี่ยวข้องกัน</t>
  </si>
  <si>
    <t>รายได้ค่าบริการอื่น</t>
  </si>
  <si>
    <t>ส่วนแบ่งกำไร(ขาดทุน)จากเงินลงทุนในบริษัทร่วม</t>
  </si>
  <si>
    <t>ต้นทุนทางการเงิน</t>
  </si>
  <si>
    <t>ต้นทุนบริการ</t>
  </si>
  <si>
    <t>การเปลี่ยนแปลงส่วนได้เสียในบริษัทย่อย</t>
  </si>
  <si>
    <t>ส่วนได้เสียที่ไม่มีอำนาจควบคุมจากการซื้อธุรกิจ</t>
  </si>
  <si>
    <t xml:space="preserve">เงินปันผลจ่าย </t>
  </si>
  <si>
    <t>เงินสดรับจากการซื้อบริษัทย่อย</t>
  </si>
  <si>
    <t>เงินสดจ่ายเพื่อซื้อบริษัทร่วมสุทธิ</t>
  </si>
  <si>
    <t>กำไรที่ยังไม่เกิดขึ้นจริงจาก</t>
  </si>
  <si>
    <t>การประมาณการตามหลักคณิตศาสตร์ประกันภัย</t>
  </si>
  <si>
    <t>กำไรที่ยังไม่เกิดขึ้นจริงจากการประมาณการ</t>
  </si>
  <si>
    <t xml:space="preserve">    นักคณิตศาสตร์ประกันภัย - สุทธิจากภาษี</t>
  </si>
  <si>
    <t>ยอดคงเหลือต้นงวด ณ วันที่ 1 มกราคม พ.ศ. 2565</t>
  </si>
  <si>
    <t>(กลับรายการ)ผลขาดทุนด้านเครดิตที่คาดว่าจะเกิดขึ้น</t>
  </si>
  <si>
    <t>ยอดคงเหลือปลายปี ณ วันที่ 31 ธันวาคม พ.ศ. 2565</t>
  </si>
  <si>
    <t>ณ วันที่ 31 ธันวาคม พ.ศ. 2566</t>
  </si>
  <si>
    <t xml:space="preserve"> พ.ศ. 2566</t>
  </si>
  <si>
    <t>สำหรับปีสิ้นสุดวันที่ 31 ธันวาคม พ.ศ. 2566</t>
  </si>
  <si>
    <t xml:space="preserve">   ณ วันที่ 1 มกราคม พ.ศ. 2566</t>
  </si>
  <si>
    <t xml:space="preserve">    ณ วันที่ 31 ธันวาคม พ.ศ. 2566</t>
  </si>
  <si>
    <t>ยอดคงเหลือต้นงวด ณ วันที่ 1 มกราคม พ.ศ. 2566</t>
  </si>
  <si>
    <t>ยอดคงเหลือปลายปี ณ วันที่ 31 ธันวาคม พ.ศ. 2566</t>
  </si>
  <si>
    <t>เงินให้กู้ยืมแก่บริษัทที่เกี่ยวข้องกัน</t>
  </si>
  <si>
    <t>หุ้นกู้สุทธิ</t>
  </si>
  <si>
    <t>เงินสดจ่ายคืนเงินทดรองจ่ายพนักงาน</t>
  </si>
  <si>
    <t>เงินสดรับจากเงินยืมบริษัทที่เกี่ยวข้องกัน</t>
  </si>
  <si>
    <t>เงินสดรับคืนจากเงินให้ยืมแก่บริษัทที่เกี่ยวข้องกัน</t>
  </si>
  <si>
    <t>เงินสดจ่ายเงินให้ยืมแก่บริษัทที่เกี่ยวข้องกัน</t>
  </si>
  <si>
    <t>เงินสดรับจากเงินกู้ยืมจากสถาบันการเงิน</t>
  </si>
  <si>
    <t>เงินสดจ่ายคืนเงินกู้ยืมจากสถาบันการเงิน</t>
  </si>
  <si>
    <t>เงินสดรับจากเงินกู้ยืมจากกิจการที่เกี่ยวข้องกัน</t>
  </si>
  <si>
    <t>เงินสดจ่ายคืนเงินกู้ยืมจากกิจการที่เกี่ยวข้องกัน</t>
  </si>
  <si>
    <t>เงินสดรับจากการออกหุ้นกู้</t>
  </si>
  <si>
    <t>เงินสดจ่ายค่าธรรมเนียมในการออกหุ้นกู้</t>
  </si>
  <si>
    <t>การโอนที่ดินและอาคารไปยังอสังหาริมทรัพย์เพื่อการลงทุน</t>
  </si>
  <si>
    <t>การโอนสินทรัพย์สิทธิการใช้ไปยังยานพาหนะ</t>
  </si>
  <si>
    <t>11, 21</t>
  </si>
  <si>
    <t>23, 37</t>
  </si>
  <si>
    <t>โอนเข้ากำไรสะสม</t>
  </si>
  <si>
    <t>ขาดทุนจากการขายเงินลงทุนที่วัด</t>
  </si>
  <si>
    <t>เงินสดสุทธิได้มาจากกิจกรรมดำเนินงาน</t>
  </si>
  <si>
    <t>เงินสดสุทธิใช้ไปจากกิจกรรมจัดหาเงิน</t>
  </si>
  <si>
    <t>กำไรก่อนภาษีเงินได้</t>
  </si>
  <si>
    <t>กำไรสุทธิสำหรับปี</t>
  </si>
  <si>
    <t>การแบ่งปันกำไร:</t>
  </si>
  <si>
    <t>การแบ่งปันกำไรเบ็ดเสร็จรวม:</t>
  </si>
  <si>
    <t>กำไรต่อหุ้น</t>
  </si>
  <si>
    <t>กำไรต่อหุ้นขั้นพื้นฐาน (บาท)</t>
  </si>
  <si>
    <t>งบแสดงการเปลี่ยนแปลงส่วนของเจ้าของ</t>
  </si>
  <si>
    <t>เงินรับ(จ่าย)เกี่ยวกับค่าบริการอื่น</t>
  </si>
  <si>
    <t>ขาดทุนที่ยังไม่เกิดขึ้นจริงจากการวัดมูลค่าเงินลงทุนที่วัด</t>
  </si>
  <si>
    <t>ขาดทุนที่ยังไม่เกิดขึ้นจริงจากการวัดมูลค่าเงินลงทุน</t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</si>
  <si>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</si>
  <si>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t>ส่วนเกินทุนจากการเปลี่ยนแปลง</t>
  </si>
  <si>
    <t>ส่วนได้เสียในบริษัทย่อย</t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</si>
  <si>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เบี้ยประกันภัยจ่ายจากการเอาประกันภัยต่อ</t>
    </r>
  </si>
  <si>
    <r>
      <rPr>
        <u/>
        <sz val="13"/>
        <rFont val="Browallia New"/>
        <family val="2"/>
      </rPr>
      <t>หัก</t>
    </r>
    <r>
      <rPr>
        <sz val="13"/>
        <rFont val="Browallia New"/>
        <family val="2"/>
      </rPr>
      <t xml:space="preserve"> ค่าสินไหมทดแทนและค่าใช้จ่ายในการจัดการ</t>
    </r>
  </si>
  <si>
    <t xml:space="preserve">            ที่ยังไม่ถือเป็นรายได้(เพิ่ม)ลดจากปีก่อน</t>
  </si>
  <si>
    <r>
      <rPr>
        <u/>
        <sz val="13"/>
        <rFont val="Browallia New"/>
        <family val="2"/>
      </rPr>
      <t>บวก(หัก)</t>
    </r>
    <r>
      <rPr>
        <sz val="13"/>
        <rFont val="Browallia New"/>
        <family val="2"/>
      </rPr>
      <t xml:space="preserve"> สำรองเบี้ยประกันภัย</t>
    </r>
  </si>
  <si>
    <t>ของส่วนของเจ้าของ</t>
  </si>
  <si>
    <t>กำไร(ขาดทุน)จากการปรับมูลค่ายุติธรรมของเงินลงทุน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</si>
</sst>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_(* #,##0.00_);_(* \(#,##0.00\);_(* &quot;-&quot;??_);_(@_)"/>
    <numFmt numFmtId="165" formatCode="\t&quot;฿&quot;#,##0_);[Red]\(\t&quot;฿&quot;#,##0\)"/>
    <numFmt numFmtId="166" formatCode="#,##0.00;\(#,##0.00\)"/>
    <numFmt numFmtId="167" formatCode="_(* #,##0_);_(* \(#,##0\);_(* &quot;-&quot;??_);_(@_)"/>
    <numFmt numFmtId="168" formatCode="#,##0;\(#,##0\)"/>
    <numFmt numFmtId="169" formatCode="\$#,##0.00;\(\$#,##0.00\)"/>
    <numFmt numFmtId="170" formatCode="\$#,##0;\(\$#,##0\)"/>
    <numFmt numFmtId="171" formatCode="0.00_)"/>
    <numFmt numFmtId="172" formatCode="#,##0;\(#,##0\);&quot;-&quot;;@"/>
    <numFmt numFmtId="173" formatCode="#,##0.00;\(#,##0.00\);&quot;-&quot;;@"/>
  </numFmts>
  <fonts count="20" x14ac:knownFonts="1"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2"/>
      <name val="Helv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4"/>
      <name val="AngsanaUPC"/>
      <family val="1"/>
      <charset val="222"/>
    </font>
    <font>
      <b/>
      <sz val="14"/>
      <name val="Browallia New"/>
      <family val="2"/>
    </font>
    <font>
      <sz val="14"/>
      <name val="Browallia New"/>
      <family val="2"/>
    </font>
    <font>
      <sz val="13"/>
      <name val="Browall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sz val="12"/>
      <name val="Browallia New"/>
      <family val="2"/>
    </font>
    <font>
      <u/>
      <sz val="12"/>
      <name val="Browallia New"/>
      <family val="2"/>
    </font>
    <font>
      <i/>
      <sz val="12"/>
      <name val="Browallia New"/>
      <family val="2"/>
    </font>
    <font>
      <u/>
      <sz val="13"/>
      <name val="Browallia New"/>
      <family val="2"/>
    </font>
    <font>
      <i/>
      <sz val="13"/>
      <name val="Browallia New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0">
    <xf numFmtId="0" fontId="0" fillId="0" borderId="0"/>
    <xf numFmtId="43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8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8" fontId="5" fillId="0" borderId="0"/>
    <xf numFmtId="169" fontId="5" fillId="0" borderId="0"/>
    <xf numFmtId="170" fontId="5" fillId="0" borderId="0"/>
    <xf numFmtId="38" fontId="6" fillId="2" borderId="0" applyNumberFormat="0" applyBorder="0" applyAlignment="0" applyProtection="0"/>
    <xf numFmtId="10" fontId="6" fillId="3" borderId="1" applyNumberFormat="0" applyBorder="0" applyAlignment="0" applyProtection="0"/>
    <xf numFmtId="37" fontId="7" fillId="0" borderId="0"/>
    <xf numFmtId="37" fontId="7" fillId="0" borderId="0"/>
    <xf numFmtId="37" fontId="7" fillId="0" borderId="0"/>
    <xf numFmtId="171" fontId="8" fillId="0" borderId="0"/>
    <xf numFmtId="0" fontId="3" fillId="0" borderId="0"/>
    <xf numFmtId="0" fontId="3" fillId="0" borderId="0"/>
    <xf numFmtId="0" fontId="3" fillId="0" borderId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1" fontId="4" fillId="0" borderId="2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</cellStyleXfs>
  <cellXfs count="203">
    <xf numFmtId="0" fontId="0" fillId="0" borderId="0" xfId="0"/>
    <xf numFmtId="37" fontId="10" fillId="0" borderId="0" xfId="16" applyNumberFormat="1" applyFont="1" applyAlignment="1">
      <alignment horizontal="left" vertical="center"/>
    </xf>
    <xf numFmtId="39" fontId="11" fillId="0" borderId="0" xfId="0" applyNumberFormat="1" applyFont="1"/>
    <xf numFmtId="172" fontId="11" fillId="0" borderId="0" xfId="1" applyNumberFormat="1" applyFont="1" applyFill="1" applyAlignment="1">
      <alignment horizontal="centerContinuous" vertical="distributed"/>
    </xf>
    <xf numFmtId="172" fontId="11" fillId="0" borderId="0" xfId="0" applyNumberFormat="1" applyFont="1"/>
    <xf numFmtId="168" fontId="10" fillId="0" borderId="0" xfId="0" applyNumberFormat="1" applyFont="1" applyAlignment="1">
      <alignment vertical="center"/>
    </xf>
    <xf numFmtId="39" fontId="11" fillId="0" borderId="0" xfId="0" applyNumberFormat="1" applyFont="1" applyAlignment="1">
      <alignment horizontal="center"/>
    </xf>
    <xf numFmtId="172" fontId="11" fillId="0" borderId="0" xfId="1" applyNumberFormat="1" applyFont="1" applyFill="1" applyAlignment="1">
      <alignment horizontal="centerContinuous"/>
    </xf>
    <xf numFmtId="37" fontId="10" fillId="0" borderId="3" xfId="16" applyNumberFormat="1" applyFont="1" applyBorder="1" applyAlignment="1">
      <alignment horizontal="left" vertical="center"/>
    </xf>
    <xf numFmtId="39" fontId="11" fillId="0" borderId="3" xfId="0" applyNumberFormat="1" applyFont="1" applyBorder="1"/>
    <xf numFmtId="172" fontId="11" fillId="0" borderId="3" xfId="1" applyNumberFormat="1" applyFont="1" applyFill="1" applyBorder="1" applyAlignment="1">
      <alignment horizontal="centerContinuous"/>
    </xf>
    <xf numFmtId="172" fontId="11" fillId="0" borderId="3" xfId="0" applyNumberFormat="1" applyFont="1" applyBorder="1"/>
    <xf numFmtId="172" fontId="11" fillId="0" borderId="0" xfId="1" applyNumberFormat="1" applyFont="1" applyFill="1" applyBorder="1" applyAlignment="1">
      <alignment horizontal="centerContinuous"/>
    </xf>
    <xf numFmtId="172" fontId="11" fillId="0" borderId="0" xfId="1" applyNumberFormat="1" applyFont="1" applyFill="1" applyBorder="1"/>
    <xf numFmtId="39" fontId="10" fillId="0" borderId="0" xfId="0" applyNumberFormat="1" applyFont="1" applyAlignment="1">
      <alignment horizontal="left"/>
    </xf>
    <xf numFmtId="39" fontId="11" fillId="0" borderId="0" xfId="0" applyNumberFormat="1" applyFont="1" applyAlignment="1">
      <alignment horizontal="centerContinuous"/>
    </xf>
    <xf numFmtId="39" fontId="10" fillId="0" borderId="3" xfId="0" applyNumberFormat="1" applyFont="1" applyBorder="1" applyAlignment="1">
      <alignment horizontal="left"/>
    </xf>
    <xf numFmtId="39" fontId="11" fillId="0" borderId="3" xfId="0" applyNumberFormat="1" applyFont="1" applyBorder="1" applyAlignment="1">
      <alignment horizontal="centerContinuous"/>
    </xf>
    <xf numFmtId="39" fontId="11" fillId="0" borderId="0" xfId="16" applyNumberFormat="1" applyFont="1"/>
    <xf numFmtId="39" fontId="11" fillId="0" borderId="3" xfId="16" applyNumberFormat="1" applyFont="1" applyBorder="1"/>
    <xf numFmtId="39" fontId="12" fillId="0" borderId="0" xfId="0" applyNumberFormat="1" applyFont="1"/>
    <xf numFmtId="39" fontId="12" fillId="0" borderId="0" xfId="0" applyNumberFormat="1" applyFont="1" applyAlignment="1">
      <alignment horizontal="center"/>
    </xf>
    <xf numFmtId="39" fontId="11" fillId="0" borderId="3" xfId="0" applyNumberFormat="1" applyFont="1" applyBorder="1" applyAlignment="1">
      <alignment horizontal="center"/>
    </xf>
    <xf numFmtId="172" fontId="11" fillId="0" borderId="0" xfId="0" applyNumberFormat="1" applyFont="1" applyAlignment="1">
      <alignment horizontal="centerContinuous"/>
    </xf>
    <xf numFmtId="172" fontId="11" fillId="0" borderId="3" xfId="0" applyNumberFormat="1" applyFont="1" applyBorder="1" applyAlignment="1">
      <alignment horizontal="centerContinuous"/>
    </xf>
    <xf numFmtId="39" fontId="10" fillId="0" borderId="0" xfId="0" applyNumberFormat="1" applyFont="1"/>
    <xf numFmtId="0" fontId="11" fillId="0" borderId="0" xfId="0" applyFont="1"/>
    <xf numFmtId="39" fontId="10" fillId="0" borderId="3" xfId="0" applyNumberFormat="1" applyFont="1" applyBorder="1"/>
    <xf numFmtId="172" fontId="12" fillId="0" borderId="0" xfId="0" applyNumberFormat="1" applyFont="1"/>
    <xf numFmtId="39" fontId="10" fillId="0" borderId="3" xfId="16" applyNumberFormat="1" applyFont="1" applyBorder="1" applyAlignment="1">
      <alignment horizontal="left"/>
    </xf>
    <xf numFmtId="39" fontId="11" fillId="0" borderId="0" xfId="0" applyNumberFormat="1" applyFont="1" applyAlignment="1">
      <alignment horizontal="center" vertical="distributed"/>
    </xf>
    <xf numFmtId="39" fontId="10" fillId="0" borderId="0" xfId="0" applyNumberFormat="1" applyFont="1" applyAlignment="1">
      <alignment horizontal="center"/>
    </xf>
    <xf numFmtId="39" fontId="10" fillId="0" borderId="3" xfId="0" applyNumberFormat="1" applyFont="1" applyBorder="1" applyAlignment="1">
      <alignment horizontal="center"/>
    </xf>
    <xf numFmtId="39" fontId="15" fillId="0" borderId="0" xfId="0" applyNumberFormat="1" applyFont="1" applyAlignment="1">
      <alignment horizontal="center"/>
    </xf>
    <xf numFmtId="39" fontId="15" fillId="0" borderId="0" xfId="0" applyNumberFormat="1" applyFont="1"/>
    <xf numFmtId="172" fontId="15" fillId="0" borderId="0" xfId="0" applyNumberFormat="1" applyFont="1"/>
    <xf numFmtId="172" fontId="14" fillId="0" borderId="0" xfId="0" applyNumberFormat="1" applyFont="1" applyAlignment="1">
      <alignment horizontal="right"/>
    </xf>
    <xf numFmtId="172" fontId="14" fillId="0" borderId="3" xfId="0" applyNumberFormat="1" applyFont="1" applyBorder="1" applyAlignment="1">
      <alignment horizontal="right"/>
    </xf>
    <xf numFmtId="172" fontId="14" fillId="4" borderId="0" xfId="0" applyNumberFormat="1" applyFont="1" applyFill="1" applyAlignment="1">
      <alignment horizontal="right"/>
    </xf>
    <xf numFmtId="39" fontId="14" fillId="0" borderId="0" xfId="0" applyNumberFormat="1" applyFont="1"/>
    <xf numFmtId="37" fontId="15" fillId="0" borderId="0" xfId="0" applyNumberFormat="1" applyFont="1" applyAlignment="1">
      <alignment horizontal="center"/>
    </xf>
    <xf numFmtId="172" fontId="15" fillId="0" borderId="0" xfId="25" applyNumberFormat="1" applyFont="1" applyFill="1"/>
    <xf numFmtId="172" fontId="13" fillId="0" borderId="0" xfId="0" applyNumberFormat="1" applyFont="1" applyAlignment="1">
      <alignment horizontal="right"/>
    </xf>
    <xf numFmtId="0" fontId="13" fillId="0" borderId="3" xfId="0" applyFont="1" applyBorder="1" applyAlignment="1">
      <alignment horizontal="center"/>
    </xf>
    <xf numFmtId="172" fontId="13" fillId="0" borderId="3" xfId="0" applyNumberFormat="1" applyFont="1" applyBorder="1" applyAlignment="1">
      <alignment horizontal="right"/>
    </xf>
    <xf numFmtId="0" fontId="13" fillId="0" borderId="0" xfId="0" applyFont="1" applyAlignment="1">
      <alignment horizontal="center"/>
    </xf>
    <xf numFmtId="172" fontId="13" fillId="4" borderId="0" xfId="0" applyNumberFormat="1" applyFont="1" applyFill="1" applyAlignment="1">
      <alignment horizontal="right"/>
    </xf>
    <xf numFmtId="37" fontId="12" fillId="0" borderId="0" xfId="0" applyNumberFormat="1" applyFont="1" applyAlignment="1">
      <alignment horizontal="center"/>
    </xf>
    <xf numFmtId="39" fontId="14" fillId="0" borderId="0" xfId="16" applyNumberFormat="1" applyFont="1"/>
    <xf numFmtId="39" fontId="15" fillId="0" borderId="0" xfId="16" applyNumberFormat="1" applyFont="1"/>
    <xf numFmtId="39" fontId="14" fillId="0" borderId="0" xfId="16" applyNumberFormat="1" applyFont="1" applyAlignment="1">
      <alignment horizontal="left"/>
    </xf>
    <xf numFmtId="172" fontId="15" fillId="0" borderId="0" xfId="16" applyNumberFormat="1" applyFont="1" applyAlignment="1">
      <alignment horizontal="right" shrinkToFit="1"/>
    </xf>
    <xf numFmtId="172" fontId="15" fillId="0" borderId="0" xfId="3" applyNumberFormat="1" applyFont="1" applyFill="1" applyBorder="1" applyAlignment="1">
      <alignment horizontal="right"/>
    </xf>
    <xf numFmtId="39" fontId="15" fillId="0" borderId="0" xfId="3" applyNumberFormat="1" applyFont="1" applyFill="1" applyBorder="1" applyAlignment="1"/>
    <xf numFmtId="172" fontId="15" fillId="0" borderId="0" xfId="3" applyNumberFormat="1" applyFont="1" applyFill="1" applyAlignment="1">
      <alignment horizontal="right"/>
    </xf>
    <xf numFmtId="166" fontId="15" fillId="0" borderId="0" xfId="3" applyNumberFormat="1" applyFont="1" applyFill="1" applyBorder="1" applyAlignment="1">
      <alignment horizontal="right"/>
    </xf>
    <xf numFmtId="172" fontId="15" fillId="0" borderId="0" xfId="16" applyNumberFormat="1" applyFont="1"/>
    <xf numFmtId="173" fontId="15" fillId="0" borderId="0" xfId="3" applyNumberFormat="1" applyFont="1" applyFill="1" applyBorder="1" applyAlignment="1">
      <alignment horizontal="right"/>
    </xf>
    <xf numFmtId="39" fontId="14" fillId="0" borderId="0" xfId="0" applyNumberFormat="1" applyFont="1" applyAlignment="1">
      <alignment horizontal="left"/>
    </xf>
    <xf numFmtId="39" fontId="14" fillId="0" borderId="0" xfId="0" applyNumberFormat="1" applyFont="1" applyAlignment="1">
      <alignment horizontal="center"/>
    </xf>
    <xf numFmtId="39" fontId="14" fillId="0" borderId="0" xfId="0" applyNumberFormat="1" applyFont="1" applyAlignment="1">
      <alignment horizontal="right"/>
    </xf>
    <xf numFmtId="39" fontId="14" fillId="0" borderId="0" xfId="0" applyNumberFormat="1" applyFont="1" applyAlignment="1">
      <alignment horizontal="right" vertical="center"/>
    </xf>
    <xf numFmtId="39" fontId="14" fillId="0" borderId="3" xfId="0" applyNumberFormat="1" applyFont="1" applyBorder="1" applyAlignment="1">
      <alignment horizontal="right" vertical="center"/>
    </xf>
    <xf numFmtId="39" fontId="15" fillId="0" borderId="0" xfId="0" applyNumberFormat="1" applyFont="1" applyAlignment="1">
      <alignment horizontal="right"/>
    </xf>
    <xf numFmtId="39" fontId="14" fillId="0" borderId="3" xfId="0" applyNumberFormat="1" applyFont="1" applyBorder="1" applyAlignment="1">
      <alignment horizontal="right"/>
    </xf>
    <xf numFmtId="172" fontId="15" fillId="0" borderId="0" xfId="0" applyNumberFormat="1" applyFont="1" applyAlignment="1">
      <alignment horizontal="right" vertical="center"/>
    </xf>
    <xf numFmtId="172" fontId="15" fillId="0" borderId="0" xfId="0" applyNumberFormat="1" applyFont="1" applyAlignment="1">
      <alignment horizontal="right"/>
    </xf>
    <xf numFmtId="37" fontId="14" fillId="0" borderId="0" xfId="0" applyNumberFormat="1" applyFont="1" applyAlignment="1">
      <alignment horizontal="center"/>
    </xf>
    <xf numFmtId="172" fontId="15" fillId="4" borderId="0" xfId="0" applyNumberFormat="1" applyFont="1" applyFill="1" applyAlignment="1">
      <alignment horizontal="right" vertical="center"/>
    </xf>
    <xf numFmtId="172" fontId="15" fillId="4" borderId="0" xfId="0" applyNumberFormat="1" applyFont="1" applyFill="1" applyAlignment="1">
      <alignment horizontal="right"/>
    </xf>
    <xf numFmtId="172" fontId="15" fillId="0" borderId="0" xfId="0" applyNumberFormat="1" applyFont="1" applyAlignment="1">
      <alignment horizontal="center"/>
    </xf>
    <xf numFmtId="172" fontId="15" fillId="4" borderId="0" xfId="0" applyNumberFormat="1" applyFont="1" applyFill="1"/>
    <xf numFmtId="0" fontId="15" fillId="0" borderId="0" xfId="0" applyFont="1"/>
    <xf numFmtId="39" fontId="15" fillId="4" borderId="0" xfId="0" applyNumberFormat="1" applyFont="1" applyFill="1"/>
    <xf numFmtId="172" fontId="15" fillId="4" borderId="3" xfId="0" applyNumberFormat="1" applyFont="1" applyFill="1" applyBorder="1" applyAlignment="1">
      <alignment horizontal="right" vertical="center"/>
    </xf>
    <xf numFmtId="172" fontId="15" fillId="4" borderId="4" xfId="0" applyNumberFormat="1" applyFont="1" applyFill="1" applyBorder="1" applyAlignment="1">
      <alignment horizontal="right" vertical="center"/>
    </xf>
    <xf numFmtId="39" fontId="15" fillId="0" borderId="0" xfId="0" applyNumberFormat="1" applyFont="1" applyAlignment="1">
      <alignment horizontal="centerContinuous"/>
    </xf>
    <xf numFmtId="172" fontId="15" fillId="0" borderId="0" xfId="0" applyNumberFormat="1" applyFont="1" applyAlignment="1">
      <alignment horizontal="centerContinuous"/>
    </xf>
    <xf numFmtId="172" fontId="14" fillId="0" borderId="0" xfId="0" applyNumberFormat="1" applyFont="1" applyAlignment="1">
      <alignment horizontal="center"/>
    </xf>
    <xf numFmtId="49" fontId="17" fillId="0" borderId="0" xfId="0" applyNumberFormat="1" applyFont="1" applyAlignment="1">
      <alignment horizontal="center"/>
    </xf>
    <xf numFmtId="0" fontId="15" fillId="0" borderId="0" xfId="0" applyFont="1" applyAlignment="1">
      <alignment vertical="center"/>
    </xf>
    <xf numFmtId="49" fontId="15" fillId="0" borderId="0" xfId="0" applyNumberFormat="1" applyFont="1" applyAlignment="1">
      <alignment horizontal="center"/>
    </xf>
    <xf numFmtId="39" fontId="16" fillId="0" borderId="0" xfId="0" applyNumberFormat="1" applyFont="1"/>
    <xf numFmtId="0" fontId="15" fillId="0" borderId="0" xfId="0" applyFont="1" applyAlignment="1">
      <alignment horizontal="left" vertical="center"/>
    </xf>
    <xf numFmtId="172" fontId="14" fillId="0" borderId="3" xfId="0" applyNumberFormat="1" applyFont="1" applyBorder="1" applyAlignment="1">
      <alignment horizontal="center"/>
    </xf>
    <xf numFmtId="37" fontId="15" fillId="0" borderId="0" xfId="0" quotePrefix="1" applyNumberFormat="1" applyFont="1" applyAlignment="1">
      <alignment horizontal="center"/>
    </xf>
    <xf numFmtId="39" fontId="15" fillId="0" borderId="0" xfId="0" quotePrefix="1" applyNumberFormat="1" applyFont="1"/>
    <xf numFmtId="172" fontId="15" fillId="4" borderId="3" xfId="0" applyNumberFormat="1" applyFont="1" applyFill="1" applyBorder="1"/>
    <xf numFmtId="39" fontId="14" fillId="0" borderId="3" xfId="16" applyNumberFormat="1" applyFont="1" applyBorder="1"/>
    <xf numFmtId="39" fontId="14" fillId="0" borderId="0" xfId="0" applyNumberFormat="1" applyFont="1" applyAlignment="1">
      <alignment vertical="center"/>
    </xf>
    <xf numFmtId="172" fontId="15" fillId="0" borderId="3" xfId="0" applyNumberFormat="1" applyFont="1" applyBorder="1" applyAlignment="1">
      <alignment horizontal="right" vertical="center"/>
    </xf>
    <xf numFmtId="172" fontId="15" fillId="0" borderId="3" xfId="0" applyNumberFormat="1" applyFont="1" applyBorder="1"/>
    <xf numFmtId="172" fontId="15" fillId="0" borderId="4" xfId="0" applyNumberFormat="1" applyFont="1" applyBorder="1" applyAlignment="1">
      <alignment horizontal="right" vertical="center"/>
    </xf>
    <xf numFmtId="39" fontId="15" fillId="0" borderId="0" xfId="0" applyNumberFormat="1" applyFont="1" applyFill="1"/>
    <xf numFmtId="39" fontId="14" fillId="0" borderId="3" xfId="0" applyNumberFormat="1" applyFont="1" applyBorder="1" applyAlignment="1">
      <alignment horizontal="center"/>
    </xf>
    <xf numFmtId="37" fontId="15" fillId="0" borderId="0" xfId="0" applyNumberFormat="1" applyFont="1" applyFill="1" applyAlignment="1">
      <alignment horizontal="center"/>
    </xf>
    <xf numFmtId="39" fontId="12" fillId="0" borderId="0" xfId="0" applyNumberFormat="1" applyFont="1" applyFill="1" applyAlignment="1">
      <alignment horizontal="center"/>
    </xf>
    <xf numFmtId="172" fontId="10" fillId="0" borderId="0" xfId="0" applyNumberFormat="1" applyFont="1" applyAlignment="1">
      <alignment horizontal="right"/>
    </xf>
    <xf numFmtId="0" fontId="10" fillId="0" borderId="3" xfId="0" applyFont="1" applyBorder="1" applyAlignment="1">
      <alignment horizontal="center"/>
    </xf>
    <xf numFmtId="172" fontId="10" fillId="0" borderId="3" xfId="0" applyNumberFormat="1" applyFont="1" applyBorder="1" applyAlignment="1">
      <alignment horizontal="right"/>
    </xf>
    <xf numFmtId="0" fontId="10" fillId="0" borderId="0" xfId="0" applyFont="1" applyAlignment="1">
      <alignment horizontal="center"/>
    </xf>
    <xf numFmtId="172" fontId="10" fillId="4" borderId="0" xfId="0" applyNumberFormat="1" applyFont="1" applyFill="1" applyAlignment="1">
      <alignment horizontal="right"/>
    </xf>
    <xf numFmtId="172" fontId="11" fillId="4" borderId="0" xfId="1" applyNumberFormat="1" applyFont="1" applyFill="1"/>
    <xf numFmtId="172" fontId="11" fillId="0" borderId="0" xfId="1" applyNumberFormat="1" applyFont="1" applyFill="1"/>
    <xf numFmtId="37" fontId="11" fillId="0" borderId="0" xfId="0" quotePrefix="1" applyNumberFormat="1" applyFont="1" applyAlignment="1">
      <alignment horizontal="center"/>
    </xf>
    <xf numFmtId="37" fontId="11" fillId="0" borderId="0" xfId="0" applyNumberFormat="1" applyFont="1" applyAlignment="1">
      <alignment horizontal="center"/>
    </xf>
    <xf numFmtId="172" fontId="11" fillId="4" borderId="0" xfId="25" applyNumberFormat="1" applyFont="1" applyFill="1"/>
    <xf numFmtId="172" fontId="11" fillId="0" borderId="0" xfId="25" applyNumberFormat="1" applyFont="1" applyFill="1"/>
    <xf numFmtId="172" fontId="11" fillId="4" borderId="0" xfId="1" applyNumberFormat="1" applyFont="1" applyFill="1" applyBorder="1"/>
    <xf numFmtId="172" fontId="11" fillId="4" borderId="3" xfId="1" applyNumberFormat="1" applyFont="1" applyFill="1" applyBorder="1"/>
    <xf numFmtId="172" fontId="11" fillId="0" borderId="3" xfId="1" applyNumberFormat="1" applyFont="1" applyFill="1" applyBorder="1"/>
    <xf numFmtId="39" fontId="11" fillId="0" borderId="0" xfId="0" quotePrefix="1" applyNumberFormat="1" applyFont="1" applyAlignment="1">
      <alignment horizontal="center"/>
    </xf>
    <xf numFmtId="172" fontId="11" fillId="4" borderId="4" xfId="1" applyNumberFormat="1" applyFont="1" applyFill="1" applyBorder="1"/>
    <xf numFmtId="172" fontId="11" fillId="0" borderId="4" xfId="1" applyNumberFormat="1" applyFont="1" applyFill="1" applyBorder="1"/>
    <xf numFmtId="172" fontId="11" fillId="4" borderId="0" xfId="1" applyNumberFormat="1" applyFont="1" applyFill="1" applyAlignment="1">
      <alignment horizontal="centerContinuous"/>
    </xf>
    <xf numFmtId="172" fontId="11" fillId="4" borderId="0" xfId="1" quotePrefix="1" applyNumberFormat="1" applyFont="1" applyFill="1" applyBorder="1" applyAlignment="1">
      <alignment horizontal="center"/>
    </xf>
    <xf numFmtId="172" fontId="11" fillId="0" borderId="0" xfId="1" quotePrefix="1" applyNumberFormat="1" applyFont="1" applyFill="1" applyBorder="1" applyAlignment="1">
      <alignment horizontal="center"/>
    </xf>
    <xf numFmtId="39" fontId="11" fillId="0" borderId="3" xfId="3" applyNumberFormat="1" applyFont="1" applyFill="1" applyBorder="1" applyAlignment="1"/>
    <xf numFmtId="172" fontId="11" fillId="0" borderId="3" xfId="16" applyNumberFormat="1" applyFont="1" applyBorder="1" applyAlignment="1">
      <alignment horizontal="right" shrinkToFit="1"/>
    </xf>
    <xf numFmtId="172" fontId="11" fillId="0" borderId="3" xfId="3" applyNumberFormat="1" applyFont="1" applyFill="1" applyBorder="1" applyAlignment="1">
      <alignment horizontal="right"/>
    </xf>
    <xf numFmtId="39" fontId="11" fillId="0" borderId="0" xfId="3" applyNumberFormat="1" applyFont="1" applyFill="1" applyBorder="1" applyAlignment="1"/>
    <xf numFmtId="172" fontId="11" fillId="0" borderId="0" xfId="16" applyNumberFormat="1" applyFont="1" applyAlignment="1">
      <alignment horizontal="right" shrinkToFit="1"/>
    </xf>
    <xf numFmtId="172" fontId="11" fillId="0" borderId="0" xfId="3" applyNumberFormat="1" applyFont="1" applyFill="1" applyBorder="1" applyAlignment="1">
      <alignment horizontal="right"/>
    </xf>
    <xf numFmtId="172" fontId="11" fillId="0" borderId="0" xfId="3" applyNumberFormat="1" applyFont="1" applyFill="1" applyAlignment="1">
      <alignment horizontal="right"/>
    </xf>
    <xf numFmtId="37" fontId="11" fillId="0" borderId="3" xfId="0" applyNumberFormat="1" applyFont="1" applyBorder="1" applyAlignment="1">
      <alignment horizontal="center"/>
    </xf>
    <xf numFmtId="166" fontId="11" fillId="0" borderId="3" xfId="3" applyNumberFormat="1" applyFont="1" applyFill="1" applyBorder="1" applyAlignment="1">
      <alignment horizontal="right"/>
    </xf>
    <xf numFmtId="39" fontId="13" fillId="0" borderId="0" xfId="16" applyNumberFormat="1" applyFont="1" applyAlignment="1">
      <alignment horizontal="left"/>
    </xf>
    <xf numFmtId="39" fontId="12" fillId="0" borderId="0" xfId="16" applyNumberFormat="1" applyFont="1"/>
    <xf numFmtId="172" fontId="12" fillId="4" borderId="0" xfId="16" quotePrefix="1" applyNumberFormat="1" applyFont="1" applyFill="1" applyAlignment="1">
      <alignment horizontal="center"/>
    </xf>
    <xf numFmtId="172" fontId="12" fillId="0" borderId="0" xfId="16" applyNumberFormat="1" applyFont="1" applyAlignment="1">
      <alignment horizontal="center"/>
    </xf>
    <xf numFmtId="172" fontId="12" fillId="0" borderId="0" xfId="16" quotePrefix="1" applyNumberFormat="1" applyFont="1" applyAlignment="1">
      <alignment horizontal="center"/>
    </xf>
    <xf numFmtId="172" fontId="12" fillId="4" borderId="0" xfId="18" applyNumberFormat="1" applyFont="1" applyFill="1" applyAlignment="1">
      <alignment horizontal="right" shrinkToFit="1"/>
    </xf>
    <xf numFmtId="172" fontId="12" fillId="0" borderId="0" xfId="16" applyNumberFormat="1" applyFont="1" applyAlignment="1">
      <alignment horizontal="right" shrinkToFit="1"/>
    </xf>
    <xf numFmtId="172" fontId="12" fillId="0" borderId="0" xfId="18" applyNumberFormat="1" applyFont="1" applyAlignment="1">
      <alignment horizontal="right" shrinkToFit="1"/>
    </xf>
    <xf numFmtId="172" fontId="12" fillId="4" borderId="3" xfId="18" applyNumberFormat="1" applyFont="1" applyFill="1" applyBorder="1" applyAlignment="1">
      <alignment horizontal="right" shrinkToFit="1"/>
    </xf>
    <xf numFmtId="172" fontId="12" fillId="0" borderId="0" xfId="3" applyNumberFormat="1" applyFont="1" applyFill="1" applyBorder="1" applyAlignment="1">
      <alignment horizontal="right"/>
    </xf>
    <xf numFmtId="172" fontId="12" fillId="0" borderId="3" xfId="18" applyNumberFormat="1" applyFont="1" applyBorder="1" applyAlignment="1">
      <alignment horizontal="right" shrinkToFit="1"/>
    </xf>
    <xf numFmtId="172" fontId="12" fillId="4" borderId="3" xfId="3" applyNumberFormat="1" applyFont="1" applyFill="1" applyBorder="1" applyAlignment="1">
      <alignment horizontal="right"/>
    </xf>
    <xf numFmtId="172" fontId="12" fillId="0" borderId="3" xfId="3" applyNumberFormat="1" applyFont="1" applyFill="1" applyBorder="1" applyAlignment="1">
      <alignment horizontal="right"/>
    </xf>
    <xf numFmtId="172" fontId="12" fillId="4" borderId="0" xfId="3" applyNumberFormat="1" applyFont="1" applyFill="1" applyBorder="1" applyAlignment="1">
      <alignment horizontal="right"/>
    </xf>
    <xf numFmtId="172" fontId="12" fillId="4" borderId="0" xfId="16" applyNumberFormat="1" applyFont="1" applyFill="1" applyAlignment="1">
      <alignment horizontal="right" shrinkToFit="1"/>
    </xf>
    <xf numFmtId="39" fontId="12" fillId="0" borderId="0" xfId="3" applyNumberFormat="1" applyFont="1" applyFill="1" applyBorder="1" applyAlignment="1"/>
    <xf numFmtId="172" fontId="12" fillId="0" borderId="0" xfId="3" applyNumberFormat="1" applyFont="1" applyFill="1" applyAlignment="1">
      <alignment horizontal="right"/>
    </xf>
    <xf numFmtId="172" fontId="12" fillId="4" borderId="3" xfId="16" applyNumberFormat="1" applyFont="1" applyFill="1" applyBorder="1" applyAlignment="1">
      <alignment horizontal="right" shrinkToFit="1"/>
    </xf>
    <xf numFmtId="172" fontId="12" fillId="0" borderId="3" xfId="16" applyNumberFormat="1" applyFont="1" applyBorder="1" applyAlignment="1">
      <alignment horizontal="right" shrinkToFit="1"/>
    </xf>
    <xf numFmtId="166" fontId="12" fillId="0" borderId="0" xfId="3" applyNumberFormat="1" applyFont="1" applyFill="1" applyBorder="1" applyAlignment="1">
      <alignment horizontal="right"/>
    </xf>
    <xf numFmtId="172" fontId="12" fillId="4" borderId="0" xfId="16" applyNumberFormat="1" applyFont="1" applyFill="1"/>
    <xf numFmtId="172" fontId="12" fillId="0" borderId="0" xfId="16" applyNumberFormat="1" applyFont="1"/>
    <xf numFmtId="39" fontId="13" fillId="0" borderId="0" xfId="16" applyNumberFormat="1" applyFont="1" applyFill="1"/>
    <xf numFmtId="39" fontId="12" fillId="0" borderId="0" xfId="16" applyNumberFormat="1" applyFont="1" applyFill="1"/>
    <xf numFmtId="172" fontId="12" fillId="4" borderId="4" xfId="16" applyNumberFormat="1" applyFont="1" applyFill="1" applyBorder="1" applyAlignment="1">
      <alignment horizontal="right" shrinkToFit="1"/>
    </xf>
    <xf numFmtId="172" fontId="12" fillId="0" borderId="4" xfId="16" applyNumberFormat="1" applyFont="1" applyBorder="1" applyAlignment="1">
      <alignment horizontal="right" shrinkToFit="1"/>
    </xf>
    <xf numFmtId="39" fontId="13" fillId="0" borderId="0" xfId="3" applyNumberFormat="1" applyFont="1" applyFill="1" applyBorder="1" applyAlignment="1"/>
    <xf numFmtId="39" fontId="19" fillId="0" borderId="0" xfId="3" applyNumberFormat="1" applyFont="1" applyFill="1" applyBorder="1" applyAlignment="1"/>
    <xf numFmtId="39" fontId="19" fillId="0" borderId="0" xfId="16" applyNumberFormat="1" applyFont="1" applyFill="1"/>
    <xf numFmtId="39" fontId="12" fillId="0" borderId="0" xfId="3" applyNumberFormat="1" applyFont="1" applyFill="1" applyBorder="1" applyAlignment="1">
      <alignment wrapText="1"/>
    </xf>
    <xf numFmtId="39" fontId="12" fillId="4" borderId="0" xfId="3" applyNumberFormat="1" applyFont="1" applyFill="1" applyBorder="1" applyAlignment="1"/>
    <xf numFmtId="39" fontId="12" fillId="0" borderId="0" xfId="3" applyNumberFormat="1" applyFont="1" applyFill="1"/>
    <xf numFmtId="39" fontId="12" fillId="0" borderId="0" xfId="3" applyNumberFormat="1" applyFont="1" applyFill="1" applyAlignment="1">
      <alignment wrapText="1"/>
    </xf>
    <xf numFmtId="172" fontId="12" fillId="4" borderId="4" xfId="3" applyNumberFormat="1" applyFont="1" applyFill="1" applyBorder="1" applyAlignment="1">
      <alignment horizontal="right"/>
    </xf>
    <xf numFmtId="172" fontId="12" fillId="0" borderId="4" xfId="3" applyNumberFormat="1" applyFont="1" applyFill="1" applyBorder="1" applyAlignment="1">
      <alignment horizontal="right"/>
    </xf>
    <xf numFmtId="173" fontId="12" fillId="4" borderId="0" xfId="3" applyNumberFormat="1" applyFont="1" applyFill="1" applyBorder="1" applyAlignment="1">
      <alignment horizontal="right"/>
    </xf>
    <xf numFmtId="173" fontId="12" fillId="0" borderId="0" xfId="3" applyNumberFormat="1" applyFont="1" applyFill="1" applyBorder="1" applyAlignment="1">
      <alignment horizontal="right"/>
    </xf>
    <xf numFmtId="39" fontId="13" fillId="0" borderId="0" xfId="16" applyNumberFormat="1" applyFont="1" applyFill="1" applyAlignment="1">
      <alignment horizontal="left"/>
    </xf>
    <xf numFmtId="39" fontId="12" fillId="0" borderId="0" xfId="16" applyNumberFormat="1" applyFont="1" applyFill="1" applyAlignment="1">
      <alignment horizontal="left"/>
    </xf>
    <xf numFmtId="39" fontId="10" fillId="0" borderId="0" xfId="0" applyNumberFormat="1" applyFont="1" applyAlignment="1">
      <alignment horizontal="center" vertical="center"/>
    </xf>
    <xf numFmtId="39" fontId="10" fillId="0" borderId="3" xfId="0" applyNumberFormat="1" applyFont="1" applyBorder="1" applyAlignment="1">
      <alignment horizontal="center" vertical="center" wrapText="1"/>
    </xf>
    <xf numFmtId="39" fontId="10" fillId="0" borderId="0" xfId="0" applyNumberFormat="1" applyFont="1" applyAlignment="1">
      <alignment horizontal="right"/>
    </xf>
    <xf numFmtId="39" fontId="10" fillId="0" borderId="3" xfId="0" applyNumberFormat="1" applyFont="1" applyBorder="1" applyAlignment="1">
      <alignment horizontal="right"/>
    </xf>
    <xf numFmtId="172" fontId="11" fillId="0" borderId="0" xfId="0" applyNumberFormat="1" applyFont="1" applyAlignment="1">
      <alignment horizontal="center"/>
    </xf>
    <xf numFmtId="172" fontId="11" fillId="0" borderId="0" xfId="1" applyNumberFormat="1" applyFont="1" applyFill="1" applyBorder="1" applyAlignment="1">
      <alignment horizontal="center"/>
    </xf>
    <xf numFmtId="172" fontId="11" fillId="0" borderId="0" xfId="1" applyNumberFormat="1" applyFont="1" applyFill="1" applyBorder="1" applyAlignment="1">
      <alignment horizontal="right"/>
    </xf>
    <xf numFmtId="39" fontId="11" fillId="0" borderId="0" xfId="0" applyNumberFormat="1" applyFont="1" applyAlignment="1">
      <alignment horizontal="left" indent="1"/>
    </xf>
    <xf numFmtId="172" fontId="11" fillId="0" borderId="3" xfId="1" applyNumberFormat="1" applyFont="1" applyFill="1" applyBorder="1" applyAlignment="1">
      <alignment horizontal="right"/>
    </xf>
    <xf numFmtId="172" fontId="11" fillId="0" borderId="4" xfId="0" applyNumberFormat="1" applyFont="1" applyBorder="1"/>
    <xf numFmtId="172" fontId="11" fillId="4" borderId="0" xfId="0" applyNumberFormat="1" applyFont="1" applyFill="1"/>
    <xf numFmtId="172" fontId="11" fillId="4" borderId="0" xfId="1" applyNumberFormat="1" applyFont="1" applyFill="1" applyBorder="1" applyAlignment="1">
      <alignment horizontal="right"/>
    </xf>
    <xf numFmtId="172" fontId="11" fillId="4" borderId="3" xfId="1" applyNumberFormat="1" applyFont="1" applyFill="1" applyBorder="1" applyAlignment="1">
      <alignment horizontal="right"/>
    </xf>
    <xf numFmtId="172" fontId="11" fillId="4" borderId="3" xfId="0" applyNumberFormat="1" applyFont="1" applyFill="1" applyBorder="1"/>
    <xf numFmtId="39" fontId="10" fillId="4" borderId="0" xfId="0" applyNumberFormat="1" applyFont="1" applyFill="1" applyAlignment="1">
      <alignment horizontal="right"/>
    </xf>
    <xf numFmtId="172" fontId="11" fillId="4" borderId="4" xfId="0" applyNumberFormat="1" applyFont="1" applyFill="1" applyBorder="1"/>
    <xf numFmtId="0" fontId="11" fillId="0" borderId="3" xfId="0" applyFont="1" applyBorder="1"/>
    <xf numFmtId="173" fontId="11" fillId="0" borderId="3" xfId="1" applyNumberFormat="1" applyFont="1" applyFill="1" applyBorder="1" applyAlignment="1">
      <alignment horizontal="center"/>
    </xf>
    <xf numFmtId="173" fontId="11" fillId="0" borderId="3" xfId="0" applyNumberFormat="1" applyFont="1" applyBorder="1"/>
    <xf numFmtId="0" fontId="11" fillId="0" borderId="0" xfId="0" applyFont="1" applyAlignment="1">
      <alignment horizontal="center"/>
    </xf>
    <xf numFmtId="39" fontId="10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Alignment="1">
      <alignment vertical="center"/>
    </xf>
    <xf numFmtId="39" fontId="10" fillId="0" borderId="0" xfId="16" applyNumberFormat="1" applyFont="1" applyFill="1"/>
    <xf numFmtId="39" fontId="10" fillId="0" borderId="3" xfId="16" applyNumberFormat="1" applyFont="1" applyFill="1" applyBorder="1"/>
    <xf numFmtId="39" fontId="14" fillId="0" borderId="0" xfId="16" applyNumberFormat="1" applyFont="1" applyFill="1" applyAlignment="1">
      <alignment horizontal="left"/>
    </xf>
    <xf numFmtId="39" fontId="13" fillId="0" borderId="0" xfId="16" applyNumberFormat="1" applyFont="1" applyFill="1" applyAlignment="1">
      <alignment horizontal="centerContinuous" shrinkToFit="1"/>
    </xf>
    <xf numFmtId="39" fontId="14" fillId="0" borderId="0" xfId="16" applyNumberFormat="1" applyFont="1" applyFill="1"/>
    <xf numFmtId="39" fontId="15" fillId="0" borderId="0" xfId="16" applyNumberFormat="1" applyFont="1" applyFill="1"/>
    <xf numFmtId="39" fontId="11" fillId="0" borderId="3" xfId="16" applyNumberFormat="1" applyFont="1" applyFill="1" applyBorder="1"/>
    <xf numFmtId="39" fontId="11" fillId="0" borderId="0" xfId="16" applyNumberFormat="1" applyFont="1" applyFill="1"/>
    <xf numFmtId="39" fontId="15" fillId="0" borderId="0" xfId="16" applyNumberFormat="1" applyFont="1" applyFill="1" applyAlignment="1">
      <alignment horizontal="left"/>
    </xf>
    <xf numFmtId="172" fontId="10" fillId="0" borderId="3" xfId="1" applyNumberFormat="1" applyFont="1" applyFill="1" applyBorder="1" applyAlignment="1">
      <alignment horizontal="center"/>
    </xf>
    <xf numFmtId="172" fontId="13" fillId="0" borderId="3" xfId="1" applyNumberFormat="1" applyFont="1" applyFill="1" applyBorder="1" applyAlignment="1">
      <alignment horizontal="center"/>
    </xf>
    <xf numFmtId="39" fontId="14" fillId="0" borderId="3" xfId="0" applyNumberFormat="1" applyFont="1" applyBorder="1" applyAlignment="1">
      <alignment horizontal="center" vertical="center"/>
    </xf>
    <xf numFmtId="39" fontId="14" fillId="0" borderId="3" xfId="0" applyNumberFormat="1" applyFont="1" applyBorder="1" applyAlignment="1">
      <alignment horizontal="center"/>
    </xf>
    <xf numFmtId="39" fontId="14" fillId="0" borderId="5" xfId="0" applyNumberFormat="1" applyFont="1" applyBorder="1" applyAlignment="1">
      <alignment horizontal="center"/>
    </xf>
    <xf numFmtId="39" fontId="10" fillId="0" borderId="3" xfId="0" applyNumberFormat="1" applyFont="1" applyBorder="1" applyAlignment="1">
      <alignment horizontal="center" vertical="center"/>
    </xf>
    <xf numFmtId="172" fontId="14" fillId="0" borderId="3" xfId="1" applyNumberFormat="1" applyFont="1" applyFill="1" applyBorder="1" applyAlignment="1">
      <alignment horizontal="center"/>
    </xf>
  </cellXfs>
  <cellStyles count="30">
    <cellStyle name="Comma" xfId="1" builtinId="3"/>
    <cellStyle name="Comma 10" xfId="2" xr:uid="{00000000-0005-0000-0000-000001000000}"/>
    <cellStyle name="Comma 2" xfId="3" xr:uid="{00000000-0005-0000-0000-000002000000}"/>
    <cellStyle name="Comma 2 2" xfId="4" xr:uid="{00000000-0005-0000-0000-000003000000}"/>
    <cellStyle name="Comma 5" xfId="5" xr:uid="{00000000-0005-0000-0000-000004000000}"/>
    <cellStyle name="Comma 6" xfId="6" xr:uid="{00000000-0005-0000-0000-000005000000}"/>
    <cellStyle name="comma zerodec" xfId="7" xr:uid="{00000000-0005-0000-0000-000006000000}"/>
    <cellStyle name="Currency1" xfId="8" xr:uid="{00000000-0005-0000-0000-000007000000}"/>
    <cellStyle name="Dollar (zero dec)" xfId="9" xr:uid="{00000000-0005-0000-0000-000008000000}"/>
    <cellStyle name="Grey" xfId="10" xr:uid="{00000000-0005-0000-0000-000009000000}"/>
    <cellStyle name="Input [yellow]" xfId="11" xr:uid="{00000000-0005-0000-0000-00000A000000}"/>
    <cellStyle name="no dec" xfId="12" xr:uid="{00000000-0005-0000-0000-00000B000000}"/>
    <cellStyle name="no dec 2" xfId="13" xr:uid="{00000000-0005-0000-0000-00000C000000}"/>
    <cellStyle name="no dec 3" xfId="14" xr:uid="{00000000-0005-0000-0000-00000D000000}"/>
    <cellStyle name="Normal" xfId="0" builtinId="0"/>
    <cellStyle name="Normal - Style1" xfId="15" xr:uid="{00000000-0005-0000-0000-00000F000000}"/>
    <cellStyle name="Normal 2" xfId="16" xr:uid="{00000000-0005-0000-0000-000010000000}"/>
    <cellStyle name="Normal 2 2" xfId="17" xr:uid="{00000000-0005-0000-0000-000011000000}"/>
    <cellStyle name="Normal 5" xfId="18" xr:uid="{00000000-0005-0000-0000-000012000000}"/>
    <cellStyle name="Percent [2]" xfId="19" xr:uid="{00000000-0005-0000-0000-000014000000}"/>
    <cellStyle name="Percent [2] 2" xfId="20" xr:uid="{00000000-0005-0000-0000-000015000000}"/>
    <cellStyle name="Percent [2] 3" xfId="21" xr:uid="{00000000-0005-0000-0000-000016000000}"/>
    <cellStyle name="Quantity" xfId="22" xr:uid="{00000000-0005-0000-0000-000017000000}"/>
    <cellStyle name="Quantity 2" xfId="23" xr:uid="{00000000-0005-0000-0000-000018000000}"/>
    <cellStyle name="Quantity 3" xfId="24" xr:uid="{00000000-0005-0000-0000-000019000000}"/>
    <cellStyle name="เครื่องหมายจุลภาค 2" xfId="25" xr:uid="{00000000-0005-0000-0000-00001A000000}"/>
    <cellStyle name="ปกติ 2" xfId="26" xr:uid="{00000000-0005-0000-0000-00001B000000}"/>
    <cellStyle name="ปกติ 3" xfId="27" xr:uid="{00000000-0005-0000-0000-00001C000000}"/>
    <cellStyle name="ปกติ 4" xfId="28" xr:uid="{00000000-0005-0000-0000-00001D000000}"/>
    <cellStyle name="ปกติ 5" xfId="29" xr:uid="{00000000-0005-0000-0000-00001E000000}"/>
  </cellStyles>
  <dxfs count="0"/>
  <tableStyles count="0" defaultTableStyle="TableStyleMedium9" defaultPivotStyle="PivotStyleLight16"/>
  <colors>
    <mruColors>
      <color rgb="FFFAFAFA"/>
      <color rgb="FFFA19FA"/>
      <color rgb="FF99FF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L124"/>
  <sheetViews>
    <sheetView topLeftCell="A118" zoomScale="90" zoomScaleNormal="90" zoomScaleSheetLayoutView="100" workbookViewId="0">
      <selection activeCell="C138" sqref="C138"/>
    </sheetView>
  </sheetViews>
  <sheetFormatPr defaultColWidth="9" defaultRowHeight="21.75" customHeight="1" x14ac:dyDescent="0.4"/>
  <cols>
    <col min="1" max="2" width="1.5" style="2" customWidth="1"/>
    <col min="3" max="3" width="27.625" style="2" customWidth="1"/>
    <col min="4" max="4" width="7.125" style="6" customWidth="1"/>
    <col min="5" max="5" width="0.875" style="2" customWidth="1"/>
    <col min="6" max="6" width="11.625" style="103" customWidth="1"/>
    <col min="7" max="7" width="0.875" style="4" customWidth="1"/>
    <col min="8" max="8" width="11.625" style="103" customWidth="1"/>
    <col min="9" max="9" width="0.875" style="2" customWidth="1"/>
    <col min="10" max="10" width="11.625" style="103" customWidth="1"/>
    <col min="11" max="11" width="0.875" style="4" customWidth="1"/>
    <col min="12" max="12" width="11.625" style="103" customWidth="1"/>
    <col min="13" max="16384" width="9" style="2"/>
  </cols>
  <sheetData>
    <row r="1" spans="1:12" ht="21.75" customHeight="1" x14ac:dyDescent="0.4">
      <c r="A1" s="1" t="s">
        <v>147</v>
      </c>
      <c r="B1" s="1"/>
      <c r="C1" s="1"/>
      <c r="D1" s="30"/>
      <c r="F1" s="3"/>
      <c r="H1" s="3"/>
      <c r="J1" s="3"/>
      <c r="L1" s="3"/>
    </row>
    <row r="2" spans="1:12" ht="21.75" customHeight="1" x14ac:dyDescent="0.4">
      <c r="A2" s="5" t="s">
        <v>20</v>
      </c>
      <c r="B2" s="5"/>
      <c r="C2" s="5"/>
      <c r="F2" s="7"/>
      <c r="H2" s="7"/>
      <c r="J2" s="7"/>
      <c r="L2" s="7"/>
    </row>
    <row r="3" spans="1:12" ht="21.75" customHeight="1" x14ac:dyDescent="0.4">
      <c r="A3" s="8" t="s">
        <v>201</v>
      </c>
      <c r="B3" s="8"/>
      <c r="C3" s="8"/>
      <c r="D3" s="22"/>
      <c r="E3" s="9"/>
      <c r="F3" s="10"/>
      <c r="G3" s="11"/>
      <c r="H3" s="10"/>
      <c r="I3" s="9"/>
      <c r="J3" s="10"/>
      <c r="K3" s="11"/>
      <c r="L3" s="10"/>
    </row>
    <row r="4" spans="1:12" ht="21" customHeight="1" x14ac:dyDescent="0.4">
      <c r="A4" s="1"/>
      <c r="B4" s="1"/>
      <c r="C4" s="1"/>
      <c r="F4" s="12"/>
      <c r="H4" s="12"/>
      <c r="J4" s="12"/>
      <c r="L4" s="12"/>
    </row>
    <row r="5" spans="1:12" ht="21" customHeight="1" x14ac:dyDescent="0.45">
      <c r="A5" s="1"/>
      <c r="B5" s="1"/>
      <c r="C5" s="1"/>
      <c r="F5" s="196" t="s">
        <v>144</v>
      </c>
      <c r="G5" s="196"/>
      <c r="H5" s="196"/>
      <c r="J5" s="196" t="s">
        <v>145</v>
      </c>
      <c r="K5" s="196"/>
      <c r="L5" s="196"/>
    </row>
    <row r="6" spans="1:12" ht="21" customHeight="1" x14ac:dyDescent="0.45">
      <c r="F6" s="97" t="s">
        <v>202</v>
      </c>
      <c r="H6" s="97" t="s">
        <v>175</v>
      </c>
      <c r="J6" s="97" t="s">
        <v>202</v>
      </c>
      <c r="L6" s="97" t="s">
        <v>175</v>
      </c>
    </row>
    <row r="7" spans="1:12" ht="21" customHeight="1" x14ac:dyDescent="0.45">
      <c r="D7" s="98" t="s">
        <v>0</v>
      </c>
      <c r="F7" s="99" t="s">
        <v>30</v>
      </c>
      <c r="H7" s="99" t="s">
        <v>30</v>
      </c>
      <c r="J7" s="99" t="s">
        <v>30</v>
      </c>
      <c r="L7" s="99" t="s">
        <v>30</v>
      </c>
    </row>
    <row r="8" spans="1:12" ht="6" customHeight="1" x14ac:dyDescent="0.45">
      <c r="D8" s="100"/>
      <c r="F8" s="101"/>
      <c r="H8" s="97"/>
      <c r="J8" s="101"/>
      <c r="L8" s="97"/>
    </row>
    <row r="9" spans="1:12" ht="21" customHeight="1" x14ac:dyDescent="0.45">
      <c r="A9" s="25" t="s">
        <v>1</v>
      </c>
      <c r="B9" s="25"/>
      <c r="F9" s="102"/>
      <c r="J9" s="102"/>
    </row>
    <row r="10" spans="1:12" ht="6" customHeight="1" x14ac:dyDescent="0.4">
      <c r="F10" s="102"/>
      <c r="J10" s="102"/>
    </row>
    <row r="11" spans="1:12" ht="21" customHeight="1" x14ac:dyDescent="0.4">
      <c r="A11" s="2" t="s">
        <v>12</v>
      </c>
      <c r="D11" s="104">
        <v>9</v>
      </c>
      <c r="F11" s="102">
        <v>2607629149</v>
      </c>
      <c r="H11" s="103">
        <v>3110863748</v>
      </c>
      <c r="J11" s="102">
        <v>291171065</v>
      </c>
      <c r="L11" s="103">
        <v>71302688</v>
      </c>
    </row>
    <row r="12" spans="1:12" ht="21" customHeight="1" x14ac:dyDescent="0.4">
      <c r="A12" s="2" t="s">
        <v>43</v>
      </c>
      <c r="D12" s="105">
        <v>10</v>
      </c>
      <c r="F12" s="102">
        <v>7323262048</v>
      </c>
      <c r="H12" s="103">
        <v>6148118526</v>
      </c>
      <c r="J12" s="102">
        <v>0</v>
      </c>
      <c r="L12" s="103">
        <v>0</v>
      </c>
    </row>
    <row r="13" spans="1:12" ht="21" customHeight="1" x14ac:dyDescent="0.4">
      <c r="A13" s="2" t="s">
        <v>102</v>
      </c>
      <c r="D13" s="105"/>
      <c r="F13" s="102">
        <v>44976973</v>
      </c>
      <c r="H13" s="103">
        <v>52414478</v>
      </c>
      <c r="J13" s="102">
        <v>1199271</v>
      </c>
      <c r="L13" s="103">
        <v>594282336</v>
      </c>
    </row>
    <row r="14" spans="1:12" ht="21" customHeight="1" x14ac:dyDescent="0.4">
      <c r="A14" s="2" t="s">
        <v>111</v>
      </c>
      <c r="D14" s="104" t="s">
        <v>222</v>
      </c>
      <c r="F14" s="102">
        <v>20781471620</v>
      </c>
      <c r="H14" s="103">
        <v>21093609954</v>
      </c>
      <c r="J14" s="102">
        <v>0</v>
      </c>
      <c r="L14" s="103">
        <v>0</v>
      </c>
    </row>
    <row r="15" spans="1:12" ht="21" customHeight="1" x14ac:dyDescent="0.4">
      <c r="A15" s="2" t="s">
        <v>87</v>
      </c>
      <c r="D15" s="105">
        <v>12</v>
      </c>
      <c r="F15" s="106">
        <v>3862882947</v>
      </c>
      <c r="H15" s="107">
        <v>3694299123</v>
      </c>
      <c r="J15" s="106">
        <v>0</v>
      </c>
      <c r="L15" s="107">
        <v>0</v>
      </c>
    </row>
    <row r="16" spans="1:12" ht="21" customHeight="1" x14ac:dyDescent="0.4">
      <c r="A16" s="2" t="s">
        <v>182</v>
      </c>
      <c r="D16" s="105">
        <v>13</v>
      </c>
      <c r="F16" s="106">
        <v>3934059</v>
      </c>
      <c r="H16" s="107">
        <v>8750188</v>
      </c>
      <c r="J16" s="106">
        <v>2682888</v>
      </c>
      <c r="L16" s="107">
        <v>0</v>
      </c>
    </row>
    <row r="17" spans="1:12" ht="21" customHeight="1" x14ac:dyDescent="0.4">
      <c r="A17" s="2" t="s">
        <v>88</v>
      </c>
      <c r="D17" s="104"/>
      <c r="F17" s="106"/>
      <c r="H17" s="107"/>
      <c r="J17" s="106"/>
      <c r="L17" s="107"/>
    </row>
    <row r="18" spans="1:12" ht="21" customHeight="1" x14ac:dyDescent="0.4">
      <c r="B18" s="2" t="s">
        <v>89</v>
      </c>
      <c r="D18" s="104">
        <v>14</v>
      </c>
      <c r="F18" s="102">
        <v>15041765954</v>
      </c>
      <c r="H18" s="103">
        <v>14930815695</v>
      </c>
      <c r="J18" s="102">
        <v>0</v>
      </c>
      <c r="L18" s="103">
        <v>0</v>
      </c>
    </row>
    <row r="19" spans="1:12" ht="21" customHeight="1" x14ac:dyDescent="0.4">
      <c r="B19" s="2" t="s">
        <v>180</v>
      </c>
      <c r="D19" s="104">
        <v>15</v>
      </c>
      <c r="F19" s="102">
        <v>319814413</v>
      </c>
      <c r="H19" s="103">
        <v>304266179</v>
      </c>
      <c r="J19" s="102">
        <v>0</v>
      </c>
      <c r="L19" s="103">
        <v>0</v>
      </c>
    </row>
    <row r="20" spans="1:12" ht="21" customHeight="1" x14ac:dyDescent="0.4">
      <c r="B20" s="2" t="s">
        <v>146</v>
      </c>
      <c r="D20" s="104">
        <v>15</v>
      </c>
      <c r="F20" s="102">
        <v>0</v>
      </c>
      <c r="H20" s="103">
        <v>0</v>
      </c>
      <c r="J20" s="102">
        <v>9889387320</v>
      </c>
      <c r="L20" s="103">
        <v>9889387290</v>
      </c>
    </row>
    <row r="21" spans="1:12" ht="21" customHeight="1" x14ac:dyDescent="0.4">
      <c r="B21" s="2" t="s">
        <v>98</v>
      </c>
      <c r="D21" s="104">
        <v>16</v>
      </c>
      <c r="F21" s="102">
        <v>151863901</v>
      </c>
      <c r="H21" s="103">
        <v>150203042</v>
      </c>
      <c r="J21" s="102">
        <v>0</v>
      </c>
      <c r="L21" s="103">
        <v>0</v>
      </c>
    </row>
    <row r="22" spans="1:12" ht="21" customHeight="1" x14ac:dyDescent="0.4">
      <c r="A22" s="2" t="s">
        <v>115</v>
      </c>
      <c r="D22" s="104">
        <v>17</v>
      </c>
      <c r="F22" s="108">
        <v>1471649077</v>
      </c>
      <c r="H22" s="103">
        <v>1457511966</v>
      </c>
      <c r="J22" s="108">
        <v>3496707</v>
      </c>
      <c r="L22" s="13">
        <v>943146</v>
      </c>
    </row>
    <row r="23" spans="1:12" ht="21" customHeight="1" x14ac:dyDescent="0.4">
      <c r="A23" s="2" t="s">
        <v>181</v>
      </c>
      <c r="D23" s="104">
        <v>18</v>
      </c>
      <c r="F23" s="108">
        <v>248455379</v>
      </c>
      <c r="H23" s="103">
        <v>248455379</v>
      </c>
      <c r="J23" s="108">
        <v>0</v>
      </c>
      <c r="L23" s="13">
        <v>0</v>
      </c>
    </row>
    <row r="24" spans="1:12" ht="21" customHeight="1" x14ac:dyDescent="0.4">
      <c r="A24" s="2" t="s">
        <v>44</v>
      </c>
      <c r="D24" s="104">
        <v>19</v>
      </c>
      <c r="F24" s="108">
        <v>79580765</v>
      </c>
      <c r="H24" s="13">
        <v>64749770</v>
      </c>
      <c r="J24" s="108">
        <v>840806</v>
      </c>
      <c r="L24" s="13">
        <v>0</v>
      </c>
    </row>
    <row r="25" spans="1:12" ht="21" customHeight="1" x14ac:dyDescent="0.4">
      <c r="A25" s="2" t="s">
        <v>172</v>
      </c>
      <c r="D25" s="104"/>
      <c r="F25" s="108">
        <v>49335645</v>
      </c>
      <c r="H25" s="13">
        <v>0</v>
      </c>
      <c r="J25" s="108">
        <v>12372</v>
      </c>
      <c r="L25" s="13">
        <v>0</v>
      </c>
    </row>
    <row r="26" spans="1:12" ht="21" customHeight="1" x14ac:dyDescent="0.4">
      <c r="A26" s="2" t="s">
        <v>81</v>
      </c>
      <c r="D26" s="104">
        <v>20</v>
      </c>
      <c r="F26" s="108">
        <v>1477283909</v>
      </c>
      <c r="H26" s="13">
        <v>1106680934</v>
      </c>
      <c r="J26" s="108">
        <v>0</v>
      </c>
      <c r="L26" s="13">
        <v>0</v>
      </c>
    </row>
    <row r="27" spans="1:12" ht="21" customHeight="1" x14ac:dyDescent="0.4">
      <c r="A27" s="2" t="s">
        <v>45</v>
      </c>
      <c r="D27" s="104"/>
      <c r="F27" s="108">
        <v>2077062793</v>
      </c>
      <c r="H27" s="13">
        <v>1203422143</v>
      </c>
      <c r="J27" s="108">
        <v>0</v>
      </c>
      <c r="L27" s="13">
        <v>0</v>
      </c>
    </row>
    <row r="28" spans="1:12" ht="21" customHeight="1" x14ac:dyDescent="0.4">
      <c r="A28" s="2" t="s">
        <v>79</v>
      </c>
      <c r="D28" s="104"/>
      <c r="F28" s="108">
        <v>997764185</v>
      </c>
      <c r="H28" s="13">
        <v>951931307</v>
      </c>
      <c r="J28" s="108">
        <v>0</v>
      </c>
      <c r="L28" s="13">
        <v>0</v>
      </c>
    </row>
    <row r="29" spans="1:12" ht="21" customHeight="1" x14ac:dyDescent="0.4">
      <c r="A29" s="2" t="s">
        <v>208</v>
      </c>
      <c r="D29" s="104">
        <v>37</v>
      </c>
      <c r="F29" s="108">
        <v>0</v>
      </c>
      <c r="H29" s="13">
        <v>0</v>
      </c>
      <c r="J29" s="108">
        <v>90000000</v>
      </c>
      <c r="L29" s="13">
        <v>0</v>
      </c>
    </row>
    <row r="30" spans="1:12" ht="21" customHeight="1" x14ac:dyDescent="0.4">
      <c r="A30" s="2" t="s">
        <v>2</v>
      </c>
      <c r="D30" s="104"/>
      <c r="F30" s="109">
        <v>720791967</v>
      </c>
      <c r="H30" s="110">
        <v>1309029533</v>
      </c>
      <c r="J30" s="109">
        <v>1145337</v>
      </c>
      <c r="L30" s="110">
        <v>751545</v>
      </c>
    </row>
    <row r="31" spans="1:12" ht="6" customHeight="1" x14ac:dyDescent="0.4">
      <c r="F31" s="102"/>
      <c r="J31" s="102"/>
    </row>
    <row r="32" spans="1:12" ht="21" customHeight="1" thickBot="1" x14ac:dyDescent="0.5">
      <c r="A32" s="25" t="s">
        <v>31</v>
      </c>
      <c r="D32" s="111"/>
      <c r="F32" s="112">
        <f>SUM(F11:F30)</f>
        <v>57259524784</v>
      </c>
      <c r="H32" s="113">
        <f>SUM(H11:H30)</f>
        <v>55835121965</v>
      </c>
      <c r="J32" s="112">
        <f>SUM(J11:J30)</f>
        <v>10279935766</v>
      </c>
      <c r="L32" s="113">
        <f>SUM(L11:L30)</f>
        <v>10556667005</v>
      </c>
    </row>
    <row r="33" spans="1:12" ht="21" customHeight="1" thickTop="1" x14ac:dyDescent="0.4">
      <c r="D33" s="111"/>
      <c r="F33" s="13"/>
      <c r="H33" s="13"/>
      <c r="J33" s="13"/>
      <c r="L33" s="13"/>
    </row>
    <row r="34" spans="1:12" ht="21" customHeight="1" x14ac:dyDescent="0.4">
      <c r="D34" s="111"/>
      <c r="F34" s="13"/>
      <c r="H34" s="13"/>
      <c r="J34" s="13"/>
      <c r="L34" s="13"/>
    </row>
    <row r="35" spans="1:12" ht="21" customHeight="1" x14ac:dyDescent="0.4">
      <c r="D35" s="111"/>
      <c r="F35" s="13"/>
      <c r="H35" s="13"/>
      <c r="J35" s="13"/>
      <c r="L35" s="13"/>
    </row>
    <row r="36" spans="1:12" ht="21" customHeight="1" x14ac:dyDescent="0.4">
      <c r="D36" s="111"/>
      <c r="F36" s="13"/>
      <c r="H36" s="13"/>
      <c r="J36" s="13"/>
      <c r="L36" s="13"/>
    </row>
    <row r="37" spans="1:12" ht="21" customHeight="1" x14ac:dyDescent="0.4">
      <c r="D37" s="111"/>
      <c r="F37" s="13"/>
      <c r="H37" s="13"/>
      <c r="J37" s="13"/>
      <c r="L37" s="13"/>
    </row>
    <row r="38" spans="1:12" ht="21" customHeight="1" x14ac:dyDescent="0.4">
      <c r="D38" s="111"/>
      <c r="F38" s="13"/>
      <c r="H38" s="13"/>
      <c r="J38" s="13"/>
      <c r="L38" s="13"/>
    </row>
    <row r="39" spans="1:12" ht="18" customHeight="1" x14ac:dyDescent="0.4">
      <c r="D39" s="111"/>
      <c r="F39" s="13"/>
      <c r="H39" s="13"/>
      <c r="J39" s="13"/>
      <c r="L39" s="13"/>
    </row>
    <row r="40" spans="1:12" ht="3.75" customHeight="1" x14ac:dyDescent="0.4">
      <c r="D40" s="111"/>
      <c r="F40" s="13"/>
      <c r="H40" s="13"/>
      <c r="J40" s="13"/>
      <c r="L40" s="13"/>
    </row>
    <row r="41" spans="1:12" ht="21.95" customHeight="1" x14ac:dyDescent="0.4">
      <c r="A41" s="9" t="s">
        <v>56</v>
      </c>
      <c r="B41" s="9"/>
      <c r="C41" s="9"/>
      <c r="D41" s="22"/>
      <c r="E41" s="9"/>
      <c r="F41" s="110"/>
      <c r="G41" s="11"/>
      <c r="H41" s="110"/>
      <c r="I41" s="9"/>
      <c r="J41" s="110"/>
      <c r="K41" s="11"/>
      <c r="L41" s="110"/>
    </row>
    <row r="42" spans="1:12" ht="21.75" customHeight="1" x14ac:dyDescent="0.45">
      <c r="A42" s="14" t="str">
        <f>+A1</f>
        <v>บริษัท ทิพย กรุ๊ป โฮลดิ้งส์ จำกัด (มหาชน)</v>
      </c>
      <c r="B42" s="15"/>
      <c r="C42" s="15"/>
      <c r="F42" s="12"/>
      <c r="H42" s="12"/>
      <c r="J42" s="12"/>
      <c r="L42" s="12"/>
    </row>
    <row r="43" spans="1:12" ht="21.75" customHeight="1" x14ac:dyDescent="0.45">
      <c r="A43" s="14" t="s">
        <v>119</v>
      </c>
      <c r="B43" s="15"/>
      <c r="C43" s="15"/>
      <c r="F43" s="12"/>
      <c r="H43" s="12"/>
      <c r="J43" s="12"/>
      <c r="L43" s="12"/>
    </row>
    <row r="44" spans="1:12" ht="21.75" customHeight="1" x14ac:dyDescent="0.45">
      <c r="A44" s="16" t="str">
        <f>+A3</f>
        <v>ณ วันที่ 31 ธันวาคม พ.ศ. 2566</v>
      </c>
      <c r="B44" s="17"/>
      <c r="C44" s="17"/>
      <c r="D44" s="22"/>
      <c r="E44" s="9"/>
      <c r="F44" s="10"/>
      <c r="G44" s="11"/>
      <c r="H44" s="10"/>
      <c r="I44" s="9"/>
      <c r="J44" s="10"/>
      <c r="K44" s="11"/>
      <c r="L44" s="10"/>
    </row>
    <row r="45" spans="1:12" ht="21" customHeight="1" x14ac:dyDescent="0.45">
      <c r="A45" s="14"/>
      <c r="B45" s="15"/>
      <c r="C45" s="15"/>
      <c r="F45" s="12"/>
      <c r="H45" s="12"/>
      <c r="J45" s="12"/>
      <c r="L45" s="12"/>
    </row>
    <row r="46" spans="1:12" ht="21" customHeight="1" x14ac:dyDescent="0.45">
      <c r="A46" s="14"/>
      <c r="B46" s="15"/>
      <c r="C46" s="15"/>
      <c r="F46" s="196" t="s">
        <v>144</v>
      </c>
      <c r="G46" s="196"/>
      <c r="H46" s="196"/>
      <c r="J46" s="196" t="s">
        <v>145</v>
      </c>
      <c r="K46" s="196"/>
      <c r="L46" s="196"/>
    </row>
    <row r="47" spans="1:12" ht="21" customHeight="1" x14ac:dyDescent="0.45">
      <c r="F47" s="97" t="s">
        <v>202</v>
      </c>
      <c r="H47" s="97" t="s">
        <v>175</v>
      </c>
      <c r="J47" s="97" t="s">
        <v>202</v>
      </c>
      <c r="L47" s="97" t="s">
        <v>175</v>
      </c>
    </row>
    <row r="48" spans="1:12" ht="21" customHeight="1" x14ac:dyDescent="0.45">
      <c r="D48" s="98" t="s">
        <v>0</v>
      </c>
      <c r="F48" s="99" t="s">
        <v>30</v>
      </c>
      <c r="H48" s="99" t="s">
        <v>30</v>
      </c>
      <c r="J48" s="99" t="s">
        <v>30</v>
      </c>
      <c r="L48" s="99" t="s">
        <v>30</v>
      </c>
    </row>
    <row r="49" spans="1:12" ht="6" customHeight="1" x14ac:dyDescent="0.4">
      <c r="A49" s="15"/>
      <c r="B49" s="15"/>
      <c r="C49" s="15"/>
      <c r="F49" s="114"/>
      <c r="H49" s="7"/>
      <c r="J49" s="114"/>
      <c r="L49" s="7"/>
    </row>
    <row r="50" spans="1:12" ht="21" customHeight="1" x14ac:dyDescent="0.45">
      <c r="A50" s="25" t="s">
        <v>46</v>
      </c>
      <c r="F50" s="115"/>
      <c r="H50" s="116"/>
      <c r="J50" s="115"/>
      <c r="L50" s="116"/>
    </row>
    <row r="51" spans="1:12" ht="6" customHeight="1" x14ac:dyDescent="0.4">
      <c r="F51" s="115"/>
      <c r="H51" s="116"/>
      <c r="J51" s="115"/>
      <c r="L51" s="116"/>
    </row>
    <row r="52" spans="1:12" ht="21" customHeight="1" x14ac:dyDescent="0.45">
      <c r="A52" s="25" t="s">
        <v>33</v>
      </c>
      <c r="F52" s="115"/>
      <c r="H52" s="116"/>
      <c r="J52" s="115"/>
      <c r="L52" s="116"/>
    </row>
    <row r="53" spans="1:12" ht="6" customHeight="1" x14ac:dyDescent="0.4">
      <c r="D53" s="105"/>
      <c r="F53" s="115"/>
      <c r="H53" s="116"/>
      <c r="J53" s="115"/>
      <c r="L53" s="116"/>
    </row>
    <row r="54" spans="1:12" ht="21" customHeight="1" x14ac:dyDescent="0.4">
      <c r="A54" s="2" t="s">
        <v>15</v>
      </c>
      <c r="D54" s="105">
        <v>21</v>
      </c>
      <c r="F54" s="102">
        <v>27410686551</v>
      </c>
      <c r="H54" s="103">
        <v>27415711168</v>
      </c>
      <c r="J54" s="102">
        <v>0</v>
      </c>
      <c r="L54" s="103">
        <v>0</v>
      </c>
    </row>
    <row r="55" spans="1:12" ht="21" customHeight="1" x14ac:dyDescent="0.4">
      <c r="A55" s="2" t="s">
        <v>14</v>
      </c>
      <c r="D55" s="105">
        <v>22</v>
      </c>
      <c r="F55" s="102">
        <v>9148742173</v>
      </c>
      <c r="H55" s="103">
        <v>8401152825</v>
      </c>
      <c r="J55" s="102">
        <v>0</v>
      </c>
      <c r="L55" s="103">
        <v>0</v>
      </c>
    </row>
    <row r="56" spans="1:12" ht="21" customHeight="1" x14ac:dyDescent="0.4">
      <c r="A56" s="2" t="s">
        <v>19</v>
      </c>
      <c r="D56" s="105"/>
      <c r="F56" s="102">
        <v>969845935</v>
      </c>
      <c r="H56" s="103">
        <v>978808777</v>
      </c>
      <c r="J56" s="102">
        <v>0</v>
      </c>
      <c r="L56" s="103">
        <v>0</v>
      </c>
    </row>
    <row r="57" spans="1:12" ht="21" customHeight="1" x14ac:dyDescent="0.4">
      <c r="A57" s="2" t="s">
        <v>183</v>
      </c>
      <c r="D57" s="105">
        <v>23</v>
      </c>
      <c r="F57" s="102">
        <v>0</v>
      </c>
      <c r="H57" s="103">
        <v>240000000</v>
      </c>
      <c r="J57" s="102">
        <v>0</v>
      </c>
      <c r="L57" s="103">
        <v>240000000</v>
      </c>
    </row>
    <row r="58" spans="1:12" ht="21" customHeight="1" x14ac:dyDescent="0.4">
      <c r="A58" s="2" t="s">
        <v>184</v>
      </c>
      <c r="D58" s="105" t="s">
        <v>223</v>
      </c>
      <c r="F58" s="102">
        <v>0</v>
      </c>
      <c r="H58" s="103">
        <v>532000000</v>
      </c>
      <c r="J58" s="102">
        <v>0</v>
      </c>
      <c r="L58" s="103">
        <v>532000000</v>
      </c>
    </row>
    <row r="59" spans="1:12" ht="21" customHeight="1" x14ac:dyDescent="0.4">
      <c r="A59" s="2" t="s">
        <v>209</v>
      </c>
      <c r="D59" s="105">
        <v>24</v>
      </c>
      <c r="F59" s="102">
        <v>998201165</v>
      </c>
      <c r="H59" s="103">
        <v>0</v>
      </c>
      <c r="J59" s="102">
        <v>998201165</v>
      </c>
      <c r="L59" s="103">
        <v>0</v>
      </c>
    </row>
    <row r="60" spans="1:12" ht="21" customHeight="1" x14ac:dyDescent="0.4">
      <c r="A60" s="2" t="s">
        <v>17</v>
      </c>
      <c r="D60" s="105"/>
      <c r="F60" s="102">
        <v>7821602652</v>
      </c>
      <c r="H60" s="103">
        <v>6697292561</v>
      </c>
      <c r="J60" s="102">
        <v>0</v>
      </c>
      <c r="L60" s="103">
        <v>0</v>
      </c>
    </row>
    <row r="61" spans="1:12" ht="21" customHeight="1" x14ac:dyDescent="0.4">
      <c r="A61" s="2" t="s">
        <v>16</v>
      </c>
      <c r="D61" s="105"/>
      <c r="F61" s="102">
        <v>39453353</v>
      </c>
      <c r="H61" s="103">
        <v>56362015</v>
      </c>
      <c r="J61" s="102">
        <v>0</v>
      </c>
      <c r="L61" s="103">
        <v>0</v>
      </c>
    </row>
    <row r="62" spans="1:12" ht="21" customHeight="1" x14ac:dyDescent="0.4">
      <c r="A62" s="2" t="s">
        <v>13</v>
      </c>
      <c r="D62" s="105"/>
      <c r="F62" s="102">
        <v>0</v>
      </c>
      <c r="H62" s="103">
        <v>59612164</v>
      </c>
      <c r="J62" s="102">
        <v>0</v>
      </c>
      <c r="L62" s="103">
        <v>0</v>
      </c>
    </row>
    <row r="63" spans="1:12" ht="21" customHeight="1" x14ac:dyDescent="0.4">
      <c r="A63" s="2" t="s">
        <v>18</v>
      </c>
      <c r="D63" s="105">
        <v>25</v>
      </c>
      <c r="F63" s="102">
        <v>502571272</v>
      </c>
      <c r="H63" s="103">
        <v>484067686</v>
      </c>
      <c r="J63" s="102">
        <v>6038358</v>
      </c>
      <c r="L63" s="103">
        <v>5136321</v>
      </c>
    </row>
    <row r="64" spans="1:12" ht="21" customHeight="1" x14ac:dyDescent="0.4">
      <c r="A64" s="2" t="s">
        <v>3</v>
      </c>
      <c r="D64" s="105">
        <v>26</v>
      </c>
      <c r="F64" s="109">
        <v>1374676194</v>
      </c>
      <c r="H64" s="110">
        <v>1619147126</v>
      </c>
      <c r="J64" s="109">
        <f>31660880+20</f>
        <v>31660900</v>
      </c>
      <c r="L64" s="110">
        <v>13208383</v>
      </c>
    </row>
    <row r="65" spans="1:12" ht="6" customHeight="1" x14ac:dyDescent="0.4">
      <c r="D65" s="105"/>
      <c r="F65" s="115"/>
      <c r="H65" s="116"/>
      <c r="J65" s="115"/>
      <c r="L65" s="116"/>
    </row>
    <row r="66" spans="1:12" ht="21" customHeight="1" x14ac:dyDescent="0.45">
      <c r="A66" s="25" t="s">
        <v>32</v>
      </c>
      <c r="D66" s="105"/>
      <c r="F66" s="109">
        <f>SUM(F54:F64)</f>
        <v>48265779295</v>
      </c>
      <c r="H66" s="110">
        <f>SUM(H54:H64)</f>
        <v>46484154322</v>
      </c>
      <c r="J66" s="109">
        <f>SUM(J54:J64)</f>
        <v>1035900423</v>
      </c>
      <c r="L66" s="110">
        <f>SUM(L54:L64)</f>
        <v>790344704</v>
      </c>
    </row>
    <row r="67" spans="1:12" ht="21" customHeight="1" x14ac:dyDescent="0.4">
      <c r="F67" s="13"/>
      <c r="H67" s="13"/>
      <c r="J67" s="13"/>
      <c r="L67" s="13"/>
    </row>
    <row r="68" spans="1:12" ht="21" customHeight="1" x14ac:dyDescent="0.45">
      <c r="A68" s="25"/>
      <c r="F68" s="13"/>
      <c r="H68" s="13"/>
      <c r="J68" s="13"/>
      <c r="L68" s="13"/>
    </row>
    <row r="69" spans="1:12" ht="21" customHeight="1" x14ac:dyDescent="0.4"/>
    <row r="70" spans="1:12" ht="21" customHeight="1" x14ac:dyDescent="0.4"/>
    <row r="71" spans="1:12" ht="21" customHeight="1" x14ac:dyDescent="0.4"/>
    <row r="72" spans="1:12" ht="21" customHeight="1" x14ac:dyDescent="0.4"/>
    <row r="73" spans="1:12" ht="21" customHeight="1" x14ac:dyDescent="0.4"/>
    <row r="74" spans="1:12" ht="21" customHeight="1" x14ac:dyDescent="0.4"/>
    <row r="75" spans="1:12" ht="21" customHeight="1" x14ac:dyDescent="0.4"/>
    <row r="76" spans="1:12" ht="21" customHeight="1" x14ac:dyDescent="0.4"/>
    <row r="77" spans="1:12" ht="21" customHeight="1" x14ac:dyDescent="0.4"/>
    <row r="78" spans="1:12" ht="21" customHeight="1" x14ac:dyDescent="0.4"/>
    <row r="79" spans="1:12" ht="21" customHeight="1" x14ac:dyDescent="0.4"/>
    <row r="80" spans="1:12" ht="21" customHeight="1" x14ac:dyDescent="0.4"/>
    <row r="81" spans="1:12" ht="12.75" customHeight="1" x14ac:dyDescent="0.4"/>
    <row r="82" spans="1:12" ht="21.95" customHeight="1" x14ac:dyDescent="0.4">
      <c r="A82" s="9" t="str">
        <f>+A41</f>
        <v>หมายเหตุประกอบงบการเงินเป็นส่วนหนึ่งของงบการเงินนี้</v>
      </c>
      <c r="B82" s="9"/>
      <c r="C82" s="9"/>
      <c r="D82" s="22"/>
      <c r="E82" s="9"/>
      <c r="F82" s="110"/>
      <c r="G82" s="11"/>
      <c r="H82" s="110"/>
      <c r="I82" s="9"/>
      <c r="J82" s="110"/>
      <c r="K82" s="11"/>
      <c r="L82" s="110"/>
    </row>
    <row r="83" spans="1:12" ht="21.95" customHeight="1" x14ac:dyDescent="0.45">
      <c r="A83" s="14" t="str">
        <f>+A1</f>
        <v>บริษัท ทิพย กรุ๊ป โฮลดิ้งส์ จำกัด (มหาชน)</v>
      </c>
      <c r="F83" s="13"/>
      <c r="H83" s="13"/>
      <c r="J83" s="13"/>
      <c r="L83" s="13"/>
    </row>
    <row r="84" spans="1:12" ht="21.75" customHeight="1" x14ac:dyDescent="0.45">
      <c r="A84" s="14" t="s">
        <v>119</v>
      </c>
      <c r="B84" s="14"/>
      <c r="C84" s="15"/>
      <c r="F84" s="12"/>
      <c r="H84" s="12"/>
      <c r="J84" s="12"/>
      <c r="L84" s="12"/>
    </row>
    <row r="85" spans="1:12" ht="21.75" customHeight="1" x14ac:dyDescent="0.45">
      <c r="A85" s="16" t="str">
        <f>+A3</f>
        <v>ณ วันที่ 31 ธันวาคม พ.ศ. 2566</v>
      </c>
      <c r="B85" s="16"/>
      <c r="C85" s="17"/>
      <c r="D85" s="22"/>
      <c r="E85" s="9"/>
      <c r="F85" s="10"/>
      <c r="G85" s="11"/>
      <c r="H85" s="10"/>
      <c r="I85" s="9"/>
      <c r="J85" s="10"/>
      <c r="K85" s="11"/>
      <c r="L85" s="10"/>
    </row>
    <row r="86" spans="1:12" ht="21" customHeight="1" x14ac:dyDescent="0.45">
      <c r="A86" s="14"/>
      <c r="B86" s="14"/>
      <c r="C86" s="15"/>
      <c r="F86" s="12"/>
      <c r="H86" s="12"/>
      <c r="J86" s="12"/>
      <c r="L86" s="12"/>
    </row>
    <row r="87" spans="1:12" ht="21" customHeight="1" x14ac:dyDescent="0.45">
      <c r="A87" s="14"/>
      <c r="B87" s="14"/>
      <c r="C87" s="15"/>
      <c r="F87" s="196" t="s">
        <v>144</v>
      </c>
      <c r="G87" s="196"/>
      <c r="H87" s="196"/>
      <c r="J87" s="196" t="s">
        <v>145</v>
      </c>
      <c r="K87" s="196"/>
      <c r="L87" s="196"/>
    </row>
    <row r="88" spans="1:12" ht="21" customHeight="1" x14ac:dyDescent="0.45">
      <c r="F88" s="97" t="s">
        <v>202</v>
      </c>
      <c r="H88" s="97" t="s">
        <v>175</v>
      </c>
      <c r="J88" s="97" t="s">
        <v>202</v>
      </c>
      <c r="L88" s="97" t="s">
        <v>175</v>
      </c>
    </row>
    <row r="89" spans="1:12" ht="21" customHeight="1" x14ac:dyDescent="0.45">
      <c r="D89" s="98" t="s">
        <v>0</v>
      </c>
      <c r="F89" s="99" t="s">
        <v>30</v>
      </c>
      <c r="H89" s="99" t="s">
        <v>30</v>
      </c>
      <c r="J89" s="99" t="s">
        <v>30</v>
      </c>
      <c r="L89" s="99" t="s">
        <v>30</v>
      </c>
    </row>
    <row r="90" spans="1:12" ht="6" customHeight="1" x14ac:dyDescent="0.4">
      <c r="A90" s="15"/>
      <c r="B90" s="15"/>
      <c r="C90" s="15"/>
      <c r="F90" s="114"/>
      <c r="H90" s="7"/>
      <c r="J90" s="114"/>
      <c r="L90" s="7"/>
    </row>
    <row r="91" spans="1:12" ht="21" customHeight="1" x14ac:dyDescent="0.45">
      <c r="A91" s="25" t="s">
        <v>238</v>
      </c>
      <c r="F91" s="102"/>
      <c r="J91" s="102"/>
    </row>
    <row r="92" spans="1:12" ht="6" customHeight="1" x14ac:dyDescent="0.4">
      <c r="A92" s="15"/>
      <c r="B92" s="15"/>
      <c r="C92" s="15"/>
      <c r="F92" s="114"/>
      <c r="H92" s="7"/>
      <c r="J92" s="114"/>
      <c r="L92" s="7"/>
    </row>
    <row r="93" spans="1:12" ht="21" customHeight="1" x14ac:dyDescent="0.45">
      <c r="A93" s="25" t="s">
        <v>47</v>
      </c>
      <c r="F93" s="102"/>
      <c r="J93" s="102"/>
    </row>
    <row r="94" spans="1:12" ht="6" customHeight="1" x14ac:dyDescent="0.4">
      <c r="A94" s="15"/>
      <c r="B94" s="15"/>
      <c r="C94" s="15"/>
      <c r="F94" s="114"/>
      <c r="H94" s="7"/>
      <c r="J94" s="114"/>
      <c r="L94" s="7"/>
    </row>
    <row r="95" spans="1:12" ht="21" customHeight="1" x14ac:dyDescent="0.4">
      <c r="A95" s="2" t="s">
        <v>50</v>
      </c>
      <c r="F95" s="102"/>
      <c r="J95" s="102"/>
    </row>
    <row r="96" spans="1:12" ht="21" customHeight="1" x14ac:dyDescent="0.4">
      <c r="B96" s="2" t="s">
        <v>51</v>
      </c>
      <c r="F96" s="102"/>
      <c r="J96" s="102"/>
    </row>
    <row r="97" spans="1:12" ht="21" customHeight="1" x14ac:dyDescent="0.4">
      <c r="C97" s="2" t="s">
        <v>171</v>
      </c>
      <c r="F97" s="102"/>
      <c r="J97" s="102"/>
    </row>
    <row r="98" spans="1:12" ht="21" customHeight="1" thickBot="1" x14ac:dyDescent="0.45">
      <c r="C98" s="2" t="s">
        <v>63</v>
      </c>
      <c r="D98" s="105">
        <v>28</v>
      </c>
      <c r="F98" s="112">
        <v>600010000</v>
      </c>
      <c r="H98" s="113">
        <v>600010000</v>
      </c>
      <c r="J98" s="112">
        <v>600010000</v>
      </c>
      <c r="L98" s="113">
        <v>600010000</v>
      </c>
    </row>
    <row r="99" spans="1:12" ht="6" customHeight="1" thickTop="1" x14ac:dyDescent="0.4">
      <c r="F99" s="108"/>
      <c r="H99" s="13"/>
      <c r="J99" s="108"/>
      <c r="L99" s="13"/>
    </row>
    <row r="100" spans="1:12" ht="21" customHeight="1" x14ac:dyDescent="0.4">
      <c r="B100" s="2" t="s">
        <v>52</v>
      </c>
      <c r="F100" s="102"/>
      <c r="J100" s="102"/>
    </row>
    <row r="101" spans="1:12" ht="21" customHeight="1" x14ac:dyDescent="0.4">
      <c r="C101" s="2" t="s">
        <v>148</v>
      </c>
      <c r="F101" s="102"/>
      <c r="J101" s="102"/>
    </row>
    <row r="102" spans="1:12" ht="21" customHeight="1" x14ac:dyDescent="0.4">
      <c r="C102" s="2" t="s">
        <v>62</v>
      </c>
      <c r="D102" s="105">
        <v>28</v>
      </c>
      <c r="F102" s="102">
        <v>594292336</v>
      </c>
      <c r="H102" s="103">
        <v>594292336</v>
      </c>
      <c r="J102" s="102">
        <v>594292336</v>
      </c>
      <c r="L102" s="103">
        <v>594292336</v>
      </c>
    </row>
    <row r="103" spans="1:12" ht="21" customHeight="1" x14ac:dyDescent="0.4">
      <c r="A103" s="2" t="s">
        <v>149</v>
      </c>
      <c r="D103" s="105"/>
      <c r="F103" s="102">
        <v>895385444</v>
      </c>
      <c r="H103" s="103">
        <v>895385444</v>
      </c>
      <c r="J103" s="102">
        <v>8541105044</v>
      </c>
      <c r="L103" s="103">
        <v>8541105044</v>
      </c>
    </row>
    <row r="104" spans="1:12" ht="21" customHeight="1" x14ac:dyDescent="0.4">
      <c r="A104" s="2" t="s">
        <v>239</v>
      </c>
      <c r="D104" s="105"/>
      <c r="F104" s="102"/>
      <c r="J104" s="102"/>
    </row>
    <row r="105" spans="1:12" ht="21" customHeight="1" x14ac:dyDescent="0.4">
      <c r="B105" s="2" t="s">
        <v>240</v>
      </c>
      <c r="D105" s="105"/>
      <c r="F105" s="102">
        <v>1354834</v>
      </c>
      <c r="H105" s="103">
        <v>1354834</v>
      </c>
      <c r="J105" s="102">
        <v>0</v>
      </c>
      <c r="L105" s="103">
        <v>0</v>
      </c>
    </row>
    <row r="106" spans="1:12" ht="21" customHeight="1" x14ac:dyDescent="0.4">
      <c r="A106" s="2" t="s">
        <v>150</v>
      </c>
      <c r="F106" s="102"/>
      <c r="J106" s="102"/>
    </row>
    <row r="107" spans="1:12" ht="21" customHeight="1" x14ac:dyDescent="0.4">
      <c r="B107" s="2" t="s">
        <v>53</v>
      </c>
      <c r="F107" s="102"/>
      <c r="J107" s="102"/>
    </row>
    <row r="108" spans="1:12" ht="21" customHeight="1" x14ac:dyDescent="0.4">
      <c r="C108" s="2" t="s">
        <v>54</v>
      </c>
      <c r="D108" s="105">
        <v>29</v>
      </c>
      <c r="F108" s="102">
        <v>119920324</v>
      </c>
      <c r="H108" s="103">
        <v>118857468</v>
      </c>
      <c r="J108" s="102">
        <v>59429234</v>
      </c>
      <c r="L108" s="103">
        <v>59429234</v>
      </c>
    </row>
    <row r="109" spans="1:12" ht="21" customHeight="1" x14ac:dyDescent="0.4">
      <c r="C109" s="2" t="s">
        <v>103</v>
      </c>
      <c r="D109" s="105">
        <v>29</v>
      </c>
      <c r="F109" s="102">
        <v>1197602141</v>
      </c>
      <c r="H109" s="103">
        <v>1136277450</v>
      </c>
      <c r="J109" s="102">
        <v>0</v>
      </c>
      <c r="L109" s="103">
        <v>0</v>
      </c>
    </row>
    <row r="110" spans="1:12" ht="21" customHeight="1" x14ac:dyDescent="0.4">
      <c r="B110" s="2" t="s">
        <v>11</v>
      </c>
      <c r="F110" s="102">
        <v>9301597622</v>
      </c>
      <c r="H110" s="103">
        <v>8343199851</v>
      </c>
      <c r="J110" s="102">
        <f>48156423-20</f>
        <v>48156403</v>
      </c>
      <c r="L110" s="103">
        <v>571247871</v>
      </c>
    </row>
    <row r="111" spans="1:12" ht="21" customHeight="1" x14ac:dyDescent="0.4">
      <c r="A111" s="2" t="s">
        <v>55</v>
      </c>
      <c r="F111" s="109">
        <v>-3272373583</v>
      </c>
      <c r="H111" s="110">
        <v>-1878867747</v>
      </c>
      <c r="J111" s="109">
        <v>1052326</v>
      </c>
      <c r="L111" s="110">
        <v>247816</v>
      </c>
    </row>
    <row r="112" spans="1:12" ht="6" customHeight="1" x14ac:dyDescent="0.4">
      <c r="F112" s="102"/>
      <c r="J112" s="102"/>
    </row>
    <row r="113" spans="1:12" ht="21" customHeight="1" x14ac:dyDescent="0.45">
      <c r="A113" s="25" t="s">
        <v>151</v>
      </c>
      <c r="F113" s="108">
        <f>SUM(F102:F111)</f>
        <v>8837779118</v>
      </c>
      <c r="H113" s="13">
        <f>SUM(H102:H111)</f>
        <v>9210499636</v>
      </c>
      <c r="J113" s="108">
        <f>SUM(J102:J111)</f>
        <v>9244035343</v>
      </c>
      <c r="L113" s="13">
        <f>SUM(L102:L111)</f>
        <v>9766322301</v>
      </c>
    </row>
    <row r="114" spans="1:12" ht="21" customHeight="1" x14ac:dyDescent="0.4">
      <c r="A114" s="2" t="s">
        <v>152</v>
      </c>
      <c r="F114" s="109">
        <v>155966371</v>
      </c>
      <c r="H114" s="110">
        <v>140468007</v>
      </c>
      <c r="J114" s="109">
        <v>0</v>
      </c>
      <c r="L114" s="110">
        <v>0</v>
      </c>
    </row>
    <row r="115" spans="1:12" ht="6" customHeight="1" x14ac:dyDescent="0.4">
      <c r="F115" s="102"/>
      <c r="J115" s="102"/>
    </row>
    <row r="116" spans="1:12" ht="21" customHeight="1" x14ac:dyDescent="0.45">
      <c r="A116" s="25" t="s">
        <v>48</v>
      </c>
      <c r="F116" s="109">
        <f>SUM(F113:F114)</f>
        <v>8993745489</v>
      </c>
      <c r="H116" s="110">
        <f>SUM(H113:H114)</f>
        <v>9350967643</v>
      </c>
      <c r="J116" s="109">
        <f>SUM(J113:J114)</f>
        <v>9244035343</v>
      </c>
      <c r="L116" s="110">
        <f>SUM(L113:L114)</f>
        <v>9766322301</v>
      </c>
    </row>
    <row r="117" spans="1:12" ht="6" customHeight="1" x14ac:dyDescent="0.4">
      <c r="F117" s="108"/>
      <c r="H117" s="13"/>
      <c r="J117" s="108"/>
      <c r="L117" s="13"/>
    </row>
    <row r="118" spans="1:12" ht="21" customHeight="1" thickBot="1" x14ac:dyDescent="0.5">
      <c r="A118" s="25" t="s">
        <v>49</v>
      </c>
      <c r="F118" s="112">
        <f>F66+F116</f>
        <v>57259524784</v>
      </c>
      <c r="H118" s="113">
        <f>H66+H116</f>
        <v>55835121965</v>
      </c>
      <c r="J118" s="112">
        <f>J66+J116</f>
        <v>10279935766</v>
      </c>
      <c r="L118" s="113">
        <f>L66+L116</f>
        <v>10556667005</v>
      </c>
    </row>
    <row r="119" spans="1:12" ht="21" customHeight="1" thickTop="1" x14ac:dyDescent="0.4"/>
    <row r="120" spans="1:12" ht="21" customHeight="1" x14ac:dyDescent="0.4"/>
    <row r="121" spans="1:12" ht="21" customHeight="1" x14ac:dyDescent="0.4"/>
    <row r="122" spans="1:12" ht="21" customHeight="1" x14ac:dyDescent="0.4"/>
    <row r="123" spans="1:12" ht="36.75" customHeight="1" x14ac:dyDescent="0.4"/>
    <row r="124" spans="1:12" ht="21.95" customHeight="1" x14ac:dyDescent="0.4">
      <c r="A124" s="9" t="str">
        <f>+A82</f>
        <v>หมายเหตุประกอบงบการเงินเป็นส่วนหนึ่งของงบการเงินนี้</v>
      </c>
      <c r="B124" s="9"/>
      <c r="C124" s="9"/>
      <c r="D124" s="22"/>
      <c r="E124" s="9"/>
      <c r="F124" s="110"/>
      <c r="G124" s="11"/>
      <c r="H124" s="110"/>
      <c r="I124" s="9"/>
      <c r="J124" s="110"/>
      <c r="K124" s="11"/>
      <c r="L124" s="110"/>
    </row>
  </sheetData>
  <mergeCells count="6">
    <mergeCell ref="F5:H5"/>
    <mergeCell ref="J5:L5"/>
    <mergeCell ref="F46:H46"/>
    <mergeCell ref="J46:L46"/>
    <mergeCell ref="F87:H87"/>
    <mergeCell ref="J87:L87"/>
  </mergeCells>
  <pageMargins left="0.78740157480314998" right="0.511811023622047" top="0.511811023622047" bottom="0.59055118110236204" header="0.47244094488188998" footer="0.39370078740157499"/>
  <pageSetup paperSize="9" scale="95" firstPageNumber="9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  <ignoredErrors>
    <ignoredError sqref="D17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L132"/>
  <sheetViews>
    <sheetView topLeftCell="A132" zoomScaleNormal="100" zoomScaleSheetLayoutView="100" workbookViewId="0">
      <selection activeCell="C142" sqref="C142"/>
    </sheetView>
  </sheetViews>
  <sheetFormatPr defaultColWidth="9" defaultRowHeight="21.75" customHeight="1" x14ac:dyDescent="0.35"/>
  <cols>
    <col min="1" max="2" width="1.5" style="192" customWidth="1"/>
    <col min="3" max="3" width="32.5" style="192" customWidth="1"/>
    <col min="4" max="4" width="6" style="49" customWidth="1"/>
    <col min="5" max="5" width="0.5" style="49" customWidth="1"/>
    <col min="6" max="6" width="11.25" style="56" customWidth="1"/>
    <col min="7" max="7" width="0.5" style="56" customWidth="1"/>
    <col min="8" max="8" width="11" style="56" customWidth="1"/>
    <col min="9" max="9" width="0.5" style="49" customWidth="1"/>
    <col min="10" max="10" width="11" style="56" customWidth="1"/>
    <col min="11" max="11" width="0.5" style="56" customWidth="1"/>
    <col min="12" max="12" width="11" style="56" customWidth="1"/>
    <col min="13" max="16384" width="9" style="49"/>
  </cols>
  <sheetData>
    <row r="1" spans="1:12" ht="21.75" customHeight="1" x14ac:dyDescent="0.45">
      <c r="A1" s="187" t="s">
        <v>147</v>
      </c>
      <c r="B1" s="187"/>
      <c r="C1" s="187"/>
      <c r="D1" s="48"/>
      <c r="E1" s="48"/>
      <c r="F1" s="48"/>
      <c r="G1" s="48"/>
      <c r="H1" s="48"/>
      <c r="I1" s="48"/>
      <c r="J1" s="48"/>
      <c r="K1" s="48"/>
      <c r="L1" s="48"/>
    </row>
    <row r="2" spans="1:12" ht="21.75" customHeight="1" x14ac:dyDescent="0.45">
      <c r="A2" s="187" t="s">
        <v>21</v>
      </c>
      <c r="B2" s="187"/>
      <c r="C2" s="187"/>
      <c r="D2" s="48"/>
      <c r="E2" s="48"/>
      <c r="F2" s="48"/>
      <c r="G2" s="48"/>
      <c r="H2" s="48"/>
      <c r="I2" s="48"/>
      <c r="J2" s="48"/>
      <c r="K2" s="48"/>
      <c r="L2" s="48"/>
    </row>
    <row r="3" spans="1:12" ht="21.75" customHeight="1" x14ac:dyDescent="0.45">
      <c r="A3" s="188" t="s">
        <v>203</v>
      </c>
      <c r="B3" s="188"/>
      <c r="C3" s="188"/>
      <c r="D3" s="88"/>
      <c r="E3" s="88"/>
      <c r="F3" s="88"/>
      <c r="G3" s="88"/>
      <c r="H3" s="88"/>
      <c r="I3" s="88"/>
      <c r="J3" s="88"/>
      <c r="K3" s="88"/>
      <c r="L3" s="88"/>
    </row>
    <row r="4" spans="1:12" ht="15.75" customHeight="1" x14ac:dyDescent="0.4">
      <c r="A4" s="189"/>
      <c r="B4" s="189"/>
      <c r="C4" s="189"/>
      <c r="D4" s="50"/>
      <c r="E4" s="50"/>
      <c r="F4" s="50"/>
      <c r="G4" s="50"/>
      <c r="H4" s="50"/>
      <c r="I4" s="50"/>
      <c r="J4" s="50"/>
      <c r="K4" s="50"/>
      <c r="L4" s="50"/>
    </row>
    <row r="5" spans="1:12" s="127" customFormat="1" ht="19.5" customHeight="1" x14ac:dyDescent="0.4">
      <c r="A5" s="163"/>
      <c r="B5" s="163"/>
      <c r="C5" s="163"/>
      <c r="D5" s="126"/>
      <c r="E5" s="126"/>
      <c r="F5" s="197" t="s">
        <v>144</v>
      </c>
      <c r="G5" s="197"/>
      <c r="H5" s="197"/>
      <c r="I5" s="20"/>
      <c r="J5" s="197" t="s">
        <v>145</v>
      </c>
      <c r="K5" s="197"/>
      <c r="L5" s="197"/>
    </row>
    <row r="6" spans="1:12" s="127" customFormat="1" ht="19.5" customHeight="1" x14ac:dyDescent="0.4">
      <c r="A6" s="149"/>
      <c r="B6" s="149"/>
      <c r="C6" s="149"/>
      <c r="D6" s="21"/>
      <c r="E6" s="20"/>
      <c r="F6" s="42" t="s">
        <v>202</v>
      </c>
      <c r="G6" s="28"/>
      <c r="H6" s="42" t="s">
        <v>175</v>
      </c>
      <c r="I6" s="20"/>
      <c r="J6" s="42" t="s">
        <v>202</v>
      </c>
      <c r="K6" s="28"/>
      <c r="L6" s="42" t="s">
        <v>175</v>
      </c>
    </row>
    <row r="7" spans="1:12" s="127" customFormat="1" ht="19.5" customHeight="1" x14ac:dyDescent="0.4">
      <c r="A7" s="149"/>
      <c r="B7" s="149"/>
      <c r="C7" s="149"/>
      <c r="D7" s="43" t="s">
        <v>0</v>
      </c>
      <c r="E7" s="20"/>
      <c r="F7" s="44" t="s">
        <v>30</v>
      </c>
      <c r="G7" s="28"/>
      <c r="H7" s="44" t="s">
        <v>30</v>
      </c>
      <c r="I7" s="20"/>
      <c r="J7" s="44" t="s">
        <v>30</v>
      </c>
      <c r="K7" s="28"/>
      <c r="L7" s="44" t="s">
        <v>30</v>
      </c>
    </row>
    <row r="8" spans="1:12" s="127" customFormat="1" ht="19.5" customHeight="1" x14ac:dyDescent="0.4">
      <c r="A8" s="148" t="s">
        <v>64</v>
      </c>
      <c r="B8" s="190"/>
      <c r="C8" s="190"/>
      <c r="D8" s="47"/>
      <c r="F8" s="128"/>
      <c r="G8" s="129"/>
      <c r="H8" s="130"/>
      <c r="J8" s="128"/>
      <c r="K8" s="129"/>
      <c r="L8" s="130"/>
    </row>
    <row r="9" spans="1:12" s="127" customFormat="1" ht="19.5" customHeight="1" x14ac:dyDescent="0.4">
      <c r="A9" s="149"/>
      <c r="B9" s="149" t="s">
        <v>90</v>
      </c>
      <c r="C9" s="149"/>
      <c r="D9" s="47"/>
      <c r="F9" s="131">
        <v>34787284220</v>
      </c>
      <c r="G9" s="132"/>
      <c r="H9" s="133">
        <v>32567903985</v>
      </c>
      <c r="J9" s="131">
        <v>0</v>
      </c>
      <c r="K9" s="132"/>
      <c r="L9" s="133">
        <v>0</v>
      </c>
    </row>
    <row r="10" spans="1:12" s="127" customFormat="1" ht="19.5" customHeight="1" x14ac:dyDescent="0.4">
      <c r="A10" s="149"/>
      <c r="B10" s="149" t="s">
        <v>241</v>
      </c>
      <c r="C10" s="149"/>
      <c r="D10" s="47"/>
      <c r="F10" s="134">
        <v>-25232481341</v>
      </c>
      <c r="G10" s="135"/>
      <c r="H10" s="136">
        <v>-24440340004</v>
      </c>
      <c r="J10" s="134">
        <v>0</v>
      </c>
      <c r="K10" s="135"/>
      <c r="L10" s="136">
        <v>0</v>
      </c>
    </row>
    <row r="11" spans="1:12" s="127" customFormat="1" ht="6" customHeight="1" x14ac:dyDescent="0.4">
      <c r="A11" s="149"/>
      <c r="B11" s="149"/>
      <c r="C11" s="149"/>
      <c r="D11" s="45"/>
      <c r="E11" s="20"/>
      <c r="F11" s="46"/>
      <c r="G11" s="28"/>
      <c r="H11" s="42"/>
      <c r="I11" s="20"/>
      <c r="J11" s="46"/>
      <c r="K11" s="28"/>
      <c r="L11" s="42"/>
    </row>
    <row r="12" spans="1:12" s="127" customFormat="1" ht="19.5" customHeight="1" x14ac:dyDescent="0.4">
      <c r="A12" s="149"/>
      <c r="B12" s="149" t="s">
        <v>91</v>
      </c>
      <c r="C12" s="149"/>
      <c r="D12" s="47"/>
      <c r="F12" s="131">
        <f>F9+F10</f>
        <v>9554802879</v>
      </c>
      <c r="G12" s="135"/>
      <c r="H12" s="133">
        <f>H9+H10</f>
        <v>8127563981</v>
      </c>
      <c r="J12" s="131">
        <f>J9+J10</f>
        <v>0</v>
      </c>
      <c r="K12" s="135"/>
      <c r="L12" s="133">
        <f>L9+L10</f>
        <v>0</v>
      </c>
    </row>
    <row r="13" spans="1:12" s="127" customFormat="1" ht="19.5" customHeight="1" x14ac:dyDescent="0.4">
      <c r="A13" s="149"/>
      <c r="B13" s="149" t="s">
        <v>244</v>
      </c>
      <c r="C13" s="149"/>
      <c r="D13" s="47"/>
      <c r="F13" s="131"/>
      <c r="G13" s="135"/>
      <c r="H13" s="133"/>
      <c r="J13" s="131"/>
      <c r="K13" s="135"/>
      <c r="L13" s="133"/>
    </row>
    <row r="14" spans="1:12" s="127" customFormat="1" ht="19.5" customHeight="1" x14ac:dyDescent="0.4">
      <c r="A14" s="148"/>
      <c r="B14" s="149"/>
      <c r="C14" s="149" t="s">
        <v>243</v>
      </c>
      <c r="D14" s="47"/>
      <c r="F14" s="137">
        <v>-662188795</v>
      </c>
      <c r="G14" s="135"/>
      <c r="H14" s="138">
        <v>312704091</v>
      </c>
      <c r="J14" s="137">
        <v>0</v>
      </c>
      <c r="K14" s="135"/>
      <c r="L14" s="138">
        <v>0</v>
      </c>
    </row>
    <row r="15" spans="1:12" s="127" customFormat="1" ht="6" customHeight="1" x14ac:dyDescent="0.4">
      <c r="A15" s="148"/>
      <c r="B15" s="149"/>
      <c r="C15" s="149"/>
      <c r="D15" s="47"/>
      <c r="F15" s="139"/>
      <c r="G15" s="135"/>
      <c r="H15" s="135"/>
      <c r="J15" s="139"/>
      <c r="K15" s="135"/>
      <c r="L15" s="135"/>
    </row>
    <row r="16" spans="1:12" s="127" customFormat="1" ht="19.5" customHeight="1" x14ac:dyDescent="0.4">
      <c r="A16" s="149"/>
      <c r="B16" s="149" t="s">
        <v>22</v>
      </c>
      <c r="C16" s="149"/>
      <c r="D16" s="47"/>
      <c r="F16" s="139">
        <f>F12+F14</f>
        <v>8892614084</v>
      </c>
      <c r="G16" s="135"/>
      <c r="H16" s="135">
        <f>H12+H14</f>
        <v>8440268072</v>
      </c>
      <c r="J16" s="139">
        <f>J12+J14</f>
        <v>0</v>
      </c>
      <c r="K16" s="135"/>
      <c r="L16" s="135">
        <f>L12+L14</f>
        <v>0</v>
      </c>
    </row>
    <row r="17" spans="1:12" s="127" customFormat="1" ht="19.5" customHeight="1" x14ac:dyDescent="0.4">
      <c r="A17" s="148"/>
      <c r="B17" s="149" t="s">
        <v>23</v>
      </c>
      <c r="C17" s="149"/>
      <c r="D17" s="47"/>
      <c r="F17" s="140">
        <v>5557436891</v>
      </c>
      <c r="G17" s="132"/>
      <c r="H17" s="132">
        <v>5713882969</v>
      </c>
      <c r="J17" s="140">
        <v>0</v>
      </c>
      <c r="K17" s="132"/>
      <c r="L17" s="132">
        <v>0</v>
      </c>
    </row>
    <row r="18" spans="1:12" s="127" customFormat="1" ht="19.5" customHeight="1" x14ac:dyDescent="0.4">
      <c r="A18" s="149"/>
      <c r="B18" s="141" t="s">
        <v>27</v>
      </c>
      <c r="C18" s="149"/>
      <c r="D18" s="47"/>
      <c r="F18" s="140">
        <v>729837129</v>
      </c>
      <c r="G18" s="132"/>
      <c r="H18" s="132">
        <v>632497263</v>
      </c>
      <c r="J18" s="140">
        <v>313268898</v>
      </c>
      <c r="K18" s="132"/>
      <c r="L18" s="132">
        <v>1783155761</v>
      </c>
    </row>
    <row r="19" spans="1:12" s="127" customFormat="1" ht="19.5" customHeight="1" x14ac:dyDescent="0.4">
      <c r="A19" s="149"/>
      <c r="B19" s="149" t="s">
        <v>105</v>
      </c>
      <c r="C19" s="149"/>
      <c r="D19" s="47"/>
      <c r="F19" s="140">
        <v>106815095</v>
      </c>
      <c r="G19" s="142"/>
      <c r="H19" s="132">
        <v>61169737</v>
      </c>
      <c r="J19" s="140">
        <v>0</v>
      </c>
      <c r="K19" s="142"/>
      <c r="L19" s="132">
        <v>0</v>
      </c>
    </row>
    <row r="20" spans="1:12" s="127" customFormat="1" ht="19.5" customHeight="1" x14ac:dyDescent="0.4">
      <c r="A20" s="149"/>
      <c r="B20" s="149" t="s">
        <v>246</v>
      </c>
      <c r="C20" s="149"/>
      <c r="D20" s="47"/>
      <c r="F20" s="140">
        <v>1246414</v>
      </c>
      <c r="G20" s="142"/>
      <c r="H20" s="132">
        <v>-3248</v>
      </c>
      <c r="J20" s="140">
        <v>0</v>
      </c>
      <c r="K20" s="142"/>
      <c r="L20" s="132">
        <v>0</v>
      </c>
    </row>
    <row r="21" spans="1:12" s="127" customFormat="1" ht="19.5" customHeight="1" x14ac:dyDescent="0.4">
      <c r="A21" s="149"/>
      <c r="B21" s="149" t="s">
        <v>186</v>
      </c>
      <c r="C21" s="149"/>
      <c r="D21" s="47"/>
      <c r="F21" s="140">
        <v>15548234</v>
      </c>
      <c r="G21" s="142"/>
      <c r="H21" s="132">
        <v>-5733821</v>
      </c>
      <c r="J21" s="140">
        <v>0</v>
      </c>
      <c r="K21" s="142"/>
      <c r="L21" s="132">
        <v>0</v>
      </c>
    </row>
    <row r="22" spans="1:12" s="127" customFormat="1" ht="19.5" customHeight="1" x14ac:dyDescent="0.4">
      <c r="A22" s="149"/>
      <c r="B22" s="149" t="s">
        <v>185</v>
      </c>
      <c r="C22" s="149"/>
      <c r="D22" s="47"/>
      <c r="F22" s="140">
        <v>16791891</v>
      </c>
      <c r="G22" s="142"/>
      <c r="H22" s="132">
        <v>13395696</v>
      </c>
      <c r="J22" s="140">
        <v>2507372</v>
      </c>
      <c r="K22" s="142"/>
      <c r="L22" s="132">
        <v>0</v>
      </c>
    </row>
    <row r="23" spans="1:12" s="127" customFormat="1" ht="19.5" customHeight="1" x14ac:dyDescent="0.4">
      <c r="A23" s="149"/>
      <c r="B23" s="149" t="s">
        <v>28</v>
      </c>
      <c r="C23" s="149"/>
      <c r="D23" s="47"/>
      <c r="F23" s="143">
        <v>139908126</v>
      </c>
      <c r="G23" s="142"/>
      <c r="H23" s="144">
        <v>319219414</v>
      </c>
      <c r="J23" s="143">
        <v>30</v>
      </c>
      <c r="K23" s="142"/>
      <c r="L23" s="144">
        <v>0</v>
      </c>
    </row>
    <row r="24" spans="1:12" s="127" customFormat="1" ht="6" customHeight="1" x14ac:dyDescent="0.4">
      <c r="A24" s="149"/>
      <c r="B24" s="149"/>
      <c r="C24" s="149"/>
      <c r="D24" s="45"/>
      <c r="E24" s="20"/>
      <c r="F24" s="46"/>
      <c r="G24" s="28"/>
      <c r="H24" s="42"/>
      <c r="I24" s="20"/>
      <c r="J24" s="46"/>
      <c r="K24" s="28"/>
      <c r="L24" s="42"/>
    </row>
    <row r="25" spans="1:12" s="127" customFormat="1" ht="19.5" customHeight="1" x14ac:dyDescent="0.4">
      <c r="A25" s="148" t="s">
        <v>92</v>
      </c>
      <c r="B25" s="149"/>
      <c r="C25" s="149"/>
      <c r="D25" s="47"/>
      <c r="F25" s="143">
        <f>SUM(F16:F23)</f>
        <v>15460197864</v>
      </c>
      <c r="G25" s="135"/>
      <c r="H25" s="144">
        <f>SUM(H16:H23)</f>
        <v>15174696082</v>
      </c>
      <c r="J25" s="143">
        <f>SUM(J16:J23)</f>
        <v>315776300</v>
      </c>
      <c r="K25" s="135"/>
      <c r="L25" s="144">
        <f>SUM(L16:L23)</f>
        <v>1783155761</v>
      </c>
    </row>
    <row r="26" spans="1:12" s="127" customFormat="1" ht="6" customHeight="1" x14ac:dyDescent="0.4">
      <c r="A26" s="148"/>
      <c r="B26" s="149"/>
      <c r="C26" s="149"/>
      <c r="D26" s="47"/>
      <c r="F26" s="140"/>
      <c r="G26" s="135"/>
      <c r="H26" s="132"/>
      <c r="J26" s="140"/>
      <c r="K26" s="135"/>
      <c r="L26" s="132"/>
    </row>
    <row r="27" spans="1:12" s="127" customFormat="1" ht="19.5" customHeight="1" x14ac:dyDescent="0.4">
      <c r="A27" s="148" t="s">
        <v>65</v>
      </c>
      <c r="B27" s="149"/>
      <c r="C27" s="149"/>
      <c r="D27" s="47"/>
      <c r="F27" s="140"/>
      <c r="G27" s="135"/>
      <c r="H27" s="132"/>
      <c r="J27" s="140"/>
      <c r="K27" s="135"/>
      <c r="L27" s="132"/>
    </row>
    <row r="28" spans="1:12" s="127" customFormat="1" ht="19.5" customHeight="1" x14ac:dyDescent="0.4">
      <c r="A28" s="148"/>
      <c r="B28" s="149" t="s">
        <v>59</v>
      </c>
      <c r="C28" s="149"/>
      <c r="D28" s="47"/>
      <c r="F28" s="139"/>
      <c r="G28" s="135"/>
      <c r="H28" s="135"/>
      <c r="J28" s="139"/>
      <c r="K28" s="135"/>
      <c r="L28" s="135"/>
    </row>
    <row r="29" spans="1:12" s="127" customFormat="1" ht="19.5" customHeight="1" x14ac:dyDescent="0.4">
      <c r="A29" s="149"/>
      <c r="B29" s="149"/>
      <c r="C29" s="149" t="s">
        <v>60</v>
      </c>
      <c r="D29" s="47"/>
      <c r="F29" s="139">
        <v>15111585023</v>
      </c>
      <c r="G29" s="135"/>
      <c r="H29" s="135">
        <v>16790089307</v>
      </c>
      <c r="J29" s="139">
        <v>0</v>
      </c>
      <c r="K29" s="135"/>
      <c r="L29" s="135">
        <v>0</v>
      </c>
    </row>
    <row r="30" spans="1:12" s="127" customFormat="1" ht="19.5" customHeight="1" x14ac:dyDescent="0.4">
      <c r="A30" s="149"/>
      <c r="B30" s="149" t="s">
        <v>242</v>
      </c>
      <c r="C30" s="149"/>
      <c r="D30" s="47"/>
      <c r="E30" s="145"/>
      <c r="F30" s="146"/>
      <c r="G30" s="135"/>
      <c r="H30" s="147"/>
      <c r="I30" s="145"/>
      <c r="J30" s="146"/>
      <c r="K30" s="135"/>
      <c r="L30" s="147"/>
    </row>
    <row r="31" spans="1:12" s="141" customFormat="1" ht="19.5" customHeight="1" x14ac:dyDescent="0.4">
      <c r="B31" s="149"/>
      <c r="C31" s="149" t="s">
        <v>110</v>
      </c>
      <c r="D31" s="47"/>
      <c r="E31" s="127"/>
      <c r="F31" s="139">
        <v>-9107885690</v>
      </c>
      <c r="G31" s="142"/>
      <c r="H31" s="135">
        <v>-9716463877</v>
      </c>
      <c r="I31" s="127"/>
      <c r="J31" s="139">
        <v>0</v>
      </c>
      <c r="K31" s="142"/>
      <c r="L31" s="135">
        <v>0</v>
      </c>
    </row>
    <row r="32" spans="1:12" s="141" customFormat="1" ht="19.5" customHeight="1" x14ac:dyDescent="0.4">
      <c r="A32" s="149"/>
      <c r="B32" s="149" t="s">
        <v>24</v>
      </c>
      <c r="D32" s="47"/>
      <c r="E32" s="127"/>
      <c r="F32" s="140">
        <v>3065104635</v>
      </c>
      <c r="G32" s="142"/>
      <c r="H32" s="132">
        <v>2838735518</v>
      </c>
      <c r="I32" s="127"/>
      <c r="J32" s="140">
        <v>0</v>
      </c>
      <c r="K32" s="142"/>
      <c r="L32" s="132">
        <v>0</v>
      </c>
    </row>
    <row r="33" spans="1:12" s="141" customFormat="1" ht="19.5" customHeight="1" x14ac:dyDescent="0.4">
      <c r="A33" s="149"/>
      <c r="B33" s="149" t="s">
        <v>25</v>
      </c>
      <c r="D33" s="47"/>
      <c r="E33" s="127"/>
      <c r="F33" s="140">
        <v>1676392360</v>
      </c>
      <c r="G33" s="142"/>
      <c r="H33" s="132">
        <v>1545289945</v>
      </c>
      <c r="I33" s="127"/>
      <c r="J33" s="140">
        <v>0</v>
      </c>
      <c r="K33" s="142"/>
      <c r="L33" s="132">
        <v>0</v>
      </c>
    </row>
    <row r="34" spans="1:12" s="141" customFormat="1" ht="19.5" customHeight="1" x14ac:dyDescent="0.4">
      <c r="A34" s="149"/>
      <c r="B34" s="149" t="s">
        <v>187</v>
      </c>
      <c r="D34" s="47"/>
      <c r="E34" s="127"/>
      <c r="F34" s="140">
        <v>24514711</v>
      </c>
      <c r="G34" s="142"/>
      <c r="H34" s="132">
        <v>11259331</v>
      </c>
      <c r="I34" s="127"/>
      <c r="J34" s="140">
        <v>24514711</v>
      </c>
      <c r="K34" s="142"/>
      <c r="L34" s="132">
        <v>11259331</v>
      </c>
    </row>
    <row r="35" spans="1:12" s="141" customFormat="1" ht="19.5" customHeight="1" x14ac:dyDescent="0.4">
      <c r="A35" s="149"/>
      <c r="B35" s="149" t="s">
        <v>188</v>
      </c>
      <c r="D35" s="47"/>
      <c r="E35" s="127"/>
      <c r="F35" s="140">
        <v>314504834</v>
      </c>
      <c r="G35" s="142"/>
      <c r="H35" s="132">
        <v>169493827</v>
      </c>
      <c r="I35" s="127"/>
      <c r="J35" s="140">
        <v>0</v>
      </c>
      <c r="K35" s="142"/>
      <c r="L35" s="132">
        <v>0</v>
      </c>
    </row>
    <row r="36" spans="1:12" s="141" customFormat="1" ht="19.5" customHeight="1" x14ac:dyDescent="0.4">
      <c r="A36" s="149"/>
      <c r="B36" s="149" t="s">
        <v>26</v>
      </c>
      <c r="D36" s="47">
        <v>31</v>
      </c>
      <c r="E36" s="127"/>
      <c r="F36" s="140">
        <v>2172698235</v>
      </c>
      <c r="G36" s="142"/>
      <c r="H36" s="132">
        <v>2068352214</v>
      </c>
      <c r="I36" s="127"/>
      <c r="J36" s="140">
        <f>71499392+20</f>
        <v>71499412</v>
      </c>
      <c r="K36" s="142"/>
      <c r="L36" s="132">
        <v>57216661</v>
      </c>
    </row>
    <row r="37" spans="1:12" s="141" customFormat="1" ht="19.5" customHeight="1" x14ac:dyDescent="0.4">
      <c r="A37" s="149"/>
      <c r="B37" s="149" t="s">
        <v>199</v>
      </c>
      <c r="D37" s="47">
        <v>35</v>
      </c>
      <c r="E37" s="127"/>
      <c r="F37" s="143">
        <v>801699</v>
      </c>
      <c r="G37" s="133"/>
      <c r="H37" s="144">
        <v>-2014346</v>
      </c>
      <c r="I37" s="127"/>
      <c r="J37" s="143">
        <v>0</v>
      </c>
      <c r="K37" s="133"/>
      <c r="L37" s="144">
        <v>0</v>
      </c>
    </row>
    <row r="38" spans="1:12" s="141" customFormat="1" ht="6" customHeight="1" x14ac:dyDescent="0.4">
      <c r="A38" s="149"/>
      <c r="B38" s="149"/>
      <c r="D38" s="47"/>
      <c r="E38" s="127"/>
      <c r="F38" s="140"/>
      <c r="G38" s="133"/>
      <c r="H38" s="132"/>
      <c r="I38" s="127"/>
      <c r="J38" s="140"/>
      <c r="K38" s="133"/>
      <c r="L38" s="132"/>
    </row>
    <row r="39" spans="1:12" s="141" customFormat="1" ht="19.5" customHeight="1" x14ac:dyDescent="0.4">
      <c r="A39" s="148" t="s">
        <v>93</v>
      </c>
      <c r="B39" s="149"/>
      <c r="D39" s="47"/>
      <c r="E39" s="127"/>
      <c r="F39" s="137">
        <f>SUM(F28:F37)</f>
        <v>13257715807</v>
      </c>
      <c r="G39" s="133"/>
      <c r="H39" s="138">
        <f>SUM(H28:H37)</f>
        <v>13704741919</v>
      </c>
      <c r="I39" s="127"/>
      <c r="J39" s="137">
        <f>SUM(J28:J37)</f>
        <v>96014123</v>
      </c>
      <c r="K39" s="133"/>
      <c r="L39" s="138">
        <f>SUM(L28:L37)</f>
        <v>68475992</v>
      </c>
    </row>
    <row r="40" spans="1:12" s="141" customFormat="1" ht="6" customHeight="1" x14ac:dyDescent="0.4">
      <c r="A40" s="149"/>
      <c r="B40" s="149"/>
      <c r="D40" s="47"/>
      <c r="E40" s="127"/>
      <c r="F40" s="139"/>
      <c r="G40" s="133"/>
      <c r="H40" s="135"/>
      <c r="I40" s="127"/>
      <c r="J40" s="139"/>
      <c r="K40" s="133"/>
      <c r="L40" s="135"/>
    </row>
    <row r="41" spans="1:12" s="141" customFormat="1" ht="19.5" customHeight="1" x14ac:dyDescent="0.4">
      <c r="A41" s="149" t="s">
        <v>228</v>
      </c>
      <c r="B41" s="149"/>
      <c r="D41" s="47"/>
      <c r="E41" s="127"/>
      <c r="F41" s="140">
        <f>F25-F39</f>
        <v>2202482057</v>
      </c>
      <c r="G41" s="142"/>
      <c r="H41" s="132">
        <f>H25-H39</f>
        <v>1469954163</v>
      </c>
      <c r="I41" s="127"/>
      <c r="J41" s="140">
        <f>J25-J39</f>
        <v>219762177</v>
      </c>
      <c r="K41" s="142"/>
      <c r="L41" s="132">
        <f>L25-L39</f>
        <v>1714679769</v>
      </c>
    </row>
    <row r="42" spans="1:12" s="141" customFormat="1" ht="19.5" customHeight="1" x14ac:dyDescent="0.4">
      <c r="A42" s="149" t="s">
        <v>97</v>
      </c>
      <c r="B42" s="149"/>
      <c r="D42" s="47">
        <v>34</v>
      </c>
      <c r="E42" s="127"/>
      <c r="F42" s="143">
        <v>-419892599</v>
      </c>
      <c r="G42" s="142"/>
      <c r="H42" s="144">
        <v>-286934713</v>
      </c>
      <c r="I42" s="127"/>
      <c r="J42" s="143">
        <v>0</v>
      </c>
      <c r="K42" s="142"/>
      <c r="L42" s="144">
        <v>0</v>
      </c>
    </row>
    <row r="43" spans="1:12" s="141" customFormat="1" ht="6" customHeight="1" x14ac:dyDescent="0.4">
      <c r="A43" s="149"/>
      <c r="B43" s="149"/>
      <c r="D43" s="47"/>
      <c r="E43" s="127"/>
      <c r="F43" s="140"/>
      <c r="G43" s="142"/>
      <c r="H43" s="132"/>
      <c r="I43" s="127"/>
      <c r="J43" s="140"/>
      <c r="K43" s="142"/>
      <c r="L43" s="132"/>
    </row>
    <row r="44" spans="1:12" s="141" customFormat="1" ht="19.5" customHeight="1" thickBot="1" x14ac:dyDescent="0.45">
      <c r="A44" s="148" t="s">
        <v>229</v>
      </c>
      <c r="B44" s="149"/>
      <c r="D44" s="47"/>
      <c r="E44" s="127"/>
      <c r="F44" s="150">
        <f>SUM(F41:F42)</f>
        <v>1782589458</v>
      </c>
      <c r="G44" s="142"/>
      <c r="H44" s="151">
        <f>SUM(H41:H42)</f>
        <v>1183019450</v>
      </c>
      <c r="I44" s="127"/>
      <c r="J44" s="150">
        <f>SUM(J41:J42)</f>
        <v>219762177</v>
      </c>
      <c r="K44" s="142"/>
      <c r="L44" s="151">
        <f>SUM(L41:L42)</f>
        <v>1714679769</v>
      </c>
    </row>
    <row r="45" spans="1:12" s="53" customFormat="1" ht="11.25" customHeight="1" thickTop="1" x14ac:dyDescent="0.4">
      <c r="A45" s="191"/>
      <c r="B45" s="192"/>
      <c r="D45" s="40"/>
      <c r="E45" s="49"/>
      <c r="F45" s="51"/>
      <c r="G45" s="54"/>
      <c r="H45" s="51"/>
      <c r="I45" s="49"/>
      <c r="J45" s="51"/>
      <c r="K45" s="54"/>
      <c r="L45" s="51"/>
    </row>
    <row r="46" spans="1:12" s="120" customFormat="1" ht="21.95" customHeight="1" x14ac:dyDescent="0.4">
      <c r="A46" s="193" t="str">
        <f>'BS 9-11'!A41</f>
        <v>หมายเหตุประกอบงบการเงินเป็นส่วนหนึ่งของงบการเงินนี้</v>
      </c>
      <c r="B46" s="193"/>
      <c r="C46" s="117"/>
      <c r="D46" s="19"/>
      <c r="E46" s="19"/>
      <c r="F46" s="118"/>
      <c r="G46" s="119"/>
      <c r="H46" s="118"/>
      <c r="I46" s="19"/>
      <c r="J46" s="118"/>
      <c r="K46" s="119"/>
      <c r="L46" s="118"/>
    </row>
    <row r="47" spans="1:12" s="120" customFormat="1" ht="21.75" customHeight="1" x14ac:dyDescent="0.45">
      <c r="A47" s="187" t="str">
        <f>+A1</f>
        <v>บริษัท ทิพย กรุ๊ป โฮลดิ้งส์ จำกัด (มหาชน)</v>
      </c>
      <c r="B47" s="194"/>
      <c r="D47" s="18"/>
      <c r="E47" s="18"/>
      <c r="F47" s="121"/>
      <c r="G47" s="122"/>
      <c r="H47" s="121"/>
      <c r="I47" s="18"/>
      <c r="J47" s="121"/>
      <c r="K47" s="122"/>
      <c r="L47" s="121"/>
    </row>
    <row r="48" spans="1:12" s="120" customFormat="1" ht="21.75" customHeight="1" x14ac:dyDescent="0.45">
      <c r="A48" s="187" t="s">
        <v>120</v>
      </c>
      <c r="B48" s="194"/>
      <c r="D48" s="18"/>
      <c r="E48" s="18"/>
      <c r="F48" s="121"/>
      <c r="G48" s="123"/>
      <c r="H48" s="121"/>
      <c r="I48" s="18"/>
      <c r="J48" s="121"/>
      <c r="K48" s="123"/>
      <c r="L48" s="121"/>
    </row>
    <row r="49" spans="1:12" s="120" customFormat="1" ht="21.75" customHeight="1" x14ac:dyDescent="0.45">
      <c r="A49" s="188" t="str">
        <f>+A3</f>
        <v>สำหรับปีสิ้นสุดวันที่ 31 ธันวาคม พ.ศ. 2566</v>
      </c>
      <c r="B49" s="193"/>
      <c r="C49" s="117"/>
      <c r="D49" s="19"/>
      <c r="E49" s="19"/>
      <c r="F49" s="118"/>
      <c r="G49" s="119"/>
      <c r="H49" s="118"/>
      <c r="I49" s="19"/>
      <c r="J49" s="118"/>
      <c r="K49" s="119"/>
      <c r="L49" s="118"/>
    </row>
    <row r="50" spans="1:12" s="53" customFormat="1" ht="20.100000000000001" customHeight="1" x14ac:dyDescent="0.4">
      <c r="A50" s="191"/>
      <c r="B50" s="192"/>
      <c r="D50" s="49"/>
      <c r="E50" s="49"/>
      <c r="F50" s="51"/>
      <c r="G50" s="52"/>
      <c r="H50" s="51"/>
      <c r="I50" s="49"/>
      <c r="J50" s="51"/>
      <c r="K50" s="52"/>
      <c r="L50" s="51"/>
    </row>
    <row r="51" spans="1:12" s="127" customFormat="1" ht="20.100000000000001" customHeight="1" x14ac:dyDescent="0.4">
      <c r="A51" s="163"/>
      <c r="B51" s="163"/>
      <c r="C51" s="163"/>
      <c r="D51" s="126"/>
      <c r="E51" s="126"/>
      <c r="F51" s="197" t="s">
        <v>144</v>
      </c>
      <c r="G51" s="197"/>
      <c r="H51" s="197"/>
      <c r="I51" s="20"/>
      <c r="J51" s="197" t="s">
        <v>145</v>
      </c>
      <c r="K51" s="197"/>
      <c r="L51" s="197"/>
    </row>
    <row r="52" spans="1:12" s="127" customFormat="1" ht="20.100000000000001" customHeight="1" x14ac:dyDescent="0.4">
      <c r="A52" s="149"/>
      <c r="B52" s="149"/>
      <c r="C52" s="149"/>
      <c r="D52" s="21"/>
      <c r="E52" s="20"/>
      <c r="F52" s="42" t="s">
        <v>202</v>
      </c>
      <c r="G52" s="28"/>
      <c r="H52" s="42" t="s">
        <v>175</v>
      </c>
      <c r="I52" s="20"/>
      <c r="J52" s="42" t="s">
        <v>202</v>
      </c>
      <c r="K52" s="28"/>
      <c r="L52" s="42" t="s">
        <v>175</v>
      </c>
    </row>
    <row r="53" spans="1:12" s="127" customFormat="1" ht="20.100000000000001" customHeight="1" x14ac:dyDescent="0.4">
      <c r="A53" s="149"/>
      <c r="B53" s="149"/>
      <c r="C53" s="149"/>
      <c r="D53" s="43" t="s">
        <v>0</v>
      </c>
      <c r="E53" s="20"/>
      <c r="F53" s="44" t="s">
        <v>30</v>
      </c>
      <c r="G53" s="28"/>
      <c r="H53" s="44" t="s">
        <v>30</v>
      </c>
      <c r="I53" s="20"/>
      <c r="J53" s="44" t="s">
        <v>30</v>
      </c>
      <c r="K53" s="28"/>
      <c r="L53" s="44" t="s">
        <v>30</v>
      </c>
    </row>
    <row r="54" spans="1:12" s="127" customFormat="1" ht="6" customHeight="1" x14ac:dyDescent="0.4">
      <c r="A54" s="149"/>
      <c r="B54" s="149"/>
      <c r="C54" s="149"/>
      <c r="D54" s="45"/>
      <c r="E54" s="20"/>
      <c r="F54" s="46"/>
      <c r="G54" s="28"/>
      <c r="H54" s="42"/>
      <c r="I54" s="20"/>
      <c r="J54" s="46"/>
      <c r="K54" s="28"/>
      <c r="L54" s="42"/>
    </row>
    <row r="55" spans="1:12" s="141" customFormat="1" ht="20.100000000000001" customHeight="1" x14ac:dyDescent="0.4">
      <c r="A55" s="152" t="s">
        <v>136</v>
      </c>
      <c r="C55" s="149"/>
      <c r="D55" s="127"/>
      <c r="E55" s="127"/>
      <c r="F55" s="139"/>
      <c r="G55" s="142"/>
      <c r="H55" s="135"/>
      <c r="I55" s="127"/>
      <c r="J55" s="139"/>
      <c r="K55" s="142"/>
      <c r="L55" s="135"/>
    </row>
    <row r="56" spans="1:12" s="141" customFormat="1" ht="20.100000000000001" customHeight="1" x14ac:dyDescent="0.4">
      <c r="A56" s="152"/>
      <c r="B56" s="153" t="s">
        <v>83</v>
      </c>
      <c r="C56" s="154"/>
      <c r="D56" s="127"/>
      <c r="E56" s="127"/>
      <c r="F56" s="139"/>
      <c r="G56" s="142"/>
      <c r="H56" s="135"/>
      <c r="I56" s="127"/>
      <c r="J56" s="139"/>
      <c r="K56" s="142"/>
      <c r="L56" s="135"/>
    </row>
    <row r="57" spans="1:12" s="141" customFormat="1" ht="20.100000000000001" customHeight="1" x14ac:dyDescent="0.4">
      <c r="A57" s="152"/>
      <c r="B57" s="153"/>
      <c r="C57" s="154" t="s">
        <v>67</v>
      </c>
      <c r="D57" s="127"/>
      <c r="E57" s="127"/>
      <c r="F57" s="139"/>
      <c r="G57" s="142"/>
      <c r="H57" s="135"/>
      <c r="I57" s="127"/>
      <c r="J57" s="139"/>
      <c r="K57" s="142"/>
      <c r="L57" s="135"/>
    </row>
    <row r="58" spans="1:12" s="141" customFormat="1" ht="20.100000000000001" customHeight="1" x14ac:dyDescent="0.4">
      <c r="A58" s="152"/>
      <c r="C58" s="155" t="s">
        <v>196</v>
      </c>
      <c r="D58" s="47"/>
      <c r="E58" s="127"/>
      <c r="F58" s="156"/>
      <c r="I58" s="127"/>
      <c r="J58" s="156"/>
    </row>
    <row r="59" spans="1:12" s="141" customFormat="1" ht="20.100000000000001" customHeight="1" x14ac:dyDescent="0.4">
      <c r="A59" s="152"/>
      <c r="C59" s="155" t="s">
        <v>124</v>
      </c>
      <c r="D59" s="47">
        <v>25</v>
      </c>
      <c r="E59" s="127"/>
      <c r="F59" s="140">
        <v>965766</v>
      </c>
      <c r="G59" s="142"/>
      <c r="H59" s="132">
        <v>61587709</v>
      </c>
      <c r="I59" s="127"/>
      <c r="J59" s="140">
        <v>804510</v>
      </c>
      <c r="K59" s="142"/>
      <c r="L59" s="132">
        <v>247816</v>
      </c>
    </row>
    <row r="60" spans="1:12" s="141" customFormat="1" ht="20.100000000000001" customHeight="1" x14ac:dyDescent="0.4">
      <c r="A60" s="152"/>
      <c r="C60" s="141" t="s">
        <v>108</v>
      </c>
      <c r="D60" s="127"/>
      <c r="E60" s="127"/>
      <c r="F60" s="139"/>
      <c r="G60" s="142"/>
      <c r="H60" s="135"/>
      <c r="I60" s="127"/>
      <c r="J60" s="139"/>
      <c r="K60" s="142"/>
      <c r="L60" s="135"/>
    </row>
    <row r="61" spans="1:12" s="141" customFormat="1" ht="20.100000000000001" customHeight="1" x14ac:dyDescent="0.4">
      <c r="A61" s="152"/>
      <c r="C61" s="141" t="s">
        <v>109</v>
      </c>
      <c r="D61" s="47">
        <v>20</v>
      </c>
      <c r="E61" s="127"/>
      <c r="F61" s="137">
        <v>-32251</v>
      </c>
      <c r="G61" s="142"/>
      <c r="H61" s="138">
        <v>-12267979</v>
      </c>
      <c r="I61" s="127"/>
      <c r="J61" s="137">
        <v>0</v>
      </c>
      <c r="K61" s="142"/>
      <c r="L61" s="138">
        <v>0</v>
      </c>
    </row>
    <row r="62" spans="1:12" s="127" customFormat="1" ht="6" customHeight="1" x14ac:dyDescent="0.4">
      <c r="A62" s="149"/>
      <c r="B62" s="149"/>
      <c r="C62" s="149"/>
      <c r="D62" s="45"/>
      <c r="E62" s="20"/>
      <c r="F62" s="46"/>
      <c r="G62" s="28"/>
      <c r="H62" s="42"/>
      <c r="I62" s="20"/>
      <c r="J62" s="46"/>
      <c r="K62" s="28"/>
      <c r="L62" s="42"/>
    </row>
    <row r="63" spans="1:12" s="141" customFormat="1" ht="20.100000000000001" customHeight="1" x14ac:dyDescent="0.4">
      <c r="A63" s="152"/>
      <c r="C63" s="149" t="s">
        <v>84</v>
      </c>
      <c r="D63" s="127"/>
      <c r="E63" s="127"/>
      <c r="F63" s="140"/>
      <c r="G63" s="135"/>
      <c r="H63" s="132"/>
      <c r="I63" s="127"/>
      <c r="J63" s="140"/>
      <c r="K63" s="135"/>
      <c r="L63" s="132"/>
    </row>
    <row r="64" spans="1:12" s="141" customFormat="1" ht="20.100000000000001" customHeight="1" x14ac:dyDescent="0.4">
      <c r="A64" s="152"/>
      <c r="C64" s="149" t="s">
        <v>85</v>
      </c>
      <c r="D64" s="127"/>
      <c r="E64" s="127"/>
      <c r="F64" s="137">
        <f>F61+F59</f>
        <v>933515</v>
      </c>
      <c r="G64" s="135"/>
      <c r="H64" s="138">
        <f>H61+H59</f>
        <v>49319730</v>
      </c>
      <c r="I64" s="127"/>
      <c r="J64" s="137">
        <f>J61+J59</f>
        <v>804510</v>
      </c>
      <c r="K64" s="135"/>
      <c r="L64" s="138">
        <f>L61+L59</f>
        <v>247816</v>
      </c>
    </row>
    <row r="65" spans="1:12" s="141" customFormat="1" ht="6" customHeight="1" x14ac:dyDescent="0.4">
      <c r="A65" s="152"/>
      <c r="C65" s="149"/>
      <c r="D65" s="127"/>
      <c r="E65" s="127"/>
      <c r="F65" s="139"/>
      <c r="G65" s="135"/>
      <c r="H65" s="135"/>
      <c r="I65" s="127"/>
      <c r="J65" s="139"/>
      <c r="K65" s="135"/>
      <c r="L65" s="135"/>
    </row>
    <row r="66" spans="1:12" s="141" customFormat="1" ht="20.100000000000001" customHeight="1" x14ac:dyDescent="0.4">
      <c r="A66" s="152"/>
      <c r="B66" s="153" t="s">
        <v>66</v>
      </c>
      <c r="C66" s="154"/>
      <c r="D66" s="127"/>
      <c r="E66" s="127"/>
      <c r="F66" s="139"/>
      <c r="G66" s="142"/>
      <c r="H66" s="135"/>
      <c r="I66" s="127"/>
      <c r="J66" s="139"/>
      <c r="K66" s="142"/>
      <c r="L66" s="135"/>
    </row>
    <row r="67" spans="1:12" s="141" customFormat="1" ht="20.100000000000001" customHeight="1" x14ac:dyDescent="0.4">
      <c r="A67" s="152"/>
      <c r="B67" s="153"/>
      <c r="C67" s="154" t="s">
        <v>67</v>
      </c>
      <c r="D67" s="127"/>
      <c r="E67" s="127"/>
      <c r="F67" s="139"/>
      <c r="G67" s="142"/>
      <c r="H67" s="135"/>
      <c r="I67" s="127"/>
      <c r="J67" s="139"/>
      <c r="K67" s="142"/>
      <c r="L67" s="135"/>
    </row>
    <row r="68" spans="1:12" s="141" customFormat="1" ht="20.100000000000001" customHeight="1" x14ac:dyDescent="0.4">
      <c r="A68" s="152"/>
      <c r="B68" s="153"/>
      <c r="C68" s="157" t="s">
        <v>236</v>
      </c>
      <c r="D68" s="127"/>
      <c r="E68" s="127"/>
      <c r="F68" s="139"/>
      <c r="G68" s="142"/>
      <c r="H68" s="135"/>
      <c r="I68" s="127"/>
      <c r="J68" s="139"/>
      <c r="K68" s="142"/>
      <c r="L68" s="135"/>
    </row>
    <row r="69" spans="1:12" s="141" customFormat="1" ht="20.100000000000001" customHeight="1" x14ac:dyDescent="0.4">
      <c r="C69" s="157" t="s">
        <v>125</v>
      </c>
      <c r="D69" s="47"/>
      <c r="E69" s="127"/>
      <c r="F69" s="140">
        <v>-1792700024</v>
      </c>
      <c r="G69" s="142"/>
      <c r="H69" s="132">
        <v>-794846804</v>
      </c>
      <c r="I69" s="127"/>
      <c r="J69" s="140">
        <v>0</v>
      </c>
      <c r="K69" s="142"/>
      <c r="L69" s="132">
        <v>0</v>
      </c>
    </row>
    <row r="70" spans="1:12" s="141" customFormat="1" ht="20.100000000000001" customHeight="1" x14ac:dyDescent="0.4">
      <c r="C70" s="158" t="s">
        <v>225</v>
      </c>
      <c r="D70" s="47"/>
      <c r="E70" s="127"/>
      <c r="F70" s="140"/>
      <c r="G70" s="142"/>
      <c r="H70" s="132"/>
      <c r="I70" s="127"/>
      <c r="J70" s="140"/>
      <c r="K70" s="142"/>
      <c r="L70" s="132"/>
    </row>
    <row r="71" spans="1:12" s="141" customFormat="1" ht="20.100000000000001" customHeight="1" x14ac:dyDescent="0.4">
      <c r="C71" s="158" t="s">
        <v>125</v>
      </c>
      <c r="D71" s="47"/>
      <c r="E71" s="127"/>
      <c r="F71" s="140"/>
      <c r="G71" s="142"/>
      <c r="H71" s="132"/>
      <c r="I71" s="127"/>
      <c r="J71" s="140"/>
      <c r="K71" s="142"/>
      <c r="L71" s="132"/>
    </row>
    <row r="72" spans="1:12" s="141" customFormat="1" ht="20.100000000000001" customHeight="1" x14ac:dyDescent="0.4">
      <c r="C72" s="158" t="s">
        <v>126</v>
      </c>
      <c r="D72" s="47"/>
      <c r="E72" s="127"/>
      <c r="F72" s="140">
        <v>32496588</v>
      </c>
      <c r="G72" s="142"/>
      <c r="H72" s="132">
        <v>142500370</v>
      </c>
      <c r="I72" s="127"/>
      <c r="J72" s="140">
        <v>0</v>
      </c>
      <c r="K72" s="142"/>
      <c r="L72" s="132">
        <v>0</v>
      </c>
    </row>
    <row r="73" spans="1:12" s="141" customFormat="1" ht="20.100000000000001" customHeight="1" x14ac:dyDescent="0.4">
      <c r="C73" s="141" t="s">
        <v>142</v>
      </c>
      <c r="D73" s="47"/>
      <c r="E73" s="127"/>
      <c r="F73" s="140"/>
      <c r="G73" s="142"/>
      <c r="H73" s="132"/>
      <c r="I73" s="127"/>
      <c r="J73" s="140"/>
      <c r="K73" s="142"/>
      <c r="L73" s="132"/>
    </row>
    <row r="74" spans="1:12" s="141" customFormat="1" ht="20.100000000000001" customHeight="1" x14ac:dyDescent="0.4">
      <c r="C74" s="141" t="s">
        <v>141</v>
      </c>
      <c r="D74" s="47">
        <v>20</v>
      </c>
      <c r="E74" s="127"/>
      <c r="F74" s="143">
        <v>352035817</v>
      </c>
      <c r="G74" s="135"/>
      <c r="H74" s="144">
        <v>130484602</v>
      </c>
      <c r="I74" s="127"/>
      <c r="J74" s="143">
        <v>0</v>
      </c>
      <c r="K74" s="135"/>
      <c r="L74" s="144">
        <v>0</v>
      </c>
    </row>
    <row r="75" spans="1:12" s="127" customFormat="1" ht="6" customHeight="1" x14ac:dyDescent="0.4">
      <c r="A75" s="149"/>
      <c r="B75" s="149"/>
      <c r="C75" s="149"/>
      <c r="D75" s="45"/>
      <c r="E75" s="20"/>
      <c r="F75" s="46"/>
      <c r="G75" s="28"/>
      <c r="H75" s="42"/>
      <c r="I75" s="20"/>
      <c r="J75" s="46"/>
      <c r="K75" s="28"/>
      <c r="L75" s="42"/>
    </row>
    <row r="76" spans="1:12" s="141" customFormat="1" ht="20.100000000000001" customHeight="1" x14ac:dyDescent="0.4">
      <c r="A76" s="152"/>
      <c r="C76" s="149" t="s">
        <v>86</v>
      </c>
      <c r="D76" s="127"/>
      <c r="E76" s="127"/>
      <c r="F76" s="140"/>
      <c r="G76" s="135"/>
      <c r="H76" s="132"/>
      <c r="I76" s="127"/>
      <c r="J76" s="140"/>
      <c r="K76" s="135"/>
      <c r="L76" s="132"/>
    </row>
    <row r="77" spans="1:12" s="141" customFormat="1" ht="20.100000000000001" customHeight="1" x14ac:dyDescent="0.4">
      <c r="A77" s="152"/>
      <c r="C77" s="149" t="s">
        <v>85</v>
      </c>
      <c r="D77" s="127"/>
      <c r="E77" s="127"/>
      <c r="F77" s="137">
        <f>SUM(F69:F74)</f>
        <v>-1408167619</v>
      </c>
      <c r="G77" s="135"/>
      <c r="H77" s="138">
        <f>SUM(H69:H74)</f>
        <v>-521861832</v>
      </c>
      <c r="I77" s="127"/>
      <c r="J77" s="137">
        <f>SUM(J69:J74)</f>
        <v>0</v>
      </c>
      <c r="K77" s="135"/>
      <c r="L77" s="138">
        <f>SUM(L69:L74)</f>
        <v>0</v>
      </c>
    </row>
    <row r="78" spans="1:12" s="141" customFormat="1" ht="6" customHeight="1" x14ac:dyDescent="0.4">
      <c r="D78" s="47"/>
      <c r="E78" s="127"/>
      <c r="F78" s="140"/>
      <c r="G78" s="135"/>
      <c r="H78" s="132"/>
      <c r="I78" s="127"/>
      <c r="J78" s="140"/>
      <c r="K78" s="135"/>
      <c r="L78" s="132"/>
    </row>
    <row r="79" spans="1:12" s="141" customFormat="1" ht="20.100000000000001" customHeight="1" x14ac:dyDescent="0.4">
      <c r="A79" s="152" t="s">
        <v>112</v>
      </c>
      <c r="B79" s="148"/>
      <c r="C79" s="149"/>
      <c r="D79" s="47"/>
      <c r="E79" s="127"/>
      <c r="F79" s="137">
        <f>F64+F77</f>
        <v>-1407234104</v>
      </c>
      <c r="G79" s="135"/>
      <c r="H79" s="138">
        <f>H64+H77</f>
        <v>-472542102</v>
      </c>
      <c r="I79" s="127"/>
      <c r="J79" s="137">
        <f>J64+J77</f>
        <v>804510</v>
      </c>
      <c r="K79" s="135"/>
      <c r="L79" s="138">
        <f>L64+L77</f>
        <v>247816</v>
      </c>
    </row>
    <row r="80" spans="1:12" s="141" customFormat="1" ht="6" customHeight="1" x14ac:dyDescent="0.4">
      <c r="A80" s="152"/>
      <c r="B80" s="149"/>
      <c r="C80" s="149"/>
      <c r="D80" s="47"/>
      <c r="E80" s="127"/>
      <c r="F80" s="139"/>
      <c r="G80" s="135"/>
      <c r="H80" s="135"/>
      <c r="I80" s="127"/>
      <c r="J80" s="139"/>
      <c r="K80" s="135"/>
      <c r="L80" s="135"/>
    </row>
    <row r="81" spans="1:12" s="141" customFormat="1" ht="20.100000000000001" customHeight="1" thickBot="1" x14ac:dyDescent="0.45">
      <c r="A81" s="148" t="s">
        <v>61</v>
      </c>
      <c r="C81" s="149"/>
      <c r="D81" s="47"/>
      <c r="E81" s="145"/>
      <c r="F81" s="159">
        <f>F44+F79</f>
        <v>375355354</v>
      </c>
      <c r="G81" s="142"/>
      <c r="H81" s="160">
        <f>H44+H79</f>
        <v>710477348</v>
      </c>
      <c r="I81" s="145"/>
      <c r="J81" s="159">
        <f>J44+J79</f>
        <v>220566687</v>
      </c>
      <c r="K81" s="142"/>
      <c r="L81" s="160">
        <f>L44+L79</f>
        <v>1714927585</v>
      </c>
    </row>
    <row r="82" spans="1:12" s="141" customFormat="1" ht="20.100000000000001" customHeight="1" thickTop="1" x14ac:dyDescent="0.4">
      <c r="A82" s="148"/>
      <c r="C82" s="149"/>
      <c r="D82" s="47"/>
      <c r="E82" s="145"/>
      <c r="F82" s="135"/>
      <c r="G82" s="142"/>
      <c r="H82" s="135"/>
      <c r="I82" s="145"/>
      <c r="J82" s="135"/>
      <c r="K82" s="142"/>
      <c r="L82" s="135"/>
    </row>
    <row r="83" spans="1:12" s="53" customFormat="1" ht="20.100000000000001" customHeight="1" x14ac:dyDescent="0.4">
      <c r="A83" s="191"/>
      <c r="C83" s="192"/>
      <c r="D83" s="40"/>
      <c r="E83" s="55"/>
      <c r="F83" s="52"/>
      <c r="G83" s="54"/>
      <c r="H83" s="52"/>
      <c r="I83" s="55"/>
      <c r="J83" s="52"/>
      <c r="K83" s="54"/>
      <c r="L83" s="52"/>
    </row>
    <row r="84" spans="1:12" s="53" customFormat="1" ht="20.100000000000001" customHeight="1" x14ac:dyDescent="0.4">
      <c r="A84" s="191"/>
      <c r="C84" s="192"/>
      <c r="D84" s="40"/>
      <c r="E84" s="55"/>
      <c r="F84" s="52"/>
      <c r="G84" s="54"/>
      <c r="H84" s="52"/>
      <c r="I84" s="55"/>
      <c r="J84" s="52"/>
      <c r="K84" s="54"/>
      <c r="L84" s="52"/>
    </row>
    <row r="85" spans="1:12" s="53" customFormat="1" ht="20.100000000000001" customHeight="1" x14ac:dyDescent="0.4">
      <c r="A85" s="191"/>
      <c r="C85" s="192"/>
      <c r="D85" s="40"/>
      <c r="E85" s="55"/>
      <c r="F85" s="52"/>
      <c r="G85" s="54"/>
      <c r="H85" s="52"/>
      <c r="I85" s="55"/>
      <c r="J85" s="52"/>
      <c r="K85" s="54"/>
      <c r="L85" s="52"/>
    </row>
    <row r="86" spans="1:12" s="53" customFormat="1" ht="20.100000000000001" customHeight="1" x14ac:dyDescent="0.4">
      <c r="A86" s="191"/>
      <c r="C86" s="192"/>
      <c r="D86" s="40"/>
      <c r="E86" s="55"/>
      <c r="F86" s="52"/>
      <c r="G86" s="54"/>
      <c r="H86" s="52"/>
      <c r="I86" s="55"/>
      <c r="J86" s="52"/>
      <c r="K86" s="54"/>
      <c r="L86" s="52"/>
    </row>
    <row r="87" spans="1:12" s="53" customFormat="1" ht="20.100000000000001" customHeight="1" x14ac:dyDescent="0.4">
      <c r="A87" s="191"/>
      <c r="C87" s="192"/>
      <c r="D87" s="40"/>
      <c r="E87" s="55"/>
      <c r="F87" s="52"/>
      <c r="G87" s="54"/>
      <c r="H87" s="52"/>
      <c r="I87" s="55"/>
      <c r="J87" s="52"/>
      <c r="K87" s="54"/>
      <c r="L87" s="52"/>
    </row>
    <row r="88" spans="1:12" s="53" customFormat="1" ht="20.100000000000001" customHeight="1" x14ac:dyDescent="0.4">
      <c r="A88" s="191"/>
      <c r="C88" s="192"/>
      <c r="D88" s="40"/>
      <c r="E88" s="55"/>
      <c r="F88" s="52"/>
      <c r="G88" s="54"/>
      <c r="H88" s="52"/>
      <c r="I88" s="55"/>
      <c r="J88" s="52"/>
      <c r="K88" s="54"/>
      <c r="L88" s="52"/>
    </row>
    <row r="89" spans="1:12" s="53" customFormat="1" ht="14.25" customHeight="1" x14ac:dyDescent="0.35">
      <c r="A89" s="192"/>
      <c r="C89" s="192"/>
      <c r="D89" s="40"/>
      <c r="E89" s="55"/>
      <c r="F89" s="52"/>
      <c r="G89" s="54"/>
      <c r="H89" s="52"/>
      <c r="I89" s="55"/>
      <c r="J89" s="52"/>
      <c r="K89" s="54"/>
      <c r="L89" s="52"/>
    </row>
    <row r="90" spans="1:12" s="120" customFormat="1" ht="21.95" customHeight="1" x14ac:dyDescent="0.4">
      <c r="A90" s="193" t="str">
        <f>A46</f>
        <v>หมายเหตุประกอบงบการเงินเป็นส่วนหนึ่งของงบการเงินนี้</v>
      </c>
      <c r="B90" s="117"/>
      <c r="C90" s="193"/>
      <c r="D90" s="124"/>
      <c r="E90" s="125"/>
      <c r="F90" s="119"/>
      <c r="G90" s="119"/>
      <c r="H90" s="119"/>
      <c r="I90" s="125"/>
      <c r="J90" s="119"/>
      <c r="K90" s="119"/>
      <c r="L90" s="119"/>
    </row>
    <row r="91" spans="1:12" s="120" customFormat="1" ht="21.75" customHeight="1" x14ac:dyDescent="0.45">
      <c r="A91" s="187" t="str">
        <f>A47</f>
        <v>บริษัท ทิพย กรุ๊ป โฮลดิ้งส์ จำกัด (มหาชน)</v>
      </c>
      <c r="B91" s="194"/>
      <c r="D91" s="18"/>
      <c r="E91" s="18"/>
      <c r="F91" s="121"/>
      <c r="G91" s="122"/>
      <c r="H91" s="121"/>
      <c r="I91" s="18"/>
      <c r="J91" s="121"/>
      <c r="K91" s="122"/>
      <c r="L91" s="121"/>
    </row>
    <row r="92" spans="1:12" s="120" customFormat="1" ht="21.75" customHeight="1" x14ac:dyDescent="0.45">
      <c r="A92" s="187" t="s">
        <v>120</v>
      </c>
      <c r="B92" s="194"/>
      <c r="D92" s="18"/>
      <c r="E92" s="18"/>
      <c r="F92" s="121"/>
      <c r="G92" s="123"/>
      <c r="H92" s="121"/>
      <c r="I92" s="18"/>
      <c r="J92" s="121"/>
      <c r="K92" s="123"/>
      <c r="L92" s="121"/>
    </row>
    <row r="93" spans="1:12" s="120" customFormat="1" ht="21.75" customHeight="1" x14ac:dyDescent="0.45">
      <c r="A93" s="188" t="str">
        <f>A49</f>
        <v>สำหรับปีสิ้นสุดวันที่ 31 ธันวาคม พ.ศ. 2566</v>
      </c>
      <c r="B93" s="193"/>
      <c r="C93" s="117"/>
      <c r="D93" s="19"/>
      <c r="E93" s="19"/>
      <c r="F93" s="118"/>
      <c r="G93" s="119"/>
      <c r="H93" s="118"/>
      <c r="I93" s="19"/>
      <c r="J93" s="118"/>
      <c r="K93" s="119"/>
      <c r="L93" s="118"/>
    </row>
    <row r="94" spans="1:12" s="53" customFormat="1" ht="20.100000000000001" customHeight="1" x14ac:dyDescent="0.4">
      <c r="A94" s="191"/>
      <c r="B94" s="192"/>
      <c r="D94" s="49"/>
      <c r="E94" s="49"/>
      <c r="F94" s="51"/>
      <c r="G94" s="52"/>
      <c r="H94" s="51"/>
      <c r="I94" s="49"/>
      <c r="J94" s="51"/>
      <c r="K94" s="52"/>
      <c r="L94" s="51"/>
    </row>
    <row r="95" spans="1:12" s="127" customFormat="1" ht="20.100000000000001" customHeight="1" x14ac:dyDescent="0.4">
      <c r="A95" s="163"/>
      <c r="B95" s="163"/>
      <c r="C95" s="163"/>
      <c r="D95" s="126"/>
      <c r="E95" s="126"/>
      <c r="F95" s="197" t="s">
        <v>144</v>
      </c>
      <c r="G95" s="197"/>
      <c r="H95" s="197"/>
      <c r="I95" s="20"/>
      <c r="J95" s="197" t="s">
        <v>145</v>
      </c>
      <c r="K95" s="197"/>
      <c r="L95" s="197"/>
    </row>
    <row r="96" spans="1:12" s="127" customFormat="1" ht="20.100000000000001" customHeight="1" x14ac:dyDescent="0.4">
      <c r="A96" s="149"/>
      <c r="B96" s="149"/>
      <c r="C96" s="149"/>
      <c r="D96" s="21"/>
      <c r="E96" s="20"/>
      <c r="F96" s="42" t="s">
        <v>202</v>
      </c>
      <c r="G96" s="28"/>
      <c r="H96" s="42" t="s">
        <v>175</v>
      </c>
      <c r="I96" s="20"/>
      <c r="J96" s="42" t="s">
        <v>202</v>
      </c>
      <c r="K96" s="28"/>
      <c r="L96" s="42" t="s">
        <v>175</v>
      </c>
    </row>
    <row r="97" spans="1:12" s="127" customFormat="1" ht="20.100000000000001" customHeight="1" x14ac:dyDescent="0.4">
      <c r="A97" s="149"/>
      <c r="B97" s="149"/>
      <c r="C97" s="149"/>
      <c r="D97" s="43" t="s">
        <v>0</v>
      </c>
      <c r="E97" s="20"/>
      <c r="F97" s="44" t="s">
        <v>30</v>
      </c>
      <c r="G97" s="28"/>
      <c r="H97" s="44" t="s">
        <v>30</v>
      </c>
      <c r="I97" s="20"/>
      <c r="J97" s="44" t="s">
        <v>30</v>
      </c>
      <c r="K97" s="28"/>
      <c r="L97" s="44" t="s">
        <v>30</v>
      </c>
    </row>
    <row r="98" spans="1:12" s="127" customFormat="1" ht="6" customHeight="1" x14ac:dyDescent="0.4">
      <c r="A98" s="149"/>
      <c r="B98" s="149"/>
      <c r="C98" s="149"/>
      <c r="D98" s="45"/>
      <c r="E98" s="20"/>
      <c r="F98" s="46"/>
      <c r="G98" s="28"/>
      <c r="H98" s="42"/>
      <c r="I98" s="20"/>
      <c r="J98" s="46"/>
      <c r="K98" s="28"/>
      <c r="L98" s="42"/>
    </row>
    <row r="99" spans="1:12" s="141" customFormat="1" ht="20.100000000000001" customHeight="1" x14ac:dyDescent="0.4">
      <c r="A99" s="148" t="s">
        <v>230</v>
      </c>
      <c r="C99" s="149"/>
      <c r="D99" s="47"/>
      <c r="E99" s="145"/>
      <c r="F99" s="139"/>
      <c r="G99" s="142"/>
      <c r="H99" s="135"/>
      <c r="I99" s="145"/>
      <c r="J99" s="139"/>
      <c r="K99" s="142"/>
      <c r="L99" s="135"/>
    </row>
    <row r="100" spans="1:12" s="141" customFormat="1" ht="20.100000000000001" customHeight="1" x14ac:dyDescent="0.4">
      <c r="A100" s="149" t="s">
        <v>153</v>
      </c>
      <c r="D100" s="47"/>
      <c r="E100" s="145"/>
      <c r="F100" s="139">
        <v>1759440740</v>
      </c>
      <c r="G100" s="142"/>
      <c r="H100" s="135">
        <v>1165921096</v>
      </c>
      <c r="I100" s="145"/>
      <c r="J100" s="139">
        <f>J44</f>
        <v>219762177</v>
      </c>
      <c r="K100" s="142"/>
      <c r="L100" s="135">
        <f>L44</f>
        <v>1714679769</v>
      </c>
    </row>
    <row r="101" spans="1:12" s="141" customFormat="1" ht="20.100000000000001" customHeight="1" x14ac:dyDescent="0.4">
      <c r="A101" s="149" t="s">
        <v>154</v>
      </c>
      <c r="C101" s="149"/>
      <c r="D101" s="47"/>
      <c r="E101" s="145"/>
      <c r="F101" s="137">
        <v>23148718</v>
      </c>
      <c r="G101" s="135"/>
      <c r="H101" s="138">
        <v>17098354</v>
      </c>
      <c r="I101" s="127"/>
      <c r="J101" s="137">
        <v>0</v>
      </c>
      <c r="K101" s="135"/>
      <c r="L101" s="138">
        <v>0</v>
      </c>
    </row>
    <row r="102" spans="1:12" s="141" customFormat="1" ht="6" customHeight="1" x14ac:dyDescent="0.4">
      <c r="A102" s="152"/>
      <c r="B102" s="149"/>
      <c r="C102" s="149"/>
      <c r="D102" s="47"/>
      <c r="E102" s="127"/>
      <c r="F102" s="139"/>
      <c r="G102" s="135"/>
      <c r="H102" s="135"/>
      <c r="I102" s="127"/>
      <c r="J102" s="139"/>
      <c r="K102" s="135"/>
      <c r="L102" s="135"/>
    </row>
    <row r="103" spans="1:12" s="141" customFormat="1" ht="20.100000000000001" customHeight="1" thickBot="1" x14ac:dyDescent="0.45">
      <c r="A103" s="149"/>
      <c r="C103" s="149"/>
      <c r="D103" s="47"/>
      <c r="E103" s="145"/>
      <c r="F103" s="159">
        <f>SUM(F100:F101)</f>
        <v>1782589458</v>
      </c>
      <c r="G103" s="142"/>
      <c r="H103" s="160">
        <f>SUM(H100:H101)</f>
        <v>1183019450</v>
      </c>
      <c r="I103" s="145"/>
      <c r="J103" s="159">
        <f>SUM(J100:J101)</f>
        <v>219762177</v>
      </c>
      <c r="K103" s="142"/>
      <c r="L103" s="160">
        <f>SUM(L100:L101)</f>
        <v>1714679769</v>
      </c>
    </row>
    <row r="104" spans="1:12" s="141" customFormat="1" ht="20.100000000000001" customHeight="1" thickTop="1" x14ac:dyDescent="0.4">
      <c r="A104" s="149"/>
      <c r="C104" s="149"/>
      <c r="D104" s="47"/>
      <c r="E104" s="145"/>
      <c r="F104" s="139"/>
      <c r="G104" s="142"/>
      <c r="H104" s="135"/>
      <c r="I104" s="145"/>
      <c r="J104" s="139"/>
      <c r="K104" s="142"/>
      <c r="L104" s="135"/>
    </row>
    <row r="105" spans="1:12" s="141" customFormat="1" ht="20.100000000000001" customHeight="1" x14ac:dyDescent="0.4">
      <c r="A105" s="148" t="s">
        <v>231</v>
      </c>
      <c r="C105" s="149"/>
      <c r="D105" s="47"/>
      <c r="E105" s="145"/>
      <c r="F105" s="139"/>
      <c r="G105" s="142"/>
      <c r="H105" s="135"/>
      <c r="I105" s="145"/>
      <c r="J105" s="139"/>
      <c r="K105" s="142"/>
      <c r="L105" s="135"/>
    </row>
    <row r="106" spans="1:12" s="141" customFormat="1" ht="20.100000000000001" customHeight="1" x14ac:dyDescent="0.4">
      <c r="A106" s="149" t="s">
        <v>153</v>
      </c>
      <c r="C106" s="149"/>
      <c r="D106" s="47"/>
      <c r="E106" s="145"/>
      <c r="F106" s="139">
        <v>370133128</v>
      </c>
      <c r="G106" s="142"/>
      <c r="H106" s="135">
        <v>696101584</v>
      </c>
      <c r="I106" s="145"/>
      <c r="J106" s="139">
        <f>J81</f>
        <v>220566687</v>
      </c>
      <c r="K106" s="142"/>
      <c r="L106" s="135">
        <f>L81</f>
        <v>1714927585</v>
      </c>
    </row>
    <row r="107" spans="1:12" s="141" customFormat="1" ht="20.100000000000001" customHeight="1" x14ac:dyDescent="0.4">
      <c r="A107" s="149" t="s">
        <v>154</v>
      </c>
      <c r="C107" s="149"/>
      <c r="D107" s="47"/>
      <c r="E107" s="145"/>
      <c r="F107" s="137">
        <v>5222226</v>
      </c>
      <c r="G107" s="135"/>
      <c r="H107" s="138">
        <v>14375764</v>
      </c>
      <c r="I107" s="127"/>
      <c r="J107" s="137">
        <v>0</v>
      </c>
      <c r="K107" s="135"/>
      <c r="L107" s="138">
        <v>0</v>
      </c>
    </row>
    <row r="108" spans="1:12" s="141" customFormat="1" ht="6" customHeight="1" x14ac:dyDescent="0.4">
      <c r="A108" s="152"/>
      <c r="B108" s="149"/>
      <c r="C108" s="149"/>
      <c r="D108" s="47"/>
      <c r="E108" s="127"/>
      <c r="F108" s="139"/>
      <c r="G108" s="135"/>
      <c r="H108" s="135"/>
      <c r="I108" s="127"/>
      <c r="J108" s="161"/>
      <c r="K108" s="135"/>
      <c r="L108" s="162"/>
    </row>
    <row r="109" spans="1:12" s="141" customFormat="1" ht="20.100000000000001" customHeight="1" thickBot="1" x14ac:dyDescent="0.45">
      <c r="A109" s="149"/>
      <c r="C109" s="149"/>
      <c r="D109" s="47"/>
      <c r="E109" s="145"/>
      <c r="F109" s="159">
        <f>SUM(F106:F107)</f>
        <v>375355354</v>
      </c>
      <c r="G109" s="142"/>
      <c r="H109" s="160">
        <f>SUM(H106:H107)</f>
        <v>710477348</v>
      </c>
      <c r="I109" s="145"/>
      <c r="J109" s="159">
        <f>SUM(J106:J107)</f>
        <v>220566687</v>
      </c>
      <c r="K109" s="142"/>
      <c r="L109" s="160">
        <f>SUM(L106:L107)</f>
        <v>1714927585</v>
      </c>
    </row>
    <row r="110" spans="1:12" s="141" customFormat="1" ht="20.100000000000001" customHeight="1" thickTop="1" x14ac:dyDescent="0.4">
      <c r="A110" s="149"/>
      <c r="C110" s="149"/>
      <c r="D110" s="47"/>
      <c r="E110" s="145"/>
      <c r="F110" s="139"/>
      <c r="G110" s="142"/>
      <c r="H110" s="135"/>
      <c r="I110" s="145"/>
      <c r="J110" s="139"/>
      <c r="K110" s="142"/>
      <c r="L110" s="135"/>
    </row>
    <row r="111" spans="1:12" s="141" customFormat="1" ht="20.100000000000001" customHeight="1" x14ac:dyDescent="0.4">
      <c r="A111" s="149"/>
      <c r="C111" s="149"/>
      <c r="D111" s="47"/>
      <c r="E111" s="145"/>
      <c r="F111" s="139"/>
      <c r="G111" s="142"/>
      <c r="H111" s="135"/>
      <c r="I111" s="145"/>
      <c r="J111" s="139"/>
      <c r="K111" s="142"/>
      <c r="L111" s="135"/>
    </row>
    <row r="112" spans="1:12" s="141" customFormat="1" ht="20.100000000000001" customHeight="1" x14ac:dyDescent="0.4">
      <c r="A112" s="148" t="s">
        <v>232</v>
      </c>
      <c r="B112" s="163"/>
      <c r="C112" s="163"/>
      <c r="E112" s="127"/>
      <c r="F112" s="161"/>
      <c r="G112" s="142"/>
      <c r="H112" s="162"/>
      <c r="I112" s="127"/>
      <c r="J112" s="161"/>
      <c r="K112" s="142"/>
      <c r="L112" s="162"/>
    </row>
    <row r="113" spans="1:12" s="141" customFormat="1" ht="20.100000000000001" customHeight="1" x14ac:dyDescent="0.4">
      <c r="A113" s="164" t="s">
        <v>233</v>
      </c>
      <c r="C113" s="163"/>
      <c r="D113" s="47">
        <v>36</v>
      </c>
      <c r="E113" s="127"/>
      <c r="F113" s="161">
        <v>2.9605644149178461</v>
      </c>
      <c r="G113" s="142"/>
      <c r="H113" s="162">
        <v>1.96</v>
      </c>
      <c r="I113" s="127"/>
      <c r="J113" s="161">
        <f>ROUND(J100/594292336,2)</f>
        <v>0.37</v>
      </c>
      <c r="K113" s="142"/>
      <c r="L113" s="162">
        <v>2.89</v>
      </c>
    </row>
    <row r="114" spans="1:12" s="141" customFormat="1" ht="20.100000000000001" customHeight="1" x14ac:dyDescent="0.4">
      <c r="A114" s="164"/>
      <c r="C114" s="163"/>
      <c r="D114" s="47"/>
      <c r="E114" s="127"/>
      <c r="F114" s="162"/>
      <c r="G114" s="142"/>
      <c r="H114" s="162"/>
      <c r="I114" s="127"/>
      <c r="J114" s="162"/>
      <c r="K114" s="142"/>
      <c r="L114" s="162"/>
    </row>
    <row r="115" spans="1:12" s="141" customFormat="1" ht="20.100000000000001" customHeight="1" x14ac:dyDescent="0.4">
      <c r="A115" s="164"/>
      <c r="C115" s="163"/>
      <c r="D115" s="47"/>
      <c r="E115" s="127"/>
      <c r="F115" s="162"/>
      <c r="G115" s="142"/>
      <c r="H115" s="162"/>
      <c r="I115" s="127"/>
      <c r="J115" s="162"/>
      <c r="K115" s="142"/>
      <c r="L115" s="162"/>
    </row>
    <row r="116" spans="1:12" s="141" customFormat="1" ht="20.100000000000001" customHeight="1" x14ac:dyDescent="0.4">
      <c r="A116" s="164"/>
      <c r="C116" s="163"/>
      <c r="D116" s="47"/>
      <c r="E116" s="127"/>
      <c r="F116" s="162"/>
      <c r="G116" s="142"/>
      <c r="H116" s="162"/>
      <c r="I116" s="127"/>
      <c r="J116" s="162"/>
      <c r="K116" s="142"/>
      <c r="L116" s="162"/>
    </row>
    <row r="117" spans="1:12" s="141" customFormat="1" ht="20.100000000000001" customHeight="1" x14ac:dyDescent="0.4">
      <c r="A117" s="164"/>
      <c r="C117" s="163"/>
      <c r="D117" s="47"/>
      <c r="E117" s="127"/>
      <c r="F117" s="162"/>
      <c r="G117" s="142"/>
      <c r="H117" s="162"/>
      <c r="I117" s="127"/>
      <c r="J117" s="162"/>
      <c r="K117" s="142"/>
      <c r="L117" s="162"/>
    </row>
    <row r="118" spans="1:12" s="53" customFormat="1" ht="20.100000000000001" customHeight="1" x14ac:dyDescent="0.4">
      <c r="A118" s="195"/>
      <c r="C118" s="189"/>
      <c r="D118" s="40"/>
      <c r="E118" s="49"/>
      <c r="F118" s="57"/>
      <c r="G118" s="54"/>
      <c r="H118" s="57"/>
      <c r="I118" s="49"/>
      <c r="J118" s="57"/>
      <c r="K118" s="54"/>
      <c r="L118" s="57"/>
    </row>
    <row r="119" spans="1:12" s="53" customFormat="1" ht="20.100000000000001" customHeight="1" x14ac:dyDescent="0.4">
      <c r="A119" s="195"/>
      <c r="C119" s="189"/>
      <c r="D119" s="40"/>
      <c r="E119" s="49"/>
      <c r="F119" s="57"/>
      <c r="G119" s="54"/>
      <c r="H119" s="57"/>
      <c r="I119" s="49"/>
      <c r="J119" s="57"/>
      <c r="K119" s="54"/>
      <c r="L119" s="57"/>
    </row>
    <row r="120" spans="1:12" s="53" customFormat="1" ht="20.100000000000001" customHeight="1" x14ac:dyDescent="0.4">
      <c r="A120" s="195"/>
      <c r="C120" s="189"/>
      <c r="D120" s="40"/>
      <c r="E120" s="49"/>
      <c r="F120" s="57"/>
      <c r="G120" s="54"/>
      <c r="H120" s="57"/>
      <c r="I120" s="49"/>
      <c r="J120" s="57"/>
      <c r="K120" s="54"/>
      <c r="L120" s="57"/>
    </row>
    <row r="121" spans="1:12" s="53" customFormat="1" ht="20.100000000000001" customHeight="1" x14ac:dyDescent="0.4">
      <c r="A121" s="195"/>
      <c r="C121" s="189"/>
      <c r="D121" s="40"/>
      <c r="E121" s="49"/>
      <c r="F121" s="57"/>
      <c r="G121" s="54"/>
      <c r="H121" s="57"/>
      <c r="I121" s="49"/>
      <c r="J121" s="57"/>
      <c r="K121" s="54"/>
      <c r="L121" s="57"/>
    </row>
    <row r="122" spans="1:12" s="53" customFormat="1" ht="20.100000000000001" customHeight="1" x14ac:dyDescent="0.4">
      <c r="A122" s="195"/>
      <c r="C122" s="189"/>
      <c r="D122" s="40"/>
      <c r="E122" s="49"/>
      <c r="F122" s="57"/>
      <c r="G122" s="54"/>
      <c r="H122" s="57"/>
      <c r="I122" s="49"/>
      <c r="J122" s="57"/>
      <c r="K122" s="54"/>
      <c r="L122" s="57"/>
    </row>
    <row r="123" spans="1:12" s="53" customFormat="1" ht="20.100000000000001" customHeight="1" x14ac:dyDescent="0.4">
      <c r="A123" s="195"/>
      <c r="C123" s="189"/>
      <c r="D123" s="40"/>
      <c r="E123" s="49"/>
      <c r="F123" s="57"/>
      <c r="G123" s="54"/>
      <c r="H123" s="57"/>
      <c r="I123" s="49"/>
      <c r="J123" s="57"/>
      <c r="K123" s="54"/>
      <c r="L123" s="57"/>
    </row>
    <row r="124" spans="1:12" s="53" customFormat="1" ht="20.100000000000001" customHeight="1" x14ac:dyDescent="0.4">
      <c r="A124" s="195"/>
      <c r="C124" s="189"/>
      <c r="D124" s="40"/>
      <c r="E124" s="49"/>
      <c r="F124" s="57"/>
      <c r="G124" s="54"/>
      <c r="H124" s="57"/>
      <c r="I124" s="49"/>
      <c r="J124" s="57"/>
      <c r="K124" s="54"/>
      <c r="L124" s="57"/>
    </row>
    <row r="125" spans="1:12" s="53" customFormat="1" ht="20.100000000000001" customHeight="1" x14ac:dyDescent="0.4">
      <c r="A125" s="195"/>
      <c r="C125" s="189"/>
      <c r="D125" s="40"/>
      <c r="E125" s="49"/>
      <c r="F125" s="57"/>
      <c r="G125" s="54"/>
      <c r="H125" s="57"/>
      <c r="I125" s="49"/>
      <c r="J125" s="57"/>
      <c r="K125" s="54"/>
      <c r="L125" s="57"/>
    </row>
    <row r="126" spans="1:12" s="53" customFormat="1" ht="20.100000000000001" customHeight="1" x14ac:dyDescent="0.4">
      <c r="A126" s="195"/>
      <c r="C126" s="189"/>
      <c r="D126" s="40"/>
      <c r="E126" s="49"/>
      <c r="F126" s="57"/>
      <c r="G126" s="54"/>
      <c r="H126" s="57"/>
      <c r="I126" s="49"/>
      <c r="J126" s="57"/>
      <c r="K126" s="54"/>
      <c r="L126" s="57"/>
    </row>
    <row r="127" spans="1:12" s="53" customFormat="1" ht="20.100000000000001" customHeight="1" x14ac:dyDescent="0.4">
      <c r="A127" s="195"/>
      <c r="C127" s="189"/>
      <c r="D127" s="40"/>
      <c r="E127" s="49"/>
      <c r="F127" s="57"/>
      <c r="G127" s="54"/>
      <c r="H127" s="57"/>
      <c r="I127" s="49"/>
      <c r="J127" s="57"/>
      <c r="K127" s="54"/>
      <c r="L127" s="57"/>
    </row>
    <row r="128" spans="1:12" s="53" customFormat="1" ht="20.100000000000001" customHeight="1" x14ac:dyDescent="0.4">
      <c r="A128" s="195"/>
      <c r="C128" s="189"/>
      <c r="D128" s="40"/>
      <c r="E128" s="49"/>
      <c r="F128" s="57"/>
      <c r="G128" s="54"/>
      <c r="H128" s="57"/>
      <c r="I128" s="49"/>
      <c r="J128" s="57"/>
      <c r="K128" s="54"/>
      <c r="L128" s="57"/>
    </row>
    <row r="129" spans="1:12" s="53" customFormat="1" ht="20.100000000000001" customHeight="1" x14ac:dyDescent="0.4">
      <c r="A129" s="195"/>
      <c r="C129" s="189"/>
      <c r="D129" s="40"/>
      <c r="E129" s="49"/>
      <c r="F129" s="57"/>
      <c r="G129" s="54"/>
      <c r="H129" s="57"/>
      <c r="I129" s="49"/>
      <c r="J129" s="57"/>
      <c r="K129" s="54"/>
      <c r="L129" s="57"/>
    </row>
    <row r="130" spans="1:12" s="53" customFormat="1" ht="20.100000000000001" customHeight="1" x14ac:dyDescent="0.4">
      <c r="A130" s="195"/>
      <c r="C130" s="189"/>
      <c r="D130" s="40"/>
      <c r="E130" s="49"/>
      <c r="F130" s="57"/>
      <c r="G130" s="54"/>
      <c r="H130" s="57"/>
      <c r="I130" s="49"/>
      <c r="J130" s="57"/>
      <c r="K130" s="54"/>
      <c r="L130" s="57"/>
    </row>
    <row r="131" spans="1:12" s="53" customFormat="1" ht="12" customHeight="1" x14ac:dyDescent="0.4">
      <c r="A131" s="195"/>
      <c r="C131" s="189"/>
      <c r="D131" s="40"/>
      <c r="E131" s="49"/>
      <c r="F131" s="57"/>
      <c r="G131" s="54"/>
      <c r="H131" s="57"/>
      <c r="I131" s="49"/>
      <c r="J131" s="57"/>
      <c r="K131" s="54"/>
      <c r="L131" s="57"/>
    </row>
    <row r="132" spans="1:12" s="18" customFormat="1" ht="21.95" customHeight="1" x14ac:dyDescent="0.4">
      <c r="A132" s="193" t="str">
        <f>+A46</f>
        <v>หมายเหตุประกอบงบการเงินเป็นส่วนหนึ่งของงบการเงินนี้</v>
      </c>
      <c r="B132" s="193"/>
      <c r="C132" s="117"/>
      <c r="D132" s="19"/>
      <c r="E132" s="19"/>
      <c r="F132" s="118"/>
      <c r="G132" s="119"/>
      <c r="H132" s="118"/>
      <c r="I132" s="19"/>
      <c r="J132" s="118"/>
      <c r="K132" s="119"/>
      <c r="L132" s="118"/>
    </row>
  </sheetData>
  <mergeCells count="6">
    <mergeCell ref="F51:H51"/>
    <mergeCell ref="J51:L51"/>
    <mergeCell ref="F5:H5"/>
    <mergeCell ref="J5:L5"/>
    <mergeCell ref="F95:H95"/>
    <mergeCell ref="J95:L95"/>
  </mergeCells>
  <pageMargins left="0.78740157480314998" right="0.511811023622047" top="0.511811023622047" bottom="0.59055118110236204" header="0.47244094488188998" footer="0.39370078740157499"/>
  <pageSetup paperSize="9" scale="95" firstPageNumber="12" orientation="portrait" useFirstPageNumber="1" horizontalDpi="1200" verticalDpi="1200" r:id="rId1"/>
  <headerFooter>
    <oddFooter>&amp;R&amp;"Browallia New,Regular"&amp;14&amp;P</oddFooter>
  </headerFooter>
  <rowBreaks count="2" manualBreakCount="2">
    <brk id="46" max="11" man="1"/>
    <brk id="9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Z74"/>
  <sheetViews>
    <sheetView topLeftCell="A66" zoomScale="70" zoomScaleNormal="70" zoomScaleSheetLayoutView="80" workbookViewId="0">
      <selection activeCell="H88" sqref="H88"/>
    </sheetView>
  </sheetViews>
  <sheetFormatPr defaultColWidth="7.875" defaultRowHeight="18.75" x14ac:dyDescent="0.4"/>
  <cols>
    <col min="1" max="1" width="32.5" style="20" customWidth="1"/>
    <col min="2" max="2" width="6.5" style="21" customWidth="1"/>
    <col min="3" max="3" width="0.625" style="20" customWidth="1"/>
    <col min="4" max="4" width="8.625" style="20" customWidth="1"/>
    <col min="5" max="5" width="0.625" style="20" customWidth="1"/>
    <col min="6" max="6" width="8.5" style="20" customWidth="1"/>
    <col min="7" max="7" width="0.625" style="20" customWidth="1"/>
    <col min="8" max="8" width="10.875" style="20" customWidth="1"/>
    <col min="9" max="9" width="0.625" style="20" customWidth="1"/>
    <col min="10" max="10" width="15.125" style="20" customWidth="1"/>
    <col min="11" max="11" width="0.625" style="20" customWidth="1"/>
    <col min="12" max="12" width="15.625" style="20" customWidth="1"/>
    <col min="13" max="13" width="0.625" style="20" customWidth="1"/>
    <col min="14" max="14" width="10.625" style="20" customWidth="1"/>
    <col min="15" max="15" width="0.625" style="20" customWidth="1"/>
    <col min="16" max="16" width="8.375" style="20" bestFit="1" customWidth="1"/>
    <col min="17" max="17" width="0.625" style="20" customWidth="1"/>
    <col min="18" max="18" width="10.25" style="20" customWidth="1"/>
    <col min="19" max="19" width="0.625" style="20" customWidth="1"/>
    <col min="20" max="20" width="11.25" style="20" customWidth="1"/>
    <col min="21" max="21" width="0.625" style="20" customWidth="1"/>
    <col min="22" max="22" width="11.125" style="20" customWidth="1"/>
    <col min="23" max="23" width="0.625" style="20" customWidth="1"/>
    <col min="24" max="24" width="9.125" style="20" bestFit="1" customWidth="1"/>
    <col min="25" max="25" width="0.625" style="20" customWidth="1"/>
    <col min="26" max="26" width="10.625" style="20" customWidth="1"/>
    <col min="27" max="16384" width="7.875" style="20"/>
  </cols>
  <sheetData>
    <row r="1" spans="1:26" s="2" customFormat="1" ht="21.75" customHeight="1" x14ac:dyDescent="0.45">
      <c r="A1" s="25" t="s">
        <v>147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  <c r="X1" s="25"/>
      <c r="Y1" s="25"/>
      <c r="Z1" s="25"/>
    </row>
    <row r="2" spans="1:26" s="2" customFormat="1" ht="21.75" customHeight="1" x14ac:dyDescent="0.45">
      <c r="A2" s="25" t="s">
        <v>234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</row>
    <row r="3" spans="1:26" s="2" customFormat="1" ht="21.75" customHeight="1" x14ac:dyDescent="0.45">
      <c r="A3" s="27" t="str">
        <f>'PL 12-14'!A93</f>
        <v>สำหรับปีสิ้นสุดวันที่ 31 ธันวาคม พ.ศ. 2566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</row>
    <row r="4" spans="1:26" s="34" customFormat="1" ht="21" customHeight="1" x14ac:dyDescent="0.4">
      <c r="A4" s="58"/>
      <c r="B4" s="59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</row>
    <row r="5" spans="1:26" s="34" customFormat="1" ht="21.75" customHeight="1" x14ac:dyDescent="0.4">
      <c r="A5" s="39"/>
      <c r="C5" s="89"/>
      <c r="D5" s="198" t="s">
        <v>144</v>
      </c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8"/>
      <c r="Q5" s="198"/>
      <c r="R5" s="198"/>
      <c r="S5" s="198"/>
      <c r="T5" s="198"/>
      <c r="U5" s="198"/>
      <c r="V5" s="198"/>
      <c r="W5" s="198"/>
      <c r="X5" s="198"/>
      <c r="Y5" s="198"/>
      <c r="Z5" s="198"/>
    </row>
    <row r="6" spans="1:26" s="34" customFormat="1" ht="18" customHeight="1" x14ac:dyDescent="0.4">
      <c r="A6" s="58"/>
      <c r="B6" s="59"/>
      <c r="C6" s="58"/>
      <c r="D6" s="58"/>
      <c r="E6" s="58"/>
      <c r="F6" s="58"/>
      <c r="G6" s="58"/>
      <c r="H6" s="58"/>
      <c r="I6" s="58"/>
      <c r="J6" s="198" t="s">
        <v>163</v>
      </c>
      <c r="K6" s="198"/>
      <c r="L6" s="198"/>
      <c r="M6" s="198"/>
      <c r="N6" s="198"/>
      <c r="O6" s="198"/>
      <c r="P6" s="198"/>
      <c r="Q6" s="198"/>
      <c r="R6" s="198"/>
      <c r="S6" s="198"/>
      <c r="T6" s="198"/>
      <c r="U6" s="198"/>
      <c r="V6" s="198"/>
      <c r="W6" s="58"/>
      <c r="X6" s="58"/>
      <c r="Y6" s="58"/>
      <c r="Z6" s="58"/>
    </row>
    <row r="7" spans="1:26" s="34" customFormat="1" ht="18" customHeight="1" x14ac:dyDescent="0.4">
      <c r="A7" s="58"/>
      <c r="B7" s="59"/>
      <c r="C7" s="58"/>
      <c r="D7" s="58"/>
      <c r="E7" s="58"/>
      <c r="F7" s="58"/>
      <c r="G7" s="58"/>
      <c r="H7" s="58"/>
      <c r="I7" s="58"/>
      <c r="J7" s="199" t="s">
        <v>55</v>
      </c>
      <c r="K7" s="199"/>
      <c r="L7" s="199"/>
      <c r="M7" s="199"/>
      <c r="N7" s="199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</row>
    <row r="8" spans="1:26" s="34" customFormat="1" ht="18" customHeight="1" x14ac:dyDescent="0.4">
      <c r="B8" s="33"/>
      <c r="D8" s="60"/>
      <c r="E8" s="60"/>
      <c r="F8" s="60"/>
      <c r="G8" s="60"/>
      <c r="H8" s="60"/>
      <c r="I8" s="60"/>
      <c r="J8" s="61" t="s">
        <v>78</v>
      </c>
      <c r="K8" s="60"/>
      <c r="M8" s="60"/>
      <c r="O8" s="60"/>
      <c r="U8" s="60"/>
      <c r="V8" s="60"/>
      <c r="W8" s="60"/>
      <c r="X8" s="60"/>
      <c r="Y8" s="60"/>
      <c r="Z8" s="60"/>
    </row>
    <row r="9" spans="1:26" ht="18" customHeight="1" x14ac:dyDescent="0.4">
      <c r="A9" s="34"/>
      <c r="B9" s="33"/>
      <c r="C9" s="34"/>
      <c r="D9" s="60"/>
      <c r="E9" s="60"/>
      <c r="F9" s="60"/>
      <c r="G9" s="60"/>
      <c r="H9" s="60"/>
      <c r="I9" s="60"/>
      <c r="J9" s="61" t="s">
        <v>69</v>
      </c>
      <c r="K9" s="60"/>
      <c r="L9" s="60" t="s">
        <v>78</v>
      </c>
      <c r="M9" s="60"/>
      <c r="N9" s="34"/>
      <c r="O9" s="60"/>
      <c r="P9" s="34"/>
      <c r="Q9" s="34"/>
      <c r="R9" s="34"/>
      <c r="S9" s="34"/>
      <c r="T9" s="34"/>
      <c r="U9" s="60"/>
      <c r="V9" s="60"/>
      <c r="W9" s="60"/>
      <c r="X9" s="60"/>
      <c r="Y9" s="60"/>
      <c r="Z9" s="60"/>
    </row>
    <row r="10" spans="1:26" ht="18" customHeight="1" x14ac:dyDescent="0.4">
      <c r="A10" s="34"/>
      <c r="B10" s="33"/>
      <c r="C10" s="34"/>
      <c r="D10" s="60"/>
      <c r="E10" s="60"/>
      <c r="F10" s="60"/>
      <c r="G10" s="60"/>
      <c r="H10" s="60" t="s">
        <v>155</v>
      </c>
      <c r="I10" s="60"/>
      <c r="J10" s="61" t="s">
        <v>128</v>
      </c>
      <c r="K10" s="60"/>
      <c r="L10" s="60" t="s">
        <v>69</v>
      </c>
      <c r="M10" s="60"/>
      <c r="N10" s="60" t="s">
        <v>4</v>
      </c>
      <c r="O10" s="60"/>
      <c r="P10" s="199" t="s">
        <v>6</v>
      </c>
      <c r="Q10" s="199"/>
      <c r="R10" s="199"/>
      <c r="S10" s="199"/>
      <c r="T10" s="199"/>
      <c r="U10" s="60"/>
      <c r="V10" s="60"/>
      <c r="W10" s="60"/>
      <c r="X10" s="60"/>
      <c r="Y10" s="60"/>
      <c r="Z10" s="60"/>
    </row>
    <row r="11" spans="1:26" ht="18" customHeight="1" x14ac:dyDescent="0.4">
      <c r="A11" s="34"/>
      <c r="B11" s="33"/>
      <c r="C11" s="34"/>
      <c r="D11" s="34"/>
      <c r="E11" s="34"/>
      <c r="F11" s="34"/>
      <c r="G11" s="34"/>
      <c r="H11" s="60" t="s">
        <v>9</v>
      </c>
      <c r="I11" s="60"/>
      <c r="J11" s="61" t="s">
        <v>129</v>
      </c>
      <c r="K11" s="60"/>
      <c r="L11" s="60" t="s">
        <v>82</v>
      </c>
      <c r="M11" s="60"/>
      <c r="N11" s="60" t="s">
        <v>70</v>
      </c>
      <c r="O11" s="60"/>
      <c r="P11" s="200" t="s">
        <v>68</v>
      </c>
      <c r="Q11" s="200"/>
      <c r="R11" s="200"/>
      <c r="S11" s="34"/>
      <c r="T11" s="34"/>
      <c r="U11" s="60"/>
      <c r="V11" s="60" t="s">
        <v>157</v>
      </c>
      <c r="W11" s="60"/>
      <c r="X11" s="60" t="s">
        <v>158</v>
      </c>
      <c r="Y11" s="60"/>
      <c r="Z11" s="60"/>
    </row>
    <row r="12" spans="1:26" ht="18" customHeight="1" x14ac:dyDescent="0.4">
      <c r="A12" s="34"/>
      <c r="B12" s="33"/>
      <c r="C12" s="34"/>
      <c r="D12" s="61" t="s">
        <v>127</v>
      </c>
      <c r="E12" s="60"/>
      <c r="F12" s="60" t="s">
        <v>117</v>
      </c>
      <c r="G12" s="60"/>
      <c r="H12" s="60" t="s">
        <v>156</v>
      </c>
      <c r="I12" s="60"/>
      <c r="J12" s="61" t="s">
        <v>130</v>
      </c>
      <c r="K12" s="60"/>
      <c r="L12" s="60" t="s">
        <v>80</v>
      </c>
      <c r="M12" s="60"/>
      <c r="N12" s="60" t="s">
        <v>71</v>
      </c>
      <c r="O12" s="60"/>
      <c r="P12" s="60" t="s">
        <v>7</v>
      </c>
      <c r="Q12" s="60"/>
      <c r="R12" s="60"/>
      <c r="S12" s="60"/>
      <c r="T12" s="60"/>
      <c r="U12" s="60"/>
      <c r="V12" s="60" t="s">
        <v>159</v>
      </c>
      <c r="W12" s="60"/>
      <c r="X12" s="60" t="s">
        <v>160</v>
      </c>
      <c r="Y12" s="60"/>
      <c r="Z12" s="60" t="s">
        <v>157</v>
      </c>
    </row>
    <row r="13" spans="1:26" ht="18" customHeight="1" x14ac:dyDescent="0.4">
      <c r="A13" s="34"/>
      <c r="B13" s="33"/>
      <c r="C13" s="34"/>
      <c r="D13" s="61" t="s">
        <v>8</v>
      </c>
      <c r="E13" s="60"/>
      <c r="F13" s="60" t="s">
        <v>116</v>
      </c>
      <c r="G13" s="60"/>
      <c r="H13" s="60" t="s">
        <v>143</v>
      </c>
      <c r="I13" s="60"/>
      <c r="J13" s="61" t="s">
        <v>113</v>
      </c>
      <c r="K13" s="60"/>
      <c r="L13" s="60" t="s">
        <v>113</v>
      </c>
      <c r="M13" s="60"/>
      <c r="N13" s="60" t="s">
        <v>72</v>
      </c>
      <c r="O13" s="60"/>
      <c r="P13" s="60" t="s">
        <v>10</v>
      </c>
      <c r="Q13" s="60"/>
      <c r="R13" s="60" t="s">
        <v>103</v>
      </c>
      <c r="S13" s="60"/>
      <c r="T13" s="60" t="s">
        <v>11</v>
      </c>
      <c r="U13" s="60"/>
      <c r="V13" s="60" t="s">
        <v>161</v>
      </c>
      <c r="W13" s="60"/>
      <c r="X13" s="60" t="s">
        <v>162</v>
      </c>
      <c r="Y13" s="60"/>
      <c r="Z13" s="60" t="s">
        <v>159</v>
      </c>
    </row>
    <row r="14" spans="1:26" ht="18" customHeight="1" x14ac:dyDescent="0.4">
      <c r="A14" s="34"/>
      <c r="B14" s="94" t="s">
        <v>0</v>
      </c>
      <c r="C14" s="34"/>
      <c r="D14" s="62" t="s">
        <v>30</v>
      </c>
      <c r="E14" s="63"/>
      <c r="F14" s="64" t="s">
        <v>30</v>
      </c>
      <c r="G14" s="63"/>
      <c r="H14" s="64" t="s">
        <v>30</v>
      </c>
      <c r="I14" s="60"/>
      <c r="J14" s="62" t="s">
        <v>30</v>
      </c>
      <c r="K14" s="60"/>
      <c r="L14" s="64" t="s">
        <v>30</v>
      </c>
      <c r="M14" s="60"/>
      <c r="N14" s="64" t="s">
        <v>30</v>
      </c>
      <c r="O14" s="60"/>
      <c r="P14" s="64" t="s">
        <v>30</v>
      </c>
      <c r="Q14" s="63"/>
      <c r="R14" s="64" t="s">
        <v>30</v>
      </c>
      <c r="S14" s="63"/>
      <c r="T14" s="64" t="s">
        <v>30</v>
      </c>
      <c r="U14" s="63"/>
      <c r="V14" s="64" t="s">
        <v>30</v>
      </c>
      <c r="W14" s="63"/>
      <c r="X14" s="64" t="s">
        <v>30</v>
      </c>
      <c r="Y14" s="63"/>
      <c r="Z14" s="64" t="s">
        <v>30</v>
      </c>
    </row>
    <row r="15" spans="1:26" s="26" customFormat="1" ht="18" customHeight="1" x14ac:dyDescent="0.4">
      <c r="A15" s="39" t="s">
        <v>165</v>
      </c>
      <c r="B15" s="33"/>
      <c r="C15" s="70"/>
      <c r="D15" s="35"/>
      <c r="E15" s="35"/>
      <c r="F15" s="35"/>
      <c r="G15" s="35"/>
      <c r="H15" s="35"/>
      <c r="I15" s="72"/>
      <c r="J15" s="35"/>
      <c r="K15" s="66"/>
      <c r="L15" s="35"/>
      <c r="M15" s="66"/>
      <c r="N15" s="35"/>
      <c r="O15" s="35"/>
      <c r="P15" s="35"/>
      <c r="Q15" s="35"/>
      <c r="R15" s="35"/>
      <c r="S15" s="35"/>
      <c r="T15" s="35"/>
      <c r="U15" s="35"/>
      <c r="V15" s="35"/>
      <c r="W15" s="35"/>
      <c r="X15" s="35"/>
      <c r="Y15" s="35"/>
      <c r="Z15" s="35"/>
    </row>
    <row r="16" spans="1:26" s="26" customFormat="1" ht="18" customHeight="1" x14ac:dyDescent="0.4">
      <c r="A16" s="39" t="s">
        <v>176</v>
      </c>
      <c r="B16" s="33"/>
      <c r="C16" s="70"/>
      <c r="D16" s="35">
        <v>594292336</v>
      </c>
      <c r="E16" s="35"/>
      <c r="F16" s="35">
        <v>895385444</v>
      </c>
      <c r="G16" s="35"/>
      <c r="H16" s="35">
        <v>0</v>
      </c>
      <c r="I16" s="72"/>
      <c r="J16" s="35">
        <v>-1376693766</v>
      </c>
      <c r="K16" s="66"/>
      <c r="L16" s="35">
        <v>-32354469</v>
      </c>
      <c r="M16" s="66"/>
      <c r="N16" s="35">
        <v>-1409048235</v>
      </c>
      <c r="O16" s="35"/>
      <c r="P16" s="35">
        <v>59428234</v>
      </c>
      <c r="Q16" s="35"/>
      <c r="R16" s="35">
        <v>1044987282</v>
      </c>
      <c r="S16" s="35"/>
      <c r="T16" s="35">
        <v>8397587462</v>
      </c>
      <c r="U16" s="35"/>
      <c r="V16" s="35">
        <f>D16+F16+H16+N16+P16+R16+T16</f>
        <v>9582632523</v>
      </c>
      <c r="W16" s="35"/>
      <c r="X16" s="35">
        <v>92335562</v>
      </c>
      <c r="Y16" s="35"/>
      <c r="Z16" s="35">
        <f>V16+X16</f>
        <v>9674968085</v>
      </c>
    </row>
    <row r="17" spans="1:26" ht="18" customHeight="1" x14ac:dyDescent="0.4">
      <c r="A17" s="34" t="s">
        <v>99</v>
      </c>
      <c r="B17" s="40"/>
      <c r="C17" s="34"/>
      <c r="D17" s="65">
        <v>0</v>
      </c>
      <c r="E17" s="66"/>
      <c r="F17" s="65">
        <v>0</v>
      </c>
      <c r="G17" s="66"/>
      <c r="H17" s="65">
        <v>0</v>
      </c>
      <c r="I17" s="65"/>
      <c r="J17" s="65">
        <v>0</v>
      </c>
      <c r="K17" s="66"/>
      <c r="L17" s="65">
        <v>0</v>
      </c>
      <c r="M17" s="66"/>
      <c r="N17" s="35">
        <f>J17+L17</f>
        <v>0</v>
      </c>
      <c r="O17" s="35"/>
      <c r="P17" s="65">
        <v>0</v>
      </c>
      <c r="Q17" s="35"/>
      <c r="R17" s="65">
        <v>0</v>
      </c>
      <c r="S17" s="35"/>
      <c r="T17" s="35">
        <v>1165921096</v>
      </c>
      <c r="U17" s="35"/>
      <c r="V17" s="35">
        <f t="shared" ref="V17:V21" si="0">D17+F17+H17+N17+P17+R17+T17</f>
        <v>1165921096</v>
      </c>
      <c r="W17" s="35"/>
      <c r="X17" s="35">
        <v>17098354</v>
      </c>
      <c r="Y17" s="35"/>
      <c r="Z17" s="35">
        <f>V17+X17</f>
        <v>1183019450</v>
      </c>
    </row>
    <row r="18" spans="1:26" ht="18" customHeight="1" x14ac:dyDescent="0.4">
      <c r="A18" s="34" t="s">
        <v>57</v>
      </c>
      <c r="B18" s="40">
        <v>30</v>
      </c>
      <c r="C18" s="34"/>
      <c r="D18" s="65">
        <v>0</v>
      </c>
      <c r="E18" s="66"/>
      <c r="F18" s="65">
        <v>0</v>
      </c>
      <c r="G18" s="66"/>
      <c r="H18" s="65">
        <v>0</v>
      </c>
      <c r="I18" s="65"/>
      <c r="J18" s="65">
        <v>0</v>
      </c>
      <c r="K18" s="66"/>
      <c r="L18" s="65">
        <v>0</v>
      </c>
      <c r="M18" s="66"/>
      <c r="N18" s="35">
        <f>J18+L18</f>
        <v>0</v>
      </c>
      <c r="O18" s="35"/>
      <c r="P18" s="65">
        <v>0</v>
      </c>
      <c r="Q18" s="35"/>
      <c r="R18" s="65">
        <v>0</v>
      </c>
      <c r="S18" s="35"/>
      <c r="T18" s="35">
        <v>-1069589305</v>
      </c>
      <c r="U18" s="35"/>
      <c r="V18" s="35">
        <f t="shared" si="0"/>
        <v>-1069589305</v>
      </c>
      <c r="W18" s="35"/>
      <c r="X18" s="35">
        <v>-17152992</v>
      </c>
      <c r="Y18" s="35"/>
      <c r="Z18" s="35">
        <f>V18+X18</f>
        <v>-1086742297</v>
      </c>
    </row>
    <row r="19" spans="1:26" ht="18" customHeight="1" x14ac:dyDescent="0.4">
      <c r="A19" s="34" t="s">
        <v>127</v>
      </c>
      <c r="B19" s="40"/>
      <c r="C19" s="34"/>
      <c r="D19" s="65">
        <v>0</v>
      </c>
      <c r="E19" s="66"/>
      <c r="F19" s="65">
        <v>0</v>
      </c>
      <c r="G19" s="66"/>
      <c r="H19" s="65">
        <v>0</v>
      </c>
      <c r="I19" s="65"/>
      <c r="J19" s="65">
        <v>0</v>
      </c>
      <c r="K19" s="66"/>
      <c r="L19" s="65">
        <v>0</v>
      </c>
      <c r="M19" s="66"/>
      <c r="N19" s="65">
        <v>0</v>
      </c>
      <c r="O19" s="35"/>
      <c r="P19" s="65">
        <v>0</v>
      </c>
      <c r="Q19" s="35"/>
      <c r="R19" s="65">
        <v>0</v>
      </c>
      <c r="S19" s="35"/>
      <c r="T19" s="65">
        <v>0</v>
      </c>
      <c r="U19" s="35"/>
      <c r="V19" s="35">
        <f t="shared" si="0"/>
        <v>0</v>
      </c>
      <c r="W19" s="35"/>
      <c r="X19" s="35">
        <v>60</v>
      </c>
      <c r="Y19" s="35"/>
      <c r="Z19" s="35">
        <f>V19+X19</f>
        <v>60</v>
      </c>
    </row>
    <row r="20" spans="1:26" ht="18" customHeight="1" x14ac:dyDescent="0.4">
      <c r="A20" s="93" t="s">
        <v>189</v>
      </c>
      <c r="B20" s="95"/>
      <c r="C20" s="34"/>
      <c r="D20" s="65">
        <v>0</v>
      </c>
      <c r="E20" s="66"/>
      <c r="F20" s="65">
        <v>0</v>
      </c>
      <c r="G20" s="66"/>
      <c r="H20" s="65">
        <v>1354834</v>
      </c>
      <c r="I20" s="65"/>
      <c r="J20" s="65">
        <v>0</v>
      </c>
      <c r="K20" s="66"/>
      <c r="L20" s="65">
        <v>0</v>
      </c>
      <c r="M20" s="66"/>
      <c r="N20" s="65">
        <v>0</v>
      </c>
      <c r="O20" s="35"/>
      <c r="P20" s="65">
        <v>0</v>
      </c>
      <c r="Q20" s="35"/>
      <c r="R20" s="65">
        <v>0</v>
      </c>
      <c r="S20" s="35"/>
      <c r="T20" s="65">
        <v>0</v>
      </c>
      <c r="U20" s="35"/>
      <c r="V20" s="35">
        <f t="shared" si="0"/>
        <v>1354834</v>
      </c>
      <c r="W20" s="35"/>
      <c r="X20" s="35">
        <v>-2354834</v>
      </c>
      <c r="Y20" s="35"/>
      <c r="Z20" s="35">
        <f>D20+F20+H20+N20+P20+R20+T20+X20</f>
        <v>-1000000</v>
      </c>
    </row>
    <row r="21" spans="1:26" ht="18" customHeight="1" x14ac:dyDescent="0.4">
      <c r="A21" s="93" t="s">
        <v>190</v>
      </c>
      <c r="B21" s="95"/>
      <c r="C21" s="34"/>
      <c r="D21" s="65">
        <v>0</v>
      </c>
      <c r="E21" s="66"/>
      <c r="F21" s="65">
        <v>0</v>
      </c>
      <c r="G21" s="66"/>
      <c r="H21" s="65">
        <v>0</v>
      </c>
      <c r="I21" s="65"/>
      <c r="J21" s="65">
        <v>0</v>
      </c>
      <c r="K21" s="66"/>
      <c r="L21" s="65">
        <v>0</v>
      </c>
      <c r="M21" s="66"/>
      <c r="N21" s="65">
        <v>0</v>
      </c>
      <c r="O21" s="35"/>
      <c r="P21" s="65">
        <v>0</v>
      </c>
      <c r="Q21" s="35"/>
      <c r="R21" s="65">
        <v>0</v>
      </c>
      <c r="S21" s="35"/>
      <c r="T21" s="65">
        <v>0</v>
      </c>
      <c r="U21" s="35"/>
      <c r="V21" s="35">
        <f t="shared" si="0"/>
        <v>0</v>
      </c>
      <c r="W21" s="35"/>
      <c r="X21" s="35">
        <v>53264447</v>
      </c>
      <c r="Y21" s="35"/>
      <c r="Z21" s="35">
        <f>D21+F21+H21+N21+P21+R21+T21+X21</f>
        <v>53264447</v>
      </c>
    </row>
    <row r="22" spans="1:26" ht="18" customHeight="1" x14ac:dyDescent="0.4">
      <c r="A22" s="93" t="s">
        <v>73</v>
      </c>
      <c r="B22" s="95">
        <v>29</v>
      </c>
      <c r="C22" s="34"/>
      <c r="D22" s="65">
        <v>0</v>
      </c>
      <c r="E22" s="66"/>
      <c r="F22" s="65">
        <v>0</v>
      </c>
      <c r="G22" s="66"/>
      <c r="H22" s="65">
        <v>0</v>
      </c>
      <c r="I22" s="65"/>
      <c r="J22" s="65">
        <v>0</v>
      </c>
      <c r="K22" s="66"/>
      <c r="L22" s="65">
        <v>0</v>
      </c>
      <c r="M22" s="66"/>
      <c r="N22" s="35">
        <f>J22+L22</f>
        <v>0</v>
      </c>
      <c r="O22" s="35"/>
      <c r="P22" s="65">
        <v>0</v>
      </c>
      <c r="Q22" s="35"/>
      <c r="R22" s="35">
        <v>91290168</v>
      </c>
      <c r="S22" s="35"/>
      <c r="T22" s="35">
        <v>-91290168</v>
      </c>
      <c r="U22" s="35"/>
      <c r="V22" s="35">
        <f>D22+F22+H22+N22+P22+R22+T22</f>
        <v>0</v>
      </c>
      <c r="W22" s="35"/>
      <c r="X22" s="65">
        <v>0</v>
      </c>
      <c r="Y22" s="35"/>
      <c r="Z22" s="35">
        <f>V22+X22</f>
        <v>0</v>
      </c>
    </row>
    <row r="23" spans="1:26" ht="18" customHeight="1" x14ac:dyDescent="0.4">
      <c r="A23" s="93" t="s">
        <v>54</v>
      </c>
      <c r="B23" s="95">
        <v>29</v>
      </c>
      <c r="C23" s="34"/>
      <c r="D23" s="65">
        <v>0</v>
      </c>
      <c r="E23" s="66"/>
      <c r="F23" s="65">
        <v>0</v>
      </c>
      <c r="G23" s="66"/>
      <c r="H23" s="65">
        <v>0</v>
      </c>
      <c r="I23" s="65"/>
      <c r="J23" s="65">
        <v>0</v>
      </c>
      <c r="K23" s="66"/>
      <c r="L23" s="65">
        <v>0</v>
      </c>
      <c r="M23" s="66"/>
      <c r="N23" s="35">
        <f>J23+L23</f>
        <v>0</v>
      </c>
      <c r="O23" s="35"/>
      <c r="P23" s="65">
        <v>59429234</v>
      </c>
      <c r="Q23" s="35"/>
      <c r="R23" s="65">
        <v>0</v>
      </c>
      <c r="S23" s="35"/>
      <c r="T23" s="35">
        <v>-59429234</v>
      </c>
      <c r="U23" s="35"/>
      <c r="V23" s="35">
        <f>D23+F23+H23+N23+P23+R23+T23</f>
        <v>0</v>
      </c>
      <c r="W23" s="35"/>
      <c r="X23" s="65">
        <v>0</v>
      </c>
      <c r="Y23" s="35"/>
      <c r="Z23" s="35">
        <f>V23+X23</f>
        <v>0</v>
      </c>
    </row>
    <row r="24" spans="1:26" ht="18" customHeight="1" x14ac:dyDescent="0.4">
      <c r="A24" s="93" t="s">
        <v>196</v>
      </c>
      <c r="B24" s="95"/>
      <c r="C24" s="34"/>
      <c r="D24" s="65"/>
      <c r="E24" s="66"/>
      <c r="F24" s="65"/>
      <c r="G24" s="66"/>
      <c r="H24" s="65"/>
      <c r="I24" s="65"/>
      <c r="J24" s="65"/>
      <c r="K24" s="66"/>
      <c r="L24" s="65"/>
      <c r="M24" s="66"/>
      <c r="N24" s="35"/>
      <c r="O24" s="35"/>
      <c r="P24" s="65"/>
      <c r="Q24" s="35"/>
      <c r="R24" s="35"/>
      <c r="S24" s="35"/>
      <c r="T24" s="35"/>
      <c r="U24" s="35"/>
      <c r="V24" s="35"/>
      <c r="W24" s="35"/>
      <c r="X24" s="65"/>
      <c r="Y24" s="35"/>
      <c r="Z24" s="35"/>
    </row>
    <row r="25" spans="1:26" ht="18" customHeight="1" x14ac:dyDescent="0.4">
      <c r="A25" s="93" t="s">
        <v>197</v>
      </c>
      <c r="B25" s="95">
        <v>27</v>
      </c>
      <c r="C25" s="34"/>
      <c r="D25" s="65">
        <v>0</v>
      </c>
      <c r="E25" s="66"/>
      <c r="F25" s="65">
        <v>0</v>
      </c>
      <c r="G25" s="66"/>
      <c r="H25" s="65">
        <v>0</v>
      </c>
      <c r="I25" s="65"/>
      <c r="J25" s="65">
        <v>0</v>
      </c>
      <c r="K25" s="66"/>
      <c r="L25" s="65">
        <v>48852103</v>
      </c>
      <c r="M25" s="66"/>
      <c r="N25" s="35">
        <f>J25+L25</f>
        <v>48852103</v>
      </c>
      <c r="O25" s="35"/>
      <c r="P25" s="65">
        <v>0</v>
      </c>
      <c r="Q25" s="35"/>
      <c r="R25" s="65">
        <v>0</v>
      </c>
      <c r="S25" s="35"/>
      <c r="T25" s="65">
        <v>0</v>
      </c>
      <c r="U25" s="35"/>
      <c r="V25" s="35">
        <f>D25+F25+H25+N25+P25+R25+T25</f>
        <v>48852103</v>
      </c>
      <c r="W25" s="35"/>
      <c r="X25" s="65">
        <v>467627</v>
      </c>
      <c r="Y25" s="35"/>
      <c r="Z25" s="35">
        <f>D25+F25+H25+N25+P25+R25+T25+X25</f>
        <v>49319730</v>
      </c>
    </row>
    <row r="26" spans="1:26" ht="18" customHeight="1" x14ac:dyDescent="0.4">
      <c r="A26" s="93" t="s">
        <v>237</v>
      </c>
      <c r="B26" s="95"/>
      <c r="C26" s="34"/>
      <c r="D26" s="65"/>
      <c r="E26" s="66"/>
      <c r="F26" s="65"/>
      <c r="G26" s="66"/>
      <c r="H26" s="65"/>
      <c r="I26" s="65"/>
      <c r="J26" s="66"/>
      <c r="K26" s="66"/>
      <c r="L26" s="66"/>
      <c r="M26" s="66"/>
      <c r="N26" s="35"/>
      <c r="O26" s="35"/>
      <c r="P26" s="35"/>
      <c r="Q26" s="35"/>
      <c r="R26" s="35"/>
      <c r="S26" s="35"/>
      <c r="T26" s="35"/>
      <c r="U26" s="35"/>
      <c r="V26" s="35"/>
      <c r="W26" s="35"/>
      <c r="X26" s="35"/>
      <c r="Y26" s="35"/>
      <c r="Z26" s="35"/>
    </row>
    <row r="27" spans="1:26" ht="18" customHeight="1" x14ac:dyDescent="0.4">
      <c r="A27" s="93" t="s">
        <v>166</v>
      </c>
      <c r="B27" s="95"/>
      <c r="C27" s="34"/>
      <c r="D27" s="65"/>
      <c r="E27" s="66"/>
      <c r="F27" s="65"/>
      <c r="G27" s="66"/>
      <c r="H27" s="65"/>
      <c r="I27" s="65"/>
      <c r="J27" s="66"/>
      <c r="K27" s="66"/>
      <c r="L27" s="66"/>
      <c r="M27" s="66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</row>
    <row r="28" spans="1:26" ht="18" customHeight="1" x14ac:dyDescent="0.4">
      <c r="A28" s="93" t="s">
        <v>167</v>
      </c>
      <c r="B28" s="95">
        <v>27</v>
      </c>
      <c r="C28" s="34"/>
      <c r="D28" s="65">
        <v>0</v>
      </c>
      <c r="E28" s="66"/>
      <c r="F28" s="65">
        <v>0</v>
      </c>
      <c r="G28" s="66"/>
      <c r="H28" s="65">
        <v>0</v>
      </c>
      <c r="I28" s="66"/>
      <c r="J28" s="66">
        <v>-631585552</v>
      </c>
      <c r="K28" s="66"/>
      <c r="L28" s="65">
        <v>0</v>
      </c>
      <c r="M28" s="66"/>
      <c r="N28" s="35">
        <f>J28+L28</f>
        <v>-631585552</v>
      </c>
      <c r="O28" s="35"/>
      <c r="P28" s="65">
        <v>0</v>
      </c>
      <c r="Q28" s="35"/>
      <c r="R28" s="65">
        <v>0</v>
      </c>
      <c r="S28" s="35"/>
      <c r="T28" s="65">
        <v>0</v>
      </c>
      <c r="U28" s="35"/>
      <c r="V28" s="35">
        <f>D28+F28+H28+N28+P28+R28+T28</f>
        <v>-631585552</v>
      </c>
      <c r="W28" s="35"/>
      <c r="X28" s="35">
        <v>-4276576</v>
      </c>
      <c r="Y28" s="35"/>
      <c r="Z28" s="35">
        <f>V28+X28</f>
        <v>-635862128</v>
      </c>
    </row>
    <row r="29" spans="1:26" ht="18" customHeight="1" x14ac:dyDescent="0.4">
      <c r="A29" s="93" t="s">
        <v>174</v>
      </c>
      <c r="B29" s="95"/>
      <c r="C29" s="34"/>
      <c r="D29" s="34"/>
      <c r="E29" s="34"/>
      <c r="F29" s="34"/>
      <c r="G29" s="34"/>
      <c r="H29" s="34"/>
      <c r="I29" s="34"/>
      <c r="J29" s="34"/>
      <c r="K29" s="34"/>
      <c r="L29" s="34"/>
      <c r="M29" s="34"/>
      <c r="N29" s="35"/>
      <c r="O29" s="35"/>
      <c r="P29" s="35"/>
      <c r="Q29" s="35"/>
      <c r="R29" s="35"/>
      <c r="S29" s="35"/>
      <c r="T29" s="35"/>
      <c r="U29" s="35"/>
      <c r="V29" s="35"/>
      <c r="W29" s="35"/>
      <c r="X29" s="35"/>
      <c r="Y29" s="35"/>
      <c r="Z29" s="35"/>
    </row>
    <row r="30" spans="1:26" ht="18" customHeight="1" x14ac:dyDescent="0.4">
      <c r="A30" s="93" t="s">
        <v>170</v>
      </c>
      <c r="B30" s="95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5"/>
      <c r="O30" s="35"/>
      <c r="P30" s="35"/>
      <c r="Q30" s="35"/>
      <c r="R30" s="35"/>
      <c r="S30" s="35"/>
      <c r="T30" s="35"/>
      <c r="U30" s="35"/>
      <c r="V30" s="35"/>
      <c r="W30" s="35"/>
      <c r="X30" s="35"/>
      <c r="Y30" s="35"/>
      <c r="Z30" s="35"/>
    </row>
    <row r="31" spans="1:26" ht="18" customHeight="1" x14ac:dyDescent="0.4">
      <c r="A31" s="34" t="s">
        <v>169</v>
      </c>
      <c r="B31" s="40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5"/>
      <c r="O31" s="35"/>
      <c r="P31" s="35"/>
      <c r="Q31" s="35"/>
      <c r="R31" s="35"/>
      <c r="S31" s="35"/>
      <c r="T31" s="35"/>
      <c r="U31" s="35"/>
      <c r="V31" s="35"/>
      <c r="W31" s="35"/>
      <c r="X31" s="35"/>
      <c r="Y31" s="35"/>
      <c r="Z31" s="35"/>
    </row>
    <row r="32" spans="1:26" ht="18" customHeight="1" x14ac:dyDescent="0.4">
      <c r="A32" s="34" t="s">
        <v>131</v>
      </c>
      <c r="B32" s="40">
        <v>27</v>
      </c>
      <c r="C32" s="34"/>
      <c r="D32" s="90">
        <v>0</v>
      </c>
      <c r="E32" s="65"/>
      <c r="F32" s="90">
        <v>0</v>
      </c>
      <c r="G32" s="65"/>
      <c r="H32" s="90">
        <v>0</v>
      </c>
      <c r="I32" s="66"/>
      <c r="J32" s="90">
        <v>112913937</v>
      </c>
      <c r="K32" s="65"/>
      <c r="L32" s="90">
        <v>0</v>
      </c>
      <c r="M32" s="65"/>
      <c r="N32" s="91">
        <f>J32+L32</f>
        <v>112913937</v>
      </c>
      <c r="O32" s="65"/>
      <c r="P32" s="90">
        <v>0</v>
      </c>
      <c r="Q32" s="66"/>
      <c r="R32" s="90">
        <v>0</v>
      </c>
      <c r="S32" s="66"/>
      <c r="T32" s="90">
        <v>0</v>
      </c>
      <c r="U32" s="66"/>
      <c r="V32" s="91">
        <f>D32+F32+H32+N32+P32+R32+T32</f>
        <v>112913937</v>
      </c>
      <c r="W32" s="66"/>
      <c r="X32" s="90">
        <v>1086359</v>
      </c>
      <c r="Y32" s="66"/>
      <c r="Z32" s="91">
        <f>V32+X32</f>
        <v>114000296</v>
      </c>
    </row>
    <row r="33" spans="1:26" ht="6" customHeight="1" x14ac:dyDescent="0.4">
      <c r="A33" s="34"/>
      <c r="B33" s="40"/>
      <c r="C33" s="34"/>
      <c r="D33" s="65"/>
      <c r="E33" s="66"/>
      <c r="F33" s="65"/>
      <c r="G33" s="66"/>
      <c r="H33" s="65"/>
      <c r="I33" s="65"/>
      <c r="J33" s="65"/>
      <c r="K33" s="66"/>
      <c r="L33" s="66"/>
      <c r="M33" s="66"/>
      <c r="N33" s="65"/>
      <c r="O33" s="65"/>
      <c r="P33" s="65"/>
      <c r="Q33" s="66"/>
      <c r="R33" s="65"/>
      <c r="S33" s="66"/>
      <c r="T33" s="65"/>
      <c r="U33" s="66"/>
      <c r="V33" s="65"/>
      <c r="W33" s="66"/>
      <c r="X33" s="65"/>
      <c r="Y33" s="66"/>
      <c r="Z33" s="65"/>
    </row>
    <row r="34" spans="1:26" ht="18" customHeight="1" x14ac:dyDescent="0.4">
      <c r="A34" s="39" t="s">
        <v>168</v>
      </c>
      <c r="B34" s="40"/>
      <c r="C34" s="34"/>
      <c r="D34" s="65"/>
      <c r="E34" s="66"/>
      <c r="F34" s="65"/>
      <c r="G34" s="66"/>
      <c r="H34" s="65"/>
      <c r="I34" s="65"/>
      <c r="J34" s="65"/>
      <c r="K34" s="66"/>
      <c r="L34" s="66"/>
      <c r="M34" s="66"/>
      <c r="N34" s="65"/>
      <c r="O34" s="65"/>
      <c r="P34" s="65"/>
      <c r="Q34" s="66"/>
      <c r="R34" s="65"/>
      <c r="S34" s="66"/>
      <c r="T34" s="65"/>
      <c r="U34" s="66"/>
      <c r="V34" s="65"/>
      <c r="W34" s="66"/>
      <c r="X34" s="65"/>
      <c r="Y34" s="66"/>
      <c r="Z34" s="65"/>
    </row>
    <row r="35" spans="1:26" ht="18" customHeight="1" thickBot="1" x14ac:dyDescent="0.45">
      <c r="A35" s="39" t="s">
        <v>177</v>
      </c>
      <c r="B35" s="67"/>
      <c r="C35" s="34"/>
      <c r="D35" s="92">
        <f>SUM(D15:D32)</f>
        <v>594292336</v>
      </c>
      <c r="E35" s="66"/>
      <c r="F35" s="92">
        <f>SUM(F15:F32)</f>
        <v>895385444</v>
      </c>
      <c r="G35" s="66"/>
      <c r="H35" s="92">
        <f>SUM(H15:H32)</f>
        <v>1354834</v>
      </c>
      <c r="I35" s="65"/>
      <c r="J35" s="92">
        <f>SUM(J15:J32)</f>
        <v>-1895365381</v>
      </c>
      <c r="K35" s="66"/>
      <c r="L35" s="92">
        <f>SUM(L15:L32)</f>
        <v>16497634</v>
      </c>
      <c r="M35" s="66"/>
      <c r="N35" s="92">
        <f>SUM(N15:N32)</f>
        <v>-1878867747</v>
      </c>
      <c r="O35" s="65"/>
      <c r="P35" s="92">
        <f>SUM(P15:P32)</f>
        <v>118857468</v>
      </c>
      <c r="Q35" s="66"/>
      <c r="R35" s="92">
        <f>SUM(R15:R32)</f>
        <v>1136277450</v>
      </c>
      <c r="S35" s="66"/>
      <c r="T35" s="92">
        <f>SUM(T15:T32)</f>
        <v>8343199851</v>
      </c>
      <c r="U35" s="66"/>
      <c r="V35" s="92">
        <f>SUM(V15:V32)</f>
        <v>9210499636</v>
      </c>
      <c r="W35" s="66"/>
      <c r="X35" s="92">
        <f>SUM(X15:X32)</f>
        <v>140468007</v>
      </c>
      <c r="Y35" s="66"/>
      <c r="Z35" s="92">
        <f>SUM(Z15:Z32)</f>
        <v>9350967643</v>
      </c>
    </row>
    <row r="36" spans="1:26" ht="25.5" customHeight="1" thickTop="1" x14ac:dyDescent="0.4">
      <c r="A36" s="39"/>
      <c r="B36" s="67"/>
      <c r="C36" s="34"/>
      <c r="D36" s="65"/>
      <c r="E36" s="66"/>
      <c r="F36" s="65"/>
      <c r="G36" s="66"/>
      <c r="H36" s="65"/>
      <c r="I36" s="65"/>
      <c r="J36" s="65"/>
      <c r="K36" s="66"/>
      <c r="L36" s="65"/>
      <c r="M36" s="66"/>
      <c r="N36" s="65"/>
      <c r="O36" s="65"/>
      <c r="P36" s="65"/>
      <c r="Q36" s="66"/>
      <c r="R36" s="65"/>
      <c r="S36" s="66"/>
      <c r="T36" s="65"/>
      <c r="U36" s="66"/>
      <c r="V36" s="65"/>
      <c r="W36" s="66"/>
      <c r="X36" s="65"/>
      <c r="Y36" s="66"/>
      <c r="Z36" s="65"/>
    </row>
    <row r="37" spans="1:26" s="2" customFormat="1" ht="21.95" customHeight="1" x14ac:dyDescent="0.4">
      <c r="A37" s="9" t="str">
        <f>'PL 12-14'!A132</f>
        <v>หมายเหตุประกอบงบการเงินเป็นส่วนหนึ่งของงบการเงินนี้</v>
      </c>
      <c r="B37" s="22"/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s="2" customFormat="1" ht="21.75" customHeight="1" x14ac:dyDescent="0.45">
      <c r="A38" s="25" t="s">
        <v>147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</row>
    <row r="39" spans="1:26" s="2" customFormat="1" ht="21.75" customHeight="1" x14ac:dyDescent="0.45">
      <c r="A39" s="25" t="s">
        <v>137</v>
      </c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</row>
    <row r="40" spans="1:26" s="2" customFormat="1" ht="21.75" customHeight="1" x14ac:dyDescent="0.45">
      <c r="A40" s="27" t="str">
        <f>A3</f>
        <v>สำหรับปีสิ้นสุดวันที่ 31 ธันวาคม พ.ศ. 2566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</row>
    <row r="41" spans="1:26" s="34" customFormat="1" ht="21" customHeight="1" x14ac:dyDescent="0.4">
      <c r="A41" s="58"/>
      <c r="B41" s="59"/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58"/>
      <c r="S41" s="58"/>
      <c r="T41" s="58"/>
      <c r="U41" s="58"/>
      <c r="V41" s="58"/>
      <c r="W41" s="58"/>
      <c r="X41" s="58"/>
      <c r="Y41" s="58"/>
      <c r="Z41" s="58"/>
    </row>
    <row r="42" spans="1:26" s="34" customFormat="1" ht="21.75" customHeight="1" x14ac:dyDescent="0.4">
      <c r="A42" s="39"/>
      <c r="C42" s="89"/>
      <c r="D42" s="198" t="s">
        <v>144</v>
      </c>
      <c r="E42" s="198"/>
      <c r="F42" s="198"/>
      <c r="G42" s="198"/>
      <c r="H42" s="198"/>
      <c r="I42" s="198"/>
      <c r="J42" s="198"/>
      <c r="K42" s="198"/>
      <c r="L42" s="198"/>
      <c r="M42" s="198"/>
      <c r="N42" s="198"/>
      <c r="O42" s="198"/>
      <c r="P42" s="198"/>
      <c r="Q42" s="198"/>
      <c r="R42" s="198"/>
      <c r="S42" s="198"/>
      <c r="T42" s="198"/>
      <c r="U42" s="198"/>
      <c r="V42" s="198"/>
      <c r="W42" s="198"/>
      <c r="X42" s="198"/>
      <c r="Y42" s="198"/>
      <c r="Z42" s="198"/>
    </row>
    <row r="43" spans="1:26" s="34" customFormat="1" ht="18" customHeight="1" x14ac:dyDescent="0.4">
      <c r="A43" s="58"/>
      <c r="B43" s="59"/>
      <c r="C43" s="58"/>
      <c r="D43" s="58"/>
      <c r="E43" s="58"/>
      <c r="F43" s="58"/>
      <c r="G43" s="58"/>
      <c r="H43" s="58"/>
      <c r="I43" s="58"/>
      <c r="J43" s="198" t="s">
        <v>163</v>
      </c>
      <c r="K43" s="198"/>
      <c r="L43" s="198"/>
      <c r="M43" s="198"/>
      <c r="N43" s="198"/>
      <c r="O43" s="198"/>
      <c r="P43" s="198"/>
      <c r="Q43" s="198"/>
      <c r="R43" s="198"/>
      <c r="S43" s="198"/>
      <c r="T43" s="198"/>
      <c r="U43" s="198"/>
      <c r="V43" s="198"/>
      <c r="W43" s="58"/>
      <c r="X43" s="58"/>
      <c r="Y43" s="58"/>
      <c r="Z43" s="58"/>
    </row>
    <row r="44" spans="1:26" s="34" customFormat="1" ht="18" customHeight="1" x14ac:dyDescent="0.4">
      <c r="A44" s="58"/>
      <c r="B44" s="59"/>
      <c r="C44" s="58"/>
      <c r="D44" s="58"/>
      <c r="E44" s="58"/>
      <c r="F44" s="58"/>
      <c r="G44" s="58"/>
      <c r="H44" s="58"/>
      <c r="I44" s="58"/>
      <c r="J44" s="199" t="s">
        <v>55</v>
      </c>
      <c r="K44" s="199"/>
      <c r="L44" s="199"/>
      <c r="M44" s="199"/>
      <c r="N44" s="199"/>
      <c r="O44" s="58"/>
      <c r="P44" s="58"/>
      <c r="Q44" s="58"/>
      <c r="R44" s="58"/>
      <c r="S44" s="58"/>
      <c r="T44" s="58"/>
      <c r="U44" s="58"/>
      <c r="V44" s="58"/>
      <c r="W44" s="58"/>
      <c r="X44" s="58"/>
      <c r="Y44" s="58"/>
      <c r="Z44" s="58"/>
    </row>
    <row r="45" spans="1:26" s="34" customFormat="1" ht="18" customHeight="1" x14ac:dyDescent="0.4">
      <c r="B45" s="33"/>
      <c r="D45" s="60"/>
      <c r="E45" s="60"/>
      <c r="F45" s="60"/>
      <c r="G45" s="60"/>
      <c r="H45" s="60"/>
      <c r="I45" s="60"/>
      <c r="J45" s="61" t="s">
        <v>78</v>
      </c>
      <c r="K45" s="60"/>
      <c r="M45" s="60"/>
      <c r="O45" s="60"/>
      <c r="U45" s="60"/>
      <c r="V45" s="60"/>
      <c r="W45" s="60"/>
      <c r="X45" s="60"/>
      <c r="Y45" s="60"/>
      <c r="Z45" s="60"/>
    </row>
    <row r="46" spans="1:26" ht="18" customHeight="1" x14ac:dyDescent="0.4">
      <c r="A46" s="34"/>
      <c r="B46" s="33"/>
      <c r="C46" s="34"/>
      <c r="D46" s="60"/>
      <c r="E46" s="60"/>
      <c r="F46" s="60"/>
      <c r="G46" s="60"/>
      <c r="H46" s="60"/>
      <c r="I46" s="60"/>
      <c r="J46" s="61" t="s">
        <v>69</v>
      </c>
      <c r="K46" s="60"/>
      <c r="L46" s="60" t="s">
        <v>78</v>
      </c>
      <c r="M46" s="60"/>
      <c r="N46" s="34"/>
      <c r="O46" s="60"/>
      <c r="P46" s="34"/>
      <c r="Q46" s="34"/>
      <c r="R46" s="34"/>
      <c r="S46" s="34"/>
      <c r="T46" s="34"/>
      <c r="U46" s="60"/>
      <c r="V46" s="60"/>
      <c r="W46" s="60"/>
      <c r="X46" s="60"/>
      <c r="Y46" s="60"/>
      <c r="Z46" s="60"/>
    </row>
    <row r="47" spans="1:26" ht="18" customHeight="1" x14ac:dyDescent="0.4">
      <c r="A47" s="34"/>
      <c r="B47" s="33"/>
      <c r="C47" s="34"/>
      <c r="D47" s="60"/>
      <c r="E47" s="60"/>
      <c r="F47" s="60"/>
      <c r="G47" s="60"/>
      <c r="H47" s="60" t="s">
        <v>155</v>
      </c>
      <c r="I47" s="60"/>
      <c r="J47" s="61" t="s">
        <v>128</v>
      </c>
      <c r="K47" s="60"/>
      <c r="L47" s="60" t="s">
        <v>69</v>
      </c>
      <c r="M47" s="60"/>
      <c r="N47" s="60" t="s">
        <v>4</v>
      </c>
      <c r="O47" s="60"/>
      <c r="P47" s="199" t="s">
        <v>6</v>
      </c>
      <c r="Q47" s="199"/>
      <c r="R47" s="199"/>
      <c r="S47" s="199"/>
      <c r="T47" s="199"/>
      <c r="U47" s="60"/>
      <c r="V47" s="60"/>
      <c r="W47" s="60"/>
      <c r="X47" s="60"/>
      <c r="Y47" s="60"/>
      <c r="Z47" s="60"/>
    </row>
    <row r="48" spans="1:26" ht="18" customHeight="1" x14ac:dyDescent="0.4">
      <c r="A48" s="34"/>
      <c r="B48" s="33"/>
      <c r="C48" s="34"/>
      <c r="D48" s="34"/>
      <c r="E48" s="34"/>
      <c r="F48" s="34"/>
      <c r="G48" s="34"/>
      <c r="H48" s="60" t="s">
        <v>9</v>
      </c>
      <c r="I48" s="60"/>
      <c r="J48" s="61" t="s">
        <v>129</v>
      </c>
      <c r="K48" s="60"/>
      <c r="L48" s="60" t="s">
        <v>82</v>
      </c>
      <c r="M48" s="60"/>
      <c r="N48" s="60" t="s">
        <v>70</v>
      </c>
      <c r="O48" s="60"/>
      <c r="P48" s="200" t="s">
        <v>68</v>
      </c>
      <c r="Q48" s="200"/>
      <c r="R48" s="200"/>
      <c r="S48" s="34"/>
      <c r="T48" s="34"/>
      <c r="U48" s="60"/>
      <c r="V48" s="60" t="s">
        <v>157</v>
      </c>
      <c r="W48" s="60"/>
      <c r="X48" s="60" t="s">
        <v>158</v>
      </c>
      <c r="Y48" s="60"/>
      <c r="Z48" s="60"/>
    </row>
    <row r="49" spans="1:26" ht="18" customHeight="1" x14ac:dyDescent="0.4">
      <c r="A49" s="34"/>
      <c r="B49" s="33"/>
      <c r="C49" s="34"/>
      <c r="D49" s="61" t="s">
        <v>127</v>
      </c>
      <c r="E49" s="60"/>
      <c r="F49" s="60" t="s">
        <v>117</v>
      </c>
      <c r="G49" s="60"/>
      <c r="H49" s="60" t="s">
        <v>156</v>
      </c>
      <c r="I49" s="60"/>
      <c r="J49" s="61" t="s">
        <v>130</v>
      </c>
      <c r="K49" s="60"/>
      <c r="L49" s="60" t="s">
        <v>80</v>
      </c>
      <c r="M49" s="60"/>
      <c r="N49" s="60" t="s">
        <v>71</v>
      </c>
      <c r="O49" s="60"/>
      <c r="P49" s="60" t="s">
        <v>7</v>
      </c>
      <c r="Q49" s="60"/>
      <c r="R49" s="60"/>
      <c r="S49" s="60"/>
      <c r="T49" s="60"/>
      <c r="U49" s="60"/>
      <c r="V49" s="60" t="s">
        <v>159</v>
      </c>
      <c r="W49" s="60"/>
      <c r="X49" s="60" t="s">
        <v>160</v>
      </c>
      <c r="Y49" s="60"/>
      <c r="Z49" s="60" t="s">
        <v>157</v>
      </c>
    </row>
    <row r="50" spans="1:26" ht="18" customHeight="1" x14ac:dyDescent="0.4">
      <c r="A50" s="34"/>
      <c r="B50" s="33"/>
      <c r="C50" s="34"/>
      <c r="D50" s="61" t="s">
        <v>8</v>
      </c>
      <c r="E50" s="60"/>
      <c r="F50" s="60" t="s">
        <v>116</v>
      </c>
      <c r="G50" s="60"/>
      <c r="H50" s="60" t="s">
        <v>143</v>
      </c>
      <c r="I50" s="60"/>
      <c r="J50" s="61" t="s">
        <v>113</v>
      </c>
      <c r="K50" s="60"/>
      <c r="L50" s="60" t="s">
        <v>113</v>
      </c>
      <c r="M50" s="60"/>
      <c r="N50" s="60" t="s">
        <v>72</v>
      </c>
      <c r="O50" s="60"/>
      <c r="P50" s="60" t="s">
        <v>10</v>
      </c>
      <c r="Q50" s="60"/>
      <c r="R50" s="60" t="s">
        <v>103</v>
      </c>
      <c r="S50" s="60"/>
      <c r="T50" s="60" t="s">
        <v>11</v>
      </c>
      <c r="U50" s="60"/>
      <c r="V50" s="60" t="s">
        <v>161</v>
      </c>
      <c r="W50" s="60"/>
      <c r="X50" s="60" t="s">
        <v>162</v>
      </c>
      <c r="Y50" s="60"/>
      <c r="Z50" s="60" t="s">
        <v>159</v>
      </c>
    </row>
    <row r="51" spans="1:26" ht="18" customHeight="1" x14ac:dyDescent="0.4">
      <c r="A51" s="34"/>
      <c r="B51" s="94" t="s">
        <v>0</v>
      </c>
      <c r="C51" s="34"/>
      <c r="D51" s="62" t="s">
        <v>30</v>
      </c>
      <c r="E51" s="63"/>
      <c r="F51" s="64" t="s">
        <v>30</v>
      </c>
      <c r="G51" s="63"/>
      <c r="H51" s="64" t="s">
        <v>30</v>
      </c>
      <c r="I51" s="60"/>
      <c r="J51" s="62" t="s">
        <v>30</v>
      </c>
      <c r="K51" s="60"/>
      <c r="L51" s="64" t="s">
        <v>30</v>
      </c>
      <c r="M51" s="60"/>
      <c r="N51" s="64" t="s">
        <v>30</v>
      </c>
      <c r="O51" s="60"/>
      <c r="P51" s="64" t="s">
        <v>30</v>
      </c>
      <c r="Q51" s="63"/>
      <c r="R51" s="64" t="s">
        <v>30</v>
      </c>
      <c r="S51" s="63"/>
      <c r="T51" s="64" t="s">
        <v>30</v>
      </c>
      <c r="U51" s="63"/>
      <c r="V51" s="64" t="s">
        <v>30</v>
      </c>
      <c r="W51" s="63"/>
      <c r="X51" s="64" t="s">
        <v>30</v>
      </c>
      <c r="Y51" s="63"/>
      <c r="Z51" s="64" t="s">
        <v>30</v>
      </c>
    </row>
    <row r="52" spans="1:26" s="26" customFormat="1" ht="18" customHeight="1" x14ac:dyDescent="0.4">
      <c r="A52" s="39" t="s">
        <v>165</v>
      </c>
      <c r="B52" s="33"/>
      <c r="C52" s="70"/>
      <c r="D52" s="71"/>
      <c r="E52" s="35"/>
      <c r="F52" s="71"/>
      <c r="G52" s="35"/>
      <c r="H52" s="71"/>
      <c r="I52" s="72"/>
      <c r="J52" s="71"/>
      <c r="K52" s="66"/>
      <c r="L52" s="71"/>
      <c r="M52" s="66"/>
      <c r="N52" s="71"/>
      <c r="O52" s="35"/>
      <c r="P52" s="71"/>
      <c r="Q52" s="35"/>
      <c r="R52" s="71"/>
      <c r="S52" s="35"/>
      <c r="T52" s="71"/>
      <c r="U52" s="35"/>
      <c r="V52" s="71"/>
      <c r="W52" s="35"/>
      <c r="X52" s="71"/>
      <c r="Y52" s="35"/>
      <c r="Z52" s="71"/>
    </row>
    <row r="53" spans="1:26" s="26" customFormat="1" ht="18" customHeight="1" x14ac:dyDescent="0.4">
      <c r="A53" s="39" t="s">
        <v>204</v>
      </c>
      <c r="B53" s="33"/>
      <c r="C53" s="70"/>
      <c r="D53" s="68">
        <v>594292336</v>
      </c>
      <c r="E53" s="66"/>
      <c r="F53" s="68">
        <v>895385444</v>
      </c>
      <c r="G53" s="66"/>
      <c r="H53" s="68">
        <v>1354834</v>
      </c>
      <c r="I53" s="65"/>
      <c r="J53" s="68">
        <v>-1895365381</v>
      </c>
      <c r="K53" s="66"/>
      <c r="L53" s="68">
        <v>16497634</v>
      </c>
      <c r="M53" s="66"/>
      <c r="N53" s="71">
        <v>-1878867747</v>
      </c>
      <c r="O53" s="35"/>
      <c r="P53" s="68">
        <v>118857468</v>
      </c>
      <c r="Q53" s="35"/>
      <c r="R53" s="68">
        <v>1136277450</v>
      </c>
      <c r="S53" s="35"/>
      <c r="T53" s="71">
        <v>8343199851</v>
      </c>
      <c r="U53" s="35"/>
      <c r="V53" s="71">
        <v>9210499636</v>
      </c>
      <c r="W53" s="35"/>
      <c r="X53" s="71">
        <v>140468007</v>
      </c>
      <c r="Y53" s="35"/>
      <c r="Z53" s="71">
        <v>9350967643</v>
      </c>
    </row>
    <row r="54" spans="1:26" ht="18" customHeight="1" x14ac:dyDescent="0.4">
      <c r="A54" s="34" t="s">
        <v>99</v>
      </c>
      <c r="B54" s="40"/>
      <c r="C54" s="34"/>
      <c r="D54" s="68">
        <v>0</v>
      </c>
      <c r="E54" s="66"/>
      <c r="F54" s="68">
        <v>0</v>
      </c>
      <c r="G54" s="66"/>
      <c r="H54" s="68">
        <v>0</v>
      </c>
      <c r="I54" s="65"/>
      <c r="J54" s="68">
        <v>0</v>
      </c>
      <c r="K54" s="66"/>
      <c r="L54" s="68">
        <v>0</v>
      </c>
      <c r="M54" s="66"/>
      <c r="N54" s="71">
        <f>J54+L54</f>
        <v>0</v>
      </c>
      <c r="O54" s="35"/>
      <c r="P54" s="68">
        <v>0</v>
      </c>
      <c r="Q54" s="35"/>
      <c r="R54" s="68">
        <v>0</v>
      </c>
      <c r="S54" s="35"/>
      <c r="T54" s="71">
        <v>1759440740</v>
      </c>
      <c r="U54" s="35"/>
      <c r="V54" s="71">
        <v>1759440740</v>
      </c>
      <c r="W54" s="35"/>
      <c r="X54" s="71">
        <v>23148718</v>
      </c>
      <c r="Y54" s="35"/>
      <c r="Z54" s="71">
        <f>V54+X54</f>
        <v>1782589458</v>
      </c>
    </row>
    <row r="55" spans="1:26" ht="18" customHeight="1" x14ac:dyDescent="0.4">
      <c r="A55" s="93" t="s">
        <v>57</v>
      </c>
      <c r="B55" s="40">
        <v>30</v>
      </c>
      <c r="C55" s="34"/>
      <c r="D55" s="68">
        <v>0</v>
      </c>
      <c r="E55" s="66"/>
      <c r="F55" s="68">
        <v>0</v>
      </c>
      <c r="G55" s="66"/>
      <c r="H55" s="68">
        <v>0</v>
      </c>
      <c r="I55" s="65"/>
      <c r="J55" s="68">
        <v>0</v>
      </c>
      <c r="K55" s="66"/>
      <c r="L55" s="68">
        <v>0</v>
      </c>
      <c r="M55" s="66"/>
      <c r="N55" s="71">
        <f>J55+L55</f>
        <v>0</v>
      </c>
      <c r="O55" s="35"/>
      <c r="P55" s="68">
        <v>0</v>
      </c>
      <c r="Q55" s="35"/>
      <c r="R55" s="68">
        <v>0</v>
      </c>
      <c r="S55" s="35"/>
      <c r="T55" s="71">
        <v>-742853645</v>
      </c>
      <c r="U55" s="35"/>
      <c r="V55" s="71">
        <f t="shared" ref="V55:V57" si="1">D55+F55+H55+N55+P55+R55+T55</f>
        <v>-742853645</v>
      </c>
      <c r="W55" s="35"/>
      <c r="X55" s="71">
        <v>-9723833</v>
      </c>
      <c r="Y55" s="35"/>
      <c r="Z55" s="71">
        <f>V55+X55</f>
        <v>-752577478</v>
      </c>
    </row>
    <row r="56" spans="1:26" ht="18" customHeight="1" x14ac:dyDescent="0.4">
      <c r="A56" s="93" t="s">
        <v>127</v>
      </c>
      <c r="B56" s="95"/>
      <c r="C56" s="34"/>
      <c r="D56" s="68">
        <v>0</v>
      </c>
      <c r="E56" s="66"/>
      <c r="F56" s="68">
        <v>0</v>
      </c>
      <c r="G56" s="66"/>
      <c r="H56" s="68">
        <v>0</v>
      </c>
      <c r="I56" s="65"/>
      <c r="J56" s="68">
        <v>0</v>
      </c>
      <c r="K56" s="66"/>
      <c r="L56" s="68">
        <v>0</v>
      </c>
      <c r="M56" s="66"/>
      <c r="N56" s="68">
        <v>0</v>
      </c>
      <c r="O56" s="35"/>
      <c r="P56" s="68">
        <v>0</v>
      </c>
      <c r="Q56" s="35"/>
      <c r="R56" s="68">
        <v>0</v>
      </c>
      <c r="S56" s="35"/>
      <c r="T56" s="68">
        <v>0</v>
      </c>
      <c r="U56" s="35"/>
      <c r="V56" s="71">
        <f t="shared" si="1"/>
        <v>0</v>
      </c>
      <c r="W56" s="35"/>
      <c r="X56" s="71">
        <v>20000000</v>
      </c>
      <c r="Y56" s="35"/>
      <c r="Z56" s="71">
        <f>V56+X56</f>
        <v>20000000</v>
      </c>
    </row>
    <row r="57" spans="1:26" ht="18" customHeight="1" x14ac:dyDescent="0.4">
      <c r="A57" s="93" t="s">
        <v>189</v>
      </c>
      <c r="B57" s="95"/>
      <c r="C57" s="34"/>
      <c r="D57" s="68">
        <v>0</v>
      </c>
      <c r="E57" s="66"/>
      <c r="F57" s="68">
        <v>0</v>
      </c>
      <c r="G57" s="66"/>
      <c r="H57" s="68">
        <v>0</v>
      </c>
      <c r="I57" s="65"/>
      <c r="J57" s="68">
        <v>0</v>
      </c>
      <c r="K57" s="66"/>
      <c r="L57" s="68">
        <v>0</v>
      </c>
      <c r="M57" s="66"/>
      <c r="N57" s="68">
        <v>0</v>
      </c>
      <c r="O57" s="35"/>
      <c r="P57" s="68">
        <v>0</v>
      </c>
      <c r="Q57" s="35"/>
      <c r="R57" s="68">
        <v>0</v>
      </c>
      <c r="S57" s="35"/>
      <c r="T57" s="68">
        <v>0</v>
      </c>
      <c r="U57" s="35"/>
      <c r="V57" s="71">
        <f t="shared" si="1"/>
        <v>0</v>
      </c>
      <c r="W57" s="35"/>
      <c r="X57" s="71">
        <v>-30</v>
      </c>
      <c r="Y57" s="35"/>
      <c r="Z57" s="71">
        <f>D57+F57+H57+N57+P57+R57+T57+X57</f>
        <v>-30</v>
      </c>
    </row>
    <row r="58" spans="1:26" ht="18" customHeight="1" x14ac:dyDescent="0.4">
      <c r="A58" s="93" t="s">
        <v>73</v>
      </c>
      <c r="B58" s="95">
        <v>29</v>
      </c>
      <c r="C58" s="34"/>
      <c r="D58" s="68">
        <v>0</v>
      </c>
      <c r="E58" s="66"/>
      <c r="F58" s="68">
        <v>0</v>
      </c>
      <c r="G58" s="66"/>
      <c r="H58" s="68">
        <v>0</v>
      </c>
      <c r="I58" s="65"/>
      <c r="J58" s="68">
        <v>0</v>
      </c>
      <c r="K58" s="66"/>
      <c r="L58" s="68">
        <v>0</v>
      </c>
      <c r="M58" s="66"/>
      <c r="N58" s="71">
        <f>J58+L58</f>
        <v>0</v>
      </c>
      <c r="O58" s="35"/>
      <c r="P58" s="68">
        <v>0</v>
      </c>
      <c r="Q58" s="35"/>
      <c r="R58" s="71">
        <v>61324691</v>
      </c>
      <c r="S58" s="35"/>
      <c r="T58" s="71">
        <v>-61324691</v>
      </c>
      <c r="U58" s="35"/>
      <c r="V58" s="71">
        <f>D58+F58+H58+N58+P58+R58+T58</f>
        <v>0</v>
      </c>
      <c r="W58" s="35"/>
      <c r="X58" s="68">
        <v>0</v>
      </c>
      <c r="Y58" s="35"/>
      <c r="Z58" s="71">
        <f>V58+X58</f>
        <v>0</v>
      </c>
    </row>
    <row r="59" spans="1:26" ht="18" customHeight="1" x14ac:dyDescent="0.4">
      <c r="A59" s="93" t="s">
        <v>224</v>
      </c>
      <c r="B59" s="96"/>
      <c r="C59" s="34"/>
      <c r="D59" s="68">
        <v>0</v>
      </c>
      <c r="E59" s="66"/>
      <c r="F59" s="68">
        <v>0</v>
      </c>
      <c r="G59" s="66"/>
      <c r="H59" s="68">
        <v>0</v>
      </c>
      <c r="I59" s="65"/>
      <c r="J59" s="68">
        <v>0</v>
      </c>
      <c r="K59" s="66"/>
      <c r="L59" s="68">
        <v>-4198223</v>
      </c>
      <c r="M59" s="66"/>
      <c r="N59" s="68">
        <f>J59+L59</f>
        <v>-4198223</v>
      </c>
      <c r="O59" s="35"/>
      <c r="P59" s="68">
        <v>0</v>
      </c>
      <c r="Q59" s="35"/>
      <c r="R59" s="68">
        <v>0</v>
      </c>
      <c r="S59" s="35"/>
      <c r="T59" s="68">
        <v>4198223</v>
      </c>
      <c r="U59" s="35"/>
      <c r="V59" s="71">
        <f>D59+F59+H59+N59+P59+R59+T59</f>
        <v>0</v>
      </c>
      <c r="W59" s="35"/>
      <c r="X59" s="71">
        <v>0</v>
      </c>
      <c r="Y59" s="35"/>
      <c r="Z59" s="71">
        <f>D59+F59+H59+N59+P59+R59+T59+X59</f>
        <v>0</v>
      </c>
    </row>
    <row r="60" spans="1:26" ht="18" customHeight="1" x14ac:dyDescent="0.4">
      <c r="A60" s="93" t="s">
        <v>54</v>
      </c>
      <c r="B60" s="95">
        <v>29</v>
      </c>
      <c r="C60" s="34"/>
      <c r="D60" s="68">
        <v>0</v>
      </c>
      <c r="E60" s="66"/>
      <c r="F60" s="68">
        <v>0</v>
      </c>
      <c r="G60" s="66"/>
      <c r="H60" s="68">
        <v>0</v>
      </c>
      <c r="I60" s="65"/>
      <c r="J60" s="68">
        <v>0</v>
      </c>
      <c r="K60" s="66"/>
      <c r="L60" s="68">
        <v>0</v>
      </c>
      <c r="M60" s="66"/>
      <c r="N60" s="71">
        <f>J60+L60</f>
        <v>0</v>
      </c>
      <c r="O60" s="35"/>
      <c r="P60" s="68">
        <v>1062856</v>
      </c>
      <c r="Q60" s="35"/>
      <c r="R60" s="68">
        <v>0</v>
      </c>
      <c r="S60" s="35"/>
      <c r="T60" s="71">
        <v>-1062856</v>
      </c>
      <c r="U60" s="35"/>
      <c r="V60" s="71">
        <f>D60+F60+H60+N60+P60+R60+T60</f>
        <v>0</v>
      </c>
      <c r="W60" s="35"/>
      <c r="X60" s="68">
        <v>0</v>
      </c>
      <c r="Y60" s="35"/>
      <c r="Z60" s="71">
        <f>V60+X60</f>
        <v>0</v>
      </c>
    </row>
    <row r="61" spans="1:26" ht="18" customHeight="1" x14ac:dyDescent="0.4">
      <c r="A61" s="93" t="s">
        <v>196</v>
      </c>
      <c r="B61" s="95"/>
      <c r="C61" s="34"/>
      <c r="D61" s="68"/>
      <c r="E61" s="66"/>
      <c r="F61" s="68"/>
      <c r="G61" s="66"/>
      <c r="H61" s="68"/>
      <c r="I61" s="65"/>
      <c r="J61" s="68"/>
      <c r="K61" s="66"/>
      <c r="L61" s="68"/>
      <c r="M61" s="66"/>
      <c r="N61" s="71"/>
      <c r="O61" s="35"/>
      <c r="P61" s="68"/>
      <c r="Q61" s="35"/>
      <c r="R61" s="68"/>
      <c r="S61" s="35"/>
      <c r="T61" s="71"/>
      <c r="U61" s="35"/>
      <c r="V61" s="71"/>
      <c r="W61" s="35"/>
      <c r="X61" s="68"/>
      <c r="Y61" s="35"/>
      <c r="Z61" s="71"/>
    </row>
    <row r="62" spans="1:26" ht="18" customHeight="1" x14ac:dyDescent="0.4">
      <c r="A62" s="93" t="s">
        <v>197</v>
      </c>
      <c r="B62" s="95">
        <v>27</v>
      </c>
      <c r="C62" s="34"/>
      <c r="D62" s="68">
        <v>0</v>
      </c>
      <c r="E62" s="66"/>
      <c r="F62" s="68">
        <v>0</v>
      </c>
      <c r="G62" s="66"/>
      <c r="H62" s="68">
        <v>0</v>
      </c>
      <c r="I62" s="65"/>
      <c r="J62" s="68">
        <v>0</v>
      </c>
      <c r="K62" s="66"/>
      <c r="L62" s="68">
        <v>901264</v>
      </c>
      <c r="M62" s="66"/>
      <c r="N62" s="71">
        <f>J62+L62</f>
        <v>901264</v>
      </c>
      <c r="O62" s="35"/>
      <c r="P62" s="68">
        <v>0</v>
      </c>
      <c r="Q62" s="35"/>
      <c r="R62" s="68">
        <v>0</v>
      </c>
      <c r="S62" s="35"/>
      <c r="T62" s="68">
        <v>0</v>
      </c>
      <c r="U62" s="35"/>
      <c r="V62" s="71">
        <f>D62+F62+H62+N62+P62+R62+T62</f>
        <v>901264</v>
      </c>
      <c r="W62" s="35"/>
      <c r="X62" s="68">
        <v>32251</v>
      </c>
      <c r="Y62" s="35"/>
      <c r="Z62" s="71">
        <f>D62+F62+H62+N62+P62+R62+T62+X62</f>
        <v>933515</v>
      </c>
    </row>
    <row r="63" spans="1:26" ht="18" customHeight="1" x14ac:dyDescent="0.4">
      <c r="A63" s="93" t="s">
        <v>237</v>
      </c>
      <c r="B63" s="95"/>
      <c r="C63" s="34"/>
      <c r="D63" s="68"/>
      <c r="E63" s="66"/>
      <c r="F63" s="68"/>
      <c r="G63" s="66"/>
      <c r="H63" s="68"/>
      <c r="I63" s="65"/>
      <c r="J63" s="69"/>
      <c r="K63" s="66"/>
      <c r="L63" s="69"/>
      <c r="M63" s="66"/>
      <c r="N63" s="71"/>
      <c r="O63" s="35"/>
      <c r="P63" s="71"/>
      <c r="Q63" s="35"/>
      <c r="R63" s="68"/>
      <c r="S63" s="35"/>
      <c r="T63" s="68"/>
      <c r="U63" s="35"/>
      <c r="V63" s="71"/>
      <c r="W63" s="35"/>
      <c r="X63" s="71"/>
      <c r="Y63" s="35"/>
      <c r="Z63" s="71"/>
    </row>
    <row r="64" spans="1:26" ht="18" customHeight="1" x14ac:dyDescent="0.4">
      <c r="A64" s="93" t="s">
        <v>166</v>
      </c>
      <c r="B64" s="95"/>
      <c r="C64" s="34"/>
      <c r="D64" s="68"/>
      <c r="E64" s="66"/>
      <c r="F64" s="68"/>
      <c r="G64" s="66"/>
      <c r="H64" s="68"/>
      <c r="I64" s="65"/>
      <c r="J64" s="69"/>
      <c r="K64" s="66"/>
      <c r="L64" s="69"/>
      <c r="M64" s="66"/>
      <c r="N64" s="71"/>
      <c r="O64" s="35"/>
      <c r="P64" s="71"/>
      <c r="Q64" s="35"/>
      <c r="R64" s="68"/>
      <c r="S64" s="35"/>
      <c r="T64" s="68"/>
      <c r="U64" s="35"/>
      <c r="V64" s="71"/>
      <c r="W64" s="35"/>
      <c r="X64" s="71"/>
      <c r="Y64" s="35"/>
      <c r="Z64" s="71"/>
    </row>
    <row r="65" spans="1:26" ht="18" customHeight="1" x14ac:dyDescent="0.4">
      <c r="A65" s="93" t="s">
        <v>167</v>
      </c>
      <c r="B65" s="95">
        <v>27</v>
      </c>
      <c r="C65" s="34"/>
      <c r="D65" s="68">
        <v>0</v>
      </c>
      <c r="E65" s="66"/>
      <c r="F65" s="68">
        <v>0</v>
      </c>
      <c r="G65" s="66"/>
      <c r="H65" s="68">
        <v>0</v>
      </c>
      <c r="I65" s="66"/>
      <c r="J65" s="69">
        <v>-1415958408</v>
      </c>
      <c r="K65" s="66"/>
      <c r="L65" s="68">
        <v>0</v>
      </c>
      <c r="M65" s="66"/>
      <c r="N65" s="71">
        <f>J65+L65</f>
        <v>-1415958408</v>
      </c>
      <c r="O65" s="35"/>
      <c r="P65" s="68">
        <v>0</v>
      </c>
      <c r="Q65" s="35"/>
      <c r="R65" s="68">
        <v>0</v>
      </c>
      <c r="S65" s="35"/>
      <c r="T65" s="68">
        <v>0</v>
      </c>
      <c r="U65" s="35"/>
      <c r="V65" s="71">
        <f>D65+F65+H65+N65+P65+R65+T65</f>
        <v>-1415958408</v>
      </c>
      <c r="W65" s="35"/>
      <c r="X65" s="71">
        <v>-18206481</v>
      </c>
      <c r="Y65" s="35"/>
      <c r="Z65" s="71">
        <f>V65+X65</f>
        <v>-1434164889</v>
      </c>
    </row>
    <row r="66" spans="1:26" ht="18" customHeight="1" x14ac:dyDescent="0.4">
      <c r="A66" s="93" t="s">
        <v>174</v>
      </c>
      <c r="B66" s="95"/>
      <c r="C66" s="34"/>
      <c r="D66" s="73"/>
      <c r="E66" s="34"/>
      <c r="F66" s="73"/>
      <c r="G66" s="34"/>
      <c r="H66" s="73"/>
      <c r="I66" s="34"/>
      <c r="J66" s="73"/>
      <c r="K66" s="34"/>
      <c r="L66" s="73"/>
      <c r="M66" s="34"/>
      <c r="N66" s="71"/>
      <c r="O66" s="35"/>
      <c r="P66" s="71"/>
      <c r="Q66" s="35"/>
      <c r="R66" s="73"/>
      <c r="S66" s="35"/>
      <c r="T66" s="73"/>
      <c r="U66" s="35"/>
      <c r="V66" s="71"/>
      <c r="W66" s="35"/>
      <c r="X66" s="71"/>
      <c r="Y66" s="35"/>
      <c r="Z66" s="71"/>
    </row>
    <row r="67" spans="1:26" ht="18" customHeight="1" x14ac:dyDescent="0.4">
      <c r="A67" s="93" t="s">
        <v>170</v>
      </c>
      <c r="B67" s="40"/>
      <c r="C67" s="34"/>
      <c r="D67" s="73"/>
      <c r="E67" s="34"/>
      <c r="F67" s="73"/>
      <c r="G67" s="34"/>
      <c r="H67" s="73"/>
      <c r="I67" s="34"/>
      <c r="J67" s="73"/>
      <c r="K67" s="34"/>
      <c r="L67" s="73"/>
      <c r="M67" s="34"/>
      <c r="N67" s="71"/>
      <c r="O67" s="35"/>
      <c r="P67" s="71"/>
      <c r="Q67" s="35"/>
      <c r="R67" s="73"/>
      <c r="S67" s="35"/>
      <c r="T67" s="73"/>
      <c r="U67" s="35"/>
      <c r="V67" s="71"/>
      <c r="W67" s="35"/>
      <c r="X67" s="71"/>
      <c r="Y67" s="35"/>
      <c r="Z67" s="71"/>
    </row>
    <row r="68" spans="1:26" ht="18" customHeight="1" x14ac:dyDescent="0.4">
      <c r="A68" s="34" t="s">
        <v>169</v>
      </c>
      <c r="B68" s="40"/>
      <c r="C68" s="34"/>
      <c r="D68" s="73"/>
      <c r="E68" s="34"/>
      <c r="F68" s="73"/>
      <c r="G68" s="34"/>
      <c r="H68" s="73"/>
      <c r="I68" s="34"/>
      <c r="J68" s="73"/>
      <c r="K68" s="34"/>
      <c r="L68" s="73"/>
      <c r="M68" s="34"/>
      <c r="N68" s="71"/>
      <c r="O68" s="35"/>
      <c r="P68" s="71"/>
      <c r="Q68" s="35"/>
      <c r="R68" s="73"/>
      <c r="S68" s="35"/>
      <c r="T68" s="73"/>
      <c r="U68" s="35"/>
      <c r="V68" s="71"/>
      <c r="W68" s="35"/>
      <c r="X68" s="71"/>
      <c r="Y68" s="35"/>
      <c r="Z68" s="71"/>
    </row>
    <row r="69" spans="1:26" ht="18" customHeight="1" x14ac:dyDescent="0.4">
      <c r="A69" s="34" t="s">
        <v>131</v>
      </c>
      <c r="B69" s="40">
        <v>27</v>
      </c>
      <c r="C69" s="34"/>
      <c r="D69" s="74">
        <v>0</v>
      </c>
      <c r="E69" s="65"/>
      <c r="F69" s="74">
        <v>0</v>
      </c>
      <c r="G69" s="65"/>
      <c r="H69" s="74">
        <v>0</v>
      </c>
      <c r="I69" s="66"/>
      <c r="J69" s="74">
        <v>25749531</v>
      </c>
      <c r="K69" s="65"/>
      <c r="L69" s="74">
        <v>0</v>
      </c>
      <c r="M69" s="65"/>
      <c r="N69" s="87">
        <f>J69+L69</f>
        <v>25749531</v>
      </c>
      <c r="O69" s="65"/>
      <c r="P69" s="74">
        <v>0</v>
      </c>
      <c r="Q69" s="66"/>
      <c r="R69" s="74">
        <v>0</v>
      </c>
      <c r="S69" s="66"/>
      <c r="T69" s="74">
        <v>0</v>
      </c>
      <c r="U69" s="66"/>
      <c r="V69" s="87">
        <f>D69+F69+H69+N69+P69+R69+T69</f>
        <v>25749531</v>
      </c>
      <c r="W69" s="66"/>
      <c r="X69" s="74">
        <v>247739</v>
      </c>
      <c r="Y69" s="66"/>
      <c r="Z69" s="87">
        <f>V69+X69</f>
        <v>25997270</v>
      </c>
    </row>
    <row r="70" spans="1:26" ht="6" customHeight="1" x14ac:dyDescent="0.4">
      <c r="A70" s="34"/>
      <c r="B70" s="40"/>
      <c r="C70" s="34"/>
      <c r="D70" s="68"/>
      <c r="E70" s="66"/>
      <c r="F70" s="68"/>
      <c r="G70" s="66"/>
      <c r="H70" s="68"/>
      <c r="I70" s="65"/>
      <c r="J70" s="68"/>
      <c r="K70" s="66"/>
      <c r="L70" s="69"/>
      <c r="M70" s="66"/>
      <c r="N70" s="68"/>
      <c r="O70" s="65"/>
      <c r="P70" s="68"/>
      <c r="Q70" s="66"/>
      <c r="R70" s="68"/>
      <c r="S70" s="66"/>
      <c r="T70" s="68"/>
      <c r="U70" s="66"/>
      <c r="V70" s="68"/>
      <c r="W70" s="66"/>
      <c r="X70" s="68"/>
      <c r="Y70" s="66"/>
      <c r="Z70" s="68"/>
    </row>
    <row r="71" spans="1:26" ht="18" customHeight="1" x14ac:dyDescent="0.4">
      <c r="A71" s="39" t="s">
        <v>168</v>
      </c>
      <c r="B71" s="40"/>
      <c r="C71" s="34"/>
      <c r="D71" s="68"/>
      <c r="E71" s="66"/>
      <c r="F71" s="68"/>
      <c r="G71" s="66"/>
      <c r="H71" s="68"/>
      <c r="I71" s="65"/>
      <c r="J71" s="68"/>
      <c r="K71" s="66"/>
      <c r="L71" s="69"/>
      <c r="M71" s="66"/>
      <c r="N71" s="68"/>
      <c r="O71" s="65"/>
      <c r="P71" s="68"/>
      <c r="Q71" s="66"/>
      <c r="R71" s="68"/>
      <c r="S71" s="66"/>
      <c r="T71" s="68"/>
      <c r="U71" s="66"/>
      <c r="V71" s="68"/>
      <c r="W71" s="66"/>
      <c r="X71" s="68"/>
      <c r="Y71" s="66"/>
      <c r="Z71" s="68"/>
    </row>
    <row r="72" spans="1:26" ht="18" customHeight="1" thickBot="1" x14ac:dyDescent="0.45">
      <c r="A72" s="39" t="s">
        <v>205</v>
      </c>
      <c r="B72" s="67"/>
      <c r="C72" s="34"/>
      <c r="D72" s="75">
        <f>SUM(D52:D69)</f>
        <v>594292336</v>
      </c>
      <c r="E72" s="66"/>
      <c r="F72" s="75">
        <f>SUM(F52:F69)</f>
        <v>895385444</v>
      </c>
      <c r="G72" s="66"/>
      <c r="H72" s="75">
        <f>SUM(H52:H69)</f>
        <v>1354834</v>
      </c>
      <c r="I72" s="65"/>
      <c r="J72" s="75">
        <f>SUM(J52:J69)</f>
        <v>-3285574258</v>
      </c>
      <c r="K72" s="66"/>
      <c r="L72" s="75">
        <f>SUM(L52:L69)</f>
        <v>13200675</v>
      </c>
      <c r="M72" s="66"/>
      <c r="N72" s="75">
        <f>SUM(N52:N69)</f>
        <v>-3272373583</v>
      </c>
      <c r="O72" s="65"/>
      <c r="P72" s="75">
        <f>SUM(P52:P69)</f>
        <v>119920324</v>
      </c>
      <c r="Q72" s="66"/>
      <c r="R72" s="75">
        <f>SUM(R52:R69)</f>
        <v>1197602141</v>
      </c>
      <c r="S72" s="66"/>
      <c r="T72" s="75">
        <f>SUM(T52:T69)</f>
        <v>9301597622</v>
      </c>
      <c r="U72" s="66"/>
      <c r="V72" s="75">
        <f>SUM(V52:V69)</f>
        <v>8837779118</v>
      </c>
      <c r="W72" s="66"/>
      <c r="X72" s="75">
        <f>SUM(X52:X69)</f>
        <v>155966371</v>
      </c>
      <c r="Y72" s="66"/>
      <c r="Z72" s="75">
        <f>SUM(Z52:Z69)</f>
        <v>8993745489</v>
      </c>
    </row>
    <row r="73" spans="1:26" ht="26.25" customHeight="1" thickTop="1" x14ac:dyDescent="0.4">
      <c r="A73" s="39"/>
      <c r="B73" s="67"/>
      <c r="C73" s="34"/>
      <c r="D73" s="65"/>
      <c r="E73" s="66"/>
      <c r="F73" s="65"/>
      <c r="G73" s="66"/>
      <c r="H73" s="65"/>
      <c r="I73" s="65"/>
      <c r="J73" s="65"/>
      <c r="K73" s="66"/>
      <c r="L73" s="65"/>
      <c r="M73" s="66"/>
      <c r="N73" s="65"/>
      <c r="O73" s="65"/>
      <c r="P73" s="65"/>
      <c r="Q73" s="66"/>
      <c r="R73" s="65"/>
      <c r="S73" s="66"/>
      <c r="T73" s="65"/>
      <c r="U73" s="66"/>
      <c r="V73" s="65"/>
      <c r="W73" s="66"/>
      <c r="X73" s="65"/>
      <c r="Y73" s="66"/>
      <c r="Z73" s="65"/>
    </row>
    <row r="74" spans="1:26" s="2" customFormat="1" ht="21.95" customHeight="1" x14ac:dyDescent="0.4">
      <c r="A74" s="9" t="str">
        <f>A37</f>
        <v>หมายเหตุประกอบงบการเงินเป็นส่วนหนึ่งของงบการเงินนี้</v>
      </c>
      <c r="B74" s="22"/>
      <c r="C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</sheetData>
  <mergeCells count="10">
    <mergeCell ref="D5:Z5"/>
    <mergeCell ref="P10:T10"/>
    <mergeCell ref="P11:R11"/>
    <mergeCell ref="J7:N7"/>
    <mergeCell ref="J6:V6"/>
    <mergeCell ref="D42:Z42"/>
    <mergeCell ref="J43:V43"/>
    <mergeCell ref="J44:N44"/>
    <mergeCell ref="P47:T47"/>
    <mergeCell ref="P48:R48"/>
  </mergeCells>
  <pageMargins left="0.31496062992126" right="0.31496062992126" top="0.511811023622047" bottom="0.59055118110236204" header="0.47244094488188998" footer="0.39370078740157499"/>
  <pageSetup paperSize="9" scale="75" firstPageNumber="15" fitToHeight="0" orientation="landscape" useFirstPageNumber="1" horizontalDpi="1200" verticalDpi="1200" r:id="rId1"/>
  <headerFooter>
    <oddFooter>&amp;R&amp;"Browallia New,Regular"&amp;14&amp;P</oddFooter>
  </headerFooter>
  <rowBreaks count="1" manualBreakCount="1">
    <brk id="37" max="16383" man="1"/>
  </rowBreaks>
  <ignoredErrors>
    <ignoredError sqref="Z57:Z59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O32"/>
  <sheetViews>
    <sheetView topLeftCell="A25" zoomScale="70" zoomScaleNormal="70" zoomScaleSheetLayoutView="93" workbookViewId="0">
      <selection activeCell="E46" sqref="E46"/>
    </sheetView>
  </sheetViews>
  <sheetFormatPr defaultColWidth="9" defaultRowHeight="19.899999999999999" customHeight="1" x14ac:dyDescent="0.4"/>
  <cols>
    <col min="1" max="1" width="9" style="26"/>
    <col min="2" max="2" width="39.5" style="26" customWidth="1"/>
    <col min="3" max="3" width="7.75" style="184" customWidth="1"/>
    <col min="4" max="4" width="1" style="26" customWidth="1"/>
    <col min="5" max="5" width="13.625" style="26" customWidth="1"/>
    <col min="6" max="6" width="1" style="26" customWidth="1"/>
    <col min="7" max="7" width="13.625" style="26" customWidth="1"/>
    <col min="8" max="8" width="1" style="26" customWidth="1"/>
    <col min="9" max="9" width="19.75" style="26" customWidth="1"/>
    <col min="10" max="10" width="1" style="26" customWidth="1"/>
    <col min="11" max="11" width="13.625" style="26" customWidth="1"/>
    <col min="12" max="12" width="1" style="26" customWidth="1"/>
    <col min="13" max="13" width="13.625" style="26" customWidth="1"/>
    <col min="14" max="14" width="1" style="26" customWidth="1"/>
    <col min="15" max="15" width="13.625" style="26" customWidth="1"/>
    <col min="16" max="210" width="9" style="26"/>
    <col min="211" max="211" width="28.125" style="26" customWidth="1"/>
    <col min="212" max="212" width="7" style="26" customWidth="1"/>
    <col min="213" max="213" width="0.875" style="26" customWidth="1"/>
    <col min="214" max="214" width="11.625" style="26" customWidth="1"/>
    <col min="215" max="215" width="0.875" style="26" customWidth="1"/>
    <col min="216" max="216" width="12.125" style="26" bestFit="1" customWidth="1"/>
    <col min="217" max="217" width="1.375" style="26" customWidth="1"/>
    <col min="218" max="218" width="11.625" style="26" customWidth="1"/>
    <col min="219" max="219" width="0.875" style="26" customWidth="1"/>
    <col min="220" max="220" width="11.625" style="26" customWidth="1"/>
    <col min="221" max="466" width="9" style="26"/>
    <col min="467" max="467" width="28.125" style="26" customWidth="1"/>
    <col min="468" max="468" width="7" style="26" customWidth="1"/>
    <col min="469" max="469" width="0.875" style="26" customWidth="1"/>
    <col min="470" max="470" width="11.625" style="26" customWidth="1"/>
    <col min="471" max="471" width="0.875" style="26" customWidth="1"/>
    <col min="472" max="472" width="12.125" style="26" bestFit="1" customWidth="1"/>
    <col min="473" max="473" width="1.375" style="26" customWidth="1"/>
    <col min="474" max="474" width="11.625" style="26" customWidth="1"/>
    <col min="475" max="475" width="0.875" style="26" customWidth="1"/>
    <col min="476" max="476" width="11.625" style="26" customWidth="1"/>
    <col min="477" max="722" width="9" style="26"/>
    <col min="723" max="723" width="28.125" style="26" customWidth="1"/>
    <col min="724" max="724" width="7" style="26" customWidth="1"/>
    <col min="725" max="725" width="0.875" style="26" customWidth="1"/>
    <col min="726" max="726" width="11.625" style="26" customWidth="1"/>
    <col min="727" max="727" width="0.875" style="26" customWidth="1"/>
    <col min="728" max="728" width="12.125" style="26" bestFit="1" customWidth="1"/>
    <col min="729" max="729" width="1.375" style="26" customWidth="1"/>
    <col min="730" max="730" width="11.625" style="26" customWidth="1"/>
    <col min="731" max="731" width="0.875" style="26" customWidth="1"/>
    <col min="732" max="732" width="11.625" style="26" customWidth="1"/>
    <col min="733" max="978" width="9" style="26"/>
    <col min="979" max="979" width="28.125" style="26" customWidth="1"/>
    <col min="980" max="980" width="7" style="26" customWidth="1"/>
    <col min="981" max="981" width="0.875" style="26" customWidth="1"/>
    <col min="982" max="982" width="11.625" style="26" customWidth="1"/>
    <col min="983" max="983" width="0.875" style="26" customWidth="1"/>
    <col min="984" max="984" width="12.125" style="26" bestFit="1" customWidth="1"/>
    <col min="985" max="985" width="1.375" style="26" customWidth="1"/>
    <col min="986" max="986" width="11.625" style="26" customWidth="1"/>
    <col min="987" max="987" width="0.875" style="26" customWidth="1"/>
    <col min="988" max="988" width="11.625" style="26" customWidth="1"/>
    <col min="989" max="1234" width="9" style="26"/>
    <col min="1235" max="1235" width="28.125" style="26" customWidth="1"/>
    <col min="1236" max="1236" width="7" style="26" customWidth="1"/>
    <col min="1237" max="1237" width="0.875" style="26" customWidth="1"/>
    <col min="1238" max="1238" width="11.625" style="26" customWidth="1"/>
    <col min="1239" max="1239" width="0.875" style="26" customWidth="1"/>
    <col min="1240" max="1240" width="12.125" style="26" bestFit="1" customWidth="1"/>
    <col min="1241" max="1241" width="1.375" style="26" customWidth="1"/>
    <col min="1242" max="1242" width="11.625" style="26" customWidth="1"/>
    <col min="1243" max="1243" width="0.875" style="26" customWidth="1"/>
    <col min="1244" max="1244" width="11.625" style="26" customWidth="1"/>
    <col min="1245" max="1490" width="9" style="26"/>
    <col min="1491" max="1491" width="28.125" style="26" customWidth="1"/>
    <col min="1492" max="1492" width="7" style="26" customWidth="1"/>
    <col min="1493" max="1493" width="0.875" style="26" customWidth="1"/>
    <col min="1494" max="1494" width="11.625" style="26" customWidth="1"/>
    <col min="1495" max="1495" width="0.875" style="26" customWidth="1"/>
    <col min="1496" max="1496" width="12.125" style="26" bestFit="1" customWidth="1"/>
    <col min="1497" max="1497" width="1.375" style="26" customWidth="1"/>
    <col min="1498" max="1498" width="11.625" style="26" customWidth="1"/>
    <col min="1499" max="1499" width="0.875" style="26" customWidth="1"/>
    <col min="1500" max="1500" width="11.625" style="26" customWidth="1"/>
    <col min="1501" max="1746" width="9" style="26"/>
    <col min="1747" max="1747" width="28.125" style="26" customWidth="1"/>
    <col min="1748" max="1748" width="7" style="26" customWidth="1"/>
    <col min="1749" max="1749" width="0.875" style="26" customWidth="1"/>
    <col min="1750" max="1750" width="11.625" style="26" customWidth="1"/>
    <col min="1751" max="1751" width="0.875" style="26" customWidth="1"/>
    <col min="1752" max="1752" width="12.125" style="26" bestFit="1" customWidth="1"/>
    <col min="1753" max="1753" width="1.375" style="26" customWidth="1"/>
    <col min="1754" max="1754" width="11.625" style="26" customWidth="1"/>
    <col min="1755" max="1755" width="0.875" style="26" customWidth="1"/>
    <col min="1756" max="1756" width="11.625" style="26" customWidth="1"/>
    <col min="1757" max="2002" width="9" style="26"/>
    <col min="2003" max="2003" width="28.125" style="26" customWidth="1"/>
    <col min="2004" max="2004" width="7" style="26" customWidth="1"/>
    <col min="2005" max="2005" width="0.875" style="26" customWidth="1"/>
    <col min="2006" max="2006" width="11.625" style="26" customWidth="1"/>
    <col min="2007" max="2007" width="0.875" style="26" customWidth="1"/>
    <col min="2008" max="2008" width="12.125" style="26" bestFit="1" customWidth="1"/>
    <col min="2009" max="2009" width="1.375" style="26" customWidth="1"/>
    <col min="2010" max="2010" width="11.625" style="26" customWidth="1"/>
    <col min="2011" max="2011" width="0.875" style="26" customWidth="1"/>
    <col min="2012" max="2012" width="11.625" style="26" customWidth="1"/>
    <col min="2013" max="2258" width="9" style="26"/>
    <col min="2259" max="2259" width="28.125" style="26" customWidth="1"/>
    <col min="2260" max="2260" width="7" style="26" customWidth="1"/>
    <col min="2261" max="2261" width="0.875" style="26" customWidth="1"/>
    <col min="2262" max="2262" width="11.625" style="26" customWidth="1"/>
    <col min="2263" max="2263" width="0.875" style="26" customWidth="1"/>
    <col min="2264" max="2264" width="12.125" style="26" bestFit="1" customWidth="1"/>
    <col min="2265" max="2265" width="1.375" style="26" customWidth="1"/>
    <col min="2266" max="2266" width="11.625" style="26" customWidth="1"/>
    <col min="2267" max="2267" width="0.875" style="26" customWidth="1"/>
    <col min="2268" max="2268" width="11.625" style="26" customWidth="1"/>
    <col min="2269" max="2514" width="9" style="26"/>
    <col min="2515" max="2515" width="28.125" style="26" customWidth="1"/>
    <col min="2516" max="2516" width="7" style="26" customWidth="1"/>
    <col min="2517" max="2517" width="0.875" style="26" customWidth="1"/>
    <col min="2518" max="2518" width="11.625" style="26" customWidth="1"/>
    <col min="2519" max="2519" width="0.875" style="26" customWidth="1"/>
    <col min="2520" max="2520" width="12.125" style="26" bestFit="1" customWidth="1"/>
    <col min="2521" max="2521" width="1.375" style="26" customWidth="1"/>
    <col min="2522" max="2522" width="11.625" style="26" customWidth="1"/>
    <col min="2523" max="2523" width="0.875" style="26" customWidth="1"/>
    <col min="2524" max="2524" width="11.625" style="26" customWidth="1"/>
    <col min="2525" max="2770" width="9" style="26"/>
    <col min="2771" max="2771" width="28.125" style="26" customWidth="1"/>
    <col min="2772" max="2772" width="7" style="26" customWidth="1"/>
    <col min="2773" max="2773" width="0.875" style="26" customWidth="1"/>
    <col min="2774" max="2774" width="11.625" style="26" customWidth="1"/>
    <col min="2775" max="2775" width="0.875" style="26" customWidth="1"/>
    <col min="2776" max="2776" width="12.125" style="26" bestFit="1" customWidth="1"/>
    <col min="2777" max="2777" width="1.375" style="26" customWidth="1"/>
    <col min="2778" max="2778" width="11.625" style="26" customWidth="1"/>
    <col min="2779" max="2779" width="0.875" style="26" customWidth="1"/>
    <col min="2780" max="2780" width="11.625" style="26" customWidth="1"/>
    <col min="2781" max="3026" width="9" style="26"/>
    <col min="3027" max="3027" width="28.125" style="26" customWidth="1"/>
    <col min="3028" max="3028" width="7" style="26" customWidth="1"/>
    <col min="3029" max="3029" width="0.875" style="26" customWidth="1"/>
    <col min="3030" max="3030" width="11.625" style="26" customWidth="1"/>
    <col min="3031" max="3031" width="0.875" style="26" customWidth="1"/>
    <col min="3032" max="3032" width="12.125" style="26" bestFit="1" customWidth="1"/>
    <col min="3033" max="3033" width="1.375" style="26" customWidth="1"/>
    <col min="3034" max="3034" width="11.625" style="26" customWidth="1"/>
    <col min="3035" max="3035" width="0.875" style="26" customWidth="1"/>
    <col min="3036" max="3036" width="11.625" style="26" customWidth="1"/>
    <col min="3037" max="3282" width="9" style="26"/>
    <col min="3283" max="3283" width="28.125" style="26" customWidth="1"/>
    <col min="3284" max="3284" width="7" style="26" customWidth="1"/>
    <col min="3285" max="3285" width="0.875" style="26" customWidth="1"/>
    <col min="3286" max="3286" width="11.625" style="26" customWidth="1"/>
    <col min="3287" max="3287" width="0.875" style="26" customWidth="1"/>
    <col min="3288" max="3288" width="12.125" style="26" bestFit="1" customWidth="1"/>
    <col min="3289" max="3289" width="1.375" style="26" customWidth="1"/>
    <col min="3290" max="3290" width="11.625" style="26" customWidth="1"/>
    <col min="3291" max="3291" width="0.875" style="26" customWidth="1"/>
    <col min="3292" max="3292" width="11.625" style="26" customWidth="1"/>
    <col min="3293" max="3538" width="9" style="26"/>
    <col min="3539" max="3539" width="28.125" style="26" customWidth="1"/>
    <col min="3540" max="3540" width="7" style="26" customWidth="1"/>
    <col min="3541" max="3541" width="0.875" style="26" customWidth="1"/>
    <col min="3542" max="3542" width="11.625" style="26" customWidth="1"/>
    <col min="3543" max="3543" width="0.875" style="26" customWidth="1"/>
    <col min="3544" max="3544" width="12.125" style="26" bestFit="1" customWidth="1"/>
    <col min="3545" max="3545" width="1.375" style="26" customWidth="1"/>
    <col min="3546" max="3546" width="11.625" style="26" customWidth="1"/>
    <col min="3547" max="3547" width="0.875" style="26" customWidth="1"/>
    <col min="3548" max="3548" width="11.625" style="26" customWidth="1"/>
    <col min="3549" max="3794" width="9" style="26"/>
    <col min="3795" max="3795" width="28.125" style="26" customWidth="1"/>
    <col min="3796" max="3796" width="7" style="26" customWidth="1"/>
    <col min="3797" max="3797" width="0.875" style="26" customWidth="1"/>
    <col min="3798" max="3798" width="11.625" style="26" customWidth="1"/>
    <col min="3799" max="3799" width="0.875" style="26" customWidth="1"/>
    <col min="3800" max="3800" width="12.125" style="26" bestFit="1" customWidth="1"/>
    <col min="3801" max="3801" width="1.375" style="26" customWidth="1"/>
    <col min="3802" max="3802" width="11.625" style="26" customWidth="1"/>
    <col min="3803" max="3803" width="0.875" style="26" customWidth="1"/>
    <col min="3804" max="3804" width="11.625" style="26" customWidth="1"/>
    <col min="3805" max="4050" width="9" style="26"/>
    <col min="4051" max="4051" width="28.125" style="26" customWidth="1"/>
    <col min="4052" max="4052" width="7" style="26" customWidth="1"/>
    <col min="4053" max="4053" width="0.875" style="26" customWidth="1"/>
    <col min="4054" max="4054" width="11.625" style="26" customWidth="1"/>
    <col min="4055" max="4055" width="0.875" style="26" customWidth="1"/>
    <col min="4056" max="4056" width="12.125" style="26" bestFit="1" customWidth="1"/>
    <col min="4057" max="4057" width="1.375" style="26" customWidth="1"/>
    <col min="4058" max="4058" width="11.625" style="26" customWidth="1"/>
    <col min="4059" max="4059" width="0.875" style="26" customWidth="1"/>
    <col min="4060" max="4060" width="11.625" style="26" customWidth="1"/>
    <col min="4061" max="4306" width="9" style="26"/>
    <col min="4307" max="4307" width="28.125" style="26" customWidth="1"/>
    <col min="4308" max="4308" width="7" style="26" customWidth="1"/>
    <col min="4309" max="4309" width="0.875" style="26" customWidth="1"/>
    <col min="4310" max="4310" width="11.625" style="26" customWidth="1"/>
    <col min="4311" max="4311" width="0.875" style="26" customWidth="1"/>
    <col min="4312" max="4312" width="12.125" style="26" bestFit="1" customWidth="1"/>
    <col min="4313" max="4313" width="1.375" style="26" customWidth="1"/>
    <col min="4314" max="4314" width="11.625" style="26" customWidth="1"/>
    <col min="4315" max="4315" width="0.875" style="26" customWidth="1"/>
    <col min="4316" max="4316" width="11.625" style="26" customWidth="1"/>
    <col min="4317" max="4562" width="9" style="26"/>
    <col min="4563" max="4563" width="28.125" style="26" customWidth="1"/>
    <col min="4564" max="4564" width="7" style="26" customWidth="1"/>
    <col min="4565" max="4565" width="0.875" style="26" customWidth="1"/>
    <col min="4566" max="4566" width="11.625" style="26" customWidth="1"/>
    <col min="4567" max="4567" width="0.875" style="26" customWidth="1"/>
    <col min="4568" max="4568" width="12.125" style="26" bestFit="1" customWidth="1"/>
    <col min="4569" max="4569" width="1.375" style="26" customWidth="1"/>
    <col min="4570" max="4570" width="11.625" style="26" customWidth="1"/>
    <col min="4571" max="4571" width="0.875" style="26" customWidth="1"/>
    <col min="4572" max="4572" width="11.625" style="26" customWidth="1"/>
    <col min="4573" max="4818" width="9" style="26"/>
    <col min="4819" max="4819" width="28.125" style="26" customWidth="1"/>
    <col min="4820" max="4820" width="7" style="26" customWidth="1"/>
    <col min="4821" max="4821" width="0.875" style="26" customWidth="1"/>
    <col min="4822" max="4822" width="11.625" style="26" customWidth="1"/>
    <col min="4823" max="4823" width="0.875" style="26" customWidth="1"/>
    <col min="4824" max="4824" width="12.125" style="26" bestFit="1" customWidth="1"/>
    <col min="4825" max="4825" width="1.375" style="26" customWidth="1"/>
    <col min="4826" max="4826" width="11.625" style="26" customWidth="1"/>
    <col min="4827" max="4827" width="0.875" style="26" customWidth="1"/>
    <col min="4828" max="4828" width="11.625" style="26" customWidth="1"/>
    <col min="4829" max="5074" width="9" style="26"/>
    <col min="5075" max="5075" width="28.125" style="26" customWidth="1"/>
    <col min="5076" max="5076" width="7" style="26" customWidth="1"/>
    <col min="5077" max="5077" width="0.875" style="26" customWidth="1"/>
    <col min="5078" max="5078" width="11.625" style="26" customWidth="1"/>
    <col min="5079" max="5079" width="0.875" style="26" customWidth="1"/>
    <col min="5080" max="5080" width="12.125" style="26" bestFit="1" customWidth="1"/>
    <col min="5081" max="5081" width="1.375" style="26" customWidth="1"/>
    <col min="5082" max="5082" width="11.625" style="26" customWidth="1"/>
    <col min="5083" max="5083" width="0.875" style="26" customWidth="1"/>
    <col min="5084" max="5084" width="11.625" style="26" customWidth="1"/>
    <col min="5085" max="5330" width="9" style="26"/>
    <col min="5331" max="5331" width="28.125" style="26" customWidth="1"/>
    <col min="5332" max="5332" width="7" style="26" customWidth="1"/>
    <col min="5333" max="5333" width="0.875" style="26" customWidth="1"/>
    <col min="5334" max="5334" width="11.625" style="26" customWidth="1"/>
    <col min="5335" max="5335" width="0.875" style="26" customWidth="1"/>
    <col min="5336" max="5336" width="12.125" style="26" bestFit="1" customWidth="1"/>
    <col min="5337" max="5337" width="1.375" style="26" customWidth="1"/>
    <col min="5338" max="5338" width="11.625" style="26" customWidth="1"/>
    <col min="5339" max="5339" width="0.875" style="26" customWidth="1"/>
    <col min="5340" max="5340" width="11.625" style="26" customWidth="1"/>
    <col min="5341" max="5586" width="9" style="26"/>
    <col min="5587" max="5587" width="28.125" style="26" customWidth="1"/>
    <col min="5588" max="5588" width="7" style="26" customWidth="1"/>
    <col min="5589" max="5589" width="0.875" style="26" customWidth="1"/>
    <col min="5590" max="5590" width="11.625" style="26" customWidth="1"/>
    <col min="5591" max="5591" width="0.875" style="26" customWidth="1"/>
    <col min="5592" max="5592" width="12.125" style="26" bestFit="1" customWidth="1"/>
    <col min="5593" max="5593" width="1.375" style="26" customWidth="1"/>
    <col min="5594" max="5594" width="11.625" style="26" customWidth="1"/>
    <col min="5595" max="5595" width="0.875" style="26" customWidth="1"/>
    <col min="5596" max="5596" width="11.625" style="26" customWidth="1"/>
    <col min="5597" max="5842" width="9" style="26"/>
    <col min="5843" max="5843" width="28.125" style="26" customWidth="1"/>
    <col min="5844" max="5844" width="7" style="26" customWidth="1"/>
    <col min="5845" max="5845" width="0.875" style="26" customWidth="1"/>
    <col min="5846" max="5846" width="11.625" style="26" customWidth="1"/>
    <col min="5847" max="5847" width="0.875" style="26" customWidth="1"/>
    <col min="5848" max="5848" width="12.125" style="26" bestFit="1" customWidth="1"/>
    <col min="5849" max="5849" width="1.375" style="26" customWidth="1"/>
    <col min="5850" max="5850" width="11.625" style="26" customWidth="1"/>
    <col min="5851" max="5851" width="0.875" style="26" customWidth="1"/>
    <col min="5852" max="5852" width="11.625" style="26" customWidth="1"/>
    <col min="5853" max="6098" width="9" style="26"/>
    <col min="6099" max="6099" width="28.125" style="26" customWidth="1"/>
    <col min="6100" max="6100" width="7" style="26" customWidth="1"/>
    <col min="6101" max="6101" width="0.875" style="26" customWidth="1"/>
    <col min="6102" max="6102" width="11.625" style="26" customWidth="1"/>
    <col min="6103" max="6103" width="0.875" style="26" customWidth="1"/>
    <col min="6104" max="6104" width="12.125" style="26" bestFit="1" customWidth="1"/>
    <col min="6105" max="6105" width="1.375" style="26" customWidth="1"/>
    <col min="6106" max="6106" width="11.625" style="26" customWidth="1"/>
    <col min="6107" max="6107" width="0.875" style="26" customWidth="1"/>
    <col min="6108" max="6108" width="11.625" style="26" customWidth="1"/>
    <col min="6109" max="6354" width="9" style="26"/>
    <col min="6355" max="6355" width="28.125" style="26" customWidth="1"/>
    <col min="6356" max="6356" width="7" style="26" customWidth="1"/>
    <col min="6357" max="6357" width="0.875" style="26" customWidth="1"/>
    <col min="6358" max="6358" width="11.625" style="26" customWidth="1"/>
    <col min="6359" max="6359" width="0.875" style="26" customWidth="1"/>
    <col min="6360" max="6360" width="12.125" style="26" bestFit="1" customWidth="1"/>
    <col min="6361" max="6361" width="1.375" style="26" customWidth="1"/>
    <col min="6362" max="6362" width="11.625" style="26" customWidth="1"/>
    <col min="6363" max="6363" width="0.875" style="26" customWidth="1"/>
    <col min="6364" max="6364" width="11.625" style="26" customWidth="1"/>
    <col min="6365" max="6610" width="9" style="26"/>
    <col min="6611" max="6611" width="28.125" style="26" customWidth="1"/>
    <col min="6612" max="6612" width="7" style="26" customWidth="1"/>
    <col min="6613" max="6613" width="0.875" style="26" customWidth="1"/>
    <col min="6614" max="6614" width="11.625" style="26" customWidth="1"/>
    <col min="6615" max="6615" width="0.875" style="26" customWidth="1"/>
    <col min="6616" max="6616" width="12.125" style="26" bestFit="1" customWidth="1"/>
    <col min="6617" max="6617" width="1.375" style="26" customWidth="1"/>
    <col min="6618" max="6618" width="11.625" style="26" customWidth="1"/>
    <col min="6619" max="6619" width="0.875" style="26" customWidth="1"/>
    <col min="6620" max="6620" width="11.625" style="26" customWidth="1"/>
    <col min="6621" max="6866" width="9" style="26"/>
    <col min="6867" max="6867" width="28.125" style="26" customWidth="1"/>
    <col min="6868" max="6868" width="7" style="26" customWidth="1"/>
    <col min="6869" max="6869" width="0.875" style="26" customWidth="1"/>
    <col min="6870" max="6870" width="11.625" style="26" customWidth="1"/>
    <col min="6871" max="6871" width="0.875" style="26" customWidth="1"/>
    <col min="6872" max="6872" width="12.125" style="26" bestFit="1" customWidth="1"/>
    <col min="6873" max="6873" width="1.375" style="26" customWidth="1"/>
    <col min="6874" max="6874" width="11.625" style="26" customWidth="1"/>
    <col min="6875" max="6875" width="0.875" style="26" customWidth="1"/>
    <col min="6876" max="6876" width="11.625" style="26" customWidth="1"/>
    <col min="6877" max="7122" width="9" style="26"/>
    <col min="7123" max="7123" width="28.125" style="26" customWidth="1"/>
    <col min="7124" max="7124" width="7" style="26" customWidth="1"/>
    <col min="7125" max="7125" width="0.875" style="26" customWidth="1"/>
    <col min="7126" max="7126" width="11.625" style="26" customWidth="1"/>
    <col min="7127" max="7127" width="0.875" style="26" customWidth="1"/>
    <col min="7128" max="7128" width="12.125" style="26" bestFit="1" customWidth="1"/>
    <col min="7129" max="7129" width="1.375" style="26" customWidth="1"/>
    <col min="7130" max="7130" width="11.625" style="26" customWidth="1"/>
    <col min="7131" max="7131" width="0.875" style="26" customWidth="1"/>
    <col min="7132" max="7132" width="11.625" style="26" customWidth="1"/>
    <col min="7133" max="7378" width="9" style="26"/>
    <col min="7379" max="7379" width="28.125" style="26" customWidth="1"/>
    <col min="7380" max="7380" width="7" style="26" customWidth="1"/>
    <col min="7381" max="7381" width="0.875" style="26" customWidth="1"/>
    <col min="7382" max="7382" width="11.625" style="26" customWidth="1"/>
    <col min="7383" max="7383" width="0.875" style="26" customWidth="1"/>
    <col min="7384" max="7384" width="12.125" style="26" bestFit="1" customWidth="1"/>
    <col min="7385" max="7385" width="1.375" style="26" customWidth="1"/>
    <col min="7386" max="7386" width="11.625" style="26" customWidth="1"/>
    <col min="7387" max="7387" width="0.875" style="26" customWidth="1"/>
    <col min="7388" max="7388" width="11.625" style="26" customWidth="1"/>
    <col min="7389" max="7634" width="9" style="26"/>
    <col min="7635" max="7635" width="28.125" style="26" customWidth="1"/>
    <col min="7636" max="7636" width="7" style="26" customWidth="1"/>
    <col min="7637" max="7637" width="0.875" style="26" customWidth="1"/>
    <col min="7638" max="7638" width="11.625" style="26" customWidth="1"/>
    <col min="7639" max="7639" width="0.875" style="26" customWidth="1"/>
    <col min="7640" max="7640" width="12.125" style="26" bestFit="1" customWidth="1"/>
    <col min="7641" max="7641" width="1.375" style="26" customWidth="1"/>
    <col min="7642" max="7642" width="11.625" style="26" customWidth="1"/>
    <col min="7643" max="7643" width="0.875" style="26" customWidth="1"/>
    <col min="7644" max="7644" width="11.625" style="26" customWidth="1"/>
    <col min="7645" max="7890" width="9" style="26"/>
    <col min="7891" max="7891" width="28.125" style="26" customWidth="1"/>
    <col min="7892" max="7892" width="7" style="26" customWidth="1"/>
    <col min="7893" max="7893" width="0.875" style="26" customWidth="1"/>
    <col min="7894" max="7894" width="11.625" style="26" customWidth="1"/>
    <col min="7895" max="7895" width="0.875" style="26" customWidth="1"/>
    <col min="7896" max="7896" width="12.125" style="26" bestFit="1" customWidth="1"/>
    <col min="7897" max="7897" width="1.375" style="26" customWidth="1"/>
    <col min="7898" max="7898" width="11.625" style="26" customWidth="1"/>
    <col min="7899" max="7899" width="0.875" style="26" customWidth="1"/>
    <col min="7900" max="7900" width="11.625" style="26" customWidth="1"/>
    <col min="7901" max="8146" width="9" style="26"/>
    <col min="8147" max="8147" width="28.125" style="26" customWidth="1"/>
    <col min="8148" max="8148" width="7" style="26" customWidth="1"/>
    <col min="8149" max="8149" width="0.875" style="26" customWidth="1"/>
    <col min="8150" max="8150" width="11.625" style="26" customWidth="1"/>
    <col min="8151" max="8151" width="0.875" style="26" customWidth="1"/>
    <col min="8152" max="8152" width="12.125" style="26" bestFit="1" customWidth="1"/>
    <col min="8153" max="8153" width="1.375" style="26" customWidth="1"/>
    <col min="8154" max="8154" width="11.625" style="26" customWidth="1"/>
    <col min="8155" max="8155" width="0.875" style="26" customWidth="1"/>
    <col min="8156" max="8156" width="11.625" style="26" customWidth="1"/>
    <col min="8157" max="8402" width="9" style="26"/>
    <col min="8403" max="8403" width="28.125" style="26" customWidth="1"/>
    <col min="8404" max="8404" width="7" style="26" customWidth="1"/>
    <col min="8405" max="8405" width="0.875" style="26" customWidth="1"/>
    <col min="8406" max="8406" width="11.625" style="26" customWidth="1"/>
    <col min="8407" max="8407" width="0.875" style="26" customWidth="1"/>
    <col min="8408" max="8408" width="12.125" style="26" bestFit="1" customWidth="1"/>
    <col min="8409" max="8409" width="1.375" style="26" customWidth="1"/>
    <col min="8410" max="8410" width="11.625" style="26" customWidth="1"/>
    <col min="8411" max="8411" width="0.875" style="26" customWidth="1"/>
    <col min="8412" max="8412" width="11.625" style="26" customWidth="1"/>
    <col min="8413" max="8658" width="9" style="26"/>
    <col min="8659" max="8659" width="28.125" style="26" customWidth="1"/>
    <col min="8660" max="8660" width="7" style="26" customWidth="1"/>
    <col min="8661" max="8661" width="0.875" style="26" customWidth="1"/>
    <col min="8662" max="8662" width="11.625" style="26" customWidth="1"/>
    <col min="8663" max="8663" width="0.875" style="26" customWidth="1"/>
    <col min="8664" max="8664" width="12.125" style="26" bestFit="1" customWidth="1"/>
    <col min="8665" max="8665" width="1.375" style="26" customWidth="1"/>
    <col min="8666" max="8666" width="11.625" style="26" customWidth="1"/>
    <col min="8667" max="8667" width="0.875" style="26" customWidth="1"/>
    <col min="8668" max="8668" width="11.625" style="26" customWidth="1"/>
    <col min="8669" max="8914" width="9" style="26"/>
    <col min="8915" max="8915" width="28.125" style="26" customWidth="1"/>
    <col min="8916" max="8916" width="7" style="26" customWidth="1"/>
    <col min="8917" max="8917" width="0.875" style="26" customWidth="1"/>
    <col min="8918" max="8918" width="11.625" style="26" customWidth="1"/>
    <col min="8919" max="8919" width="0.875" style="26" customWidth="1"/>
    <col min="8920" max="8920" width="12.125" style="26" bestFit="1" customWidth="1"/>
    <col min="8921" max="8921" width="1.375" style="26" customWidth="1"/>
    <col min="8922" max="8922" width="11.625" style="26" customWidth="1"/>
    <col min="8923" max="8923" width="0.875" style="26" customWidth="1"/>
    <col min="8924" max="8924" width="11.625" style="26" customWidth="1"/>
    <col min="8925" max="9170" width="9" style="26"/>
    <col min="9171" max="9171" width="28.125" style="26" customWidth="1"/>
    <col min="9172" max="9172" width="7" style="26" customWidth="1"/>
    <col min="9173" max="9173" width="0.875" style="26" customWidth="1"/>
    <col min="9174" max="9174" width="11.625" style="26" customWidth="1"/>
    <col min="9175" max="9175" width="0.875" style="26" customWidth="1"/>
    <col min="9176" max="9176" width="12.125" style="26" bestFit="1" customWidth="1"/>
    <col min="9177" max="9177" width="1.375" style="26" customWidth="1"/>
    <col min="9178" max="9178" width="11.625" style="26" customWidth="1"/>
    <col min="9179" max="9179" width="0.875" style="26" customWidth="1"/>
    <col min="9180" max="9180" width="11.625" style="26" customWidth="1"/>
    <col min="9181" max="9426" width="9" style="26"/>
    <col min="9427" max="9427" width="28.125" style="26" customWidth="1"/>
    <col min="9428" max="9428" width="7" style="26" customWidth="1"/>
    <col min="9429" max="9429" width="0.875" style="26" customWidth="1"/>
    <col min="9430" max="9430" width="11.625" style="26" customWidth="1"/>
    <col min="9431" max="9431" width="0.875" style="26" customWidth="1"/>
    <col min="9432" max="9432" width="12.125" style="26" bestFit="1" customWidth="1"/>
    <col min="9433" max="9433" width="1.375" style="26" customWidth="1"/>
    <col min="9434" max="9434" width="11.625" style="26" customWidth="1"/>
    <col min="9435" max="9435" width="0.875" style="26" customWidth="1"/>
    <col min="9436" max="9436" width="11.625" style="26" customWidth="1"/>
    <col min="9437" max="9682" width="9" style="26"/>
    <col min="9683" max="9683" width="28.125" style="26" customWidth="1"/>
    <col min="9684" max="9684" width="7" style="26" customWidth="1"/>
    <col min="9685" max="9685" width="0.875" style="26" customWidth="1"/>
    <col min="9686" max="9686" width="11.625" style="26" customWidth="1"/>
    <col min="9687" max="9687" width="0.875" style="26" customWidth="1"/>
    <col min="9688" max="9688" width="12.125" style="26" bestFit="1" customWidth="1"/>
    <col min="9689" max="9689" width="1.375" style="26" customWidth="1"/>
    <col min="9690" max="9690" width="11.625" style="26" customWidth="1"/>
    <col min="9691" max="9691" width="0.875" style="26" customWidth="1"/>
    <col min="9692" max="9692" width="11.625" style="26" customWidth="1"/>
    <col min="9693" max="9938" width="9" style="26"/>
    <col min="9939" max="9939" width="28.125" style="26" customWidth="1"/>
    <col min="9940" max="9940" width="7" style="26" customWidth="1"/>
    <col min="9941" max="9941" width="0.875" style="26" customWidth="1"/>
    <col min="9942" max="9942" width="11.625" style="26" customWidth="1"/>
    <col min="9943" max="9943" width="0.875" style="26" customWidth="1"/>
    <col min="9944" max="9944" width="12.125" style="26" bestFit="1" customWidth="1"/>
    <col min="9945" max="9945" width="1.375" style="26" customWidth="1"/>
    <col min="9946" max="9946" width="11.625" style="26" customWidth="1"/>
    <col min="9947" max="9947" width="0.875" style="26" customWidth="1"/>
    <col min="9948" max="9948" width="11.625" style="26" customWidth="1"/>
    <col min="9949" max="10194" width="9" style="26"/>
    <col min="10195" max="10195" width="28.125" style="26" customWidth="1"/>
    <col min="10196" max="10196" width="7" style="26" customWidth="1"/>
    <col min="10197" max="10197" width="0.875" style="26" customWidth="1"/>
    <col min="10198" max="10198" width="11.625" style="26" customWidth="1"/>
    <col min="10199" max="10199" width="0.875" style="26" customWidth="1"/>
    <col min="10200" max="10200" width="12.125" style="26" bestFit="1" customWidth="1"/>
    <col min="10201" max="10201" width="1.375" style="26" customWidth="1"/>
    <col min="10202" max="10202" width="11.625" style="26" customWidth="1"/>
    <col min="10203" max="10203" width="0.875" style="26" customWidth="1"/>
    <col min="10204" max="10204" width="11.625" style="26" customWidth="1"/>
    <col min="10205" max="10450" width="9" style="26"/>
    <col min="10451" max="10451" width="28.125" style="26" customWidth="1"/>
    <col min="10452" max="10452" width="7" style="26" customWidth="1"/>
    <col min="10453" max="10453" width="0.875" style="26" customWidth="1"/>
    <col min="10454" max="10454" width="11.625" style="26" customWidth="1"/>
    <col min="10455" max="10455" width="0.875" style="26" customWidth="1"/>
    <col min="10456" max="10456" width="12.125" style="26" bestFit="1" customWidth="1"/>
    <col min="10457" max="10457" width="1.375" style="26" customWidth="1"/>
    <col min="10458" max="10458" width="11.625" style="26" customWidth="1"/>
    <col min="10459" max="10459" width="0.875" style="26" customWidth="1"/>
    <col min="10460" max="10460" width="11.625" style="26" customWidth="1"/>
    <col min="10461" max="10706" width="9" style="26"/>
    <col min="10707" max="10707" width="28.125" style="26" customWidth="1"/>
    <col min="10708" max="10708" width="7" style="26" customWidth="1"/>
    <col min="10709" max="10709" width="0.875" style="26" customWidth="1"/>
    <col min="10710" max="10710" width="11.625" style="26" customWidth="1"/>
    <col min="10711" max="10711" width="0.875" style="26" customWidth="1"/>
    <col min="10712" max="10712" width="12.125" style="26" bestFit="1" customWidth="1"/>
    <col min="10713" max="10713" width="1.375" style="26" customWidth="1"/>
    <col min="10714" max="10714" width="11.625" style="26" customWidth="1"/>
    <col min="10715" max="10715" width="0.875" style="26" customWidth="1"/>
    <col min="10716" max="10716" width="11.625" style="26" customWidth="1"/>
    <col min="10717" max="10962" width="9" style="26"/>
    <col min="10963" max="10963" width="28.125" style="26" customWidth="1"/>
    <col min="10964" max="10964" width="7" style="26" customWidth="1"/>
    <col min="10965" max="10965" width="0.875" style="26" customWidth="1"/>
    <col min="10966" max="10966" width="11.625" style="26" customWidth="1"/>
    <col min="10967" max="10967" width="0.875" style="26" customWidth="1"/>
    <col min="10968" max="10968" width="12.125" style="26" bestFit="1" customWidth="1"/>
    <col min="10969" max="10969" width="1.375" style="26" customWidth="1"/>
    <col min="10970" max="10970" width="11.625" style="26" customWidth="1"/>
    <col min="10971" max="10971" width="0.875" style="26" customWidth="1"/>
    <col min="10972" max="10972" width="11.625" style="26" customWidth="1"/>
    <col min="10973" max="11218" width="9" style="26"/>
    <col min="11219" max="11219" width="28.125" style="26" customWidth="1"/>
    <col min="11220" max="11220" width="7" style="26" customWidth="1"/>
    <col min="11221" max="11221" width="0.875" style="26" customWidth="1"/>
    <col min="11222" max="11222" width="11.625" style="26" customWidth="1"/>
    <col min="11223" max="11223" width="0.875" style="26" customWidth="1"/>
    <col min="11224" max="11224" width="12.125" style="26" bestFit="1" customWidth="1"/>
    <col min="11225" max="11225" width="1.375" style="26" customWidth="1"/>
    <col min="11226" max="11226" width="11.625" style="26" customWidth="1"/>
    <col min="11227" max="11227" width="0.875" style="26" customWidth="1"/>
    <col min="11228" max="11228" width="11.625" style="26" customWidth="1"/>
    <col min="11229" max="11474" width="9" style="26"/>
    <col min="11475" max="11475" width="28.125" style="26" customWidth="1"/>
    <col min="11476" max="11476" width="7" style="26" customWidth="1"/>
    <col min="11477" max="11477" width="0.875" style="26" customWidth="1"/>
    <col min="11478" max="11478" width="11.625" style="26" customWidth="1"/>
    <col min="11479" max="11479" width="0.875" style="26" customWidth="1"/>
    <col min="11480" max="11480" width="12.125" style="26" bestFit="1" customWidth="1"/>
    <col min="11481" max="11481" width="1.375" style="26" customWidth="1"/>
    <col min="11482" max="11482" width="11.625" style="26" customWidth="1"/>
    <col min="11483" max="11483" width="0.875" style="26" customWidth="1"/>
    <col min="11484" max="11484" width="11.625" style="26" customWidth="1"/>
    <col min="11485" max="11730" width="9" style="26"/>
    <col min="11731" max="11731" width="28.125" style="26" customWidth="1"/>
    <col min="11732" max="11732" width="7" style="26" customWidth="1"/>
    <col min="11733" max="11733" width="0.875" style="26" customWidth="1"/>
    <col min="11734" max="11734" width="11.625" style="26" customWidth="1"/>
    <col min="11735" max="11735" width="0.875" style="26" customWidth="1"/>
    <col min="11736" max="11736" width="12.125" style="26" bestFit="1" customWidth="1"/>
    <col min="11737" max="11737" width="1.375" style="26" customWidth="1"/>
    <col min="11738" max="11738" width="11.625" style="26" customWidth="1"/>
    <col min="11739" max="11739" width="0.875" style="26" customWidth="1"/>
    <col min="11740" max="11740" width="11.625" style="26" customWidth="1"/>
    <col min="11741" max="11986" width="9" style="26"/>
    <col min="11987" max="11987" width="28.125" style="26" customWidth="1"/>
    <col min="11988" max="11988" width="7" style="26" customWidth="1"/>
    <col min="11989" max="11989" width="0.875" style="26" customWidth="1"/>
    <col min="11990" max="11990" width="11.625" style="26" customWidth="1"/>
    <col min="11991" max="11991" width="0.875" style="26" customWidth="1"/>
    <col min="11992" max="11992" width="12.125" style="26" bestFit="1" customWidth="1"/>
    <col min="11993" max="11993" width="1.375" style="26" customWidth="1"/>
    <col min="11994" max="11994" width="11.625" style="26" customWidth="1"/>
    <col min="11995" max="11995" width="0.875" style="26" customWidth="1"/>
    <col min="11996" max="11996" width="11.625" style="26" customWidth="1"/>
    <col min="11997" max="12242" width="9" style="26"/>
    <col min="12243" max="12243" width="28.125" style="26" customWidth="1"/>
    <col min="12244" max="12244" width="7" style="26" customWidth="1"/>
    <col min="12245" max="12245" width="0.875" style="26" customWidth="1"/>
    <col min="12246" max="12246" width="11.625" style="26" customWidth="1"/>
    <col min="12247" max="12247" width="0.875" style="26" customWidth="1"/>
    <col min="12248" max="12248" width="12.125" style="26" bestFit="1" customWidth="1"/>
    <col min="12249" max="12249" width="1.375" style="26" customWidth="1"/>
    <col min="12250" max="12250" width="11.625" style="26" customWidth="1"/>
    <col min="12251" max="12251" width="0.875" style="26" customWidth="1"/>
    <col min="12252" max="12252" width="11.625" style="26" customWidth="1"/>
    <col min="12253" max="12498" width="9" style="26"/>
    <col min="12499" max="12499" width="28.125" style="26" customWidth="1"/>
    <col min="12500" max="12500" width="7" style="26" customWidth="1"/>
    <col min="12501" max="12501" width="0.875" style="26" customWidth="1"/>
    <col min="12502" max="12502" width="11.625" style="26" customWidth="1"/>
    <col min="12503" max="12503" width="0.875" style="26" customWidth="1"/>
    <col min="12504" max="12504" width="12.125" style="26" bestFit="1" customWidth="1"/>
    <col min="12505" max="12505" width="1.375" style="26" customWidth="1"/>
    <col min="12506" max="12506" width="11.625" style="26" customWidth="1"/>
    <col min="12507" max="12507" width="0.875" style="26" customWidth="1"/>
    <col min="12508" max="12508" width="11.625" style="26" customWidth="1"/>
    <col min="12509" max="12754" width="9" style="26"/>
    <col min="12755" max="12755" width="28.125" style="26" customWidth="1"/>
    <col min="12756" max="12756" width="7" style="26" customWidth="1"/>
    <col min="12757" max="12757" width="0.875" style="26" customWidth="1"/>
    <col min="12758" max="12758" width="11.625" style="26" customWidth="1"/>
    <col min="12759" max="12759" width="0.875" style="26" customWidth="1"/>
    <col min="12760" max="12760" width="12.125" style="26" bestFit="1" customWidth="1"/>
    <col min="12761" max="12761" width="1.375" style="26" customWidth="1"/>
    <col min="12762" max="12762" width="11.625" style="26" customWidth="1"/>
    <col min="12763" max="12763" width="0.875" style="26" customWidth="1"/>
    <col min="12764" max="12764" width="11.625" style="26" customWidth="1"/>
    <col min="12765" max="13010" width="9" style="26"/>
    <col min="13011" max="13011" width="28.125" style="26" customWidth="1"/>
    <col min="13012" max="13012" width="7" style="26" customWidth="1"/>
    <col min="13013" max="13013" width="0.875" style="26" customWidth="1"/>
    <col min="13014" max="13014" width="11.625" style="26" customWidth="1"/>
    <col min="13015" max="13015" width="0.875" style="26" customWidth="1"/>
    <col min="13016" max="13016" width="12.125" style="26" bestFit="1" customWidth="1"/>
    <col min="13017" max="13017" width="1.375" style="26" customWidth="1"/>
    <col min="13018" max="13018" width="11.625" style="26" customWidth="1"/>
    <col min="13019" max="13019" width="0.875" style="26" customWidth="1"/>
    <col min="13020" max="13020" width="11.625" style="26" customWidth="1"/>
    <col min="13021" max="13266" width="9" style="26"/>
    <col min="13267" max="13267" width="28.125" style="26" customWidth="1"/>
    <col min="13268" max="13268" width="7" style="26" customWidth="1"/>
    <col min="13269" max="13269" width="0.875" style="26" customWidth="1"/>
    <col min="13270" max="13270" width="11.625" style="26" customWidth="1"/>
    <col min="13271" max="13271" width="0.875" style="26" customWidth="1"/>
    <col min="13272" max="13272" width="12.125" style="26" bestFit="1" customWidth="1"/>
    <col min="13273" max="13273" width="1.375" style="26" customWidth="1"/>
    <col min="13274" max="13274" width="11.625" style="26" customWidth="1"/>
    <col min="13275" max="13275" width="0.875" style="26" customWidth="1"/>
    <col min="13276" max="13276" width="11.625" style="26" customWidth="1"/>
    <col min="13277" max="13522" width="9" style="26"/>
    <col min="13523" max="13523" width="28.125" style="26" customWidth="1"/>
    <col min="13524" max="13524" width="7" style="26" customWidth="1"/>
    <col min="13525" max="13525" width="0.875" style="26" customWidth="1"/>
    <col min="13526" max="13526" width="11.625" style="26" customWidth="1"/>
    <col min="13527" max="13527" width="0.875" style="26" customWidth="1"/>
    <col min="13528" max="13528" width="12.125" style="26" bestFit="1" customWidth="1"/>
    <col min="13529" max="13529" width="1.375" style="26" customWidth="1"/>
    <col min="13530" max="13530" width="11.625" style="26" customWidth="1"/>
    <col min="13531" max="13531" width="0.875" style="26" customWidth="1"/>
    <col min="13532" max="13532" width="11.625" style="26" customWidth="1"/>
    <col min="13533" max="13778" width="9" style="26"/>
    <col min="13779" max="13779" width="28.125" style="26" customWidth="1"/>
    <col min="13780" max="13780" width="7" style="26" customWidth="1"/>
    <col min="13781" max="13781" width="0.875" style="26" customWidth="1"/>
    <col min="13782" max="13782" width="11.625" style="26" customWidth="1"/>
    <col min="13783" max="13783" width="0.875" style="26" customWidth="1"/>
    <col min="13784" max="13784" width="12.125" style="26" bestFit="1" customWidth="1"/>
    <col min="13785" max="13785" width="1.375" style="26" customWidth="1"/>
    <col min="13786" max="13786" width="11.625" style="26" customWidth="1"/>
    <col min="13787" max="13787" width="0.875" style="26" customWidth="1"/>
    <col min="13788" max="13788" width="11.625" style="26" customWidth="1"/>
    <col min="13789" max="14034" width="9" style="26"/>
    <col min="14035" max="14035" width="28.125" style="26" customWidth="1"/>
    <col min="14036" max="14036" width="7" style="26" customWidth="1"/>
    <col min="14037" max="14037" width="0.875" style="26" customWidth="1"/>
    <col min="14038" max="14038" width="11.625" style="26" customWidth="1"/>
    <col min="14039" max="14039" width="0.875" style="26" customWidth="1"/>
    <col min="14040" max="14040" width="12.125" style="26" bestFit="1" customWidth="1"/>
    <col min="14041" max="14041" width="1.375" style="26" customWidth="1"/>
    <col min="14042" max="14042" width="11.625" style="26" customWidth="1"/>
    <col min="14043" max="14043" width="0.875" style="26" customWidth="1"/>
    <col min="14044" max="14044" width="11.625" style="26" customWidth="1"/>
    <col min="14045" max="14290" width="9" style="26"/>
    <col min="14291" max="14291" width="28.125" style="26" customWidth="1"/>
    <col min="14292" max="14292" width="7" style="26" customWidth="1"/>
    <col min="14293" max="14293" width="0.875" style="26" customWidth="1"/>
    <col min="14294" max="14294" width="11.625" style="26" customWidth="1"/>
    <col min="14295" max="14295" width="0.875" style="26" customWidth="1"/>
    <col min="14296" max="14296" width="12.125" style="26" bestFit="1" customWidth="1"/>
    <col min="14297" max="14297" width="1.375" style="26" customWidth="1"/>
    <col min="14298" max="14298" width="11.625" style="26" customWidth="1"/>
    <col min="14299" max="14299" width="0.875" style="26" customWidth="1"/>
    <col min="14300" max="14300" width="11.625" style="26" customWidth="1"/>
    <col min="14301" max="14546" width="9" style="26"/>
    <col min="14547" max="14547" width="28.125" style="26" customWidth="1"/>
    <col min="14548" max="14548" width="7" style="26" customWidth="1"/>
    <col min="14549" max="14549" width="0.875" style="26" customWidth="1"/>
    <col min="14550" max="14550" width="11.625" style="26" customWidth="1"/>
    <col min="14551" max="14551" width="0.875" style="26" customWidth="1"/>
    <col min="14552" max="14552" width="12.125" style="26" bestFit="1" customWidth="1"/>
    <col min="14553" max="14553" width="1.375" style="26" customWidth="1"/>
    <col min="14554" max="14554" width="11.625" style="26" customWidth="1"/>
    <col min="14555" max="14555" width="0.875" style="26" customWidth="1"/>
    <col min="14556" max="14556" width="11.625" style="26" customWidth="1"/>
    <col min="14557" max="14802" width="9" style="26"/>
    <col min="14803" max="14803" width="28.125" style="26" customWidth="1"/>
    <col min="14804" max="14804" width="7" style="26" customWidth="1"/>
    <col min="14805" max="14805" width="0.875" style="26" customWidth="1"/>
    <col min="14806" max="14806" width="11.625" style="26" customWidth="1"/>
    <col min="14807" max="14807" width="0.875" style="26" customWidth="1"/>
    <col min="14808" max="14808" width="12.125" style="26" bestFit="1" customWidth="1"/>
    <col min="14809" max="14809" width="1.375" style="26" customWidth="1"/>
    <col min="14810" max="14810" width="11.625" style="26" customWidth="1"/>
    <col min="14811" max="14811" width="0.875" style="26" customWidth="1"/>
    <col min="14812" max="14812" width="11.625" style="26" customWidth="1"/>
    <col min="14813" max="15058" width="9" style="26"/>
    <col min="15059" max="15059" width="28.125" style="26" customWidth="1"/>
    <col min="15060" max="15060" width="7" style="26" customWidth="1"/>
    <col min="15061" max="15061" width="0.875" style="26" customWidth="1"/>
    <col min="15062" max="15062" width="11.625" style="26" customWidth="1"/>
    <col min="15063" max="15063" width="0.875" style="26" customWidth="1"/>
    <col min="15064" max="15064" width="12.125" style="26" bestFit="1" customWidth="1"/>
    <col min="15065" max="15065" width="1.375" style="26" customWidth="1"/>
    <col min="15066" max="15066" width="11.625" style="26" customWidth="1"/>
    <col min="15067" max="15067" width="0.875" style="26" customWidth="1"/>
    <col min="15068" max="15068" width="11.625" style="26" customWidth="1"/>
    <col min="15069" max="15314" width="9" style="26"/>
    <col min="15315" max="15315" width="28.125" style="26" customWidth="1"/>
    <col min="15316" max="15316" width="7" style="26" customWidth="1"/>
    <col min="15317" max="15317" width="0.875" style="26" customWidth="1"/>
    <col min="15318" max="15318" width="11.625" style="26" customWidth="1"/>
    <col min="15319" max="15319" width="0.875" style="26" customWidth="1"/>
    <col min="15320" max="15320" width="12.125" style="26" bestFit="1" customWidth="1"/>
    <col min="15321" max="15321" width="1.375" style="26" customWidth="1"/>
    <col min="15322" max="15322" width="11.625" style="26" customWidth="1"/>
    <col min="15323" max="15323" width="0.875" style="26" customWidth="1"/>
    <col min="15324" max="15324" width="11.625" style="26" customWidth="1"/>
    <col min="15325" max="15570" width="9" style="26"/>
    <col min="15571" max="15571" width="28.125" style="26" customWidth="1"/>
    <col min="15572" max="15572" width="7" style="26" customWidth="1"/>
    <col min="15573" max="15573" width="0.875" style="26" customWidth="1"/>
    <col min="15574" max="15574" width="11.625" style="26" customWidth="1"/>
    <col min="15575" max="15575" width="0.875" style="26" customWidth="1"/>
    <col min="15576" max="15576" width="12.125" style="26" bestFit="1" customWidth="1"/>
    <col min="15577" max="15577" width="1.375" style="26" customWidth="1"/>
    <col min="15578" max="15578" width="11.625" style="26" customWidth="1"/>
    <col min="15579" max="15579" width="0.875" style="26" customWidth="1"/>
    <col min="15580" max="15580" width="11.625" style="26" customWidth="1"/>
    <col min="15581" max="15826" width="9" style="26"/>
    <col min="15827" max="15827" width="28.125" style="26" customWidth="1"/>
    <col min="15828" max="15828" width="7" style="26" customWidth="1"/>
    <col min="15829" max="15829" width="0.875" style="26" customWidth="1"/>
    <col min="15830" max="15830" width="11.625" style="26" customWidth="1"/>
    <col min="15831" max="15831" width="0.875" style="26" customWidth="1"/>
    <col min="15832" max="15832" width="12.125" style="26" bestFit="1" customWidth="1"/>
    <col min="15833" max="15833" width="1.375" style="26" customWidth="1"/>
    <col min="15834" max="15834" width="11.625" style="26" customWidth="1"/>
    <col min="15835" max="15835" width="0.875" style="26" customWidth="1"/>
    <col min="15836" max="15836" width="11.625" style="26" customWidth="1"/>
    <col min="15837" max="16082" width="9" style="26"/>
    <col min="16083" max="16083" width="28.125" style="26" customWidth="1"/>
    <col min="16084" max="16084" width="7" style="26" customWidth="1"/>
    <col min="16085" max="16085" width="0.875" style="26" customWidth="1"/>
    <col min="16086" max="16086" width="11.625" style="26" customWidth="1"/>
    <col min="16087" max="16087" width="0.875" style="26" customWidth="1"/>
    <col min="16088" max="16088" width="12.125" style="26" bestFit="1" customWidth="1"/>
    <col min="16089" max="16089" width="1.375" style="26" customWidth="1"/>
    <col min="16090" max="16090" width="11.625" style="26" customWidth="1"/>
    <col min="16091" max="16091" width="0.875" style="26" customWidth="1"/>
    <col min="16092" max="16092" width="11.625" style="26" customWidth="1"/>
    <col min="16093" max="16384" width="9" style="26"/>
  </cols>
  <sheetData>
    <row r="1" spans="1:15" ht="21.75" customHeight="1" x14ac:dyDescent="0.45">
      <c r="A1" s="25" t="s">
        <v>147</v>
      </c>
      <c r="B1" s="25"/>
      <c r="C1" s="31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</row>
    <row r="2" spans="1:15" ht="21.75" customHeight="1" x14ac:dyDescent="0.45">
      <c r="A2" s="25" t="s">
        <v>178</v>
      </c>
      <c r="B2" s="25"/>
      <c r="C2" s="31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15" ht="21.75" customHeight="1" x14ac:dyDescent="0.45">
      <c r="A3" s="27" t="str">
        <f>'EQ 15-16'!A3</f>
        <v>สำหรับปีสิ้นสุดวันที่ 31 ธันวาคม พ.ศ. 2566</v>
      </c>
      <c r="B3" s="27"/>
      <c r="C3" s="32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</row>
    <row r="4" spans="1:15" ht="6" customHeight="1" x14ac:dyDescent="0.45">
      <c r="A4" s="25"/>
      <c r="B4" s="25"/>
      <c r="C4" s="31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</row>
    <row r="5" spans="1:15" ht="21.75" customHeight="1" x14ac:dyDescent="0.45">
      <c r="A5" s="14"/>
      <c r="B5" s="14"/>
      <c r="C5" s="26"/>
      <c r="E5" s="201" t="s">
        <v>145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</row>
    <row r="6" spans="1:15" ht="21" x14ac:dyDescent="0.45">
      <c r="A6" s="14"/>
      <c r="B6" s="14"/>
      <c r="C6" s="26"/>
      <c r="E6" s="165"/>
      <c r="F6" s="165"/>
      <c r="G6" s="165"/>
      <c r="H6" s="165"/>
      <c r="I6" s="185" t="s">
        <v>70</v>
      </c>
      <c r="J6" s="165"/>
      <c r="K6" s="165"/>
      <c r="L6" s="165"/>
      <c r="M6" s="165"/>
      <c r="N6" s="165"/>
      <c r="O6" s="165"/>
    </row>
    <row r="7" spans="1:15" ht="21" x14ac:dyDescent="0.45">
      <c r="A7" s="14"/>
      <c r="B7" s="14"/>
      <c r="C7" s="26"/>
      <c r="E7" s="165"/>
      <c r="F7" s="165"/>
      <c r="G7" s="165"/>
      <c r="H7" s="165"/>
      <c r="I7" s="166" t="s">
        <v>245</v>
      </c>
      <c r="J7" s="165"/>
      <c r="K7" s="165"/>
      <c r="L7" s="165"/>
      <c r="M7" s="165"/>
      <c r="N7" s="165"/>
      <c r="O7" s="165"/>
    </row>
    <row r="8" spans="1:15" ht="21.75" customHeight="1" x14ac:dyDescent="0.45">
      <c r="A8" s="14"/>
      <c r="B8" s="14"/>
      <c r="C8" s="26"/>
      <c r="E8" s="165"/>
      <c r="F8" s="165"/>
      <c r="G8" s="165"/>
      <c r="H8" s="165"/>
      <c r="I8" s="167" t="s">
        <v>78</v>
      </c>
      <c r="J8" s="165"/>
      <c r="K8" s="165"/>
      <c r="L8" s="165"/>
      <c r="M8" s="165"/>
      <c r="N8" s="165"/>
      <c r="O8" s="165"/>
    </row>
    <row r="9" spans="1:15" ht="21.75" customHeight="1" x14ac:dyDescent="0.45">
      <c r="A9" s="14"/>
      <c r="B9" s="14"/>
      <c r="C9" s="26"/>
      <c r="E9" s="165"/>
      <c r="F9" s="165"/>
      <c r="G9" s="165"/>
      <c r="H9" s="165"/>
      <c r="I9" s="167" t="s">
        <v>69</v>
      </c>
      <c r="J9" s="165"/>
      <c r="K9" s="201" t="s">
        <v>150</v>
      </c>
      <c r="L9" s="201"/>
      <c r="M9" s="201"/>
      <c r="N9" s="165"/>
      <c r="O9" s="165"/>
    </row>
    <row r="10" spans="1:15" ht="21.75" customHeight="1" x14ac:dyDescent="0.45">
      <c r="A10" s="14"/>
      <c r="B10" s="14"/>
      <c r="C10" s="26"/>
      <c r="E10" s="165"/>
      <c r="F10" s="165"/>
      <c r="G10" s="165"/>
      <c r="H10" s="165"/>
      <c r="I10" s="167" t="s">
        <v>82</v>
      </c>
      <c r="J10" s="165"/>
      <c r="K10" s="167" t="s">
        <v>53</v>
      </c>
      <c r="L10" s="165"/>
      <c r="M10" s="165"/>
      <c r="N10" s="165"/>
      <c r="O10" s="165"/>
    </row>
    <row r="11" spans="1:15" ht="21.75" customHeight="1" x14ac:dyDescent="0.45">
      <c r="A11" s="2"/>
      <c r="B11" s="6"/>
      <c r="C11" s="31"/>
      <c r="D11" s="167"/>
      <c r="E11" s="167" t="s">
        <v>127</v>
      </c>
      <c r="F11" s="167"/>
      <c r="G11" s="167"/>
      <c r="H11" s="167"/>
      <c r="I11" s="167" t="s">
        <v>80</v>
      </c>
      <c r="J11" s="167"/>
      <c r="K11" s="167" t="s">
        <v>7</v>
      </c>
      <c r="L11" s="167"/>
      <c r="M11" s="167"/>
    </row>
    <row r="12" spans="1:15" ht="21.75" customHeight="1" x14ac:dyDescent="0.45">
      <c r="A12" s="2"/>
      <c r="B12" s="6"/>
      <c r="C12" s="31"/>
      <c r="D12" s="167"/>
      <c r="E12" s="167" t="s">
        <v>8</v>
      </c>
      <c r="F12" s="167"/>
      <c r="G12" s="167" t="s">
        <v>9</v>
      </c>
      <c r="H12" s="167"/>
      <c r="I12" s="167" t="s">
        <v>113</v>
      </c>
      <c r="J12" s="167"/>
      <c r="K12" s="167" t="s">
        <v>10</v>
      </c>
      <c r="L12" s="167"/>
      <c r="M12" s="167" t="s">
        <v>11</v>
      </c>
      <c r="N12" s="167"/>
      <c r="O12" s="167" t="s">
        <v>4</v>
      </c>
    </row>
    <row r="13" spans="1:15" ht="21.75" customHeight="1" x14ac:dyDescent="0.45">
      <c r="A13" s="2"/>
      <c r="B13" s="6"/>
      <c r="C13" s="32" t="s">
        <v>0</v>
      </c>
      <c r="D13" s="167"/>
      <c r="E13" s="168" t="s">
        <v>30</v>
      </c>
      <c r="F13" s="167"/>
      <c r="G13" s="168" t="s">
        <v>30</v>
      </c>
      <c r="H13" s="167"/>
      <c r="I13" s="168" t="s">
        <v>30</v>
      </c>
      <c r="J13" s="167"/>
      <c r="K13" s="168" t="s">
        <v>30</v>
      </c>
      <c r="L13" s="167"/>
      <c r="M13" s="168" t="s">
        <v>30</v>
      </c>
      <c r="N13" s="167"/>
      <c r="O13" s="168" t="s">
        <v>30</v>
      </c>
    </row>
    <row r="14" spans="1:15" ht="6" customHeight="1" x14ac:dyDescent="0.4">
      <c r="A14" s="2"/>
      <c r="B14" s="6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</row>
    <row r="15" spans="1:15" ht="21.75" customHeight="1" x14ac:dyDescent="0.45">
      <c r="A15" s="25" t="s">
        <v>198</v>
      </c>
      <c r="B15" s="6"/>
      <c r="C15" s="169"/>
      <c r="D15" s="4"/>
      <c r="E15" s="4">
        <v>594292336</v>
      </c>
      <c r="F15" s="4"/>
      <c r="G15" s="4">
        <v>8541105044</v>
      </c>
      <c r="H15" s="4"/>
      <c r="I15" s="4">
        <v>0</v>
      </c>
      <c r="J15" s="4"/>
      <c r="K15" s="4">
        <v>0</v>
      </c>
      <c r="L15" s="4"/>
      <c r="M15" s="4">
        <v>-14413359</v>
      </c>
      <c r="N15" s="4"/>
      <c r="O15" s="4">
        <f>E15+M15+G15</f>
        <v>9120984021</v>
      </c>
    </row>
    <row r="16" spans="1:15" ht="21.75" customHeight="1" x14ac:dyDescent="0.4">
      <c r="A16" s="2" t="s">
        <v>99</v>
      </c>
      <c r="B16" s="6"/>
      <c r="C16" s="170"/>
      <c r="D16" s="171"/>
      <c r="E16" s="171">
        <v>0</v>
      </c>
      <c r="F16" s="4"/>
      <c r="G16" s="4">
        <v>0</v>
      </c>
      <c r="H16" s="4"/>
      <c r="I16" s="4">
        <v>0</v>
      </c>
      <c r="J16" s="4"/>
      <c r="K16" s="4">
        <v>0</v>
      </c>
      <c r="L16" s="4"/>
      <c r="M16" s="4">
        <v>1714679769</v>
      </c>
      <c r="N16" s="169"/>
      <c r="O16" s="4">
        <f>E16+M16+G16+K16</f>
        <v>1714679769</v>
      </c>
    </row>
    <row r="17" spans="1:15" ht="21.75" customHeight="1" x14ac:dyDescent="0.4">
      <c r="A17" s="2" t="s">
        <v>191</v>
      </c>
      <c r="B17" s="6"/>
      <c r="C17" s="170">
        <v>30</v>
      </c>
      <c r="D17" s="171"/>
      <c r="E17" s="171">
        <v>0</v>
      </c>
      <c r="F17" s="4"/>
      <c r="G17" s="4">
        <v>0</v>
      </c>
      <c r="H17" s="4"/>
      <c r="I17" s="4">
        <v>0</v>
      </c>
      <c r="J17" s="4"/>
      <c r="K17" s="4">
        <v>0</v>
      </c>
      <c r="L17" s="4"/>
      <c r="M17" s="4">
        <v>-1069589305</v>
      </c>
      <c r="N17" s="169"/>
      <c r="O17" s="4">
        <f>E17+M17+G17+K17</f>
        <v>-1069589305</v>
      </c>
    </row>
    <row r="18" spans="1:15" ht="21.75" customHeight="1" x14ac:dyDescent="0.4">
      <c r="A18" s="2" t="s">
        <v>54</v>
      </c>
      <c r="B18" s="6"/>
      <c r="C18" s="170">
        <v>29</v>
      </c>
      <c r="D18" s="171"/>
      <c r="E18" s="171">
        <v>0</v>
      </c>
      <c r="F18" s="4"/>
      <c r="G18" s="4">
        <v>0</v>
      </c>
      <c r="H18" s="4"/>
      <c r="I18" s="4">
        <v>0</v>
      </c>
      <c r="J18" s="4"/>
      <c r="K18" s="4">
        <v>59429234</v>
      </c>
      <c r="L18" s="4"/>
      <c r="M18" s="4">
        <v>-59429234</v>
      </c>
      <c r="N18" s="170"/>
      <c r="O18" s="171">
        <f>E18+M18+G18+K18</f>
        <v>0</v>
      </c>
    </row>
    <row r="19" spans="1:15" ht="21.75" customHeight="1" x14ac:dyDescent="0.4">
      <c r="A19" s="2" t="s">
        <v>194</v>
      </c>
      <c r="B19" s="6"/>
      <c r="C19" s="170"/>
      <c r="D19" s="171"/>
      <c r="E19" s="171"/>
      <c r="F19" s="4"/>
      <c r="G19" s="4"/>
      <c r="H19" s="4"/>
      <c r="I19" s="4"/>
      <c r="J19" s="4"/>
      <c r="K19" s="4"/>
      <c r="L19" s="4"/>
      <c r="M19" s="4"/>
      <c r="N19" s="169"/>
      <c r="O19" s="4"/>
    </row>
    <row r="20" spans="1:15" ht="21.75" customHeight="1" x14ac:dyDescent="0.4">
      <c r="A20" s="172" t="s">
        <v>195</v>
      </c>
      <c r="B20" s="6"/>
      <c r="C20" s="170"/>
      <c r="D20" s="171"/>
      <c r="E20" s="173">
        <v>0</v>
      </c>
      <c r="F20" s="4"/>
      <c r="G20" s="11">
        <v>0</v>
      </c>
      <c r="H20" s="4"/>
      <c r="I20" s="11">
        <v>247816</v>
      </c>
      <c r="J20" s="4"/>
      <c r="K20" s="11">
        <v>0</v>
      </c>
      <c r="L20" s="4"/>
      <c r="M20" s="11">
        <v>0</v>
      </c>
      <c r="N20" s="169"/>
      <c r="O20" s="11">
        <f>+I20</f>
        <v>247816</v>
      </c>
    </row>
    <row r="21" spans="1:15" ht="6" customHeight="1" x14ac:dyDescent="0.45">
      <c r="A21" s="2"/>
      <c r="B21" s="6"/>
      <c r="C21" s="31"/>
      <c r="D21" s="167"/>
      <c r="E21" s="167"/>
      <c r="F21" s="167"/>
      <c r="G21" s="167"/>
      <c r="H21" s="167"/>
      <c r="I21" s="167"/>
      <c r="J21" s="167"/>
      <c r="K21" s="167"/>
      <c r="L21" s="167"/>
      <c r="M21" s="167"/>
      <c r="N21" s="167"/>
      <c r="O21" s="167"/>
    </row>
    <row r="22" spans="1:15" ht="21.75" customHeight="1" thickBot="1" x14ac:dyDescent="0.5">
      <c r="A22" s="25" t="s">
        <v>200</v>
      </c>
      <c r="B22" s="6"/>
      <c r="C22" s="169"/>
      <c r="D22" s="4"/>
      <c r="E22" s="174">
        <f>SUM(E15:E21)</f>
        <v>594292336</v>
      </c>
      <c r="F22" s="4"/>
      <c r="G22" s="174">
        <f>SUM(G15:G21)</f>
        <v>8541105044</v>
      </c>
      <c r="H22" s="4"/>
      <c r="I22" s="174">
        <f>SUM(I15:I21)</f>
        <v>247816</v>
      </c>
      <c r="J22" s="4"/>
      <c r="K22" s="174">
        <f>SUM(K15:K21)</f>
        <v>59429234</v>
      </c>
      <c r="L22" s="4"/>
      <c r="M22" s="174">
        <f>SUM(M15:M21)</f>
        <v>571247871</v>
      </c>
      <c r="N22" s="4"/>
      <c r="O22" s="174">
        <f>SUM(O15:O21)</f>
        <v>9766322301</v>
      </c>
    </row>
    <row r="23" spans="1:15" ht="6" customHeight="1" thickTop="1" x14ac:dyDescent="0.45">
      <c r="A23" s="25"/>
      <c r="B23" s="6"/>
      <c r="C23" s="169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</row>
    <row r="24" spans="1:15" ht="21.75" customHeight="1" x14ac:dyDescent="0.45">
      <c r="A24" s="25" t="s">
        <v>206</v>
      </c>
      <c r="B24" s="6"/>
      <c r="C24" s="169"/>
      <c r="D24" s="4"/>
      <c r="E24" s="175">
        <f>E22</f>
        <v>594292336</v>
      </c>
      <c r="F24" s="4"/>
      <c r="G24" s="175">
        <f>G22</f>
        <v>8541105044</v>
      </c>
      <c r="H24" s="4"/>
      <c r="I24" s="175">
        <f>I22</f>
        <v>247816</v>
      </c>
      <c r="J24" s="4"/>
      <c r="K24" s="175">
        <f>K22</f>
        <v>59429234</v>
      </c>
      <c r="L24" s="4"/>
      <c r="M24" s="175">
        <f>M22</f>
        <v>571247871</v>
      </c>
      <c r="N24" s="4"/>
      <c r="O24" s="175">
        <f>E24+M24+G24+I24+K24</f>
        <v>9766322301</v>
      </c>
    </row>
    <row r="25" spans="1:15" ht="21.75" customHeight="1" x14ac:dyDescent="0.4">
      <c r="A25" s="2" t="s">
        <v>99</v>
      </c>
      <c r="B25" s="6"/>
      <c r="C25" s="170"/>
      <c r="D25" s="171"/>
      <c r="E25" s="176">
        <v>0</v>
      </c>
      <c r="F25" s="4"/>
      <c r="G25" s="175">
        <v>0</v>
      </c>
      <c r="H25" s="4"/>
      <c r="I25" s="175">
        <v>0</v>
      </c>
      <c r="J25" s="4"/>
      <c r="K25" s="175">
        <v>0</v>
      </c>
      <c r="L25" s="4"/>
      <c r="M25" s="175">
        <f>'PL 12-14'!J44</f>
        <v>219762177</v>
      </c>
      <c r="N25" s="169"/>
      <c r="O25" s="175">
        <f>E25+M25+G25+K25</f>
        <v>219762177</v>
      </c>
    </row>
    <row r="26" spans="1:15" ht="21.75" customHeight="1" x14ac:dyDescent="0.4">
      <c r="A26" s="2" t="s">
        <v>191</v>
      </c>
      <c r="B26" s="6"/>
      <c r="C26" s="170">
        <v>30</v>
      </c>
      <c r="D26" s="171"/>
      <c r="E26" s="176">
        <v>0</v>
      </c>
      <c r="F26" s="4"/>
      <c r="G26" s="175">
        <v>0</v>
      </c>
      <c r="H26" s="4"/>
      <c r="I26" s="175">
        <v>0</v>
      </c>
      <c r="J26" s="4"/>
      <c r="K26" s="175">
        <v>0</v>
      </c>
      <c r="L26" s="4"/>
      <c r="M26" s="175">
        <f>'CF 18-19'!J69</f>
        <v>-742853645</v>
      </c>
      <c r="N26" s="169"/>
      <c r="O26" s="175">
        <f>E26+M26+G26+K26</f>
        <v>-742853645</v>
      </c>
    </row>
    <row r="27" spans="1:15" ht="21.75" customHeight="1" x14ac:dyDescent="0.4">
      <c r="A27" s="2" t="s">
        <v>194</v>
      </c>
      <c r="B27" s="6"/>
      <c r="C27" s="170"/>
      <c r="D27" s="171"/>
      <c r="E27" s="176"/>
      <c r="F27" s="4"/>
      <c r="G27" s="175"/>
      <c r="H27" s="4"/>
      <c r="I27" s="175"/>
      <c r="J27" s="4"/>
      <c r="K27" s="175"/>
      <c r="L27" s="4"/>
      <c r="M27" s="175"/>
      <c r="N27" s="169"/>
      <c r="O27" s="175"/>
    </row>
    <row r="28" spans="1:15" ht="21.75" customHeight="1" x14ac:dyDescent="0.4">
      <c r="A28" s="172" t="s">
        <v>195</v>
      </c>
      <c r="B28" s="6"/>
      <c r="C28" s="170"/>
      <c r="D28" s="171"/>
      <c r="E28" s="177">
        <v>0</v>
      </c>
      <c r="F28" s="4"/>
      <c r="G28" s="178">
        <v>0</v>
      </c>
      <c r="H28" s="4"/>
      <c r="I28" s="178">
        <v>804510</v>
      </c>
      <c r="J28" s="4"/>
      <c r="K28" s="178">
        <v>0</v>
      </c>
      <c r="L28" s="4"/>
      <c r="M28" s="178">
        <v>0</v>
      </c>
      <c r="N28" s="169"/>
      <c r="O28" s="178">
        <f>+I28</f>
        <v>804510</v>
      </c>
    </row>
    <row r="29" spans="1:15" ht="6" customHeight="1" x14ac:dyDescent="0.45">
      <c r="A29" s="2"/>
      <c r="B29" s="6"/>
      <c r="C29" s="31"/>
      <c r="D29" s="167"/>
      <c r="E29" s="179"/>
      <c r="F29" s="167"/>
      <c r="G29" s="179"/>
      <c r="H29" s="167"/>
      <c r="I29" s="179"/>
      <c r="J29" s="167"/>
      <c r="K29" s="179"/>
      <c r="L29" s="167"/>
      <c r="M29" s="179"/>
      <c r="N29" s="167"/>
      <c r="O29" s="179"/>
    </row>
    <row r="30" spans="1:15" ht="21.75" customHeight="1" thickBot="1" x14ac:dyDescent="0.5">
      <c r="A30" s="25" t="s">
        <v>207</v>
      </c>
      <c r="B30" s="6"/>
      <c r="C30" s="169"/>
      <c r="D30" s="4"/>
      <c r="E30" s="180">
        <f>SUM(E24:E29)</f>
        <v>594292336</v>
      </c>
      <c r="F30" s="4"/>
      <c r="G30" s="180">
        <f>SUM(G24:G29)</f>
        <v>8541105044</v>
      </c>
      <c r="H30" s="4"/>
      <c r="I30" s="180">
        <f>SUM(I24:I29)</f>
        <v>1052326</v>
      </c>
      <c r="J30" s="4"/>
      <c r="K30" s="180">
        <f>SUM(K24:K29)</f>
        <v>59429234</v>
      </c>
      <c r="L30" s="4"/>
      <c r="M30" s="180">
        <f>SUM(M24:M29)</f>
        <v>48156403</v>
      </c>
      <c r="N30" s="4"/>
      <c r="O30" s="180">
        <f>SUM(O24:O29)</f>
        <v>9244035343</v>
      </c>
    </row>
    <row r="31" spans="1:15" ht="9" customHeight="1" thickTop="1" x14ac:dyDescent="0.45">
      <c r="A31" s="25"/>
      <c r="B31" s="6"/>
      <c r="C31" s="169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</row>
    <row r="32" spans="1:15" ht="21.95" customHeight="1" x14ac:dyDescent="0.4">
      <c r="A32" s="19" t="s">
        <v>56</v>
      </c>
      <c r="B32" s="181"/>
      <c r="C32" s="182"/>
      <c r="D32" s="181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3"/>
    </row>
  </sheetData>
  <mergeCells count="2">
    <mergeCell ref="E5:O5"/>
    <mergeCell ref="K9:M9"/>
  </mergeCells>
  <pageMargins left="0.511811023622047" right="0.511811023622047" top="0.511811023622047" bottom="0.59055118110236204" header="0.47244094488188998" footer="0.39370078740157499"/>
  <pageSetup paperSize="9" scale="85" firstPageNumber="1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L89"/>
  <sheetViews>
    <sheetView tabSelected="1" topLeftCell="A82" zoomScale="90" zoomScaleNormal="90" zoomScaleSheetLayoutView="100" workbookViewId="0">
      <selection activeCell="F98" sqref="F98"/>
    </sheetView>
  </sheetViews>
  <sheetFormatPr defaultColWidth="9" defaultRowHeight="21.75" customHeight="1" x14ac:dyDescent="0.4"/>
  <cols>
    <col min="1" max="2" width="1.5" style="2" customWidth="1"/>
    <col min="3" max="3" width="32.875" style="2" customWidth="1"/>
    <col min="4" max="4" width="6.25" style="2" customWidth="1"/>
    <col min="5" max="5" width="0.5" style="2" customWidth="1"/>
    <col min="6" max="6" width="11.125" style="4" bestFit="1" customWidth="1"/>
    <col min="7" max="7" width="0.5" style="4" customWidth="1"/>
    <col min="8" max="8" width="11.125" style="4" bestFit="1" customWidth="1"/>
    <col min="9" max="9" width="0.5" style="2" customWidth="1"/>
    <col min="10" max="10" width="10.625" style="4" customWidth="1"/>
    <col min="11" max="11" width="0.5" style="4" customWidth="1"/>
    <col min="12" max="12" width="10.625" style="4" customWidth="1"/>
    <col min="13" max="14" width="9" style="2"/>
    <col min="15" max="15" width="10.875" style="2" bestFit="1" customWidth="1"/>
    <col min="16" max="16384" width="9" style="2"/>
  </cols>
  <sheetData>
    <row r="1" spans="1:12" ht="21.75" customHeight="1" x14ac:dyDescent="0.45">
      <c r="A1" s="14" t="s">
        <v>147</v>
      </c>
      <c r="B1" s="14"/>
      <c r="C1" s="14"/>
      <c r="D1" s="14"/>
      <c r="E1" s="15"/>
      <c r="F1" s="23"/>
      <c r="G1" s="23"/>
      <c r="H1" s="23"/>
      <c r="I1" s="15"/>
      <c r="J1" s="23"/>
      <c r="K1" s="23"/>
      <c r="L1" s="23"/>
    </row>
    <row r="2" spans="1:12" ht="21.75" customHeight="1" x14ac:dyDescent="0.45">
      <c r="A2" s="14" t="s">
        <v>5</v>
      </c>
      <c r="B2" s="14"/>
      <c r="C2" s="14"/>
      <c r="D2" s="14"/>
      <c r="E2" s="15"/>
      <c r="F2" s="23"/>
      <c r="G2" s="23"/>
      <c r="H2" s="23"/>
      <c r="I2" s="15"/>
      <c r="J2" s="23"/>
      <c r="K2" s="23"/>
      <c r="L2" s="23"/>
    </row>
    <row r="3" spans="1:12" ht="21.75" customHeight="1" x14ac:dyDescent="0.45">
      <c r="A3" s="29" t="s">
        <v>203</v>
      </c>
      <c r="B3" s="29"/>
      <c r="C3" s="29"/>
      <c r="D3" s="29"/>
      <c r="E3" s="17"/>
      <c r="F3" s="24"/>
      <c r="G3" s="24"/>
      <c r="H3" s="24"/>
      <c r="I3" s="17"/>
      <c r="J3" s="24"/>
      <c r="K3" s="24"/>
      <c r="L3" s="24"/>
    </row>
    <row r="4" spans="1:12" ht="15.75" customHeight="1" x14ac:dyDescent="0.4">
      <c r="A4" s="50"/>
      <c r="B4" s="50"/>
      <c r="C4" s="50"/>
      <c r="D4" s="50"/>
      <c r="E4" s="76"/>
      <c r="F4" s="77"/>
      <c r="G4" s="77"/>
      <c r="H4" s="77"/>
      <c r="I4" s="76"/>
      <c r="J4" s="77"/>
      <c r="K4" s="77"/>
      <c r="L4" s="77"/>
    </row>
    <row r="5" spans="1:12" s="18" customFormat="1" ht="19.5" customHeight="1" x14ac:dyDescent="0.4">
      <c r="A5" s="50"/>
      <c r="B5" s="50"/>
      <c r="C5" s="50"/>
      <c r="D5" s="50"/>
      <c r="E5" s="50"/>
      <c r="F5" s="202" t="s">
        <v>144</v>
      </c>
      <c r="G5" s="202"/>
      <c r="H5" s="202"/>
      <c r="I5" s="50"/>
      <c r="J5" s="202" t="s">
        <v>145</v>
      </c>
      <c r="K5" s="202"/>
      <c r="L5" s="202"/>
    </row>
    <row r="6" spans="1:12" ht="19.5" customHeight="1" x14ac:dyDescent="0.4">
      <c r="A6" s="34"/>
      <c r="B6" s="34"/>
      <c r="C6" s="34"/>
      <c r="D6" s="33"/>
      <c r="E6" s="34"/>
      <c r="F6" s="36" t="s">
        <v>202</v>
      </c>
      <c r="G6" s="35"/>
      <c r="H6" s="36" t="s">
        <v>175</v>
      </c>
      <c r="I6" s="34"/>
      <c r="J6" s="36" t="s">
        <v>202</v>
      </c>
      <c r="K6" s="35"/>
      <c r="L6" s="36" t="s">
        <v>175</v>
      </c>
    </row>
    <row r="7" spans="1:12" ht="19.5" customHeight="1" x14ac:dyDescent="0.4">
      <c r="A7" s="34"/>
      <c r="B7" s="34"/>
      <c r="C7" s="34"/>
      <c r="D7" s="84" t="str">
        <f>+D53</f>
        <v>หมายเหตุ</v>
      </c>
      <c r="E7" s="34"/>
      <c r="F7" s="37" t="s">
        <v>30</v>
      </c>
      <c r="G7" s="35"/>
      <c r="H7" s="37" t="s">
        <v>30</v>
      </c>
      <c r="I7" s="34"/>
      <c r="J7" s="37" t="s">
        <v>30</v>
      </c>
      <c r="K7" s="35"/>
      <c r="L7" s="37" t="s">
        <v>30</v>
      </c>
    </row>
    <row r="8" spans="1:12" ht="3.95" customHeight="1" x14ac:dyDescent="0.4">
      <c r="A8" s="34"/>
      <c r="B8" s="34"/>
      <c r="C8" s="34"/>
      <c r="D8" s="78"/>
      <c r="E8" s="34"/>
      <c r="F8" s="38"/>
      <c r="G8" s="35"/>
      <c r="H8" s="36"/>
      <c r="I8" s="34"/>
      <c r="J8" s="38"/>
      <c r="K8" s="35"/>
      <c r="L8" s="36"/>
    </row>
    <row r="9" spans="1:12" ht="19.5" customHeight="1" x14ac:dyDescent="0.4">
      <c r="A9" s="39" t="s">
        <v>74</v>
      </c>
      <c r="B9" s="34"/>
      <c r="C9" s="34"/>
      <c r="D9" s="34"/>
      <c r="E9" s="34"/>
      <c r="F9" s="71"/>
      <c r="G9" s="35"/>
      <c r="H9" s="35"/>
      <c r="I9" s="34"/>
      <c r="J9" s="71"/>
      <c r="K9" s="35"/>
      <c r="L9" s="35"/>
    </row>
    <row r="10" spans="1:12" ht="19.5" customHeight="1" x14ac:dyDescent="0.4">
      <c r="A10" s="34"/>
      <c r="B10" s="34" t="s">
        <v>35</v>
      </c>
      <c r="C10" s="34"/>
      <c r="D10" s="34"/>
      <c r="E10" s="79"/>
      <c r="F10" s="68">
        <v>34119435591</v>
      </c>
      <c r="G10" s="35"/>
      <c r="H10" s="65">
        <v>31639295817</v>
      </c>
      <c r="I10" s="79"/>
      <c r="J10" s="68">
        <v>0</v>
      </c>
      <c r="K10" s="35"/>
      <c r="L10" s="65">
        <v>0</v>
      </c>
    </row>
    <row r="11" spans="1:12" ht="19.5" customHeight="1" x14ac:dyDescent="0.4">
      <c r="A11" s="34"/>
      <c r="B11" s="80" t="s">
        <v>122</v>
      </c>
      <c r="C11" s="34"/>
      <c r="D11" s="34"/>
      <c r="E11" s="79"/>
      <c r="F11" s="68">
        <v>-9699344279</v>
      </c>
      <c r="G11" s="35"/>
      <c r="H11" s="65">
        <v>-8184701836</v>
      </c>
      <c r="I11" s="79"/>
      <c r="J11" s="68">
        <v>0</v>
      </c>
      <c r="K11" s="35"/>
      <c r="L11" s="65">
        <v>0</v>
      </c>
    </row>
    <row r="12" spans="1:12" ht="19.5" customHeight="1" x14ac:dyDescent="0.4">
      <c r="A12" s="93"/>
      <c r="B12" s="186" t="s">
        <v>36</v>
      </c>
      <c r="C12" s="93"/>
      <c r="D12" s="34"/>
      <c r="E12" s="79"/>
      <c r="F12" s="68">
        <v>-15323999114</v>
      </c>
      <c r="G12" s="35"/>
      <c r="H12" s="65">
        <v>-14448602528</v>
      </c>
      <c r="I12" s="79"/>
      <c r="J12" s="68">
        <v>0</v>
      </c>
      <c r="K12" s="35"/>
      <c r="L12" s="65">
        <v>0</v>
      </c>
    </row>
    <row r="13" spans="1:12" ht="19.5" customHeight="1" x14ac:dyDescent="0.4">
      <c r="A13" s="93"/>
      <c r="B13" s="186" t="s">
        <v>118</v>
      </c>
      <c r="C13" s="93"/>
      <c r="D13" s="34"/>
      <c r="E13" s="79"/>
      <c r="F13" s="71">
        <v>-542035757</v>
      </c>
      <c r="G13" s="35"/>
      <c r="H13" s="35">
        <v>-486088613</v>
      </c>
      <c r="I13" s="79"/>
      <c r="J13" s="71">
        <v>0</v>
      </c>
      <c r="K13" s="35"/>
      <c r="L13" s="35">
        <v>0</v>
      </c>
    </row>
    <row r="14" spans="1:12" ht="19.5" customHeight="1" x14ac:dyDescent="0.4">
      <c r="A14" s="93"/>
      <c r="B14" s="186" t="s">
        <v>37</v>
      </c>
      <c r="C14" s="93"/>
      <c r="D14" s="34"/>
      <c r="E14" s="79"/>
      <c r="F14" s="68">
        <v>-3075275988</v>
      </c>
      <c r="G14" s="35"/>
      <c r="H14" s="65">
        <v>-2961220022</v>
      </c>
      <c r="I14" s="79"/>
      <c r="J14" s="68">
        <v>0</v>
      </c>
      <c r="K14" s="35"/>
      <c r="L14" s="65">
        <v>0</v>
      </c>
    </row>
    <row r="15" spans="1:12" ht="19.5" customHeight="1" x14ac:dyDescent="0.4">
      <c r="A15" s="93"/>
      <c r="B15" s="186" t="s">
        <v>25</v>
      </c>
      <c r="C15" s="93"/>
      <c r="D15" s="40"/>
      <c r="E15" s="79"/>
      <c r="F15" s="68">
        <v>-1445820891</v>
      </c>
      <c r="G15" s="35"/>
      <c r="H15" s="65">
        <v>-1523914125</v>
      </c>
      <c r="I15" s="79"/>
      <c r="J15" s="68">
        <v>0</v>
      </c>
      <c r="K15" s="35"/>
      <c r="L15" s="65">
        <v>0</v>
      </c>
    </row>
    <row r="16" spans="1:12" ht="19.5" customHeight="1" x14ac:dyDescent="0.4">
      <c r="A16" s="93"/>
      <c r="B16" s="186" t="s">
        <v>235</v>
      </c>
      <c r="C16" s="93"/>
      <c r="D16" s="40"/>
      <c r="E16" s="79"/>
      <c r="F16" s="68">
        <v>-316704233</v>
      </c>
      <c r="G16" s="35"/>
      <c r="H16" s="65">
        <v>48411933</v>
      </c>
      <c r="I16" s="79"/>
      <c r="J16" s="68">
        <v>0</v>
      </c>
      <c r="K16" s="35"/>
      <c r="L16" s="65">
        <v>0</v>
      </c>
    </row>
    <row r="17" spans="1:12" ht="19.5" customHeight="1" x14ac:dyDescent="0.4">
      <c r="A17" s="93"/>
      <c r="B17" s="186" t="s">
        <v>38</v>
      </c>
      <c r="C17" s="93"/>
      <c r="D17" s="34"/>
      <c r="E17" s="79"/>
      <c r="F17" s="68">
        <v>185937925</v>
      </c>
      <c r="G17" s="35"/>
      <c r="H17" s="65">
        <v>99050404</v>
      </c>
      <c r="I17" s="79"/>
      <c r="J17" s="68">
        <v>928460</v>
      </c>
      <c r="K17" s="35"/>
      <c r="L17" s="65">
        <v>308753</v>
      </c>
    </row>
    <row r="18" spans="1:12" ht="19.5" customHeight="1" x14ac:dyDescent="0.4">
      <c r="A18" s="93"/>
      <c r="B18" s="186" t="s">
        <v>39</v>
      </c>
      <c r="C18" s="93"/>
      <c r="D18" s="34"/>
      <c r="E18" s="79"/>
      <c r="F18" s="68">
        <v>568496261</v>
      </c>
      <c r="G18" s="35"/>
      <c r="H18" s="65">
        <v>542775712</v>
      </c>
      <c r="I18" s="79"/>
      <c r="J18" s="68">
        <v>905423503</v>
      </c>
      <c r="K18" s="35"/>
      <c r="L18" s="65">
        <v>1188564672</v>
      </c>
    </row>
    <row r="19" spans="1:12" ht="19.5" customHeight="1" x14ac:dyDescent="0.4">
      <c r="A19" s="93"/>
      <c r="B19" s="186" t="s">
        <v>28</v>
      </c>
      <c r="C19" s="93"/>
      <c r="D19" s="34"/>
      <c r="E19" s="79"/>
      <c r="F19" s="68">
        <v>146310480</v>
      </c>
      <c r="G19" s="35"/>
      <c r="H19" s="65">
        <v>350391674</v>
      </c>
      <c r="I19" s="79"/>
      <c r="J19" s="68">
        <v>0</v>
      </c>
      <c r="K19" s="35"/>
      <c r="L19" s="65">
        <v>0</v>
      </c>
    </row>
    <row r="20" spans="1:12" ht="19.5" customHeight="1" x14ac:dyDescent="0.4">
      <c r="A20" s="34"/>
      <c r="B20" s="80" t="s">
        <v>26</v>
      </c>
      <c r="C20" s="34"/>
      <c r="D20" s="40"/>
      <c r="E20" s="79"/>
      <c r="F20" s="68">
        <v>-2536820046</v>
      </c>
      <c r="G20" s="35"/>
      <c r="H20" s="65">
        <v>-2171370497</v>
      </c>
      <c r="I20" s="79"/>
      <c r="J20" s="68">
        <f>-65861705+293</f>
        <v>-65861412</v>
      </c>
      <c r="K20" s="35"/>
      <c r="L20" s="65">
        <v>-43065887</v>
      </c>
    </row>
    <row r="21" spans="1:12" ht="19.5" customHeight="1" x14ac:dyDescent="0.4">
      <c r="A21" s="34"/>
      <c r="B21" s="80" t="s">
        <v>29</v>
      </c>
      <c r="C21" s="34"/>
      <c r="D21" s="34"/>
      <c r="E21" s="79"/>
      <c r="F21" s="68">
        <v>-531944996</v>
      </c>
      <c r="G21" s="35"/>
      <c r="H21" s="65">
        <v>-161942580</v>
      </c>
      <c r="I21" s="79"/>
      <c r="J21" s="68">
        <v>-9285</v>
      </c>
      <c r="K21" s="35"/>
      <c r="L21" s="65">
        <v>0</v>
      </c>
    </row>
    <row r="22" spans="1:12" ht="19.5" customHeight="1" x14ac:dyDescent="0.4">
      <c r="A22" s="34"/>
      <c r="B22" s="80" t="s">
        <v>132</v>
      </c>
      <c r="C22" s="34"/>
      <c r="D22" s="34"/>
      <c r="E22" s="79"/>
      <c r="F22" s="68">
        <v>5448685013</v>
      </c>
      <c r="G22" s="35"/>
      <c r="H22" s="65">
        <v>7427126509</v>
      </c>
      <c r="I22" s="79"/>
      <c r="J22" s="68">
        <v>0</v>
      </c>
      <c r="K22" s="35"/>
      <c r="L22" s="65">
        <v>0</v>
      </c>
    </row>
    <row r="23" spans="1:12" ht="19.5" customHeight="1" x14ac:dyDescent="0.4">
      <c r="A23" s="34"/>
      <c r="B23" s="80" t="s">
        <v>133</v>
      </c>
      <c r="C23" s="34"/>
      <c r="D23" s="34"/>
      <c r="E23" s="79"/>
      <c r="F23" s="68">
        <v>-7106704388</v>
      </c>
      <c r="G23" s="35"/>
      <c r="H23" s="65">
        <v>-8127105334</v>
      </c>
      <c r="I23" s="79"/>
      <c r="J23" s="68">
        <v>0</v>
      </c>
      <c r="K23" s="35"/>
      <c r="L23" s="65">
        <v>0</v>
      </c>
    </row>
    <row r="24" spans="1:12" ht="19.5" customHeight="1" x14ac:dyDescent="0.4">
      <c r="A24" s="34"/>
      <c r="B24" s="80" t="s">
        <v>40</v>
      </c>
      <c r="C24" s="34"/>
      <c r="D24" s="34"/>
      <c r="E24" s="79"/>
      <c r="F24" s="74">
        <v>332947702</v>
      </c>
      <c r="G24" s="35"/>
      <c r="H24" s="90">
        <v>-300855343</v>
      </c>
      <c r="I24" s="79"/>
      <c r="J24" s="74">
        <f>748863-293</f>
        <v>748570</v>
      </c>
      <c r="K24" s="35"/>
      <c r="L24" s="90">
        <v>-23681</v>
      </c>
    </row>
    <row r="25" spans="1:12" ht="3.95" customHeight="1" x14ac:dyDescent="0.4">
      <c r="A25" s="34"/>
      <c r="B25" s="80"/>
      <c r="C25" s="34"/>
      <c r="D25" s="34"/>
      <c r="E25" s="79"/>
      <c r="F25" s="68"/>
      <c r="G25" s="35"/>
      <c r="H25" s="65"/>
      <c r="I25" s="79"/>
      <c r="J25" s="68"/>
      <c r="K25" s="35"/>
      <c r="L25" s="65"/>
    </row>
    <row r="26" spans="1:12" ht="19.5" customHeight="1" x14ac:dyDescent="0.4">
      <c r="A26" s="34" t="s">
        <v>226</v>
      </c>
      <c r="B26" s="34"/>
      <c r="C26" s="34"/>
      <c r="D26" s="34"/>
      <c r="E26" s="81"/>
      <c r="F26" s="74">
        <f>SUM(F10:F25)</f>
        <v>223163280</v>
      </c>
      <c r="G26" s="35"/>
      <c r="H26" s="90">
        <f>SUM(H10:H25)</f>
        <v>1741251171</v>
      </c>
      <c r="I26" s="81"/>
      <c r="J26" s="74">
        <f>SUM(J10:J25)</f>
        <v>841229836</v>
      </c>
      <c r="K26" s="35"/>
      <c r="L26" s="90">
        <f>SUM(L10:L25)</f>
        <v>1145783857</v>
      </c>
    </row>
    <row r="27" spans="1:12" ht="8.1" customHeight="1" x14ac:dyDescent="0.4">
      <c r="A27" s="34"/>
      <c r="B27" s="34"/>
      <c r="C27" s="34"/>
      <c r="D27" s="34"/>
      <c r="E27" s="81"/>
      <c r="F27" s="68"/>
      <c r="G27" s="35"/>
      <c r="H27" s="65"/>
      <c r="I27" s="81"/>
      <c r="J27" s="68"/>
      <c r="K27" s="35"/>
      <c r="L27" s="65"/>
    </row>
    <row r="28" spans="1:12" ht="19.5" customHeight="1" x14ac:dyDescent="0.4">
      <c r="A28" s="39" t="s">
        <v>75</v>
      </c>
      <c r="B28" s="34"/>
      <c r="C28" s="34"/>
      <c r="D28" s="34"/>
      <c r="E28" s="81"/>
      <c r="F28" s="71"/>
      <c r="G28" s="35"/>
      <c r="H28" s="35"/>
      <c r="I28" s="81"/>
      <c r="J28" s="71"/>
      <c r="K28" s="35"/>
      <c r="L28" s="35"/>
    </row>
    <row r="29" spans="1:12" ht="19.5" customHeight="1" x14ac:dyDescent="0.4">
      <c r="A29" s="34"/>
      <c r="B29" s="82" t="s">
        <v>34</v>
      </c>
      <c r="C29" s="34"/>
      <c r="D29" s="34"/>
      <c r="E29" s="81"/>
      <c r="F29" s="71"/>
      <c r="G29" s="35"/>
      <c r="H29" s="35"/>
      <c r="I29" s="81"/>
      <c r="J29" s="71"/>
      <c r="K29" s="35"/>
      <c r="L29" s="35"/>
    </row>
    <row r="30" spans="1:12" ht="19.5" customHeight="1" x14ac:dyDescent="0.4">
      <c r="A30" s="34"/>
      <c r="B30" s="83" t="s">
        <v>94</v>
      </c>
      <c r="D30" s="34"/>
      <c r="E30" s="81"/>
      <c r="F30" s="71">
        <v>602028</v>
      </c>
      <c r="G30" s="35"/>
      <c r="H30" s="35">
        <v>2970521</v>
      </c>
      <c r="I30" s="81"/>
      <c r="J30" s="71">
        <v>0</v>
      </c>
      <c r="K30" s="35"/>
      <c r="L30" s="35">
        <v>0</v>
      </c>
    </row>
    <row r="31" spans="1:12" ht="19.5" customHeight="1" x14ac:dyDescent="0.4">
      <c r="A31" s="34"/>
      <c r="B31" s="83" t="s">
        <v>192</v>
      </c>
      <c r="D31" s="34"/>
      <c r="E31" s="79"/>
      <c r="F31" s="74">
        <v>0</v>
      </c>
      <c r="G31" s="35"/>
      <c r="H31" s="90">
        <v>38740345</v>
      </c>
      <c r="I31" s="79"/>
      <c r="J31" s="74">
        <v>0</v>
      </c>
      <c r="K31" s="35"/>
      <c r="L31" s="90">
        <v>0</v>
      </c>
    </row>
    <row r="32" spans="1:12" ht="3.95" customHeight="1" x14ac:dyDescent="0.4">
      <c r="A32" s="34"/>
      <c r="B32" s="80"/>
      <c r="C32" s="34"/>
      <c r="D32" s="34"/>
      <c r="E32" s="79"/>
      <c r="F32" s="68"/>
      <c r="G32" s="35"/>
      <c r="H32" s="65"/>
      <c r="I32" s="79"/>
      <c r="J32" s="68"/>
      <c r="K32" s="35"/>
      <c r="L32" s="65"/>
    </row>
    <row r="33" spans="1:12" ht="19.5" customHeight="1" x14ac:dyDescent="0.4">
      <c r="A33" s="34" t="s">
        <v>58</v>
      </c>
      <c r="B33" s="80" t="s">
        <v>76</v>
      </c>
      <c r="D33" s="34"/>
      <c r="E33" s="81"/>
      <c r="F33" s="74">
        <f>SUM(F30:F32)</f>
        <v>602028</v>
      </c>
      <c r="G33" s="35"/>
      <c r="H33" s="90">
        <f>SUM(H30:H32)</f>
        <v>41710866</v>
      </c>
      <c r="I33" s="81"/>
      <c r="J33" s="74">
        <f>SUM(J30:J32)</f>
        <v>0</v>
      </c>
      <c r="K33" s="35"/>
      <c r="L33" s="90">
        <f>SUM(L30:L32)</f>
        <v>0</v>
      </c>
    </row>
    <row r="34" spans="1:12" ht="8.1" customHeight="1" x14ac:dyDescent="0.4">
      <c r="A34" s="34"/>
      <c r="B34" s="34"/>
      <c r="C34" s="80"/>
      <c r="D34" s="34"/>
      <c r="E34" s="81"/>
      <c r="F34" s="68"/>
      <c r="G34" s="35"/>
      <c r="H34" s="65"/>
      <c r="I34" s="81"/>
      <c r="J34" s="68"/>
      <c r="K34" s="35"/>
      <c r="L34" s="65"/>
    </row>
    <row r="35" spans="1:12" ht="19.5" customHeight="1" x14ac:dyDescent="0.4">
      <c r="A35" s="34"/>
      <c r="B35" s="82" t="s">
        <v>41</v>
      </c>
      <c r="C35" s="34"/>
      <c r="D35" s="34"/>
      <c r="E35" s="34"/>
      <c r="F35" s="71"/>
      <c r="G35" s="35"/>
      <c r="H35" s="35"/>
      <c r="I35" s="34"/>
      <c r="J35" s="71"/>
      <c r="K35" s="35"/>
      <c r="L35" s="35"/>
    </row>
    <row r="36" spans="1:12" ht="19.5" customHeight="1" x14ac:dyDescent="0.4">
      <c r="A36" s="34"/>
      <c r="B36" s="80" t="s">
        <v>95</v>
      </c>
      <c r="C36" s="80"/>
      <c r="D36" s="34"/>
      <c r="E36" s="79"/>
      <c r="F36" s="68">
        <v>-124231301</v>
      </c>
      <c r="G36" s="35"/>
      <c r="H36" s="65">
        <v>-61837164</v>
      </c>
      <c r="I36" s="79"/>
      <c r="J36" s="68">
        <v>-41273</v>
      </c>
      <c r="K36" s="35"/>
      <c r="L36" s="65">
        <v>0</v>
      </c>
    </row>
    <row r="37" spans="1:12" ht="19.5" customHeight="1" x14ac:dyDescent="0.4">
      <c r="A37" s="34"/>
      <c r="B37" s="80" t="s">
        <v>96</v>
      </c>
      <c r="C37" s="80"/>
      <c r="D37" s="34"/>
      <c r="E37" s="79"/>
      <c r="F37" s="68">
        <v>-34725444</v>
      </c>
      <c r="G37" s="35"/>
      <c r="H37" s="65">
        <v>-11346036</v>
      </c>
      <c r="I37" s="79"/>
      <c r="J37" s="68">
        <v>-840806</v>
      </c>
      <c r="K37" s="35"/>
      <c r="L37" s="65">
        <v>0</v>
      </c>
    </row>
    <row r="38" spans="1:12" ht="19.5" customHeight="1" x14ac:dyDescent="0.4">
      <c r="A38" s="34"/>
      <c r="B38" s="80" t="s">
        <v>193</v>
      </c>
      <c r="C38" s="80"/>
      <c r="D38" s="40">
        <v>15</v>
      </c>
      <c r="E38" s="79"/>
      <c r="F38" s="68">
        <v>0</v>
      </c>
      <c r="G38" s="35"/>
      <c r="H38" s="65">
        <v>-310000000</v>
      </c>
      <c r="I38" s="79"/>
      <c r="J38" s="68">
        <v>0</v>
      </c>
      <c r="K38" s="35"/>
      <c r="L38" s="65">
        <v>0</v>
      </c>
    </row>
    <row r="39" spans="1:12" ht="19.5" customHeight="1" x14ac:dyDescent="0.4">
      <c r="A39" s="34"/>
      <c r="B39" s="80" t="s">
        <v>173</v>
      </c>
      <c r="C39" s="80"/>
      <c r="D39" s="40">
        <v>15</v>
      </c>
      <c r="E39" s="79"/>
      <c r="F39" s="68">
        <v>0</v>
      </c>
      <c r="G39" s="72"/>
      <c r="H39" s="65">
        <v>-402714132</v>
      </c>
      <c r="I39" s="79"/>
      <c r="J39" s="68">
        <v>0</v>
      </c>
      <c r="K39" s="72"/>
      <c r="L39" s="65">
        <v>-752999940</v>
      </c>
    </row>
    <row r="40" spans="1:12" ht="19.5" customHeight="1" x14ac:dyDescent="0.4">
      <c r="A40" s="34"/>
      <c r="B40" s="80" t="s">
        <v>208</v>
      </c>
      <c r="C40" s="80"/>
      <c r="D40" s="40">
        <v>37</v>
      </c>
      <c r="E40" s="79"/>
      <c r="F40" s="74">
        <v>0</v>
      </c>
      <c r="G40" s="72"/>
      <c r="H40" s="90">
        <v>0</v>
      </c>
      <c r="I40" s="79"/>
      <c r="J40" s="74">
        <v>-90000000</v>
      </c>
      <c r="K40" s="72"/>
      <c r="L40" s="90">
        <v>0</v>
      </c>
    </row>
    <row r="41" spans="1:12" ht="6" customHeight="1" x14ac:dyDescent="0.4">
      <c r="A41" s="72"/>
      <c r="B41" s="72"/>
      <c r="C41" s="72"/>
      <c r="D41" s="34"/>
      <c r="E41" s="79"/>
      <c r="F41" s="68"/>
      <c r="G41" s="35"/>
      <c r="H41" s="65"/>
      <c r="I41" s="79"/>
      <c r="J41" s="68"/>
      <c r="K41" s="35"/>
      <c r="L41" s="65"/>
    </row>
    <row r="42" spans="1:12" ht="19.5" customHeight="1" x14ac:dyDescent="0.4">
      <c r="A42" s="34"/>
      <c r="B42" s="80" t="s">
        <v>77</v>
      </c>
      <c r="C42" s="34"/>
      <c r="D42" s="34"/>
      <c r="E42" s="34"/>
      <c r="F42" s="74">
        <f>SUM(F36:F41)</f>
        <v>-158956745</v>
      </c>
      <c r="G42" s="35"/>
      <c r="H42" s="90">
        <f>SUM(H36:H41)</f>
        <v>-785897332</v>
      </c>
      <c r="I42" s="34"/>
      <c r="J42" s="74">
        <f>SUM(J36:J41)</f>
        <v>-90882079</v>
      </c>
      <c r="K42" s="35"/>
      <c r="L42" s="90">
        <f>SUM(L36:L41)</f>
        <v>-752999940</v>
      </c>
    </row>
    <row r="43" spans="1:12" ht="6" customHeight="1" x14ac:dyDescent="0.4">
      <c r="A43" s="34"/>
      <c r="B43" s="34"/>
      <c r="C43" s="34"/>
      <c r="D43" s="34"/>
      <c r="E43" s="34"/>
      <c r="F43" s="68"/>
      <c r="G43" s="35"/>
      <c r="H43" s="65"/>
      <c r="I43" s="34"/>
      <c r="J43" s="68"/>
      <c r="K43" s="35"/>
      <c r="L43" s="65"/>
    </row>
    <row r="44" spans="1:12" ht="19.5" customHeight="1" x14ac:dyDescent="0.4">
      <c r="A44" s="34" t="s">
        <v>42</v>
      </c>
      <c r="B44" s="34"/>
      <c r="C44" s="34"/>
      <c r="D44" s="34"/>
      <c r="E44" s="34"/>
      <c r="F44" s="74">
        <f>+F33+F42</f>
        <v>-158354717</v>
      </c>
      <c r="G44" s="35"/>
      <c r="H44" s="90">
        <f>+H33+H42</f>
        <v>-744186466</v>
      </c>
      <c r="I44" s="34"/>
      <c r="J44" s="74">
        <f>+J33+J42</f>
        <v>-90882079</v>
      </c>
      <c r="K44" s="35"/>
      <c r="L44" s="90">
        <f>+L33+L42</f>
        <v>-752999940</v>
      </c>
    </row>
    <row r="45" spans="1:12" ht="12.75" customHeight="1" x14ac:dyDescent="0.4">
      <c r="A45" s="34"/>
      <c r="B45" s="34"/>
      <c r="C45" s="34"/>
      <c r="D45" s="34"/>
      <c r="E45" s="34"/>
      <c r="F45" s="65"/>
      <c r="G45" s="35"/>
      <c r="H45" s="65"/>
      <c r="I45" s="34"/>
      <c r="J45" s="65"/>
      <c r="K45" s="35"/>
      <c r="L45" s="65"/>
    </row>
    <row r="46" spans="1:12" ht="21.75" customHeight="1" x14ac:dyDescent="0.4">
      <c r="A46" s="9" t="str">
        <f>'EQ 15-16'!A37</f>
        <v>หมายเหตุประกอบงบการเงินเป็นส่วนหนึ่งของงบการเงินนี้</v>
      </c>
      <c r="B46" s="9"/>
      <c r="C46" s="9"/>
      <c r="D46" s="9"/>
      <c r="E46" s="9"/>
      <c r="F46" s="11"/>
      <c r="G46" s="11"/>
      <c r="H46" s="11"/>
      <c r="I46" s="9"/>
      <c r="J46" s="11"/>
      <c r="K46" s="11"/>
      <c r="L46" s="11"/>
    </row>
    <row r="47" spans="1:12" ht="21.75" customHeight="1" x14ac:dyDescent="0.45">
      <c r="A47" s="25" t="str">
        <f>+A1</f>
        <v>บริษัท ทิพย กรุ๊ป โฮลดิ้งส์ จำกัด (มหาชน)</v>
      </c>
      <c r="B47" s="25"/>
      <c r="C47" s="25"/>
    </row>
    <row r="48" spans="1:12" ht="21.75" customHeight="1" x14ac:dyDescent="0.45">
      <c r="A48" s="25" t="s">
        <v>121</v>
      </c>
      <c r="B48" s="25"/>
      <c r="C48" s="25"/>
    </row>
    <row r="49" spans="1:12" ht="21.75" customHeight="1" x14ac:dyDescent="0.45">
      <c r="A49" s="27" t="str">
        <f>+A3</f>
        <v>สำหรับปีสิ้นสุดวันที่ 31 ธันวาคม พ.ศ. 2566</v>
      </c>
      <c r="B49" s="27"/>
      <c r="C49" s="27"/>
      <c r="D49" s="9"/>
      <c r="E49" s="9"/>
      <c r="F49" s="11"/>
      <c r="G49" s="11"/>
      <c r="H49" s="11"/>
      <c r="I49" s="9"/>
      <c r="J49" s="11"/>
      <c r="K49" s="11"/>
      <c r="L49" s="11"/>
    </row>
    <row r="50" spans="1:12" ht="19.5" customHeight="1" x14ac:dyDescent="0.4">
      <c r="A50" s="39"/>
      <c r="B50" s="39"/>
      <c r="C50" s="39"/>
      <c r="D50" s="34"/>
      <c r="E50" s="34"/>
      <c r="F50" s="35"/>
      <c r="G50" s="35"/>
      <c r="H50" s="35"/>
      <c r="I50" s="34"/>
      <c r="J50" s="35"/>
      <c r="K50" s="35"/>
      <c r="L50" s="35"/>
    </row>
    <row r="51" spans="1:12" s="18" customFormat="1" ht="19.5" customHeight="1" x14ac:dyDescent="0.4">
      <c r="A51" s="50"/>
      <c r="B51" s="50"/>
      <c r="C51" s="50"/>
      <c r="D51" s="50"/>
      <c r="E51" s="50"/>
      <c r="F51" s="202" t="s">
        <v>144</v>
      </c>
      <c r="G51" s="202"/>
      <c r="H51" s="202"/>
      <c r="I51" s="50"/>
      <c r="J51" s="202" t="s">
        <v>145</v>
      </c>
      <c r="K51" s="202"/>
      <c r="L51" s="202"/>
    </row>
    <row r="52" spans="1:12" ht="19.5" customHeight="1" x14ac:dyDescent="0.4">
      <c r="A52" s="34"/>
      <c r="B52" s="34"/>
      <c r="C52" s="34"/>
      <c r="D52" s="33"/>
      <c r="E52" s="34"/>
      <c r="F52" s="36" t="s">
        <v>202</v>
      </c>
      <c r="G52" s="35"/>
      <c r="H52" s="36" t="s">
        <v>175</v>
      </c>
      <c r="I52" s="34"/>
      <c r="J52" s="36" t="s">
        <v>202</v>
      </c>
      <c r="K52" s="35"/>
      <c r="L52" s="36" t="s">
        <v>175</v>
      </c>
    </row>
    <row r="53" spans="1:12" ht="19.5" customHeight="1" x14ac:dyDescent="0.4">
      <c r="A53" s="34"/>
      <c r="B53" s="34"/>
      <c r="C53" s="34"/>
      <c r="D53" s="84" t="s">
        <v>0</v>
      </c>
      <c r="E53" s="34"/>
      <c r="F53" s="37" t="s">
        <v>30</v>
      </c>
      <c r="G53" s="35"/>
      <c r="H53" s="37" t="s">
        <v>30</v>
      </c>
      <c r="I53" s="34"/>
      <c r="J53" s="37" t="s">
        <v>30</v>
      </c>
      <c r="K53" s="35"/>
      <c r="L53" s="37" t="s">
        <v>30</v>
      </c>
    </row>
    <row r="54" spans="1:12" ht="3.95" customHeight="1" x14ac:dyDescent="0.4">
      <c r="A54" s="34"/>
      <c r="B54" s="34"/>
      <c r="C54" s="34"/>
      <c r="D54" s="34"/>
      <c r="E54" s="34"/>
      <c r="F54" s="71"/>
      <c r="G54" s="35"/>
      <c r="H54" s="35"/>
      <c r="I54" s="34"/>
      <c r="J54" s="71"/>
      <c r="K54" s="35"/>
      <c r="L54" s="35"/>
    </row>
    <row r="55" spans="1:12" ht="19.5" customHeight="1" x14ac:dyDescent="0.4">
      <c r="A55" s="39" t="s">
        <v>179</v>
      </c>
      <c r="B55" s="34"/>
      <c r="C55" s="34"/>
      <c r="D55" s="34"/>
      <c r="E55" s="34"/>
      <c r="F55" s="71"/>
      <c r="G55" s="35"/>
      <c r="H55" s="35"/>
      <c r="I55" s="34"/>
      <c r="J55" s="71"/>
      <c r="K55" s="35"/>
      <c r="L55" s="35"/>
    </row>
    <row r="56" spans="1:12" ht="19.5" customHeight="1" x14ac:dyDescent="0.4">
      <c r="A56" s="39"/>
      <c r="B56" s="34" t="s">
        <v>164</v>
      </c>
      <c r="C56" s="34"/>
      <c r="D56" s="85"/>
      <c r="E56" s="34"/>
      <c r="F56" s="71">
        <v>20000000</v>
      </c>
      <c r="G56" s="35"/>
      <c r="H56" s="35">
        <v>60</v>
      </c>
      <c r="I56" s="34"/>
      <c r="J56" s="71">
        <v>0</v>
      </c>
      <c r="K56" s="35"/>
      <c r="L56" s="35">
        <v>0</v>
      </c>
    </row>
    <row r="57" spans="1:12" ht="19.5" customHeight="1" x14ac:dyDescent="0.4">
      <c r="A57" s="39"/>
      <c r="B57" s="34" t="s">
        <v>210</v>
      </c>
      <c r="C57" s="34"/>
      <c r="D57" s="34"/>
      <c r="E57" s="34"/>
      <c r="F57" s="71">
        <v>0</v>
      </c>
      <c r="G57" s="35"/>
      <c r="H57" s="35">
        <v>-766</v>
      </c>
      <c r="I57" s="34"/>
      <c r="J57" s="71">
        <v>0</v>
      </c>
      <c r="K57" s="35"/>
      <c r="L57" s="35">
        <v>-766</v>
      </c>
    </row>
    <row r="58" spans="1:12" ht="19.5" customHeight="1" x14ac:dyDescent="0.4">
      <c r="A58" s="39"/>
      <c r="B58" s="34" t="s">
        <v>211</v>
      </c>
      <c r="C58" s="34"/>
      <c r="D58" s="34"/>
      <c r="E58" s="34"/>
      <c r="F58" s="71">
        <v>0</v>
      </c>
      <c r="G58" s="72"/>
      <c r="H58" s="35">
        <v>0</v>
      </c>
      <c r="I58" s="34"/>
      <c r="J58" s="71">
        <v>0</v>
      </c>
      <c r="K58" s="72"/>
      <c r="L58" s="35">
        <f>-15000000+236946</f>
        <v>-14763054</v>
      </c>
    </row>
    <row r="59" spans="1:12" ht="19.5" customHeight="1" x14ac:dyDescent="0.4">
      <c r="A59" s="39"/>
      <c r="B59" s="34" t="s">
        <v>212</v>
      </c>
      <c r="C59" s="34"/>
      <c r="D59" s="40">
        <v>37</v>
      </c>
      <c r="E59" s="34"/>
      <c r="F59" s="71">
        <v>0</v>
      </c>
      <c r="G59" s="72"/>
      <c r="H59" s="35">
        <v>0</v>
      </c>
      <c r="I59" s="34"/>
      <c r="J59" s="71">
        <v>16000000</v>
      </c>
      <c r="K59" s="72"/>
      <c r="L59" s="35">
        <v>0</v>
      </c>
    </row>
    <row r="60" spans="1:12" ht="19.5" customHeight="1" x14ac:dyDescent="0.4">
      <c r="A60" s="39"/>
      <c r="B60" s="34" t="s">
        <v>213</v>
      </c>
      <c r="C60" s="34"/>
      <c r="D60" s="40">
        <v>37</v>
      </c>
      <c r="E60" s="34"/>
      <c r="F60" s="71">
        <v>0</v>
      </c>
      <c r="G60" s="72"/>
      <c r="H60" s="35">
        <v>0</v>
      </c>
      <c r="I60" s="34"/>
      <c r="J60" s="71">
        <v>-16000000</v>
      </c>
      <c r="K60" s="72"/>
      <c r="L60" s="35">
        <v>0</v>
      </c>
    </row>
    <row r="61" spans="1:12" ht="19.5" customHeight="1" x14ac:dyDescent="0.4">
      <c r="A61" s="39"/>
      <c r="B61" s="34" t="s">
        <v>214</v>
      </c>
      <c r="C61" s="34"/>
      <c r="D61" s="85">
        <v>23</v>
      </c>
      <c r="E61" s="34"/>
      <c r="F61" s="71">
        <v>380000000</v>
      </c>
      <c r="G61" s="72"/>
      <c r="H61" s="35">
        <v>240000000</v>
      </c>
      <c r="I61" s="34"/>
      <c r="J61" s="71">
        <v>380000000</v>
      </c>
      <c r="K61" s="72"/>
      <c r="L61" s="35">
        <v>240000000</v>
      </c>
    </row>
    <row r="62" spans="1:12" ht="19.5" customHeight="1" x14ac:dyDescent="0.4">
      <c r="A62" s="39"/>
      <c r="B62" s="34" t="s">
        <v>215</v>
      </c>
      <c r="C62" s="34"/>
      <c r="D62" s="85">
        <v>23</v>
      </c>
      <c r="E62" s="34"/>
      <c r="F62" s="71">
        <v>-620000000</v>
      </c>
      <c r="G62" s="72"/>
      <c r="H62" s="35">
        <v>0</v>
      </c>
      <c r="I62" s="34"/>
      <c r="J62" s="71">
        <v>-620000000</v>
      </c>
      <c r="K62" s="72"/>
      <c r="L62" s="35">
        <v>0</v>
      </c>
    </row>
    <row r="63" spans="1:12" ht="19.5" customHeight="1" x14ac:dyDescent="0.4">
      <c r="A63" s="39"/>
      <c r="B63" s="34" t="s">
        <v>216</v>
      </c>
      <c r="C63" s="34"/>
      <c r="D63" s="85">
        <v>23</v>
      </c>
      <c r="E63" s="34"/>
      <c r="F63" s="71">
        <v>385000000</v>
      </c>
      <c r="G63" s="72"/>
      <c r="H63" s="35">
        <v>532000000</v>
      </c>
      <c r="I63" s="34"/>
      <c r="J63" s="71">
        <v>385000000</v>
      </c>
      <c r="K63" s="72"/>
      <c r="L63" s="35">
        <v>532000000</v>
      </c>
    </row>
    <row r="64" spans="1:12" ht="19.5" customHeight="1" x14ac:dyDescent="0.4">
      <c r="A64" s="39"/>
      <c r="B64" s="34" t="s">
        <v>217</v>
      </c>
      <c r="C64" s="34"/>
      <c r="D64" s="85">
        <v>23</v>
      </c>
      <c r="E64" s="34"/>
      <c r="F64" s="71">
        <v>-917000000</v>
      </c>
      <c r="G64" s="72"/>
      <c r="H64" s="35">
        <v>0</v>
      </c>
      <c r="I64" s="34"/>
      <c r="J64" s="71">
        <v>-917000000</v>
      </c>
      <c r="K64" s="72"/>
      <c r="L64" s="35">
        <v>0</v>
      </c>
    </row>
    <row r="65" spans="1:12" ht="19.5" customHeight="1" x14ac:dyDescent="0.4">
      <c r="A65" s="39"/>
      <c r="B65" s="34" t="s">
        <v>218</v>
      </c>
      <c r="C65" s="34"/>
      <c r="D65" s="85">
        <v>24</v>
      </c>
      <c r="E65" s="34"/>
      <c r="F65" s="71">
        <v>1000000000</v>
      </c>
      <c r="G65" s="72"/>
      <c r="H65" s="35">
        <v>0</v>
      </c>
      <c r="I65" s="34"/>
      <c r="J65" s="71">
        <v>1000000000</v>
      </c>
      <c r="K65" s="72"/>
      <c r="L65" s="35">
        <v>0</v>
      </c>
    </row>
    <row r="66" spans="1:12" ht="19.5" customHeight="1" x14ac:dyDescent="0.4">
      <c r="A66" s="39"/>
      <c r="B66" s="34" t="s">
        <v>219</v>
      </c>
      <c r="C66" s="34"/>
      <c r="D66" s="85"/>
      <c r="E66" s="34"/>
      <c r="F66" s="71">
        <v>-2042536</v>
      </c>
      <c r="G66" s="72"/>
      <c r="H66" s="35">
        <v>0</v>
      </c>
      <c r="I66" s="34"/>
      <c r="J66" s="71">
        <v>-2042536</v>
      </c>
      <c r="K66" s="72"/>
      <c r="L66" s="35">
        <v>0</v>
      </c>
    </row>
    <row r="67" spans="1:12" ht="19.5" customHeight="1" x14ac:dyDescent="0.4">
      <c r="A67" s="39"/>
      <c r="B67" s="34" t="s">
        <v>187</v>
      </c>
      <c r="C67" s="34"/>
      <c r="D67" s="85"/>
      <c r="E67" s="34"/>
      <c r="F67" s="71">
        <v>-13069599</v>
      </c>
      <c r="G67" s="72"/>
      <c r="H67" s="35">
        <v>-9548960</v>
      </c>
      <c r="I67" s="34"/>
      <c r="J67" s="71">
        <v>-13069599</v>
      </c>
      <c r="K67" s="72"/>
      <c r="L67" s="35">
        <v>-9548960</v>
      </c>
    </row>
    <row r="68" spans="1:12" ht="19.5" customHeight="1" x14ac:dyDescent="0.4">
      <c r="A68" s="93"/>
      <c r="B68" s="93" t="s">
        <v>134</v>
      </c>
      <c r="C68" s="93"/>
      <c r="D68" s="34"/>
      <c r="E68" s="34"/>
      <c r="F68" s="68">
        <v>-42635885</v>
      </c>
      <c r="G68" s="35"/>
      <c r="H68" s="65">
        <v>-42756643</v>
      </c>
      <c r="I68" s="34"/>
      <c r="J68" s="68">
        <v>-513600</v>
      </c>
      <c r="K68" s="35"/>
      <c r="L68" s="65">
        <v>-39804</v>
      </c>
    </row>
    <row r="69" spans="1:12" ht="19.5" customHeight="1" x14ac:dyDescent="0.4">
      <c r="A69" s="93"/>
      <c r="B69" s="93" t="s">
        <v>114</v>
      </c>
      <c r="C69" s="93"/>
      <c r="D69" s="85">
        <v>30</v>
      </c>
      <c r="E69" s="79"/>
      <c r="F69" s="74">
        <v>-758295142</v>
      </c>
      <c r="G69" s="35"/>
      <c r="H69" s="90">
        <v>-1081024633</v>
      </c>
      <c r="I69" s="79"/>
      <c r="J69" s="74">
        <v>-742853645</v>
      </c>
      <c r="K69" s="35"/>
      <c r="L69" s="90">
        <v>-1069589305</v>
      </c>
    </row>
    <row r="70" spans="1:12" ht="6" customHeight="1" x14ac:dyDescent="0.4">
      <c r="A70" s="93"/>
      <c r="B70" s="93"/>
      <c r="C70" s="93"/>
      <c r="D70" s="34"/>
      <c r="E70" s="79"/>
      <c r="F70" s="68"/>
      <c r="G70" s="35"/>
      <c r="H70" s="65"/>
      <c r="I70" s="79"/>
      <c r="J70" s="68"/>
      <c r="K70" s="35"/>
      <c r="L70" s="65"/>
    </row>
    <row r="71" spans="1:12" ht="19.5" customHeight="1" x14ac:dyDescent="0.4">
      <c r="A71" s="93" t="s">
        <v>227</v>
      </c>
      <c r="B71" s="93"/>
      <c r="C71" s="93"/>
      <c r="D71" s="34"/>
      <c r="E71" s="79"/>
      <c r="F71" s="74">
        <f>SUM(F56:F70)</f>
        <v>-568043162</v>
      </c>
      <c r="G71" s="35"/>
      <c r="H71" s="90">
        <f>SUM(H56:H70)</f>
        <v>-361330942</v>
      </c>
      <c r="I71" s="79"/>
      <c r="J71" s="74">
        <f>SUM(J56:J70)</f>
        <v>-530479380</v>
      </c>
      <c r="K71" s="35"/>
      <c r="L71" s="90">
        <f>SUM(L56:L70)</f>
        <v>-321941889</v>
      </c>
    </row>
    <row r="72" spans="1:12" ht="15" customHeight="1" x14ac:dyDescent="0.4">
      <c r="A72" s="93"/>
      <c r="B72" s="93"/>
      <c r="C72" s="93"/>
      <c r="D72" s="34"/>
      <c r="E72" s="79"/>
      <c r="F72" s="68"/>
      <c r="G72" s="35"/>
      <c r="H72" s="65"/>
      <c r="I72" s="79"/>
      <c r="J72" s="68"/>
      <c r="K72" s="35"/>
      <c r="L72" s="65"/>
    </row>
    <row r="73" spans="1:12" ht="19.5" customHeight="1" x14ac:dyDescent="0.4">
      <c r="A73" s="39" t="s">
        <v>135</v>
      </c>
      <c r="B73" s="34"/>
      <c r="C73" s="34"/>
      <c r="D73" s="34"/>
      <c r="E73" s="79"/>
      <c r="F73" s="68">
        <f>F26+F44+F71</f>
        <v>-503234599</v>
      </c>
      <c r="G73" s="41"/>
      <c r="H73" s="65">
        <f>H26+H44+H71</f>
        <v>635733763</v>
      </c>
      <c r="I73" s="79"/>
      <c r="J73" s="68">
        <f>J26+J44+J71</f>
        <v>219868377</v>
      </c>
      <c r="K73" s="41"/>
      <c r="L73" s="65">
        <f>L26+L44+L71</f>
        <v>70842028</v>
      </c>
    </row>
    <row r="74" spans="1:12" ht="19.5" customHeight="1" x14ac:dyDescent="0.4">
      <c r="A74" s="34" t="s">
        <v>107</v>
      </c>
      <c r="B74" s="34"/>
      <c r="C74" s="34"/>
      <c r="D74" s="34"/>
      <c r="E74" s="79"/>
      <c r="F74" s="74">
        <v>3110863748</v>
      </c>
      <c r="G74" s="35"/>
      <c r="H74" s="90">
        <v>2475129985</v>
      </c>
      <c r="I74" s="79"/>
      <c r="J74" s="74">
        <f>L76</f>
        <v>71302688</v>
      </c>
      <c r="K74" s="35"/>
      <c r="L74" s="90">
        <v>460660</v>
      </c>
    </row>
    <row r="75" spans="1:12" ht="6" customHeight="1" x14ac:dyDescent="0.4">
      <c r="A75" s="34"/>
      <c r="B75" s="34"/>
      <c r="C75" s="34"/>
      <c r="D75" s="34"/>
      <c r="E75" s="79"/>
      <c r="F75" s="68"/>
      <c r="G75" s="35"/>
      <c r="H75" s="65"/>
      <c r="I75" s="79"/>
      <c r="J75" s="68"/>
      <c r="K75" s="35"/>
      <c r="L75" s="65"/>
    </row>
    <row r="76" spans="1:12" ht="19.5" customHeight="1" thickBot="1" x14ac:dyDescent="0.45">
      <c r="A76" s="39" t="s">
        <v>106</v>
      </c>
      <c r="B76" s="34"/>
      <c r="C76" s="34"/>
      <c r="D76" s="40"/>
      <c r="E76" s="79"/>
      <c r="F76" s="75">
        <f>SUM(F73:F75)</f>
        <v>2607629149</v>
      </c>
      <c r="G76" s="35"/>
      <c r="H76" s="92">
        <f>SUM(H73:H75)</f>
        <v>3110863748</v>
      </c>
      <c r="I76" s="79"/>
      <c r="J76" s="75">
        <f>SUM(J73:J75)</f>
        <v>291171065</v>
      </c>
      <c r="K76" s="35"/>
      <c r="L76" s="92">
        <f>SUM(L73:L75)</f>
        <v>71302688</v>
      </c>
    </row>
    <row r="77" spans="1:12" ht="15" customHeight="1" thickTop="1" x14ac:dyDescent="0.4">
      <c r="A77" s="34"/>
      <c r="B77" s="34"/>
      <c r="C77" s="34"/>
      <c r="D77" s="34"/>
      <c r="E77" s="34"/>
      <c r="F77" s="71"/>
      <c r="G77" s="35"/>
      <c r="H77" s="35"/>
      <c r="I77" s="34"/>
      <c r="J77" s="71"/>
      <c r="K77" s="35"/>
      <c r="L77" s="35"/>
    </row>
    <row r="78" spans="1:12" ht="19.5" customHeight="1" x14ac:dyDescent="0.4">
      <c r="A78" s="39" t="s">
        <v>100</v>
      </c>
      <c r="B78" s="34"/>
      <c r="C78" s="34"/>
      <c r="D78" s="34"/>
      <c r="E78" s="34"/>
      <c r="F78" s="71"/>
      <c r="G78" s="35"/>
      <c r="H78" s="35"/>
      <c r="I78" s="34"/>
      <c r="J78" s="71"/>
      <c r="K78" s="35"/>
      <c r="L78" s="35"/>
    </row>
    <row r="79" spans="1:12" ht="19.5" customHeight="1" x14ac:dyDescent="0.4">
      <c r="A79" s="34" t="s">
        <v>101</v>
      </c>
      <c r="B79" s="34"/>
      <c r="C79" s="34"/>
      <c r="D79" s="34"/>
      <c r="E79" s="34"/>
      <c r="F79" s="68">
        <v>18776797</v>
      </c>
      <c r="G79" s="41"/>
      <c r="H79" s="65">
        <v>18306116</v>
      </c>
      <c r="I79" s="34"/>
      <c r="J79" s="68">
        <v>0</v>
      </c>
      <c r="K79" s="41"/>
      <c r="L79" s="65">
        <v>0</v>
      </c>
    </row>
    <row r="80" spans="1:12" ht="19.5" customHeight="1" x14ac:dyDescent="0.4">
      <c r="A80" s="34" t="s">
        <v>104</v>
      </c>
      <c r="B80" s="34"/>
      <c r="C80" s="34"/>
      <c r="D80" s="34"/>
      <c r="E80" s="34"/>
      <c r="F80" s="68">
        <v>892035</v>
      </c>
      <c r="G80" s="35"/>
      <c r="H80" s="65">
        <v>1256900</v>
      </c>
      <c r="I80" s="34"/>
      <c r="J80" s="68">
        <v>0</v>
      </c>
      <c r="K80" s="35"/>
      <c r="L80" s="65">
        <v>0</v>
      </c>
    </row>
    <row r="81" spans="1:12" ht="19.5" customHeight="1" x14ac:dyDescent="0.4">
      <c r="A81" s="34" t="s">
        <v>138</v>
      </c>
      <c r="B81" s="34"/>
      <c r="C81" s="86"/>
      <c r="D81" s="40">
        <v>17</v>
      </c>
      <c r="E81" s="34"/>
      <c r="F81" s="68">
        <v>46942319</v>
      </c>
      <c r="G81" s="41"/>
      <c r="H81" s="65">
        <v>19726757</v>
      </c>
      <c r="I81" s="34"/>
      <c r="J81" s="68">
        <f>1054621+1945337</f>
        <v>2999958</v>
      </c>
      <c r="K81" s="41"/>
      <c r="L81" s="65">
        <v>0</v>
      </c>
    </row>
    <row r="82" spans="1:12" ht="19.5" customHeight="1" x14ac:dyDescent="0.4">
      <c r="A82" s="34" t="s">
        <v>220</v>
      </c>
      <c r="B82" s="34"/>
      <c r="C82" s="86"/>
      <c r="D82" s="40">
        <v>16</v>
      </c>
      <c r="E82" s="34"/>
      <c r="F82" s="68">
        <v>3673969</v>
      </c>
      <c r="G82" s="41"/>
      <c r="H82" s="65">
        <v>0</v>
      </c>
      <c r="I82" s="34"/>
      <c r="J82" s="68">
        <v>0</v>
      </c>
      <c r="K82" s="72"/>
      <c r="L82" s="65">
        <v>0</v>
      </c>
    </row>
    <row r="83" spans="1:12" ht="19.5" customHeight="1" x14ac:dyDescent="0.4">
      <c r="A83" s="34" t="s">
        <v>221</v>
      </c>
      <c r="B83" s="34"/>
      <c r="C83" s="86"/>
      <c r="D83" s="40">
        <v>17</v>
      </c>
      <c r="E83" s="34"/>
      <c r="F83" s="68">
        <v>3598507</v>
      </c>
      <c r="G83" s="41"/>
      <c r="H83" s="65">
        <v>0</v>
      </c>
      <c r="I83" s="34"/>
      <c r="J83" s="68">
        <v>0</v>
      </c>
      <c r="K83" s="72"/>
      <c r="L83" s="65">
        <v>0</v>
      </c>
    </row>
    <row r="84" spans="1:12" ht="19.5" customHeight="1" x14ac:dyDescent="0.4">
      <c r="A84" s="34" t="s">
        <v>123</v>
      </c>
      <c r="B84" s="34"/>
      <c r="C84" s="34"/>
      <c r="D84" s="34"/>
      <c r="E84" s="34"/>
      <c r="F84" s="71"/>
      <c r="G84" s="35"/>
      <c r="H84" s="35"/>
      <c r="I84" s="34"/>
      <c r="J84" s="71"/>
      <c r="K84" s="35"/>
      <c r="L84" s="35"/>
    </row>
    <row r="85" spans="1:12" ht="19.5" customHeight="1" x14ac:dyDescent="0.4">
      <c r="A85" s="34"/>
      <c r="B85" s="34" t="s">
        <v>139</v>
      </c>
      <c r="C85" s="34"/>
      <c r="D85" s="85"/>
      <c r="E85" s="34"/>
      <c r="F85" s="71"/>
      <c r="G85" s="35"/>
      <c r="H85" s="35"/>
      <c r="I85" s="34"/>
      <c r="J85" s="71"/>
      <c r="K85" s="35"/>
      <c r="L85" s="35"/>
    </row>
    <row r="86" spans="1:12" ht="19.5" customHeight="1" x14ac:dyDescent="0.4">
      <c r="A86" s="34"/>
      <c r="B86" s="34" t="s">
        <v>140</v>
      </c>
      <c r="C86" s="34"/>
      <c r="D86" s="34"/>
      <c r="E86" s="34"/>
      <c r="F86" s="68">
        <v>401680515</v>
      </c>
      <c r="G86" s="35"/>
      <c r="H86" s="65">
        <v>0</v>
      </c>
      <c r="I86" s="34"/>
      <c r="J86" s="68">
        <v>0</v>
      </c>
      <c r="K86" s="35"/>
      <c r="L86" s="65">
        <v>0</v>
      </c>
    </row>
    <row r="87" spans="1:12" ht="19.5" customHeight="1" x14ac:dyDescent="0.4">
      <c r="A87" s="34"/>
      <c r="B87" s="34"/>
      <c r="C87" s="34"/>
      <c r="D87" s="34"/>
      <c r="E87" s="34"/>
      <c r="F87" s="65"/>
      <c r="G87" s="35"/>
      <c r="H87" s="65"/>
      <c r="I87" s="34"/>
      <c r="J87" s="65"/>
      <c r="K87" s="35"/>
      <c r="L87" s="65"/>
    </row>
    <row r="88" spans="1:12" ht="20.25" customHeight="1" x14ac:dyDescent="0.4">
      <c r="A88" s="34"/>
      <c r="B88" s="34"/>
      <c r="C88" s="34"/>
      <c r="D88" s="34"/>
      <c r="E88" s="34"/>
      <c r="F88" s="65"/>
      <c r="G88" s="35"/>
      <c r="H88" s="65"/>
      <c r="I88" s="34"/>
      <c r="J88" s="65"/>
      <c r="K88" s="35"/>
      <c r="L88" s="65"/>
    </row>
    <row r="89" spans="1:12" ht="21.95" customHeight="1" x14ac:dyDescent="0.4">
      <c r="A89" s="9" t="str">
        <f>A46</f>
        <v>หมายเหตุประกอบงบการเงินเป็นส่วนหนึ่งของงบการเงินนี้</v>
      </c>
      <c r="B89" s="9"/>
      <c r="C89" s="9"/>
      <c r="D89" s="9"/>
      <c r="E89" s="9"/>
      <c r="F89" s="11"/>
      <c r="G89" s="11"/>
      <c r="H89" s="11"/>
      <c r="I89" s="9"/>
      <c r="J89" s="11"/>
      <c r="K89" s="11"/>
      <c r="L89" s="11"/>
    </row>
  </sheetData>
  <mergeCells count="4">
    <mergeCell ref="F5:H5"/>
    <mergeCell ref="J5:L5"/>
    <mergeCell ref="F51:H51"/>
    <mergeCell ref="J51:L51"/>
  </mergeCells>
  <pageMargins left="0.78740157480314998" right="0.511811023622047" top="0.511811023622047" bottom="0.59055118110236204" header="0.47244094488188998" footer="0.39370078740157499"/>
  <pageSetup paperSize="9" scale="95" firstPageNumber="18" orientation="portrait" useFirstPageNumber="1" horizontalDpi="1200" verticalDpi="1200" r:id="rId1"/>
  <headerFooter>
    <oddFooter>&amp;R&amp;"Browallia New,Regular"&amp;14&amp;P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 9-11</vt:lpstr>
      <vt:lpstr>PL 12-14</vt:lpstr>
      <vt:lpstr>EQ 15-16</vt:lpstr>
      <vt:lpstr>EQ 17</vt:lpstr>
      <vt:lpstr>CF 18-19</vt:lpstr>
      <vt:lpstr>'CF 18-19'!Print_Area</vt:lpstr>
      <vt:lpstr>'PL 12-14'!Print_Area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</dc:creator>
  <cp:lastModifiedBy>Duangporn Pongvitayakorn (TH)</cp:lastModifiedBy>
  <cp:lastPrinted>2024-02-23T12:50:38Z</cp:lastPrinted>
  <dcterms:created xsi:type="dcterms:W3CDTF">2009-02-23T10:22:48Z</dcterms:created>
  <dcterms:modified xsi:type="dcterms:W3CDTF">2024-02-23T12:50:41Z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d6aa48f-5ea3-4df9-940a-fee9968a059a_Enabled">
    <vt:lpwstr>true</vt:lpwstr>
  </property>
  <property fmtid="{D5CDD505-2E9C-101B-9397-08002B2CF9AE}" pid="3" name="MSIP_Label_cd6aa48f-5ea3-4df9-940a-fee9968a059a_SetDate">
    <vt:lpwstr>2023-01-24T03:14:50Z</vt:lpwstr>
  </property>
  <property fmtid="{D5CDD505-2E9C-101B-9397-08002B2CF9AE}" pid="4" name="MSIP_Label_cd6aa48f-5ea3-4df9-940a-fee9968a059a_Method">
    <vt:lpwstr>Privileged</vt:lpwstr>
  </property>
  <property fmtid="{D5CDD505-2E9C-101B-9397-08002B2CF9AE}" pid="5" name="MSIP_Label_cd6aa48f-5ea3-4df9-940a-fee9968a059a_Name">
    <vt:lpwstr>Public - Not Protected</vt:lpwstr>
  </property>
  <property fmtid="{D5CDD505-2E9C-101B-9397-08002B2CF9AE}" pid="6" name="MSIP_Label_cd6aa48f-5ea3-4df9-940a-fee9968a059a_SiteId">
    <vt:lpwstr>9d9217a5-0363-442b-910c-adfac4b22fe2</vt:lpwstr>
  </property>
  <property fmtid="{D5CDD505-2E9C-101B-9397-08002B2CF9AE}" pid="7" name="MSIP_Label_cd6aa48f-5ea3-4df9-940a-fee9968a059a_ActionId">
    <vt:lpwstr>c94470c3-67b9-41db-91b8-325d6a43182f</vt:lpwstr>
  </property>
  <property fmtid="{D5CDD505-2E9C-101B-9397-08002B2CF9AE}" pid="8" name="MSIP_Label_cd6aa48f-5ea3-4df9-940a-fee9968a059a_ContentBits">
    <vt:lpwstr>0</vt:lpwstr>
  </property>
</Properties>
</file>