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Dhipaya Group Holdings Company Limited\Dhipaya Group Holdings_YE Dec2023\"/>
    </mc:Choice>
  </mc:AlternateContent>
  <xr:revisionPtr revIDLastSave="0" documentId="13_ncr:1_{36A26E69-F098-44B8-805F-02B3609BF2F5}" xr6:coauthVersionLast="47" xr6:coauthVersionMax="47" xr10:uidLastSave="{00000000-0000-0000-0000-000000000000}"/>
  <bookViews>
    <workbookView xWindow="-120" yWindow="-120" windowWidth="21840" windowHeight="13020" tabRatio="676" activeTab="4" xr2:uid="{00000000-000D-0000-FFFF-FFFF00000000}"/>
  </bookViews>
  <sheets>
    <sheet name="BS 9-11" sheetId="7" r:id="rId1"/>
    <sheet name="PL 12-14" sheetId="12" r:id="rId2"/>
    <sheet name="EQ 15-16" sheetId="13" r:id="rId3"/>
    <sheet name="EQ 17" sheetId="15" r:id="rId4"/>
    <sheet name="CF 18-19" sheetId="14" r:id="rId5"/>
  </sheets>
  <definedNames>
    <definedName name="_xlnm._FilterDatabase" localSheetId="0" hidden="1">'BS 9-11'!$A$1:$J$158</definedName>
    <definedName name="_xlnm._FilterDatabase" localSheetId="1" hidden="1">'PL 12-14'!$A$4:$J$108</definedName>
    <definedName name="_xlnm.Print_Area" localSheetId="0">'BS 9-11'!$A$1:$L$158</definedName>
    <definedName name="_xlnm.Print_Area" localSheetId="4">'CF 18-19'!$A$1:$L$107</definedName>
    <definedName name="_xlnm.Print_Area" localSheetId="3">'EQ 17'!$A$1:$N$32</definedName>
    <definedName name="_xlnm.Print_Area" localSheetId="1">'PL 12-14'!$A$1:$L$160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5" i="13" l="1"/>
  <c r="V65" i="13"/>
  <c r="N76" i="13"/>
  <c r="N72" i="13"/>
  <c r="N69" i="13"/>
  <c r="N67" i="13"/>
  <c r="V67" i="13" s="1"/>
  <c r="F74" i="14"/>
  <c r="F73" i="14"/>
  <c r="F71" i="14"/>
  <c r="F76" i="14"/>
  <c r="F75" i="14"/>
  <c r="F72" i="14"/>
  <c r="L81" i="14" l="1"/>
  <c r="L45" i="14"/>
  <c r="L36" i="14"/>
  <c r="L28" i="14"/>
  <c r="H81" i="14"/>
  <c r="H45" i="14"/>
  <c r="H36" i="14"/>
  <c r="H28" i="14"/>
  <c r="A1" i="14"/>
  <c r="N27" i="15"/>
  <c r="N26" i="15"/>
  <c r="N25" i="15"/>
  <c r="X78" i="13"/>
  <c r="T78" i="13"/>
  <c r="P78" i="13"/>
  <c r="L78" i="13"/>
  <c r="J78" i="13"/>
  <c r="H78" i="13"/>
  <c r="F78" i="13"/>
  <c r="D78" i="13"/>
  <c r="N78" i="13"/>
  <c r="V72" i="13"/>
  <c r="Z72" i="13" s="1"/>
  <c r="V69" i="13"/>
  <c r="Z69" i="13" s="1"/>
  <c r="V68" i="13"/>
  <c r="Z68" i="13" s="1"/>
  <c r="V66" i="13"/>
  <c r="Z66" i="13" s="1"/>
  <c r="V64" i="13"/>
  <c r="Z64" i="13" s="1"/>
  <c r="Z62" i="13"/>
  <c r="L130" i="12"/>
  <c r="L123" i="12"/>
  <c r="L88" i="12"/>
  <c r="L73" i="12"/>
  <c r="L42" i="12"/>
  <c r="L15" i="12"/>
  <c r="L19" i="12" s="1"/>
  <c r="L28" i="12" s="1"/>
  <c r="H130" i="12"/>
  <c r="H123" i="12"/>
  <c r="H88" i="12"/>
  <c r="H73" i="12"/>
  <c r="H42" i="12"/>
  <c r="H19" i="12"/>
  <c r="H28" i="12" s="1"/>
  <c r="H15" i="12"/>
  <c r="L135" i="7"/>
  <c r="L138" i="7" s="1"/>
  <c r="L78" i="7"/>
  <c r="L33" i="7"/>
  <c r="H135" i="7"/>
  <c r="H138" i="7" s="1"/>
  <c r="H78" i="7"/>
  <c r="H33" i="7"/>
  <c r="L91" i="12" l="1"/>
  <c r="H91" i="12"/>
  <c r="H140" i="7"/>
  <c r="H44" i="12"/>
  <c r="H47" i="12" s="1"/>
  <c r="L44" i="12"/>
  <c r="L47" i="12" s="1"/>
  <c r="L93" i="12" s="1"/>
  <c r="H47" i="14"/>
  <c r="L140" i="7"/>
  <c r="L47" i="14"/>
  <c r="H84" i="14"/>
  <c r="H89" i="14" s="1"/>
  <c r="L84" i="14"/>
  <c r="L89" i="14" s="1"/>
  <c r="J86" i="14" s="1"/>
  <c r="V76" i="13"/>
  <c r="Z76" i="13" s="1"/>
  <c r="V63" i="13"/>
  <c r="N27" i="13"/>
  <c r="V27" i="13" s="1"/>
  <c r="Z27" i="13" s="1"/>
  <c r="H93" i="12" l="1"/>
  <c r="Z63" i="13"/>
  <c r="Z78" i="13" s="1"/>
  <c r="V78" i="13"/>
  <c r="R78" i="13"/>
  <c r="N34" i="13"/>
  <c r="V34" i="13" s="1"/>
  <c r="Z34" i="13" s="1"/>
  <c r="N26" i="13"/>
  <c r="V26" i="13" s="1"/>
  <c r="Z26" i="13" s="1"/>
  <c r="V24" i="13"/>
  <c r="V22" i="13"/>
  <c r="V21" i="13"/>
  <c r="Z21" i="13" s="1"/>
  <c r="Z24" i="13"/>
  <c r="Z22" i="13"/>
  <c r="N19" i="15" l="1"/>
  <c r="N18" i="15"/>
  <c r="N17" i="15"/>
  <c r="N16" i="15"/>
  <c r="N15" i="15"/>
  <c r="H21" i="15"/>
  <c r="H24" i="15" s="1"/>
  <c r="H29" i="15" s="1"/>
  <c r="J15" i="12" l="1"/>
  <c r="J19" i="12" s="1"/>
  <c r="J36" i="14" l="1"/>
  <c r="F36" i="14"/>
  <c r="J21" i="15"/>
  <c r="J24" i="15" s="1"/>
  <c r="J29" i="15" s="1"/>
  <c r="J135" i="7" l="1"/>
  <c r="F81" i="14" l="1"/>
  <c r="J81" i="14" l="1"/>
  <c r="N30" i="13" l="1"/>
  <c r="V30" i="13" s="1"/>
  <c r="Z30" i="13" s="1"/>
  <c r="N25" i="13"/>
  <c r="V25" i="13" s="1"/>
  <c r="N19" i="13"/>
  <c r="N20" i="13"/>
  <c r="V18" i="13"/>
  <c r="Z18" i="13" s="1"/>
  <c r="F135" i="7"/>
  <c r="F138" i="7" s="1"/>
  <c r="R20" i="13" l="1"/>
  <c r="V20" i="13" s="1"/>
  <c r="Z20" i="13" s="1"/>
  <c r="Z25" i="13"/>
  <c r="R19" i="13"/>
  <c r="V19" i="13" s="1"/>
  <c r="Z19" i="13" s="1"/>
  <c r="F130" i="12" l="1"/>
  <c r="F123" i="12"/>
  <c r="V36" i="13" l="1"/>
  <c r="X36" i="13"/>
  <c r="H36" i="13"/>
  <c r="J45" i="14"/>
  <c r="J28" i="14"/>
  <c r="N21" i="15"/>
  <c r="L21" i="15"/>
  <c r="L24" i="15" s="1"/>
  <c r="F21" i="15"/>
  <c r="F24" i="15" s="1"/>
  <c r="F29" i="15" s="1"/>
  <c r="D21" i="15"/>
  <c r="D24" i="15" s="1"/>
  <c r="D29" i="15" s="1"/>
  <c r="J88" i="12"/>
  <c r="J73" i="12"/>
  <c r="J42" i="12"/>
  <c r="J28" i="12"/>
  <c r="J138" i="7"/>
  <c r="J78" i="7"/>
  <c r="J33" i="7"/>
  <c r="N24" i="15" l="1"/>
  <c r="N29" i="15" s="1"/>
  <c r="L29" i="15"/>
  <c r="J84" i="14"/>
  <c r="J89" i="14" s="1"/>
  <c r="J44" i="12"/>
  <c r="J47" i="12" s="1"/>
  <c r="J134" i="12" s="1"/>
  <c r="J47" i="14"/>
  <c r="J140" i="7"/>
  <c r="J91" i="12"/>
  <c r="J93" i="12" l="1"/>
  <c r="J123" i="12" s="1"/>
  <c r="J130" i="12" s="1"/>
  <c r="F42" i="12" l="1"/>
  <c r="T36" i="13" l="1"/>
  <c r="R36" i="13"/>
  <c r="P36" i="13"/>
  <c r="L36" i="13"/>
  <c r="F36" i="13"/>
  <c r="D36" i="13" l="1"/>
  <c r="J36" i="13"/>
  <c r="F45" i="14" l="1"/>
  <c r="F28" i="14"/>
  <c r="F84" i="14" l="1"/>
  <c r="F89" i="14" s="1"/>
  <c r="F47" i="14"/>
  <c r="A3" i="13" l="1"/>
  <c r="A46" i="13" s="1"/>
  <c r="F88" i="12"/>
  <c r="A54" i="12" l="1"/>
  <c r="N36" i="13" l="1"/>
  <c r="F15" i="12" l="1"/>
  <c r="F19" i="12" s="1"/>
  <c r="F73" i="12"/>
  <c r="A57" i="12"/>
  <c r="A111" i="12" s="1"/>
  <c r="A3" i="15" s="1"/>
  <c r="A3" i="14" s="1"/>
  <c r="A57" i="14" s="1"/>
  <c r="A108" i="12"/>
  <c r="A160" i="12" s="1"/>
  <c r="A1" i="12"/>
  <c r="F78" i="7"/>
  <c r="F33" i="7"/>
  <c r="A105" i="7"/>
  <c r="A55" i="7"/>
  <c r="A107" i="7"/>
  <c r="A53" i="7"/>
  <c r="A104" i="7"/>
  <c r="A158" i="7" l="1"/>
  <c r="A32" i="15"/>
  <c r="F140" i="7"/>
  <c r="Z36" i="13"/>
  <c r="A43" i="13"/>
  <c r="A1" i="13"/>
  <c r="A44" i="13" s="1"/>
  <c r="A55" i="14"/>
  <c r="F91" i="12"/>
  <c r="A55" i="12"/>
  <c r="A109" i="12" s="1"/>
  <c r="A107" i="14" l="1"/>
  <c r="A85" i="13"/>
  <c r="F28" i="12"/>
  <c r="A54" i="14"/>
  <c r="F44" i="12" l="1"/>
  <c r="F47" i="12" l="1"/>
  <c r="F93" i="12" l="1"/>
</calcChain>
</file>

<file path=xl/sharedStrings.xml><?xml version="1.0" encoding="utf-8"?>
<sst xmlns="http://schemas.openxmlformats.org/spreadsheetml/2006/main" count="480" uniqueCount="259">
  <si>
    <t>Baht</t>
  </si>
  <si>
    <t>Notes</t>
  </si>
  <si>
    <t>Assets</t>
  </si>
  <si>
    <t>Cash and cash equivalents</t>
  </si>
  <si>
    <t>Total assets</t>
  </si>
  <si>
    <t>Other assets</t>
  </si>
  <si>
    <t xml:space="preserve">Liabilities   </t>
  </si>
  <si>
    <t>Statement of Financial Position</t>
  </si>
  <si>
    <t>Income tax payables</t>
  </si>
  <si>
    <t>Due to reinsurers</t>
  </si>
  <si>
    <t>Insurance contract liabilities</t>
  </si>
  <si>
    <t>Accrued commission expenses</t>
  </si>
  <si>
    <t>Premium received in advance</t>
  </si>
  <si>
    <t>Premium suspense accounts</t>
  </si>
  <si>
    <t>Employee benefit obligations</t>
  </si>
  <si>
    <t>Total liabilities</t>
  </si>
  <si>
    <t>Share capital</t>
  </si>
  <si>
    <t>Statement of Comprehensive Income</t>
  </si>
  <si>
    <t>Other underwriting expenses</t>
  </si>
  <si>
    <t>Operating expenses</t>
  </si>
  <si>
    <t>Other income</t>
  </si>
  <si>
    <t>General</t>
  </si>
  <si>
    <t>Unappropriated</t>
  </si>
  <si>
    <t>Total</t>
  </si>
  <si>
    <t>Retained earnings</t>
  </si>
  <si>
    <t>share capital</t>
  </si>
  <si>
    <t>reserve</t>
  </si>
  <si>
    <t>Statement of Cash Flows</t>
  </si>
  <si>
    <t>Net direct premium written</t>
  </si>
  <si>
    <t>Losses incurred of direct insurance</t>
  </si>
  <si>
    <t>Dividend received</t>
  </si>
  <si>
    <t>Others</t>
  </si>
  <si>
    <t>Property, plant and equipment, net</t>
  </si>
  <si>
    <t>Intangible assets, net</t>
  </si>
  <si>
    <t>Issued and paid-up share capital</t>
  </si>
  <si>
    <t xml:space="preserve">Appropriated </t>
  </si>
  <si>
    <t>Deferred tax assets</t>
  </si>
  <si>
    <t>General reserve</t>
  </si>
  <si>
    <t>Authorised share capital</t>
  </si>
  <si>
    <t>Fee and commission income</t>
  </si>
  <si>
    <t>Dividend paid</t>
  </si>
  <si>
    <t xml:space="preserve">           เงินสดสุทธิได้มาจากกิจกรรมลงทุน</t>
  </si>
  <si>
    <t>Total comprehensive income for the year</t>
  </si>
  <si>
    <t>Premium receivables, net</t>
  </si>
  <si>
    <t>Prepaid reinsurance premiums, net</t>
  </si>
  <si>
    <t>Other liabilities</t>
  </si>
  <si>
    <t>The accompanying notes are an integral part of these financial statements.</t>
  </si>
  <si>
    <t>Appropriated</t>
  </si>
  <si>
    <t>Note</t>
  </si>
  <si>
    <t>Net premium earned</t>
  </si>
  <si>
    <t>Commissions and brokerages of direct insurance</t>
  </si>
  <si>
    <t>Net cash used in investing activities</t>
  </si>
  <si>
    <t>Issued and</t>
  </si>
  <si>
    <t>paid-up</t>
  </si>
  <si>
    <t>Share</t>
  </si>
  <si>
    <t xml:space="preserve"> premium</t>
  </si>
  <si>
    <t>Other components of equity</t>
  </si>
  <si>
    <t>Unrealised</t>
  </si>
  <si>
    <t>Total other</t>
  </si>
  <si>
    <t>Revenues</t>
  </si>
  <si>
    <t>Expenses</t>
  </si>
  <si>
    <t>Commission and brokerage expenses</t>
  </si>
  <si>
    <t>Income on investments, net</t>
  </si>
  <si>
    <t>Interest income</t>
  </si>
  <si>
    <t>Income tax paid</t>
  </si>
  <si>
    <t>Cash provided from</t>
  </si>
  <si>
    <t>Cash provided from investing activities</t>
  </si>
  <si>
    <t>Cash flows from (used in) investing activities</t>
  </si>
  <si>
    <t>Cash flows from (used in) operating activities</t>
  </si>
  <si>
    <t>Cash used in</t>
  </si>
  <si>
    <t>Cash used in investing activities</t>
  </si>
  <si>
    <t>Transfer of unappropriated retained earnings</t>
  </si>
  <si>
    <t>Invested assets</t>
  </si>
  <si>
    <t>Legal reserve</t>
  </si>
  <si>
    <t>Income tax expense</t>
  </si>
  <si>
    <t xml:space="preserve"> components of</t>
  </si>
  <si>
    <t>Legal</t>
  </si>
  <si>
    <t>Prepaid commissions</t>
  </si>
  <si>
    <t>Amount due from reinsurance, net</t>
  </si>
  <si>
    <t>Premium written</t>
  </si>
  <si>
    <t>Net premium written</t>
  </si>
  <si>
    <t>Total revenues</t>
  </si>
  <si>
    <t>Total expenses</t>
  </si>
  <si>
    <t>Purchase of property, plant and equipment</t>
  </si>
  <si>
    <t>Purchase of intangible assets</t>
  </si>
  <si>
    <r>
      <t xml:space="preserve">Statement of Financial Position </t>
    </r>
    <r>
      <rPr>
        <sz val="10"/>
        <rFont val="Arial"/>
        <family val="2"/>
      </rPr>
      <t>(Cont’d)</t>
    </r>
  </si>
  <si>
    <t xml:space="preserve"> and losses</t>
  </si>
  <si>
    <t>Liabilities and equity</t>
  </si>
  <si>
    <t>Equity</t>
  </si>
  <si>
    <t>Total equity</t>
  </si>
  <si>
    <t>Total liabilities and equity</t>
  </si>
  <si>
    <t>equity</t>
  </si>
  <si>
    <t>actuarial gains</t>
  </si>
  <si>
    <t>Net profit</t>
  </si>
  <si>
    <t>Significant non-cash transactions comprised of:</t>
  </si>
  <si>
    <t>Accounts payable - purchase of intangible assets</t>
  </si>
  <si>
    <t xml:space="preserve">          expenses recovery</t>
  </si>
  <si>
    <t xml:space="preserve">Gross insurance claims and loss adjustment </t>
  </si>
  <si>
    <t>expenses</t>
  </si>
  <si>
    <t>to profit or loss</t>
  </si>
  <si>
    <t xml:space="preserve">Items that will be reclassified subsequently </t>
  </si>
  <si>
    <t>Reinsurance assets, net</t>
  </si>
  <si>
    <t xml:space="preserve">Income tax relating to items that will be </t>
  </si>
  <si>
    <t xml:space="preserve">   reclassified subsequently to profit or loss</t>
  </si>
  <si>
    <t>for the year, net of income tax</t>
  </si>
  <si>
    <t>- net of tax</t>
  </si>
  <si>
    <t>Loss adjustment expenses of direct insurance</t>
  </si>
  <si>
    <t>Gains on investments</t>
  </si>
  <si>
    <r>
      <t xml:space="preserve">Statement of Changes in Equity </t>
    </r>
    <r>
      <rPr>
        <sz val="10"/>
        <rFont val="Arial"/>
        <family val="2"/>
      </rPr>
      <t>(Cont'd)</t>
    </r>
  </si>
  <si>
    <t>Accrued investment income</t>
  </si>
  <si>
    <t>Cash received (paid) for reinsurance</t>
  </si>
  <si>
    <t>Reclassify investments in securities with maturity</t>
  </si>
  <si>
    <r>
      <t xml:space="preserve">Statement of Comprehensive Income </t>
    </r>
    <r>
      <rPr>
        <sz val="10"/>
        <rFont val="Arial"/>
        <family val="2"/>
      </rPr>
      <t>(Cont'd)</t>
    </r>
  </si>
  <si>
    <t xml:space="preserve">   of par Baht 1 each</t>
  </si>
  <si>
    <t xml:space="preserve">   paid-up Baht 1 each</t>
  </si>
  <si>
    <t xml:space="preserve">   measured at fair value through</t>
  </si>
  <si>
    <t xml:space="preserve">   other comprehensive income</t>
  </si>
  <si>
    <t>Items that will not be reclassified subsequently</t>
  </si>
  <si>
    <t>Unrealised gains</t>
  </si>
  <si>
    <t>(losses) on change in</t>
  </si>
  <si>
    <t>value of investments</t>
  </si>
  <si>
    <t>measured at fair value</t>
  </si>
  <si>
    <t>through other</t>
  </si>
  <si>
    <t>comprehensive income</t>
  </si>
  <si>
    <t>Repayment on lease liabilities</t>
  </si>
  <si>
    <t>Income tax relating to items that will not be</t>
  </si>
  <si>
    <t>Acquisition of right-of-use assets</t>
  </si>
  <si>
    <t>Cash received from financial assets</t>
  </si>
  <si>
    <t>Cash used in financial assets</t>
  </si>
  <si>
    <t>Consolidated</t>
  </si>
  <si>
    <t>Separate</t>
  </si>
  <si>
    <t>Investment in subsidiaries</t>
  </si>
  <si>
    <t>Dhipaya Group Holdings Public Company Limited</t>
  </si>
  <si>
    <t>Retained earnings (deficits)</t>
  </si>
  <si>
    <t>Non-controlling interests</t>
  </si>
  <si>
    <t xml:space="preserve">Owners of the parent </t>
  </si>
  <si>
    <t>Owners of the parent</t>
  </si>
  <si>
    <t>Issue shares</t>
  </si>
  <si>
    <t>financial statements</t>
  </si>
  <si>
    <t>Separate financial statements</t>
  </si>
  <si>
    <t>Proceeds from issue of ordinary shares</t>
  </si>
  <si>
    <t>Total owners of</t>
  </si>
  <si>
    <t>Non-controlling</t>
  </si>
  <si>
    <t>the parent</t>
  </si>
  <si>
    <t>interests</t>
  </si>
  <si>
    <t>Attributable to owners of the parent</t>
  </si>
  <si>
    <r>
      <t xml:space="preserve">Liabilities and equity </t>
    </r>
    <r>
      <rPr>
        <sz val="8"/>
        <rFont val="Arial"/>
        <family val="2"/>
      </rPr>
      <t>(Cont’d)</t>
    </r>
  </si>
  <si>
    <t xml:space="preserve">Total items that will not be reclassified </t>
  </si>
  <si>
    <t xml:space="preserve">   subsequently to profit or loss</t>
  </si>
  <si>
    <t xml:space="preserve">   investments measured at fair value through </t>
  </si>
  <si>
    <t xml:space="preserve">Total items that will be reclassified </t>
  </si>
  <si>
    <t>attributable to:</t>
  </si>
  <si>
    <t xml:space="preserve">   investments measured at fair value through</t>
  </si>
  <si>
    <t xml:space="preserve">   other comprehensive income - net of tax</t>
  </si>
  <si>
    <t xml:space="preserve">   loss transferred to profit or loss - net of tax</t>
  </si>
  <si>
    <t xml:space="preserve">   other comprehensive income and impairment </t>
  </si>
  <si>
    <t>Net increase (decrease) in cash and</t>
  </si>
  <si>
    <t xml:space="preserve">Cash and cash equivalents </t>
  </si>
  <si>
    <t>as at the end of the year</t>
  </si>
  <si>
    <t>Accounts payable - purchase of property,</t>
  </si>
  <si>
    <t xml:space="preserve"> </t>
  </si>
  <si>
    <t>plant and equipment</t>
  </si>
  <si>
    <t xml:space="preserve">not over 3 months from acquisition date </t>
  </si>
  <si>
    <t>from investments measured at fair value through</t>
  </si>
  <si>
    <t>other comprehensive income to cash and</t>
  </si>
  <si>
    <t>cash equivalents</t>
  </si>
  <si>
    <t xml:space="preserve">Proceeds from disposal of property, </t>
  </si>
  <si>
    <t xml:space="preserve">   plant and equipment</t>
  </si>
  <si>
    <t>Ordinary shares, 600,010,000 shares</t>
  </si>
  <si>
    <t xml:space="preserve">Ordinary shares, 594,292,336 shares </t>
  </si>
  <si>
    <t>Premium on ordinary shares</t>
  </si>
  <si>
    <t xml:space="preserve">         premium reserves from previous year</t>
  </si>
  <si>
    <t xml:space="preserve">   loss transferred to profit or loss</t>
  </si>
  <si>
    <t xml:space="preserve">   other comprehensive income and impairment</t>
  </si>
  <si>
    <t>Income tax receivables</t>
  </si>
  <si>
    <t>Acquisition of investment in subsidiaries</t>
  </si>
  <si>
    <t xml:space="preserve">Realised losses from sale of investments </t>
  </si>
  <si>
    <t>2022</t>
  </si>
  <si>
    <t>Beginning balance as at 1 January 2022</t>
  </si>
  <si>
    <t>Closing balance as at 31 December 2022</t>
  </si>
  <si>
    <t>Opening balance as at 1 January 2022</t>
  </si>
  <si>
    <t>Cash flows from (used in) financing activities</t>
  </si>
  <si>
    <t>Investment in associates</t>
  </si>
  <si>
    <t>Goodwill</t>
  </si>
  <si>
    <t>Accounts receivable, net</t>
  </si>
  <si>
    <t>Borrowings from financial institution</t>
  </si>
  <si>
    <t>Change in the ownership interests in subsidiaries</t>
  </si>
  <si>
    <t>Surplus from</t>
  </si>
  <si>
    <t>changes in</t>
  </si>
  <si>
    <t>in subsidiaries</t>
  </si>
  <si>
    <t>legal reserve</t>
  </si>
  <si>
    <t>Proceeds from acquisition of subsidiaries</t>
  </si>
  <si>
    <t>Acquisition of investment in associate</t>
  </si>
  <si>
    <t>Finance costs</t>
  </si>
  <si>
    <t>Surplus from changes in interests in subsidiaries</t>
  </si>
  <si>
    <t>Other service income</t>
  </si>
  <si>
    <t>Service cost</t>
  </si>
  <si>
    <t xml:space="preserve">Share of profit (loss) of associates 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</si>
  <si>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Ceded premium</t>
    </r>
  </si>
  <si>
    <r>
      <rPr>
        <u/>
        <sz val="8"/>
        <rFont val="Arial"/>
        <family val="2"/>
      </rPr>
      <t>Add(Less)</t>
    </r>
    <r>
      <rPr>
        <sz val="8"/>
        <rFont val="Arial"/>
        <family val="2"/>
      </rPr>
      <t xml:space="preserve">  (Increase) decrease in unearned </t>
    </r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</si>
  <si>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Insurance claims and loss adjustment</t>
    </r>
  </si>
  <si>
    <t>Equity attributable to owners of the Company</t>
  </si>
  <si>
    <t>Unrealised actuarial gains - net of tax</t>
  </si>
  <si>
    <t>Unrealised actuarial gains and losses - net of tax</t>
  </si>
  <si>
    <t>(Reversal) expected credit losses</t>
  </si>
  <si>
    <t>Investment in securities, net</t>
  </si>
  <si>
    <t>Investment property, net</t>
  </si>
  <si>
    <t>Unrealised actuarial gains</t>
  </si>
  <si>
    <r>
      <t>Statement of Changes in Equity</t>
    </r>
    <r>
      <rPr>
        <sz val="10"/>
        <rFont val="Arial"/>
        <family val="2"/>
      </rPr>
      <t xml:space="preserve"> (Cont'd)</t>
    </r>
  </si>
  <si>
    <r>
      <t xml:space="preserve">Statement of Cash Flows </t>
    </r>
    <r>
      <rPr>
        <sz val="10"/>
        <rFont val="Arial"/>
        <family val="2"/>
      </rPr>
      <t>(Cont'd)</t>
    </r>
  </si>
  <si>
    <t>as at the beginning of the year</t>
  </si>
  <si>
    <t xml:space="preserve">cash equivalents </t>
  </si>
  <si>
    <t>Consolidated financial statements</t>
  </si>
  <si>
    <t>As at 31 December 2023</t>
  </si>
  <si>
    <t>2023</t>
  </si>
  <si>
    <t>For the year ended 31 December 2023</t>
  </si>
  <si>
    <t>Opening balance as at 1 January 2023</t>
  </si>
  <si>
    <t>Closing balance as at 31 December 2023</t>
  </si>
  <si>
    <t>Loan to related company</t>
  </si>
  <si>
    <t>Borrowings from related party</t>
  </si>
  <si>
    <t>Debenture, net</t>
  </si>
  <si>
    <t>Other comprehensive income (expense)</t>
  </si>
  <si>
    <t xml:space="preserve">Other comprehensive income (expense) </t>
  </si>
  <si>
    <t>Beginning balance as at 1 January 2023</t>
  </si>
  <si>
    <t>Transfer to retained earnings</t>
  </si>
  <si>
    <t>Repayments on employee cash advances</t>
  </si>
  <si>
    <t>Proceeds from advances from related company</t>
  </si>
  <si>
    <t>Proceeds from advance to related company</t>
  </si>
  <si>
    <t>Repayments for advance to related company</t>
  </si>
  <si>
    <t>Proceeds from borrowings from financial institution</t>
  </si>
  <si>
    <t>Repayments on borrowings from financial institution</t>
  </si>
  <si>
    <t>Proceeds from borrowings from related party</t>
  </si>
  <si>
    <t>Repayments on borrowings from related party</t>
  </si>
  <si>
    <t>Proceeds from issuance of debenture</t>
  </si>
  <si>
    <t>Payments for deferred financing fee for debenture</t>
  </si>
  <si>
    <t>Transfers from right-of-use asset to vehicles</t>
  </si>
  <si>
    <t>Transfers from land and buildings to investment property</t>
  </si>
  <si>
    <t>11, 21</t>
  </si>
  <si>
    <t>23, 37</t>
  </si>
  <si>
    <t>Lagal reserve</t>
  </si>
  <si>
    <t>Unrealised losses in value of</t>
  </si>
  <si>
    <t xml:space="preserve">Realised losses from sale of </t>
  </si>
  <si>
    <t>Net cash used in financing activities</t>
  </si>
  <si>
    <t>Profit before income tax</t>
  </si>
  <si>
    <t>Profit for the year</t>
  </si>
  <si>
    <t>Profit attributable to:</t>
  </si>
  <si>
    <t xml:space="preserve">Total comprehensive income </t>
  </si>
  <si>
    <t>Earnings per share</t>
  </si>
  <si>
    <t>Basic earnings per share (Baht)</t>
  </si>
  <si>
    <t xml:space="preserve">Statement of Changes in Equity </t>
  </si>
  <si>
    <t>Cash received (paid) for other service income</t>
  </si>
  <si>
    <t xml:space="preserve">Non-controlling interest arising </t>
  </si>
  <si>
    <t xml:space="preserve">   from business combinations</t>
  </si>
  <si>
    <t>Gains(Losses) on the revaluation of investments</t>
  </si>
  <si>
    <t>Net cash from operating activities</t>
  </si>
  <si>
    <t>Other components</t>
  </si>
  <si>
    <t xml:space="preserve"> of equity</t>
  </si>
  <si>
    <t xml:space="preserve">    measured at fair value through</t>
  </si>
  <si>
    <t>Unrealised losses in value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</si>
</sst>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_(* #,##0_);_(* \(#,##0\);_(* &quot;-&quot;??_);_(@_)"/>
    <numFmt numFmtId="167" formatCode="#,##0;\(#,##0\)"/>
    <numFmt numFmtId="168" formatCode="\$#,##0.00;\(\$#,##0.00\)"/>
    <numFmt numFmtId="169" formatCode="\$#,##0;\(\$#,##0\)"/>
    <numFmt numFmtId="170" formatCode="0.00_)"/>
    <numFmt numFmtId="171" formatCode="#,##0;\(#,##0\);&quot;-&quot;;@"/>
    <numFmt numFmtId="172" formatCode="#,##0.00;\(#,##0.00\);&quot;-&quot;;@"/>
  </numFmts>
  <fonts count="16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/>
    <xf numFmtId="168" fontId="5" fillId="0" borderId="0"/>
    <xf numFmtId="169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0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19">
    <xf numFmtId="0" fontId="0" fillId="0" borderId="0" xfId="0"/>
    <xf numFmtId="0" fontId="10" fillId="0" borderId="0" xfId="0" applyFont="1" applyAlignment="1">
      <alignment vertical="center"/>
    </xf>
    <xf numFmtId="37" fontId="10" fillId="0" borderId="0" xfId="16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0" fontId="4" fillId="0" borderId="3" xfId="0" applyFont="1" applyBorder="1" applyAlignment="1">
      <alignment vertical="center"/>
    </xf>
    <xf numFmtId="39" fontId="4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0" fillId="0" borderId="3" xfId="0" applyNumberFormat="1" applyFont="1" applyBorder="1" applyAlignment="1">
      <alignment horizontal="left" vertical="center"/>
    </xf>
    <xf numFmtId="39" fontId="10" fillId="0" borderId="0" xfId="0" applyNumberFormat="1" applyFont="1" applyAlignment="1">
      <alignment vertical="center"/>
    </xf>
    <xf numFmtId="39" fontId="10" fillId="0" borderId="3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171" fontId="12" fillId="0" borderId="0" xfId="0" applyNumberFormat="1" applyFont="1" applyAlignment="1">
      <alignment vertical="center"/>
    </xf>
    <xf numFmtId="37" fontId="11" fillId="0" borderId="5" xfId="0" applyNumberFormat="1" applyFont="1" applyBorder="1" applyAlignment="1">
      <alignment vertical="center"/>
    </xf>
    <xf numFmtId="37" fontId="11" fillId="0" borderId="5" xfId="16" applyNumberFormat="1" applyFont="1" applyBorder="1" applyAlignment="1">
      <alignment horizontal="left" vertical="center"/>
    </xf>
    <xf numFmtId="39" fontId="12" fillId="0" borderId="5" xfId="0" applyNumberFormat="1" applyFont="1" applyBorder="1" applyAlignment="1">
      <alignment horizontal="center" vertical="center"/>
    </xf>
    <xf numFmtId="39" fontId="12" fillId="0" borderId="5" xfId="0" applyNumberFormat="1" applyFont="1" applyBorder="1" applyAlignment="1">
      <alignment vertical="center"/>
    </xf>
    <xf numFmtId="171" fontId="12" fillId="0" borderId="5" xfId="1" applyNumberFormat="1" applyFont="1" applyFill="1" applyBorder="1" applyAlignment="1">
      <alignment horizontal="centerContinuous" vertical="center"/>
    </xf>
    <xf numFmtId="171" fontId="12" fillId="0" borderId="5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16" applyNumberFormat="1" applyFont="1" applyAlignment="1">
      <alignment horizontal="left" vertical="center"/>
    </xf>
    <xf numFmtId="39" fontId="12" fillId="0" borderId="0" xfId="0" applyNumberFormat="1" applyFont="1" applyAlignment="1">
      <alignment horizontal="center" vertical="center"/>
    </xf>
    <xf numFmtId="39" fontId="12" fillId="0" borderId="0" xfId="0" applyNumberFormat="1" applyFont="1" applyAlignment="1">
      <alignment vertical="center"/>
    </xf>
    <xf numFmtId="171" fontId="12" fillId="0" borderId="0" xfId="1" applyNumberFormat="1" applyFont="1" applyFill="1" applyBorder="1" applyAlignment="1">
      <alignment horizontal="centerContinuous" vertical="center"/>
    </xf>
    <xf numFmtId="171" fontId="11" fillId="0" borderId="0" xfId="0" quotePrefix="1" applyNumberFormat="1" applyFont="1" applyAlignment="1">
      <alignment horizontal="right" vertical="center"/>
    </xf>
    <xf numFmtId="171" fontId="11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71" fontId="11" fillId="0" borderId="3" xfId="0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71" fontId="12" fillId="4" borderId="0" xfId="1" applyNumberFormat="1" applyFont="1" applyFill="1" applyAlignment="1">
      <alignment vertical="center"/>
    </xf>
    <xf numFmtId="171" fontId="12" fillId="0" borderId="0" xfId="1" applyNumberFormat="1" applyFont="1" applyFill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171" fontId="12" fillId="4" borderId="0" xfId="25" applyNumberFormat="1" applyFont="1" applyFill="1" applyAlignment="1">
      <alignment vertical="center"/>
    </xf>
    <xf numFmtId="171" fontId="12" fillId="0" borderId="0" xfId="25" applyNumberFormat="1" applyFont="1" applyFill="1" applyAlignment="1">
      <alignment vertical="center"/>
    </xf>
    <xf numFmtId="37" fontId="12" fillId="0" borderId="0" xfId="0" quotePrefix="1" applyNumberFormat="1" applyFont="1" applyAlignment="1">
      <alignment horizontal="center" vertical="center"/>
    </xf>
    <xf numFmtId="171" fontId="12" fillId="4" borderId="0" xfId="1" applyNumberFormat="1" applyFont="1" applyFill="1" applyBorder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39" fontId="12" fillId="0" borderId="0" xfId="0" quotePrefix="1" applyNumberFormat="1" applyFont="1" applyAlignment="1">
      <alignment horizontal="center" vertical="center"/>
    </xf>
    <xf numFmtId="171" fontId="12" fillId="4" borderId="3" xfId="1" applyNumberFormat="1" applyFont="1" applyFill="1" applyBorder="1" applyAlignment="1">
      <alignment vertical="center"/>
    </xf>
    <xf numFmtId="171" fontId="12" fillId="0" borderId="3" xfId="1" applyNumberFormat="1" applyFont="1" applyFill="1" applyBorder="1" applyAlignment="1">
      <alignment vertical="center"/>
    </xf>
    <xf numFmtId="171" fontId="12" fillId="4" borderId="4" xfId="1" applyNumberFormat="1" applyFont="1" applyFill="1" applyBorder="1" applyAlignment="1">
      <alignment vertical="center"/>
    </xf>
    <xf numFmtId="171" fontId="12" fillId="0" borderId="4" xfId="1" applyNumberFormat="1" applyFont="1" applyFill="1" applyBorder="1" applyAlignment="1">
      <alignment vertical="center"/>
    </xf>
    <xf numFmtId="39" fontId="11" fillId="0" borderId="5" xfId="0" applyNumberFormat="1" applyFont="1" applyBorder="1" applyAlignment="1">
      <alignment horizontal="left" vertical="center"/>
    </xf>
    <xf numFmtId="39" fontId="12" fillId="0" borderId="5" xfId="0" applyNumberFormat="1" applyFont="1" applyBorder="1" applyAlignment="1">
      <alignment horizontal="centerContinuous" vertical="center"/>
    </xf>
    <xf numFmtId="39" fontId="11" fillId="0" borderId="0" xfId="0" applyNumberFormat="1" applyFont="1" applyAlignment="1">
      <alignment horizontal="left" vertical="center"/>
    </xf>
    <xf numFmtId="39" fontId="12" fillId="0" borderId="0" xfId="0" applyNumberFormat="1" applyFont="1" applyAlignment="1">
      <alignment horizontal="centerContinuous" vertical="center"/>
    </xf>
    <xf numFmtId="171" fontId="12" fillId="4" borderId="0" xfId="1" applyNumberFormat="1" applyFont="1" applyFill="1" applyAlignment="1">
      <alignment horizontal="centerContinuous" vertical="center"/>
    </xf>
    <xf numFmtId="171" fontId="12" fillId="0" borderId="0" xfId="1" applyNumberFormat="1" applyFont="1" applyFill="1" applyAlignment="1">
      <alignment horizontal="centerContinuous" vertical="center"/>
    </xf>
    <xf numFmtId="171" fontId="12" fillId="4" borderId="0" xfId="1" quotePrefix="1" applyNumberFormat="1" applyFont="1" applyFill="1" applyBorder="1" applyAlignment="1">
      <alignment horizontal="center" vertical="center"/>
    </xf>
    <xf numFmtId="171" fontId="12" fillId="0" borderId="0" xfId="1" quotePrefix="1" applyNumberFormat="1" applyFont="1" applyFill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11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1" fontId="12" fillId="4" borderId="0" xfId="0" applyNumberFormat="1" applyFont="1" applyFill="1" applyAlignment="1">
      <alignment horizontal="right" vertical="center"/>
    </xf>
    <xf numFmtId="171" fontId="12" fillId="4" borderId="0" xfId="0" applyNumberFormat="1" applyFont="1" applyFill="1" applyAlignment="1">
      <alignment vertical="center"/>
    </xf>
    <xf numFmtId="0" fontId="12" fillId="4" borderId="0" xfId="0" applyFont="1" applyFill="1" applyAlignment="1">
      <alignment vertical="center"/>
    </xf>
    <xf numFmtId="171" fontId="12" fillId="4" borderId="3" xfId="0" applyNumberFormat="1" applyFont="1" applyFill="1" applyBorder="1" applyAlignment="1">
      <alignment horizontal="right" vertical="center"/>
    </xf>
    <xf numFmtId="171" fontId="12" fillId="4" borderId="4" xfId="0" applyNumberFormat="1" applyFont="1" applyFill="1" applyBorder="1" applyAlignment="1">
      <alignment horizontal="right" vertical="center"/>
    </xf>
    <xf numFmtId="39" fontId="12" fillId="0" borderId="3" xfId="0" applyNumberFormat="1" applyFont="1" applyBorder="1" applyAlignment="1">
      <alignment vertical="center"/>
    </xf>
    <xf numFmtId="39" fontId="12" fillId="0" borderId="3" xfId="0" applyNumberFormat="1" applyFont="1" applyBorder="1" applyAlignment="1">
      <alignment horizontal="center" vertical="center"/>
    </xf>
    <xf numFmtId="171" fontId="12" fillId="0" borderId="3" xfId="0" applyNumberFormat="1" applyFont="1" applyBorder="1" applyAlignment="1">
      <alignment vertical="center"/>
    </xf>
    <xf numFmtId="39" fontId="12" fillId="0" borderId="3" xfId="0" applyNumberFormat="1" applyFont="1" applyBorder="1" applyAlignment="1">
      <alignment horizontal="centerContinuous" vertical="center"/>
    </xf>
    <xf numFmtId="171" fontId="12" fillId="0" borderId="3" xfId="1" applyNumberFormat="1" applyFont="1" applyFill="1" applyBorder="1" applyAlignment="1">
      <alignment horizontal="centerContinuous" vertical="center"/>
    </xf>
    <xf numFmtId="171" fontId="11" fillId="4" borderId="0" xfId="0" applyNumberFormat="1" applyFont="1" applyFill="1" applyAlignment="1">
      <alignment horizontal="right" vertical="center"/>
    </xf>
    <xf numFmtId="39" fontId="11" fillId="0" borderId="0" xfId="16" applyNumberFormat="1" applyFont="1" applyAlignment="1">
      <alignment horizontal="left" vertical="center"/>
    </xf>
    <xf numFmtId="39" fontId="11" fillId="0" borderId="5" xfId="0" applyNumberFormat="1" applyFont="1" applyBorder="1" applyAlignment="1">
      <alignment horizontal="right" vertical="center"/>
    </xf>
    <xf numFmtId="39" fontId="11" fillId="0" borderId="0" xfId="0" quotePrefix="1" applyNumberFormat="1" applyFont="1" applyAlignment="1">
      <alignment horizontal="right" vertical="center"/>
    </xf>
    <xf numFmtId="171" fontId="12" fillId="0" borderId="0" xfId="0" applyNumberFormat="1" applyFont="1" applyAlignment="1">
      <alignment horizontal="center" vertical="center"/>
    </xf>
    <xf numFmtId="0" fontId="12" fillId="0" borderId="0" xfId="3" applyNumberFormat="1" applyFont="1" applyFill="1" applyAlignment="1">
      <alignment vertical="center"/>
    </xf>
    <xf numFmtId="39" fontId="11" fillId="0" borderId="3" xfId="0" applyNumberFormat="1" applyFont="1" applyBorder="1" applyAlignment="1">
      <alignment horizontal="left" vertical="center"/>
    </xf>
    <xf numFmtId="0" fontId="12" fillId="0" borderId="0" xfId="16" applyFont="1" applyAlignment="1">
      <alignment vertical="center"/>
    </xf>
    <xf numFmtId="0" fontId="12" fillId="0" borderId="3" xfId="16" applyFont="1" applyBorder="1" applyAlignment="1">
      <alignment vertical="center"/>
    </xf>
    <xf numFmtId="0" fontId="11" fillId="0" borderId="0" xfId="16" applyFont="1" applyAlignment="1">
      <alignment horizontal="left" vertical="center"/>
    </xf>
    <xf numFmtId="171" fontId="12" fillId="0" borderId="0" xfId="16" applyNumberFormat="1" applyFont="1" applyAlignment="1">
      <alignment horizontal="center" vertical="center"/>
    </xf>
    <xf numFmtId="171" fontId="12" fillId="4" borderId="0" xfId="16" quotePrefix="1" applyNumberFormat="1" applyFont="1" applyFill="1" applyAlignment="1">
      <alignment horizontal="center" vertical="center"/>
    </xf>
    <xf numFmtId="171" fontId="12" fillId="4" borderId="0" xfId="16" quotePrefix="1" applyNumberFormat="1" applyFont="1" applyFill="1" applyAlignment="1">
      <alignment vertical="center"/>
    </xf>
    <xf numFmtId="171" fontId="12" fillId="0" borderId="0" xfId="16" applyNumberFormat="1" applyFont="1" applyAlignment="1">
      <alignment vertical="center"/>
    </xf>
    <xf numFmtId="171" fontId="12" fillId="4" borderId="3" xfId="16" quotePrefix="1" applyNumberFormat="1" applyFont="1" applyFill="1" applyBorder="1" applyAlignment="1">
      <alignment vertical="center"/>
    </xf>
    <xf numFmtId="171" fontId="12" fillId="4" borderId="0" xfId="18" applyNumberFormat="1" applyFont="1" applyFill="1" applyAlignment="1">
      <alignment vertical="center" shrinkToFit="1"/>
    </xf>
    <xf numFmtId="171" fontId="12" fillId="4" borderId="3" xfId="18" applyNumberFormat="1" applyFont="1" applyFill="1" applyBorder="1" applyAlignment="1">
      <alignment vertical="center" shrinkToFit="1"/>
    </xf>
    <xf numFmtId="171" fontId="12" fillId="0" borderId="0" xfId="16" applyNumberFormat="1" applyFont="1" applyAlignment="1">
      <alignment horizontal="right" vertical="center" shrinkToFit="1"/>
    </xf>
    <xf numFmtId="171" fontId="12" fillId="0" borderId="0" xfId="3" applyNumberFormat="1" applyFont="1" applyFill="1" applyBorder="1" applyAlignment="1">
      <alignment horizontal="right" vertical="center"/>
    </xf>
    <xf numFmtId="171" fontId="12" fillId="4" borderId="0" xfId="3" applyNumberFormat="1" applyFont="1" applyFill="1" applyBorder="1" applyAlignment="1">
      <alignment horizontal="right" vertical="center"/>
    </xf>
    <xf numFmtId="171" fontId="12" fillId="0" borderId="0" xfId="3" applyNumberFormat="1" applyFont="1" applyFill="1" applyAlignment="1">
      <alignment horizontal="right" vertical="center"/>
    </xf>
    <xf numFmtId="171" fontId="12" fillId="4" borderId="0" xfId="16" applyNumberFormat="1" applyFont="1" applyFill="1" applyAlignment="1">
      <alignment horizontal="right" vertical="center" shrinkToFit="1"/>
    </xf>
    <xf numFmtId="39" fontId="12" fillId="0" borderId="0" xfId="16" applyNumberFormat="1" applyFont="1" applyAlignment="1">
      <alignment vertical="center"/>
    </xf>
    <xf numFmtId="171" fontId="12" fillId="4" borderId="3" xfId="16" applyNumberFormat="1" applyFont="1" applyFill="1" applyBorder="1" applyAlignment="1">
      <alignment horizontal="right" vertical="center" shrinkToFit="1"/>
    </xf>
    <xf numFmtId="171" fontId="12" fillId="0" borderId="3" xfId="16" applyNumberFormat="1" applyFont="1" applyBorder="1" applyAlignment="1">
      <alignment horizontal="right" vertical="center" shrinkToFit="1"/>
    </xf>
    <xf numFmtId="171" fontId="12" fillId="4" borderId="3" xfId="3" applyNumberFormat="1" applyFont="1" applyFill="1" applyBorder="1" applyAlignment="1">
      <alignment horizontal="right" vertical="center"/>
    </xf>
    <xf numFmtId="171" fontId="12" fillId="0" borderId="3" xfId="3" applyNumberFormat="1" applyFont="1" applyFill="1" applyBorder="1" applyAlignment="1">
      <alignment horizontal="right" vertical="center"/>
    </xf>
    <xf numFmtId="171" fontId="12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Border="1" applyAlignment="1">
      <alignment horizontal="right" vertical="center"/>
    </xf>
    <xf numFmtId="0" fontId="12" fillId="0" borderId="0" xfId="3" applyNumberFormat="1" applyFont="1" applyFill="1" applyBorder="1" applyAlignment="1">
      <alignment vertical="center"/>
    </xf>
    <xf numFmtId="171" fontId="12" fillId="4" borderId="4" xfId="16" applyNumberFormat="1" applyFont="1" applyFill="1" applyBorder="1" applyAlignment="1">
      <alignment horizontal="right" vertical="center" shrinkToFit="1"/>
    </xf>
    <xf numFmtId="171" fontId="12" fillId="0" borderId="0" xfId="18" applyNumberFormat="1" applyFont="1" applyAlignment="1">
      <alignment horizontal="right" vertical="center" shrinkToFit="1"/>
    </xf>
    <xf numFmtId="0" fontId="4" fillId="0" borderId="3" xfId="3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vertical="center"/>
    </xf>
    <xf numFmtId="0" fontId="11" fillId="0" borderId="0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vertical="center"/>
    </xf>
    <xf numFmtId="0" fontId="14" fillId="0" borderId="0" xfId="3" applyNumberFormat="1" applyFont="1" applyFill="1" applyBorder="1" applyAlignment="1">
      <alignment vertical="center"/>
    </xf>
    <xf numFmtId="171" fontId="12" fillId="4" borderId="4" xfId="3" applyNumberFormat="1" applyFont="1" applyFill="1" applyBorder="1" applyAlignment="1">
      <alignment horizontal="right" vertical="center"/>
    </xf>
    <xf numFmtId="171" fontId="12" fillId="0" borderId="4" xfId="3" applyNumberFormat="1" applyFont="1" applyFill="1" applyBorder="1" applyAlignment="1">
      <alignment horizontal="right" vertical="center"/>
    </xf>
    <xf numFmtId="171" fontId="12" fillId="0" borderId="3" xfId="16" applyNumberFormat="1" applyFont="1" applyBorder="1" applyAlignment="1">
      <alignment vertical="center"/>
    </xf>
    <xf numFmtId="171" fontId="12" fillId="4" borderId="0" xfId="16" applyNumberFormat="1" applyFont="1" applyFill="1" applyAlignment="1">
      <alignment vertical="center"/>
    </xf>
    <xf numFmtId="39" fontId="11" fillId="0" borderId="0" xfId="3" applyNumberFormat="1" applyFont="1" applyFill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39" fontId="11" fillId="4" borderId="0" xfId="16" applyNumberFormat="1" applyFont="1" applyFill="1" applyAlignment="1">
      <alignment horizontal="left" vertical="center"/>
    </xf>
    <xf numFmtId="39" fontId="12" fillId="0" borderId="0" xfId="16" applyNumberFormat="1" applyFont="1" applyAlignment="1">
      <alignment horizontal="center" vertical="center"/>
    </xf>
    <xf numFmtId="39" fontId="12" fillId="0" borderId="0" xfId="3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43" fontId="12" fillId="4" borderId="0" xfId="1" applyFont="1" applyFill="1" applyBorder="1" applyAlignment="1">
      <alignment horizontal="center" vertical="center"/>
    </xf>
    <xf numFmtId="171" fontId="12" fillId="0" borderId="0" xfId="3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172" fontId="12" fillId="4" borderId="0" xfId="16" applyNumberFormat="1" applyFont="1" applyFill="1" applyAlignment="1">
      <alignment horizontal="right" vertical="center"/>
    </xf>
    <xf numFmtId="171" fontId="12" fillId="0" borderId="0" xfId="16" applyNumberFormat="1" applyFont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3" xfId="16" applyFont="1" applyBorder="1" applyAlignment="1">
      <alignment horizontal="left" vertical="center"/>
    </xf>
    <xf numFmtId="171" fontId="12" fillId="4" borderId="0" xfId="18" applyNumberFormat="1" applyFont="1" applyFill="1" applyAlignment="1">
      <alignment horizontal="right" shrinkToFit="1"/>
    </xf>
    <xf numFmtId="171" fontId="12" fillId="4" borderId="3" xfId="18" applyNumberFormat="1" applyFont="1" applyFill="1" applyBorder="1" applyAlignment="1">
      <alignment horizontal="right" shrinkToFit="1"/>
    </xf>
    <xf numFmtId="0" fontId="12" fillId="0" borderId="3" xfId="3" applyNumberFormat="1" applyFont="1" applyFill="1" applyBorder="1" applyAlignment="1">
      <alignment vertical="center"/>
    </xf>
    <xf numFmtId="171" fontId="12" fillId="0" borderId="0" xfId="0" applyNumberFormat="1" applyFont="1" applyAlignment="1">
      <alignment horizontal="centerContinuous" vertical="center"/>
    </xf>
    <xf numFmtId="39" fontId="11" fillId="0" borderId="3" xfId="16" applyNumberFormat="1" applyFont="1" applyBorder="1" applyAlignment="1">
      <alignment horizontal="left" vertical="center"/>
    </xf>
    <xf numFmtId="171" fontId="12" fillId="0" borderId="3" xfId="0" applyNumberFormat="1" applyFont="1" applyBorder="1" applyAlignment="1">
      <alignment horizontal="centerContinuous" vertical="center"/>
    </xf>
    <xf numFmtId="171" fontId="11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171" fontId="12" fillId="4" borderId="3" xfId="0" applyNumberFormat="1" applyFont="1" applyFill="1" applyBorder="1" applyAlignment="1">
      <alignment vertical="center"/>
    </xf>
    <xf numFmtId="171" fontId="12" fillId="0" borderId="0" xfId="16" quotePrefix="1" applyNumberFormat="1" applyFont="1" applyAlignment="1">
      <alignment horizontal="center" vertical="center"/>
    </xf>
    <xf numFmtId="171" fontId="12" fillId="0" borderId="0" xfId="18" applyNumberFormat="1" applyFont="1" applyAlignment="1">
      <alignment horizontal="right" shrinkToFit="1"/>
    </xf>
    <xf numFmtId="171" fontId="12" fillId="0" borderId="3" xfId="18" applyNumberFormat="1" applyFont="1" applyBorder="1" applyAlignment="1">
      <alignment horizontal="right" shrinkToFit="1"/>
    </xf>
    <xf numFmtId="171" fontId="12" fillId="0" borderId="0" xfId="16" quotePrefix="1" applyNumberFormat="1" applyFont="1" applyAlignment="1">
      <alignment vertical="center"/>
    </xf>
    <xf numFmtId="171" fontId="12" fillId="0" borderId="3" xfId="16" quotePrefix="1" applyNumberFormat="1" applyFont="1" applyBorder="1" applyAlignment="1">
      <alignment vertical="center"/>
    </xf>
    <xf numFmtId="171" fontId="12" fillId="0" borderId="0" xfId="18" applyNumberFormat="1" applyFont="1" applyAlignment="1">
      <alignment vertical="center" shrinkToFit="1"/>
    </xf>
    <xf numFmtId="171" fontId="12" fillId="0" borderId="3" xfId="18" applyNumberFormat="1" applyFont="1" applyBorder="1" applyAlignment="1">
      <alignment vertical="center" shrinkToFit="1"/>
    </xf>
    <xf numFmtId="171" fontId="12" fillId="0" borderId="4" xfId="16" applyNumberFormat="1" applyFont="1" applyBorder="1" applyAlignment="1">
      <alignment horizontal="right" vertical="center" shrinkToFit="1"/>
    </xf>
    <xf numFmtId="172" fontId="12" fillId="0" borderId="0" xfId="16" applyNumberFormat="1" applyFont="1" applyAlignment="1">
      <alignment horizontal="right" vertical="center"/>
    </xf>
    <xf numFmtId="171" fontId="12" fillId="0" borderId="3" xfId="0" applyNumberFormat="1" applyFont="1" applyBorder="1" applyAlignment="1">
      <alignment horizontal="right" vertical="center"/>
    </xf>
    <xf numFmtId="171" fontId="12" fillId="0" borderId="4" xfId="0" applyNumberFormat="1" applyFont="1" applyBorder="1" applyAlignment="1">
      <alignment horizontal="right" vertical="center"/>
    </xf>
    <xf numFmtId="0" fontId="14" fillId="0" borderId="0" xfId="16" applyFont="1" applyFill="1" applyAlignment="1">
      <alignment vertical="center"/>
    </xf>
    <xf numFmtId="0" fontId="12" fillId="0" borderId="0" xfId="16" applyFont="1" applyFill="1" applyAlignment="1">
      <alignment vertical="center"/>
    </xf>
    <xf numFmtId="0" fontId="11" fillId="0" borderId="0" xfId="0" quotePrefix="1" applyNumberFormat="1" applyFont="1" applyAlignment="1">
      <alignment horizontal="right" vertical="center"/>
    </xf>
    <xf numFmtId="39" fontId="12" fillId="0" borderId="0" xfId="16" applyNumberFormat="1" applyFont="1" applyFill="1" applyAlignment="1">
      <alignment vertical="center"/>
    </xf>
    <xf numFmtId="0" fontId="11" fillId="0" borderId="0" xfId="16" applyFont="1" applyFill="1" applyAlignment="1">
      <alignment vertical="center"/>
    </xf>
    <xf numFmtId="39" fontId="11" fillId="0" borderId="0" xfId="16" applyNumberFormat="1" applyFont="1" applyFill="1" applyAlignment="1">
      <alignment vertical="center"/>
    </xf>
    <xf numFmtId="0" fontId="11" fillId="0" borderId="0" xfId="16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9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9" fontId="11" fillId="0" borderId="0" xfId="0" applyNumberFormat="1" applyFont="1" applyFill="1" applyAlignment="1">
      <alignment vertical="center"/>
    </xf>
    <xf numFmtId="37" fontId="12" fillId="0" borderId="0" xfId="0" quotePrefix="1" applyNumberFormat="1" applyFont="1" applyFill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9" fontId="10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71" fontId="4" fillId="0" borderId="3" xfId="1" applyNumberFormat="1" applyFont="1" applyFill="1" applyBorder="1" applyAlignment="1">
      <alignment horizontal="right" vertical="center"/>
    </xf>
    <xf numFmtId="171" fontId="4" fillId="0" borderId="3" xfId="0" applyNumberFormat="1" applyFont="1" applyBorder="1" applyAlignment="1">
      <alignment vertical="center"/>
    </xf>
    <xf numFmtId="171" fontId="4" fillId="0" borderId="4" xfId="0" applyNumberFormat="1" applyFont="1" applyBorder="1" applyAlignment="1">
      <alignment vertical="center"/>
    </xf>
    <xf numFmtId="171" fontId="4" fillId="4" borderId="0" xfId="0" applyNumberFormat="1" applyFont="1" applyFill="1" applyAlignment="1">
      <alignment vertical="center"/>
    </xf>
    <xf numFmtId="171" fontId="4" fillId="4" borderId="0" xfId="1" applyNumberFormat="1" applyFont="1" applyFill="1" applyBorder="1" applyAlignment="1">
      <alignment horizontal="right" vertical="center"/>
    </xf>
    <xf numFmtId="171" fontId="4" fillId="4" borderId="3" xfId="1" applyNumberFormat="1" applyFont="1" applyFill="1" applyBorder="1" applyAlignment="1">
      <alignment horizontal="right" vertical="center"/>
    </xf>
    <xf numFmtId="171" fontId="4" fillId="4" borderId="3" xfId="0" applyNumberFormat="1" applyFont="1" applyFill="1" applyBorder="1" applyAlignment="1">
      <alignment vertical="center"/>
    </xf>
    <xf numFmtId="39" fontId="10" fillId="4" borderId="0" xfId="0" applyNumberFormat="1" applyFont="1" applyFill="1" applyAlignment="1">
      <alignment horizontal="right" vertical="center"/>
    </xf>
    <xf numFmtId="171" fontId="4" fillId="4" borderId="4" xfId="0" applyNumberFormat="1" applyFont="1" applyFill="1" applyBorder="1" applyAlignment="1">
      <alignment vertical="center"/>
    </xf>
    <xf numFmtId="39" fontId="4" fillId="0" borderId="3" xfId="28" applyNumberFormat="1" applyFont="1" applyBorder="1" applyAlignment="1">
      <alignment horizontal="center" vertical="center"/>
    </xf>
    <xf numFmtId="171" fontId="4" fillId="0" borderId="0" xfId="0" applyNumberFormat="1" applyFont="1" applyFill="1" applyAlignment="1">
      <alignment vertical="center"/>
    </xf>
    <xf numFmtId="39" fontId="10" fillId="0" borderId="0" xfId="0" applyNumberFormat="1" applyFont="1" applyFill="1" applyAlignment="1">
      <alignment horizontal="right" vertical="center"/>
    </xf>
    <xf numFmtId="171" fontId="11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39" fontId="10" fillId="0" borderId="0" xfId="0" applyNumberFormat="1" applyFont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16" applyNumberFormat="1" applyFont="1" applyFill="1" applyAlignment="1">
      <alignment horizontal="left" vertical="center"/>
    </xf>
    <xf numFmtId="0" fontId="11" fillId="0" borderId="0" xfId="16" applyFont="1" applyFill="1" applyAlignment="1">
      <alignment horizontal="centerContinuous" vertical="center" shrinkToFit="1"/>
    </xf>
    <xf numFmtId="0" fontId="12" fillId="0" borderId="0" xfId="17" applyFont="1" applyFill="1" applyAlignment="1">
      <alignment vertical="center"/>
    </xf>
    <xf numFmtId="0" fontId="12" fillId="0" borderId="0" xfId="16" applyFont="1" applyFill="1" applyAlignment="1">
      <alignment horizontal="centerContinuous" vertical="center" shrinkToFit="1"/>
    </xf>
    <xf numFmtId="0" fontId="4" fillId="0" borderId="3" xfId="16" applyFont="1" applyFill="1" applyBorder="1" applyAlignment="1">
      <alignment vertical="center"/>
    </xf>
    <xf numFmtId="0" fontId="10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0" fillId="0" borderId="3" xfId="16" applyFont="1" applyFill="1" applyBorder="1" applyAlignment="1">
      <alignment vertical="center"/>
    </xf>
    <xf numFmtId="0" fontId="12" fillId="0" borderId="3" xfId="16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center" vertical="center"/>
    </xf>
    <xf numFmtId="39" fontId="10" fillId="0" borderId="3" xfId="0" applyNumberFormat="1" applyFont="1" applyFill="1" applyBorder="1" applyAlignment="1">
      <alignment horizontal="center" vertical="center"/>
    </xf>
    <xf numFmtId="39" fontId="10" fillId="0" borderId="0" xfId="0" applyNumberFormat="1" applyFont="1" applyFill="1" applyAlignment="1">
      <alignment horizontal="left" vertical="center"/>
    </xf>
    <xf numFmtId="39" fontId="10" fillId="0" borderId="3" xfId="16" applyNumberFormat="1" applyFont="1" applyFill="1" applyBorder="1" applyAlignment="1">
      <alignment horizontal="left" vertical="center"/>
    </xf>
    <xf numFmtId="39" fontId="10" fillId="0" borderId="0" xfId="16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39" fontId="4" fillId="0" borderId="3" xfId="0" applyNumberFormat="1" applyFont="1" applyFill="1" applyBorder="1" applyAlignment="1">
      <alignment vertical="center"/>
    </xf>
    <xf numFmtId="39" fontId="12" fillId="0" borderId="3" xfId="0" applyNumberFormat="1" applyFont="1" applyFill="1" applyBorder="1" applyAlignment="1">
      <alignment vertical="center"/>
    </xf>
    <xf numFmtId="39" fontId="10" fillId="0" borderId="0" xfId="0" applyNumberFormat="1" applyFont="1" applyFill="1" applyAlignment="1">
      <alignment vertical="center"/>
    </xf>
    <xf numFmtId="39" fontId="10" fillId="0" borderId="3" xfId="0" applyNumberFormat="1" applyFont="1" applyFill="1" applyBorder="1" applyAlignment="1">
      <alignment vertical="center"/>
    </xf>
    <xf numFmtId="39" fontId="11" fillId="0" borderId="3" xfId="0" applyNumberFormat="1" applyFont="1" applyFill="1" applyBorder="1" applyAlignment="1">
      <alignment vertical="center"/>
    </xf>
    <xf numFmtId="171" fontId="11" fillId="0" borderId="3" xfId="0" quotePrefix="1" applyNumberFormat="1" applyFont="1" applyBorder="1" applyAlignment="1">
      <alignment horizontal="center" vertical="center"/>
    </xf>
    <xf numFmtId="171" fontId="11" fillId="0" borderId="0" xfId="0" quotePrefix="1" applyNumberFormat="1" applyFont="1" applyAlignment="1">
      <alignment horizontal="center" vertical="center"/>
    </xf>
    <xf numFmtId="171" fontId="12" fillId="0" borderId="0" xfId="1" applyNumberFormat="1" applyFont="1" applyFill="1" applyBorder="1" applyAlignment="1">
      <alignment horizontal="center" vertical="center"/>
    </xf>
    <xf numFmtId="0" fontId="10" fillId="0" borderId="0" xfId="16" applyFont="1" applyAlignment="1">
      <alignment horizontal="left" vertical="center"/>
    </xf>
    <xf numFmtId="0" fontId="10" fillId="0" borderId="3" xfId="16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171" fontId="11" fillId="0" borderId="6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171" fontId="11" fillId="0" borderId="3" xfId="0" applyNumberFormat="1" applyFont="1" applyBorder="1" applyAlignment="1">
      <alignment horizontal="center" vertical="center"/>
    </xf>
    <xf numFmtId="39" fontId="11" fillId="0" borderId="3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</cellXfs>
  <cellStyles count="30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5" xfId="5" xr:uid="{00000000-0005-0000-0000-000004000000}"/>
    <cellStyle name="Comma 6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 dec 2" xfId="13" xr:uid="{00000000-0005-0000-0000-00000C000000}"/>
    <cellStyle name="no dec 3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2" xfId="17" xr:uid="{00000000-0005-0000-0000-000011000000}"/>
    <cellStyle name="Normal 5" xfId="18" xr:uid="{00000000-0005-0000-0000-000012000000}"/>
    <cellStyle name="Percent [2]" xfId="19" xr:uid="{00000000-0005-0000-0000-000013000000}"/>
    <cellStyle name="Percent [2] 2" xfId="20" xr:uid="{00000000-0005-0000-0000-000014000000}"/>
    <cellStyle name="Percent [2] 3" xfId="21" xr:uid="{00000000-0005-0000-0000-000015000000}"/>
    <cellStyle name="Quantity" xfId="22" xr:uid="{00000000-0005-0000-0000-000016000000}"/>
    <cellStyle name="Quantity 2" xfId="23" xr:uid="{00000000-0005-0000-0000-000017000000}"/>
    <cellStyle name="Quantity 3" xfId="24" xr:uid="{00000000-0005-0000-0000-000018000000}"/>
    <cellStyle name="เครื่องหมายจุลภาค 2" xfId="25" xr:uid="{00000000-0005-0000-0000-000019000000}"/>
    <cellStyle name="ปกติ 2" xfId="26" xr:uid="{00000000-0005-0000-0000-00001A000000}"/>
    <cellStyle name="ปกติ 3" xfId="27" xr:uid="{00000000-0005-0000-0000-00001B000000}"/>
    <cellStyle name="ปกติ 4" xfId="28" xr:uid="{00000000-0005-0000-0000-00001C000000}"/>
    <cellStyle name="ปกติ 5" xfId="29" xr:uid="{00000000-0005-0000-0000-00001D000000}"/>
  </cellStyles>
  <dxfs count="0"/>
  <tableStyles count="0" defaultTableStyle="TableStyleMedium9" defaultPivotStyle="PivotStyleLight16"/>
  <colors>
    <mruColors>
      <color rgb="FFFAFAFA"/>
      <color rgb="FFFFC1E0"/>
      <color rgb="FFFFF5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58"/>
  <sheetViews>
    <sheetView topLeftCell="A148" zoomScaleNormal="100" zoomScaleSheetLayoutView="100" workbookViewId="0">
      <selection activeCell="C163" sqref="C163"/>
    </sheetView>
  </sheetViews>
  <sheetFormatPr defaultColWidth="9" defaultRowHeight="15" customHeight="1" x14ac:dyDescent="0.2"/>
  <cols>
    <col min="1" max="2" width="1.625" style="22" customWidth="1"/>
    <col min="3" max="3" width="28.25" style="22" customWidth="1"/>
    <col min="4" max="4" width="5.625" style="21" customWidth="1"/>
    <col min="5" max="5" width="0.875" style="22" customWidth="1"/>
    <col min="6" max="6" width="10.625" style="31" customWidth="1"/>
    <col min="7" max="7" width="0.875" style="12" customWidth="1"/>
    <col min="8" max="8" width="10.625" style="31" customWidth="1"/>
    <col min="9" max="9" width="0.875" style="22" customWidth="1"/>
    <col min="10" max="10" width="10.625" style="31" customWidth="1"/>
    <col min="11" max="11" width="0.875" style="12" customWidth="1"/>
    <col min="12" max="12" width="10.625" style="31" customWidth="1"/>
    <col min="13" max="16384" width="9" style="22"/>
  </cols>
  <sheetData>
    <row r="1" spans="1:12" ht="15" customHeight="1" x14ac:dyDescent="0.2">
      <c r="A1" s="1" t="s">
        <v>132</v>
      </c>
      <c r="B1" s="2"/>
      <c r="C1" s="2"/>
      <c r="F1" s="48"/>
      <c r="H1" s="48"/>
      <c r="J1" s="48"/>
      <c r="L1" s="48"/>
    </row>
    <row r="2" spans="1:12" ht="15" customHeight="1" x14ac:dyDescent="0.2">
      <c r="A2" s="3" t="s">
        <v>7</v>
      </c>
      <c r="B2" s="4"/>
      <c r="C2" s="4"/>
      <c r="F2" s="48"/>
      <c r="H2" s="48"/>
      <c r="J2" s="48"/>
      <c r="L2" s="48"/>
    </row>
    <row r="3" spans="1:12" ht="15" customHeight="1" x14ac:dyDescent="0.2">
      <c r="A3" s="3" t="s">
        <v>213</v>
      </c>
      <c r="B3" s="2"/>
      <c r="C3" s="2"/>
      <c r="F3" s="23"/>
      <c r="H3" s="23"/>
      <c r="J3" s="23"/>
      <c r="L3" s="23"/>
    </row>
    <row r="4" spans="1:12" ht="15" customHeight="1" x14ac:dyDescent="0.2">
      <c r="A4" s="13"/>
      <c r="B4" s="14"/>
      <c r="C4" s="14"/>
      <c r="D4" s="15"/>
      <c r="E4" s="16"/>
      <c r="F4" s="17"/>
      <c r="G4" s="18"/>
      <c r="H4" s="17"/>
      <c r="I4" s="16"/>
      <c r="J4" s="17"/>
      <c r="K4" s="18"/>
      <c r="L4" s="17"/>
    </row>
    <row r="5" spans="1:12" ht="15" customHeight="1" x14ac:dyDescent="0.2">
      <c r="A5" s="19"/>
      <c r="B5" s="20"/>
      <c r="C5" s="20"/>
      <c r="F5" s="23"/>
      <c r="H5" s="23"/>
      <c r="J5" s="23"/>
      <c r="L5" s="23"/>
    </row>
    <row r="6" spans="1:12" ht="15" customHeight="1" x14ac:dyDescent="0.2">
      <c r="A6" s="19"/>
      <c r="B6" s="20"/>
      <c r="C6" s="20"/>
      <c r="F6" s="209" t="s">
        <v>129</v>
      </c>
      <c r="G6" s="209"/>
      <c r="H6" s="209"/>
      <c r="J6" s="209" t="s">
        <v>130</v>
      </c>
      <c r="K6" s="209"/>
      <c r="L6" s="210"/>
    </row>
    <row r="7" spans="1:12" ht="15" customHeight="1" x14ac:dyDescent="0.2">
      <c r="A7" s="19"/>
      <c r="B7" s="20"/>
      <c r="C7" s="20"/>
      <c r="F7" s="208" t="s">
        <v>138</v>
      </c>
      <c r="G7" s="208"/>
      <c r="H7" s="208"/>
      <c r="J7" s="208" t="s">
        <v>138</v>
      </c>
      <c r="K7" s="208"/>
      <c r="L7" s="208"/>
    </row>
    <row r="8" spans="1:12" ht="15" customHeight="1" x14ac:dyDescent="0.2">
      <c r="F8" s="24" t="s">
        <v>214</v>
      </c>
      <c r="G8" s="25"/>
      <c r="H8" s="24" t="s">
        <v>177</v>
      </c>
      <c r="J8" s="24" t="s">
        <v>214</v>
      </c>
      <c r="K8" s="25"/>
      <c r="L8" s="24" t="s">
        <v>177</v>
      </c>
    </row>
    <row r="9" spans="1:12" ht="15" customHeight="1" x14ac:dyDescent="0.2">
      <c r="D9" s="26" t="s">
        <v>1</v>
      </c>
      <c r="F9" s="27" t="s">
        <v>0</v>
      </c>
      <c r="H9" s="27" t="s">
        <v>0</v>
      </c>
      <c r="J9" s="27" t="s">
        <v>0</v>
      </c>
      <c r="L9" s="27" t="s">
        <v>0</v>
      </c>
    </row>
    <row r="10" spans="1:12" ht="15" customHeight="1" x14ac:dyDescent="0.2">
      <c r="A10" s="29" t="s">
        <v>2</v>
      </c>
      <c r="B10" s="11"/>
      <c r="F10" s="30"/>
      <c r="J10" s="30"/>
    </row>
    <row r="11" spans="1:12" ht="6" customHeight="1" x14ac:dyDescent="0.2">
      <c r="A11" s="29"/>
      <c r="B11" s="11"/>
      <c r="F11" s="30"/>
      <c r="J11" s="30"/>
    </row>
    <row r="12" spans="1:12" ht="15" customHeight="1" x14ac:dyDescent="0.2">
      <c r="A12" s="22" t="s">
        <v>3</v>
      </c>
      <c r="D12" s="32">
        <v>9</v>
      </c>
      <c r="F12" s="33">
        <v>2607629149</v>
      </c>
      <c r="H12" s="34">
        <v>3110863748</v>
      </c>
      <c r="J12" s="33">
        <v>291171065</v>
      </c>
      <c r="L12" s="34">
        <v>71302688</v>
      </c>
    </row>
    <row r="13" spans="1:12" ht="15" customHeight="1" x14ac:dyDescent="0.2">
      <c r="A13" s="22" t="s">
        <v>43</v>
      </c>
      <c r="D13" s="35">
        <v>10</v>
      </c>
      <c r="F13" s="33">
        <v>7323262048</v>
      </c>
      <c r="H13" s="34">
        <v>6148118526</v>
      </c>
      <c r="J13" s="33">
        <v>0</v>
      </c>
      <c r="L13" s="34">
        <v>0</v>
      </c>
    </row>
    <row r="14" spans="1:12" ht="15" customHeight="1" x14ac:dyDescent="0.2">
      <c r="A14" s="22" t="s">
        <v>109</v>
      </c>
      <c r="D14" s="32"/>
      <c r="F14" s="33">
        <v>44976973</v>
      </c>
      <c r="H14" s="34">
        <v>52414478</v>
      </c>
      <c r="J14" s="33">
        <v>1199271</v>
      </c>
      <c r="L14" s="34">
        <v>594282336</v>
      </c>
    </row>
    <row r="15" spans="1:12" ht="15" customHeight="1" x14ac:dyDescent="0.2">
      <c r="A15" s="22" t="s">
        <v>101</v>
      </c>
      <c r="D15" s="35" t="s">
        <v>237</v>
      </c>
      <c r="F15" s="33">
        <v>20781471620</v>
      </c>
      <c r="H15" s="34">
        <v>21093609954</v>
      </c>
      <c r="J15" s="33">
        <v>0</v>
      </c>
      <c r="L15" s="34">
        <v>0</v>
      </c>
    </row>
    <row r="16" spans="1:12" ht="15" customHeight="1" x14ac:dyDescent="0.2">
      <c r="A16" s="22" t="s">
        <v>78</v>
      </c>
      <c r="D16" s="35">
        <v>12</v>
      </c>
      <c r="F16" s="33">
        <v>3862882947</v>
      </c>
      <c r="H16" s="34">
        <v>3694299123</v>
      </c>
      <c r="J16" s="33">
        <v>0</v>
      </c>
      <c r="L16" s="34">
        <v>0</v>
      </c>
    </row>
    <row r="17" spans="1:12" ht="15" customHeight="1" x14ac:dyDescent="0.2">
      <c r="A17" s="22" t="s">
        <v>184</v>
      </c>
      <c r="D17" s="35">
        <v>13</v>
      </c>
      <c r="F17" s="33">
        <v>3934059</v>
      </c>
      <c r="H17" s="34">
        <v>8750188</v>
      </c>
      <c r="J17" s="33">
        <v>2682888</v>
      </c>
      <c r="L17" s="34">
        <v>0</v>
      </c>
    </row>
    <row r="18" spans="1:12" ht="15" customHeight="1" x14ac:dyDescent="0.2">
      <c r="A18" s="22" t="s">
        <v>72</v>
      </c>
      <c r="D18" s="32"/>
      <c r="F18" s="33"/>
      <c r="H18" s="34"/>
      <c r="J18" s="33"/>
      <c r="L18" s="34"/>
    </row>
    <row r="19" spans="1:12" ht="15" customHeight="1" x14ac:dyDescent="0.2">
      <c r="B19" s="22" t="s">
        <v>205</v>
      </c>
      <c r="D19" s="32">
        <v>14</v>
      </c>
      <c r="F19" s="33">
        <v>15041765954</v>
      </c>
      <c r="H19" s="34">
        <v>14930815695</v>
      </c>
      <c r="J19" s="33">
        <v>0</v>
      </c>
      <c r="L19" s="34">
        <v>0</v>
      </c>
    </row>
    <row r="20" spans="1:12" ht="15.75" customHeight="1" x14ac:dyDescent="0.2">
      <c r="B20" s="22" t="s">
        <v>182</v>
      </c>
      <c r="D20" s="32">
        <v>15</v>
      </c>
      <c r="F20" s="33">
        <v>319814413</v>
      </c>
      <c r="H20" s="34">
        <v>304266179</v>
      </c>
      <c r="J20" s="33">
        <v>0</v>
      </c>
      <c r="L20" s="34">
        <v>0</v>
      </c>
    </row>
    <row r="21" spans="1:12" ht="15" customHeight="1" x14ac:dyDescent="0.2">
      <c r="B21" s="22" t="s">
        <v>131</v>
      </c>
      <c r="D21" s="32">
        <v>15</v>
      </c>
      <c r="F21" s="33">
        <v>0</v>
      </c>
      <c r="H21" s="34">
        <v>0</v>
      </c>
      <c r="J21" s="33">
        <v>9889387320</v>
      </c>
      <c r="L21" s="34">
        <v>9889387290</v>
      </c>
    </row>
    <row r="22" spans="1:12" ht="15" customHeight="1" x14ac:dyDescent="0.2">
      <c r="B22" s="22" t="s">
        <v>206</v>
      </c>
      <c r="D22" s="32">
        <v>16</v>
      </c>
      <c r="F22" s="33">
        <v>151863901</v>
      </c>
      <c r="H22" s="34">
        <v>150203042</v>
      </c>
      <c r="J22" s="33">
        <v>0</v>
      </c>
      <c r="L22" s="34">
        <v>0</v>
      </c>
    </row>
    <row r="23" spans="1:12" ht="15" customHeight="1" x14ac:dyDescent="0.2">
      <c r="A23" s="22" t="s">
        <v>32</v>
      </c>
      <c r="D23" s="32">
        <v>17</v>
      </c>
      <c r="F23" s="33">
        <v>1471649077</v>
      </c>
      <c r="H23" s="34">
        <v>1457511966</v>
      </c>
      <c r="J23" s="33">
        <v>3496707</v>
      </c>
      <c r="L23" s="34">
        <v>943146</v>
      </c>
    </row>
    <row r="24" spans="1:12" ht="15" customHeight="1" x14ac:dyDescent="0.2">
      <c r="A24" s="22" t="s">
        <v>183</v>
      </c>
      <c r="D24" s="32">
        <v>18</v>
      </c>
      <c r="F24" s="33">
        <v>248455379</v>
      </c>
      <c r="H24" s="34">
        <v>248455379</v>
      </c>
      <c r="J24" s="33">
        <v>0</v>
      </c>
      <c r="L24" s="34">
        <v>0</v>
      </c>
    </row>
    <row r="25" spans="1:12" ht="15" customHeight="1" x14ac:dyDescent="0.2">
      <c r="A25" s="22" t="s">
        <v>33</v>
      </c>
      <c r="D25" s="32">
        <v>19</v>
      </c>
      <c r="F25" s="33">
        <v>79580765</v>
      </c>
      <c r="H25" s="34">
        <v>64749770</v>
      </c>
      <c r="J25" s="33">
        <v>840806</v>
      </c>
      <c r="L25" s="34">
        <v>0</v>
      </c>
    </row>
    <row r="26" spans="1:12" ht="15" customHeight="1" x14ac:dyDescent="0.2">
      <c r="A26" s="22" t="s">
        <v>174</v>
      </c>
      <c r="D26" s="32"/>
      <c r="F26" s="33">
        <v>49335645</v>
      </c>
      <c r="H26" s="34">
        <v>0</v>
      </c>
      <c r="J26" s="33">
        <v>12372</v>
      </c>
      <c r="L26" s="34">
        <v>0</v>
      </c>
    </row>
    <row r="27" spans="1:12" ht="15" customHeight="1" x14ac:dyDescent="0.2">
      <c r="A27" s="22" t="s">
        <v>36</v>
      </c>
      <c r="D27" s="32">
        <v>20</v>
      </c>
      <c r="F27" s="33">
        <v>1477283909</v>
      </c>
      <c r="H27" s="34">
        <v>1106680934</v>
      </c>
      <c r="J27" s="33">
        <v>0</v>
      </c>
      <c r="L27" s="34">
        <v>0</v>
      </c>
    </row>
    <row r="28" spans="1:12" ht="15" customHeight="1" x14ac:dyDescent="0.2">
      <c r="A28" s="22" t="s">
        <v>44</v>
      </c>
      <c r="D28" s="38"/>
      <c r="F28" s="33">
        <v>2077062793</v>
      </c>
      <c r="H28" s="34">
        <v>1203422143</v>
      </c>
      <c r="J28" s="33">
        <v>0</v>
      </c>
      <c r="L28" s="34">
        <v>0</v>
      </c>
    </row>
    <row r="29" spans="1:12" ht="15" customHeight="1" x14ac:dyDescent="0.2">
      <c r="A29" s="22" t="s">
        <v>77</v>
      </c>
      <c r="D29" s="38"/>
      <c r="F29" s="33">
        <v>997764185</v>
      </c>
      <c r="H29" s="34">
        <v>951931307</v>
      </c>
      <c r="J29" s="33">
        <v>0</v>
      </c>
      <c r="L29" s="34">
        <v>0</v>
      </c>
    </row>
    <row r="30" spans="1:12" ht="15" customHeight="1" x14ac:dyDescent="0.2">
      <c r="A30" s="22" t="s">
        <v>218</v>
      </c>
      <c r="D30" s="32">
        <v>37</v>
      </c>
      <c r="F30" s="33">
        <v>0</v>
      </c>
      <c r="H30" s="34">
        <v>0</v>
      </c>
      <c r="J30" s="33">
        <v>90000000</v>
      </c>
      <c r="L30" s="34">
        <v>0</v>
      </c>
    </row>
    <row r="31" spans="1:12" ht="15" customHeight="1" x14ac:dyDescent="0.2">
      <c r="A31" s="22" t="s">
        <v>5</v>
      </c>
      <c r="D31" s="32"/>
      <c r="F31" s="39">
        <v>720791967</v>
      </c>
      <c r="H31" s="40">
        <v>1309029533</v>
      </c>
      <c r="J31" s="39">
        <v>1145337</v>
      </c>
      <c r="L31" s="40">
        <v>751545</v>
      </c>
    </row>
    <row r="32" spans="1:12" ht="6" customHeight="1" x14ac:dyDescent="0.2">
      <c r="D32" s="38"/>
      <c r="F32" s="36"/>
      <c r="H32" s="37"/>
      <c r="J32" s="36"/>
      <c r="L32" s="37"/>
    </row>
    <row r="33" spans="1:12" ht="15" customHeight="1" thickBot="1" x14ac:dyDescent="0.25">
      <c r="A33" s="11" t="s">
        <v>4</v>
      </c>
      <c r="D33" s="38"/>
      <c r="F33" s="41">
        <f>SUM(F12:F31)</f>
        <v>57259524784</v>
      </c>
      <c r="H33" s="42">
        <f>SUM(H12:H31)</f>
        <v>55835121965</v>
      </c>
      <c r="J33" s="41">
        <f>SUM(J12:J31)</f>
        <v>10279935766</v>
      </c>
      <c r="L33" s="42">
        <f>SUM(L12:L31)</f>
        <v>10556667005</v>
      </c>
    </row>
    <row r="34" spans="1:12" ht="15" customHeight="1" thickTop="1" x14ac:dyDescent="0.2">
      <c r="D34" s="38"/>
      <c r="F34" s="37"/>
      <c r="H34" s="37"/>
      <c r="J34" s="37"/>
      <c r="L34" s="37"/>
    </row>
    <row r="35" spans="1:12" ht="15" customHeight="1" x14ac:dyDescent="0.2">
      <c r="D35" s="38"/>
      <c r="F35" s="37"/>
      <c r="H35" s="37"/>
      <c r="J35" s="37"/>
      <c r="L35" s="37"/>
    </row>
    <row r="36" spans="1:12" ht="15" customHeight="1" x14ac:dyDescent="0.2">
      <c r="A36" s="11"/>
      <c r="F36" s="37"/>
      <c r="H36" s="37"/>
      <c r="J36" s="37"/>
      <c r="L36" s="37"/>
    </row>
    <row r="37" spans="1:12" ht="15" customHeight="1" x14ac:dyDescent="0.2">
      <c r="F37" s="12"/>
      <c r="H37" s="12"/>
      <c r="J37" s="12"/>
      <c r="L37" s="12"/>
    </row>
    <row r="38" spans="1:12" ht="15" customHeight="1" x14ac:dyDescent="0.2">
      <c r="F38" s="12"/>
      <c r="H38" s="12"/>
      <c r="J38" s="12"/>
      <c r="L38" s="12"/>
    </row>
    <row r="39" spans="1:12" ht="15" customHeight="1" x14ac:dyDescent="0.2">
      <c r="F39" s="12"/>
      <c r="H39" s="12"/>
      <c r="J39" s="12"/>
      <c r="L39" s="12"/>
    </row>
    <row r="40" spans="1:12" ht="15" customHeight="1" x14ac:dyDescent="0.2">
      <c r="F40" s="12"/>
      <c r="H40" s="12"/>
      <c r="J40" s="12"/>
      <c r="L40" s="12"/>
    </row>
    <row r="41" spans="1:12" ht="15" customHeight="1" x14ac:dyDescent="0.2">
      <c r="F41" s="12"/>
      <c r="H41" s="12"/>
      <c r="J41" s="12"/>
      <c r="L41" s="12"/>
    </row>
    <row r="42" spans="1:12" ht="15" customHeight="1" x14ac:dyDescent="0.2">
      <c r="F42" s="12"/>
      <c r="H42" s="12"/>
      <c r="J42" s="12"/>
      <c r="L42" s="12"/>
    </row>
    <row r="43" spans="1:12" ht="15" customHeight="1" x14ac:dyDescent="0.2">
      <c r="F43" s="12"/>
      <c r="H43" s="12"/>
      <c r="J43" s="12"/>
      <c r="L43" s="12"/>
    </row>
    <row r="44" spans="1:12" ht="15" customHeight="1" x14ac:dyDescent="0.2">
      <c r="F44" s="12"/>
      <c r="H44" s="12"/>
      <c r="J44" s="12"/>
      <c r="L44" s="12"/>
    </row>
    <row r="45" spans="1:12" ht="15" customHeight="1" x14ac:dyDescent="0.2">
      <c r="F45" s="12"/>
      <c r="H45" s="12"/>
      <c r="J45" s="12"/>
      <c r="L45" s="12"/>
    </row>
    <row r="46" spans="1:12" ht="15" customHeight="1" x14ac:dyDescent="0.2">
      <c r="F46" s="12"/>
      <c r="H46" s="12"/>
      <c r="J46" s="12"/>
      <c r="L46" s="12"/>
    </row>
    <row r="47" spans="1:12" ht="15" customHeight="1" x14ac:dyDescent="0.2">
      <c r="F47" s="12"/>
      <c r="H47" s="12"/>
      <c r="J47" s="12"/>
      <c r="L47" s="12"/>
    </row>
    <row r="48" spans="1:12" ht="15" customHeight="1" x14ac:dyDescent="0.2">
      <c r="F48" s="12"/>
      <c r="H48" s="12"/>
      <c r="J48" s="12"/>
      <c r="L48" s="12"/>
    </row>
    <row r="49" spans="1:12" ht="15" customHeight="1" x14ac:dyDescent="0.2">
      <c r="F49" s="12"/>
      <c r="H49" s="12"/>
      <c r="J49" s="12"/>
      <c r="L49" s="12"/>
    </row>
    <row r="50" spans="1:12" ht="15" customHeight="1" x14ac:dyDescent="0.2">
      <c r="F50" s="12"/>
      <c r="H50" s="12"/>
      <c r="J50" s="12"/>
      <c r="L50" s="12"/>
    </row>
    <row r="51" spans="1:12" ht="8.25" customHeight="1" x14ac:dyDescent="0.2">
      <c r="F51" s="12"/>
      <c r="H51" s="12"/>
      <c r="J51" s="12"/>
      <c r="L51" s="12"/>
    </row>
    <row r="52" spans="1:12" ht="20.100000000000001" customHeight="1" x14ac:dyDescent="0.2">
      <c r="A52" s="5" t="s">
        <v>46</v>
      </c>
      <c r="B52" s="65"/>
      <c r="C52" s="65"/>
      <c r="D52" s="66"/>
      <c r="E52" s="65"/>
      <c r="F52" s="40"/>
      <c r="G52" s="67"/>
      <c r="H52" s="40"/>
      <c r="I52" s="65"/>
      <c r="J52" s="40"/>
      <c r="K52" s="67"/>
      <c r="L52" s="40"/>
    </row>
    <row r="53" spans="1:12" ht="15" customHeight="1" x14ac:dyDescent="0.2">
      <c r="A53" s="7" t="str">
        <f>+A1</f>
        <v>Dhipaya Group Holdings Public Company Limited</v>
      </c>
      <c r="B53" s="46"/>
      <c r="C53" s="46"/>
      <c r="F53" s="23"/>
      <c r="H53" s="23"/>
      <c r="J53" s="23"/>
      <c r="L53" s="23"/>
    </row>
    <row r="54" spans="1:12" ht="15" customHeight="1" x14ac:dyDescent="0.2">
      <c r="A54" s="3" t="s">
        <v>85</v>
      </c>
      <c r="B54" s="46"/>
      <c r="C54" s="46"/>
      <c r="F54" s="23"/>
      <c r="H54" s="23"/>
      <c r="J54" s="23"/>
      <c r="L54" s="23"/>
    </row>
    <row r="55" spans="1:12" ht="15" customHeight="1" x14ac:dyDescent="0.2">
      <c r="A55" s="7" t="str">
        <f>A3</f>
        <v>As at 31 December 2023</v>
      </c>
      <c r="B55" s="46"/>
      <c r="C55" s="68"/>
      <c r="D55" s="66"/>
      <c r="E55" s="65"/>
      <c r="F55" s="69"/>
      <c r="G55" s="67"/>
      <c r="H55" s="69"/>
      <c r="I55" s="65"/>
      <c r="J55" s="69"/>
      <c r="K55" s="67"/>
      <c r="L55" s="69"/>
    </row>
    <row r="56" spans="1:12" ht="15" customHeight="1" x14ac:dyDescent="0.2">
      <c r="A56" s="43"/>
      <c r="B56" s="44"/>
      <c r="C56" s="44"/>
      <c r="D56" s="15"/>
      <c r="E56" s="16"/>
      <c r="F56" s="17"/>
      <c r="G56" s="18"/>
      <c r="H56" s="17"/>
      <c r="I56" s="16"/>
      <c r="J56" s="17"/>
      <c r="K56" s="18"/>
      <c r="L56" s="17"/>
    </row>
    <row r="57" spans="1:12" ht="15" customHeight="1" x14ac:dyDescent="0.2">
      <c r="A57" s="45"/>
      <c r="B57" s="46"/>
      <c r="C57" s="46"/>
      <c r="F57" s="23"/>
      <c r="H57" s="23"/>
      <c r="J57" s="23"/>
      <c r="L57" s="23"/>
    </row>
    <row r="58" spans="1:12" ht="15" customHeight="1" x14ac:dyDescent="0.2">
      <c r="A58" s="19"/>
      <c r="B58" s="20"/>
      <c r="C58" s="20"/>
      <c r="F58" s="209" t="s">
        <v>129</v>
      </c>
      <c r="G58" s="209"/>
      <c r="H58" s="209"/>
      <c r="J58" s="209" t="s">
        <v>130</v>
      </c>
      <c r="K58" s="209"/>
      <c r="L58" s="210"/>
    </row>
    <row r="59" spans="1:12" ht="15" customHeight="1" x14ac:dyDescent="0.2">
      <c r="A59" s="19"/>
      <c r="B59" s="20"/>
      <c r="C59" s="20"/>
      <c r="F59" s="208" t="s">
        <v>138</v>
      </c>
      <c r="G59" s="208"/>
      <c r="H59" s="208"/>
      <c r="J59" s="208" t="s">
        <v>138</v>
      </c>
      <c r="K59" s="208"/>
      <c r="L59" s="208"/>
    </row>
    <row r="60" spans="1:12" ht="15" customHeight="1" x14ac:dyDescent="0.2">
      <c r="F60" s="24" t="s">
        <v>214</v>
      </c>
      <c r="G60" s="25"/>
      <c r="H60" s="24" t="s">
        <v>177</v>
      </c>
      <c r="J60" s="24" t="s">
        <v>214</v>
      </c>
      <c r="K60" s="25"/>
      <c r="L60" s="24" t="s">
        <v>177</v>
      </c>
    </row>
    <row r="61" spans="1:12" ht="15" customHeight="1" x14ac:dyDescent="0.2">
      <c r="D61" s="26" t="s">
        <v>1</v>
      </c>
      <c r="F61" s="27" t="s">
        <v>0</v>
      </c>
      <c r="H61" s="27" t="s">
        <v>0</v>
      </c>
      <c r="J61" s="27" t="s">
        <v>0</v>
      </c>
      <c r="L61" s="27" t="s">
        <v>0</v>
      </c>
    </row>
    <row r="62" spans="1:12" ht="15" customHeight="1" x14ac:dyDescent="0.2">
      <c r="A62" s="29" t="s">
        <v>87</v>
      </c>
      <c r="F62" s="49"/>
      <c r="H62" s="50"/>
      <c r="J62" s="49"/>
      <c r="L62" s="50"/>
    </row>
    <row r="63" spans="1:12" ht="6" customHeight="1" x14ac:dyDescent="0.2">
      <c r="D63" s="32"/>
      <c r="F63" s="49"/>
      <c r="H63" s="50"/>
      <c r="J63" s="49"/>
      <c r="L63" s="50"/>
    </row>
    <row r="64" spans="1:12" ht="15" customHeight="1" x14ac:dyDescent="0.2">
      <c r="A64" s="29" t="s">
        <v>6</v>
      </c>
      <c r="D64" s="32"/>
      <c r="F64" s="49"/>
      <c r="H64" s="50"/>
      <c r="J64" s="49"/>
      <c r="L64" s="50"/>
    </row>
    <row r="65" spans="1:12" ht="6" customHeight="1" x14ac:dyDescent="0.2">
      <c r="D65" s="32"/>
      <c r="F65" s="49"/>
      <c r="H65" s="50"/>
      <c r="J65" s="49"/>
      <c r="L65" s="50"/>
    </row>
    <row r="66" spans="1:12" ht="15" customHeight="1" x14ac:dyDescent="0.2">
      <c r="A66" s="22" t="s">
        <v>10</v>
      </c>
      <c r="D66" s="35">
        <v>21</v>
      </c>
      <c r="F66" s="30">
        <v>27410686551</v>
      </c>
      <c r="H66" s="31">
        <v>27415711168</v>
      </c>
      <c r="J66" s="30">
        <v>0</v>
      </c>
      <c r="L66" s="31">
        <v>0</v>
      </c>
    </row>
    <row r="67" spans="1:12" ht="15" customHeight="1" x14ac:dyDescent="0.2">
      <c r="A67" s="22" t="s">
        <v>9</v>
      </c>
      <c r="D67" s="32">
        <v>22</v>
      </c>
      <c r="F67" s="30">
        <v>9148742173</v>
      </c>
      <c r="H67" s="31">
        <v>8401152825</v>
      </c>
      <c r="J67" s="30">
        <v>0</v>
      </c>
      <c r="L67" s="31">
        <v>0</v>
      </c>
    </row>
    <row r="68" spans="1:12" ht="15" customHeight="1" x14ac:dyDescent="0.2">
      <c r="A68" s="22" t="s">
        <v>11</v>
      </c>
      <c r="D68" s="35"/>
      <c r="F68" s="30">
        <v>969845935</v>
      </c>
      <c r="H68" s="31">
        <v>978808777</v>
      </c>
      <c r="J68" s="30">
        <v>0</v>
      </c>
      <c r="L68" s="31">
        <v>0</v>
      </c>
    </row>
    <row r="69" spans="1:12" ht="15" customHeight="1" x14ac:dyDescent="0.2">
      <c r="A69" s="22" t="s">
        <v>185</v>
      </c>
      <c r="D69" s="35">
        <v>23</v>
      </c>
      <c r="F69" s="30">
        <v>0</v>
      </c>
      <c r="H69" s="31">
        <v>240000000</v>
      </c>
      <c r="J69" s="30">
        <v>0</v>
      </c>
      <c r="L69" s="31">
        <v>240000000</v>
      </c>
    </row>
    <row r="70" spans="1:12" ht="15" customHeight="1" x14ac:dyDescent="0.2">
      <c r="A70" s="22" t="s">
        <v>219</v>
      </c>
      <c r="D70" s="35" t="s">
        <v>238</v>
      </c>
      <c r="F70" s="30">
        <v>0</v>
      </c>
      <c r="H70" s="31">
        <v>532000000</v>
      </c>
      <c r="J70" s="30">
        <v>0</v>
      </c>
      <c r="L70" s="31">
        <v>532000000</v>
      </c>
    </row>
    <row r="71" spans="1:12" ht="15" customHeight="1" x14ac:dyDescent="0.2">
      <c r="A71" s="22" t="s">
        <v>220</v>
      </c>
      <c r="D71" s="35">
        <v>24</v>
      </c>
      <c r="F71" s="30">
        <v>998201165</v>
      </c>
      <c r="H71" s="31">
        <v>0</v>
      </c>
      <c r="J71" s="30">
        <v>998201165</v>
      </c>
      <c r="L71" s="31">
        <v>0</v>
      </c>
    </row>
    <row r="72" spans="1:12" ht="15" customHeight="1" x14ac:dyDescent="0.2">
      <c r="A72" s="22" t="s">
        <v>12</v>
      </c>
      <c r="D72" s="35"/>
      <c r="F72" s="30">
        <v>7821602652</v>
      </c>
      <c r="H72" s="31">
        <v>6697292561</v>
      </c>
      <c r="J72" s="30">
        <v>0</v>
      </c>
      <c r="L72" s="31">
        <v>0</v>
      </c>
    </row>
    <row r="73" spans="1:12" ht="15" customHeight="1" x14ac:dyDescent="0.2">
      <c r="A73" s="22" t="s">
        <v>13</v>
      </c>
      <c r="D73" s="35"/>
      <c r="F73" s="30">
        <v>39453353</v>
      </c>
      <c r="H73" s="31">
        <v>56362015</v>
      </c>
      <c r="J73" s="30">
        <v>0</v>
      </c>
      <c r="L73" s="31">
        <v>0</v>
      </c>
    </row>
    <row r="74" spans="1:12" ht="15" customHeight="1" x14ac:dyDescent="0.2">
      <c r="A74" s="22" t="s">
        <v>8</v>
      </c>
      <c r="D74" s="32"/>
      <c r="F74" s="30">
        <v>0</v>
      </c>
      <c r="H74" s="31">
        <v>59612164</v>
      </c>
      <c r="J74" s="30">
        <v>0</v>
      </c>
      <c r="L74" s="31">
        <v>0</v>
      </c>
    </row>
    <row r="75" spans="1:12" ht="15" customHeight="1" x14ac:dyDescent="0.2">
      <c r="A75" s="22" t="s">
        <v>14</v>
      </c>
      <c r="D75" s="35">
        <v>25</v>
      </c>
      <c r="F75" s="30">
        <v>502571272</v>
      </c>
      <c r="H75" s="31">
        <v>484067686</v>
      </c>
      <c r="J75" s="30">
        <v>6038358</v>
      </c>
      <c r="L75" s="31">
        <v>5136321</v>
      </c>
    </row>
    <row r="76" spans="1:12" ht="15" customHeight="1" x14ac:dyDescent="0.2">
      <c r="A76" s="22" t="s">
        <v>45</v>
      </c>
      <c r="D76" s="35">
        <v>26</v>
      </c>
      <c r="F76" s="39">
        <v>1374676194</v>
      </c>
      <c r="H76" s="40">
        <v>1619147126</v>
      </c>
      <c r="J76" s="39">
        <v>31660900</v>
      </c>
      <c r="L76" s="40">
        <v>13208383</v>
      </c>
    </row>
    <row r="77" spans="1:12" ht="6" customHeight="1" x14ac:dyDescent="0.2">
      <c r="D77" s="35"/>
      <c r="F77" s="30"/>
      <c r="J77" s="30"/>
    </row>
    <row r="78" spans="1:12" ht="15" customHeight="1" x14ac:dyDescent="0.2">
      <c r="A78" s="29" t="s">
        <v>15</v>
      </c>
      <c r="D78" s="35"/>
      <c r="F78" s="39">
        <f>SUM(F66:F76)</f>
        <v>48265779295</v>
      </c>
      <c r="H78" s="40">
        <f>SUM(H66:H76)</f>
        <v>46484154322</v>
      </c>
      <c r="J78" s="39">
        <f>SUM(J66:J76)</f>
        <v>1035900423</v>
      </c>
      <c r="L78" s="40">
        <f>SUM(L66:L76)</f>
        <v>790344704</v>
      </c>
    </row>
    <row r="79" spans="1:12" ht="15" customHeight="1" x14ac:dyDescent="0.2">
      <c r="D79" s="35"/>
      <c r="F79" s="37"/>
      <c r="H79" s="37"/>
      <c r="J79" s="37"/>
      <c r="L79" s="37"/>
    </row>
    <row r="80" spans="1:12" ht="15" customHeight="1" x14ac:dyDescent="0.2">
      <c r="A80" s="29"/>
      <c r="D80" s="35"/>
      <c r="F80" s="12"/>
      <c r="H80" s="12"/>
      <c r="J80" s="12"/>
      <c r="L80" s="12"/>
    </row>
    <row r="102" spans="1:12" ht="18" customHeight="1" x14ac:dyDescent="0.2"/>
    <row r="103" spans="1:12" ht="12" customHeight="1" x14ac:dyDescent="0.2"/>
    <row r="104" spans="1:12" ht="20.100000000000001" customHeight="1" x14ac:dyDescent="0.2">
      <c r="A104" s="5" t="str">
        <f>+A52</f>
        <v>The accompanying notes are an integral part of these financial statements.</v>
      </c>
      <c r="B104" s="65"/>
      <c r="C104" s="65"/>
      <c r="D104" s="66"/>
      <c r="E104" s="65"/>
      <c r="F104" s="40"/>
      <c r="G104" s="67"/>
      <c r="H104" s="40"/>
      <c r="I104" s="65"/>
      <c r="J104" s="40"/>
      <c r="K104" s="67"/>
      <c r="L104" s="40"/>
    </row>
    <row r="105" spans="1:12" ht="15" customHeight="1" x14ac:dyDescent="0.2">
      <c r="A105" s="7" t="str">
        <f>A1</f>
        <v>Dhipaya Group Holdings Public Company Limited</v>
      </c>
      <c r="B105" s="46"/>
      <c r="C105" s="46"/>
      <c r="F105" s="23"/>
      <c r="H105" s="23"/>
      <c r="J105" s="23"/>
      <c r="L105" s="23"/>
    </row>
    <row r="106" spans="1:12" ht="15" customHeight="1" x14ac:dyDescent="0.2">
      <c r="A106" s="3" t="s">
        <v>85</v>
      </c>
      <c r="B106" s="45"/>
      <c r="C106" s="46"/>
      <c r="F106" s="23"/>
      <c r="H106" s="23"/>
      <c r="J106" s="23"/>
      <c r="L106" s="23"/>
    </row>
    <row r="107" spans="1:12" ht="15" customHeight="1" x14ac:dyDescent="0.2">
      <c r="A107" s="8" t="str">
        <f>+A3</f>
        <v>As at 31 December 2023</v>
      </c>
      <c r="B107" s="76"/>
      <c r="C107" s="68"/>
      <c r="D107" s="66"/>
      <c r="E107" s="65"/>
      <c r="F107" s="69"/>
      <c r="G107" s="67"/>
      <c r="H107" s="69"/>
      <c r="I107" s="65"/>
      <c r="J107" s="69"/>
      <c r="K107" s="67"/>
      <c r="L107" s="69"/>
    </row>
    <row r="108" spans="1:12" ht="15" customHeight="1" x14ac:dyDescent="0.2">
      <c r="A108" s="45"/>
      <c r="B108" s="45"/>
      <c r="C108" s="46"/>
      <c r="F108" s="23"/>
      <c r="H108" s="23"/>
      <c r="J108" s="23"/>
      <c r="L108" s="23"/>
    </row>
    <row r="109" spans="1:12" ht="15" customHeight="1" x14ac:dyDescent="0.2">
      <c r="A109" s="45"/>
      <c r="B109" s="45"/>
      <c r="C109" s="46"/>
      <c r="F109" s="23"/>
      <c r="H109" s="23"/>
      <c r="J109" s="23"/>
      <c r="L109" s="23"/>
    </row>
    <row r="110" spans="1:12" ht="15" customHeight="1" x14ac:dyDescent="0.2">
      <c r="A110" s="19"/>
      <c r="B110" s="20"/>
      <c r="C110" s="20"/>
      <c r="F110" s="209" t="s">
        <v>129</v>
      </c>
      <c r="G110" s="209"/>
      <c r="H110" s="209"/>
      <c r="J110" s="209" t="s">
        <v>130</v>
      </c>
      <c r="K110" s="209"/>
      <c r="L110" s="210"/>
    </row>
    <row r="111" spans="1:12" ht="15" customHeight="1" x14ac:dyDescent="0.2">
      <c r="A111" s="19"/>
      <c r="B111" s="20"/>
      <c r="C111" s="20"/>
      <c r="F111" s="208" t="s">
        <v>138</v>
      </c>
      <c r="G111" s="208"/>
      <c r="H111" s="208"/>
      <c r="J111" s="208" t="s">
        <v>138</v>
      </c>
      <c r="K111" s="208"/>
      <c r="L111" s="208"/>
    </row>
    <row r="112" spans="1:12" ht="15" customHeight="1" x14ac:dyDescent="0.2">
      <c r="F112" s="24" t="s">
        <v>214</v>
      </c>
      <c r="G112" s="25"/>
      <c r="H112" s="24" t="s">
        <v>177</v>
      </c>
      <c r="J112" s="24" t="s">
        <v>214</v>
      </c>
      <c r="K112" s="25"/>
      <c r="L112" s="24" t="s">
        <v>177</v>
      </c>
    </row>
    <row r="113" spans="1:12" ht="15" customHeight="1" x14ac:dyDescent="0.2">
      <c r="D113" s="26" t="s">
        <v>1</v>
      </c>
      <c r="F113" s="27" t="s">
        <v>0</v>
      </c>
      <c r="H113" s="27" t="s">
        <v>0</v>
      </c>
      <c r="J113" s="27" t="s">
        <v>0</v>
      </c>
      <c r="L113" s="27" t="s">
        <v>0</v>
      </c>
    </row>
    <row r="114" spans="1:12" ht="15" customHeight="1" x14ac:dyDescent="0.2">
      <c r="A114" s="29" t="s">
        <v>146</v>
      </c>
      <c r="F114" s="30"/>
      <c r="J114" s="30"/>
    </row>
    <row r="115" spans="1:12" ht="6" customHeight="1" x14ac:dyDescent="0.2">
      <c r="A115" s="46"/>
      <c r="B115" s="46"/>
      <c r="C115" s="46"/>
      <c r="F115" s="47"/>
      <c r="H115" s="48"/>
      <c r="J115" s="47"/>
      <c r="L115" s="48"/>
    </row>
    <row r="116" spans="1:12" ht="15" customHeight="1" x14ac:dyDescent="0.2">
      <c r="A116" s="19" t="s">
        <v>88</v>
      </c>
      <c r="F116" s="30"/>
      <c r="J116" s="30"/>
    </row>
    <row r="117" spans="1:12" ht="6" customHeight="1" x14ac:dyDescent="0.2">
      <c r="A117" s="46"/>
      <c r="B117" s="46"/>
      <c r="C117" s="46"/>
      <c r="F117" s="47"/>
      <c r="H117" s="48"/>
      <c r="J117" s="47"/>
      <c r="L117" s="48"/>
    </row>
    <row r="118" spans="1:12" ht="15" customHeight="1" x14ac:dyDescent="0.2">
      <c r="A118" s="51" t="s">
        <v>16</v>
      </c>
      <c r="F118" s="30"/>
      <c r="J118" s="30"/>
    </row>
    <row r="119" spans="1:12" ht="15" customHeight="1" x14ac:dyDescent="0.2">
      <c r="B119" s="22" t="s">
        <v>38</v>
      </c>
      <c r="F119" s="30"/>
      <c r="J119" s="30"/>
    </row>
    <row r="120" spans="1:12" ht="15" customHeight="1" x14ac:dyDescent="0.2">
      <c r="C120" s="22" t="s">
        <v>168</v>
      </c>
      <c r="F120" s="30"/>
      <c r="J120" s="30"/>
    </row>
    <row r="121" spans="1:12" ht="15" customHeight="1" thickBot="1" x14ac:dyDescent="0.25">
      <c r="C121" s="22" t="s">
        <v>113</v>
      </c>
      <c r="D121" s="32">
        <v>28</v>
      </c>
      <c r="F121" s="41">
        <v>600010000</v>
      </c>
      <c r="H121" s="42">
        <v>600010000</v>
      </c>
      <c r="J121" s="41">
        <v>600010000</v>
      </c>
      <c r="L121" s="42">
        <v>600010000</v>
      </c>
    </row>
    <row r="122" spans="1:12" ht="6" customHeight="1" thickTop="1" x14ac:dyDescent="0.2">
      <c r="D122" s="32"/>
      <c r="F122" s="36"/>
      <c r="H122" s="37"/>
      <c r="J122" s="36"/>
      <c r="L122" s="37"/>
    </row>
    <row r="123" spans="1:12" ht="15" customHeight="1" x14ac:dyDescent="0.2">
      <c r="B123" s="22" t="s">
        <v>34</v>
      </c>
      <c r="F123" s="30"/>
      <c r="J123" s="30"/>
    </row>
    <row r="124" spans="1:12" ht="15" customHeight="1" x14ac:dyDescent="0.2">
      <c r="C124" s="22" t="s">
        <v>169</v>
      </c>
      <c r="F124" s="30"/>
      <c r="J124" s="30"/>
    </row>
    <row r="125" spans="1:12" ht="15" customHeight="1" x14ac:dyDescent="0.2">
      <c r="C125" s="22" t="s">
        <v>114</v>
      </c>
      <c r="D125" s="32">
        <v>28</v>
      </c>
      <c r="F125" s="30">
        <v>594292336</v>
      </c>
      <c r="H125" s="31">
        <v>594292336</v>
      </c>
      <c r="J125" s="30">
        <v>594292336</v>
      </c>
      <c r="L125" s="31">
        <v>594292336</v>
      </c>
    </row>
    <row r="126" spans="1:12" ht="15" customHeight="1" x14ac:dyDescent="0.2">
      <c r="A126" s="22" t="s">
        <v>170</v>
      </c>
      <c r="D126" s="32"/>
      <c r="F126" s="30">
        <v>895385444</v>
      </c>
      <c r="H126" s="31">
        <v>895385444</v>
      </c>
      <c r="J126" s="30">
        <v>8541105044</v>
      </c>
      <c r="L126" s="31">
        <v>8541105044</v>
      </c>
    </row>
    <row r="127" spans="1:12" ht="15" customHeight="1" x14ac:dyDescent="0.2">
      <c r="A127" s="22" t="s">
        <v>194</v>
      </c>
      <c r="D127" s="32"/>
      <c r="F127" s="30">
        <v>1354834</v>
      </c>
      <c r="H127" s="31">
        <v>1354834</v>
      </c>
      <c r="J127" s="30">
        <v>0</v>
      </c>
      <c r="L127" s="31">
        <v>0</v>
      </c>
    </row>
    <row r="128" spans="1:12" ht="15" customHeight="1" x14ac:dyDescent="0.2">
      <c r="A128" s="22" t="s">
        <v>133</v>
      </c>
      <c r="F128" s="30"/>
      <c r="J128" s="30"/>
    </row>
    <row r="129" spans="1:12" ht="15" customHeight="1" x14ac:dyDescent="0.2">
      <c r="B129" s="22" t="s">
        <v>35</v>
      </c>
      <c r="F129" s="30"/>
      <c r="J129" s="30"/>
    </row>
    <row r="130" spans="1:12" ht="15" customHeight="1" x14ac:dyDescent="0.2">
      <c r="C130" s="22" t="s">
        <v>73</v>
      </c>
      <c r="D130" s="32">
        <v>29</v>
      </c>
      <c r="F130" s="30">
        <v>119920324</v>
      </c>
      <c r="H130" s="31">
        <v>118857468</v>
      </c>
      <c r="J130" s="30">
        <v>59429234</v>
      </c>
      <c r="L130" s="31">
        <v>59429234</v>
      </c>
    </row>
    <row r="131" spans="1:12" ht="15" customHeight="1" x14ac:dyDescent="0.2">
      <c r="C131" s="22" t="s">
        <v>37</v>
      </c>
      <c r="D131" s="32">
        <v>29</v>
      </c>
      <c r="F131" s="30">
        <v>1197602141</v>
      </c>
      <c r="H131" s="31">
        <v>1136277450</v>
      </c>
      <c r="J131" s="30">
        <v>0</v>
      </c>
      <c r="L131" s="31">
        <v>0</v>
      </c>
    </row>
    <row r="132" spans="1:12" ht="15" customHeight="1" x14ac:dyDescent="0.2">
      <c r="B132" s="22" t="s">
        <v>22</v>
      </c>
      <c r="F132" s="30">
        <v>9301597622</v>
      </c>
      <c r="H132" s="31">
        <v>8343199851</v>
      </c>
      <c r="J132" s="30">
        <v>48156403</v>
      </c>
      <c r="L132" s="31">
        <v>571247871</v>
      </c>
    </row>
    <row r="133" spans="1:12" ht="15" customHeight="1" x14ac:dyDescent="0.2">
      <c r="A133" s="22" t="s">
        <v>56</v>
      </c>
      <c r="F133" s="39">
        <v>-3272373583</v>
      </c>
      <c r="H133" s="40">
        <v>-1878867747</v>
      </c>
      <c r="J133" s="39">
        <v>1052326</v>
      </c>
      <c r="L133" s="40">
        <v>247816</v>
      </c>
    </row>
    <row r="134" spans="1:12" ht="6" customHeight="1" x14ac:dyDescent="0.2">
      <c r="F134" s="30"/>
      <c r="J134" s="30"/>
    </row>
    <row r="135" spans="1:12" ht="15" customHeight="1" x14ac:dyDescent="0.2">
      <c r="A135" s="11" t="s">
        <v>201</v>
      </c>
      <c r="B135" s="11"/>
      <c r="F135" s="30">
        <f>SUM(F125:F133)</f>
        <v>8837779118</v>
      </c>
      <c r="H135" s="31">
        <f>SUM(H125:H133)</f>
        <v>9210499636</v>
      </c>
      <c r="J135" s="30">
        <f>SUM(J125:J133)</f>
        <v>9244035343</v>
      </c>
      <c r="L135" s="31">
        <f>SUM(L125:L133)</f>
        <v>9766322301</v>
      </c>
    </row>
    <row r="136" spans="1:12" ht="15" customHeight="1" x14ac:dyDescent="0.2">
      <c r="A136" s="22" t="s">
        <v>134</v>
      </c>
      <c r="F136" s="39">
        <v>155966371</v>
      </c>
      <c r="H136" s="40">
        <v>140468007</v>
      </c>
      <c r="J136" s="39">
        <v>0</v>
      </c>
      <c r="L136" s="40">
        <v>0</v>
      </c>
    </row>
    <row r="137" spans="1:12" ht="6" customHeight="1" x14ac:dyDescent="0.2">
      <c r="F137" s="30"/>
      <c r="J137" s="30"/>
    </row>
    <row r="138" spans="1:12" ht="15" customHeight="1" x14ac:dyDescent="0.2">
      <c r="A138" s="19" t="s">
        <v>89</v>
      </c>
      <c r="F138" s="39">
        <f>SUM(F135:F136)</f>
        <v>8993745489</v>
      </c>
      <c r="H138" s="40">
        <f>SUM(H135:H136)</f>
        <v>9350967643</v>
      </c>
      <c r="J138" s="39">
        <f>SUM(J135:J136)</f>
        <v>9244035343</v>
      </c>
      <c r="L138" s="40">
        <f>SUM(L135:L136)</f>
        <v>9766322301</v>
      </c>
    </row>
    <row r="139" spans="1:12" ht="6" customHeight="1" x14ac:dyDescent="0.2">
      <c r="A139" s="51"/>
      <c r="F139" s="36"/>
      <c r="H139" s="37"/>
      <c r="J139" s="36"/>
      <c r="L139" s="37"/>
    </row>
    <row r="140" spans="1:12" ht="15" customHeight="1" thickBot="1" x14ac:dyDescent="0.25">
      <c r="A140" s="19" t="s">
        <v>90</v>
      </c>
      <c r="F140" s="41">
        <f>F78+F138</f>
        <v>57259524784</v>
      </c>
      <c r="H140" s="42">
        <f>H78+H138</f>
        <v>55835121965</v>
      </c>
      <c r="J140" s="41">
        <f>J78+J138</f>
        <v>10279935766</v>
      </c>
      <c r="L140" s="42">
        <f>L78+L138</f>
        <v>10556667005</v>
      </c>
    </row>
    <row r="141" spans="1:12" ht="15" customHeight="1" thickTop="1" x14ac:dyDescent="0.2"/>
    <row r="149" spans="1:12" ht="14.25" customHeight="1" x14ac:dyDescent="0.2"/>
    <row r="150" spans="1:12" ht="14.25" customHeight="1" x14ac:dyDescent="0.2"/>
    <row r="157" spans="1:12" ht="13.5" customHeight="1" x14ac:dyDescent="0.2"/>
    <row r="158" spans="1:12" ht="20.100000000000001" customHeight="1" x14ac:dyDescent="0.2">
      <c r="A158" s="6" t="str">
        <f>A104</f>
        <v>The accompanying notes are an integral part of these financial statements.</v>
      </c>
      <c r="B158" s="65"/>
      <c r="C158" s="65"/>
      <c r="D158" s="66"/>
      <c r="E158" s="65"/>
      <c r="F158" s="40"/>
      <c r="G158" s="67"/>
      <c r="H158" s="40"/>
      <c r="I158" s="65"/>
      <c r="J158" s="40"/>
      <c r="K158" s="67"/>
      <c r="L158" s="40"/>
    </row>
  </sheetData>
  <mergeCells count="12">
    <mergeCell ref="F6:H6"/>
    <mergeCell ref="F7:H7"/>
    <mergeCell ref="J6:L6"/>
    <mergeCell ref="J7:L7"/>
    <mergeCell ref="F58:H58"/>
    <mergeCell ref="J58:L58"/>
    <mergeCell ref="F59:H59"/>
    <mergeCell ref="J59:L59"/>
    <mergeCell ref="F110:H110"/>
    <mergeCell ref="J110:L110"/>
    <mergeCell ref="F111:H111"/>
    <mergeCell ref="J111:L111"/>
  </mergeCells>
  <pageMargins left="0.78740157480314998" right="0.511811023622047" top="0.511811023622047" bottom="0.59055118110236204" header="0.47244094488188998" footer="0.39370078740157499"/>
  <pageSetup paperSize="9" firstPageNumber="9" fitToHeight="0" orientation="portrait" useFirstPageNumber="1" horizontalDpi="1200" verticalDpi="1200" r:id="rId1"/>
  <headerFooter>
    <oddFooter>&amp;R&amp;"Arial,Regular"&amp;10&amp;P</oddFooter>
  </headerFooter>
  <rowBreaks count="2" manualBreakCount="2">
    <brk id="52" max="11" man="1"/>
    <brk id="104" max="11" man="1"/>
  </rowBreaks>
  <ignoredErrors>
    <ignoredError sqref="F8:L8 F60:L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60"/>
  <sheetViews>
    <sheetView topLeftCell="A154" zoomScaleNormal="100" zoomScaleSheetLayoutView="100" workbookViewId="0">
      <selection activeCell="D178" sqref="D178"/>
    </sheetView>
  </sheetViews>
  <sheetFormatPr defaultColWidth="9" defaultRowHeight="15" customHeight="1" x14ac:dyDescent="0.2"/>
  <cols>
    <col min="1" max="2" width="1.625" style="146" customWidth="1"/>
    <col min="3" max="3" width="28.75" style="146" customWidth="1"/>
    <col min="4" max="4" width="4.375" style="77" customWidth="1"/>
    <col min="5" max="5" width="0.625" style="77" customWidth="1"/>
    <col min="6" max="6" width="11.125" style="83" customWidth="1"/>
    <col min="7" max="7" width="0.625" style="83" customWidth="1"/>
    <col min="8" max="8" width="11.125" style="83" customWidth="1"/>
    <col min="9" max="9" width="0.625" style="77" customWidth="1"/>
    <col min="10" max="10" width="11.125" style="83" customWidth="1"/>
    <col min="11" max="11" width="0.625" style="83" customWidth="1"/>
    <col min="12" max="12" width="11.125" style="83" customWidth="1"/>
    <col min="13" max="16384" width="9" style="77"/>
  </cols>
  <sheetData>
    <row r="1" spans="1:12" ht="15" customHeight="1" x14ac:dyDescent="0.2">
      <c r="A1" s="211" t="str">
        <f>'BS 9-11'!A1</f>
        <v>Dhipaya Group Holdings Public Company Limited</v>
      </c>
      <c r="B1" s="211"/>
      <c r="C1" s="211"/>
      <c r="D1" s="211"/>
      <c r="E1" s="211"/>
      <c r="F1" s="211"/>
      <c r="G1" s="211"/>
      <c r="H1" s="211"/>
      <c r="J1" s="77"/>
      <c r="K1" s="77"/>
      <c r="L1" s="77"/>
    </row>
    <row r="2" spans="1:12" ht="15" customHeight="1" x14ac:dyDescent="0.2">
      <c r="A2" s="211" t="s">
        <v>17</v>
      </c>
      <c r="B2" s="211"/>
      <c r="C2" s="211"/>
      <c r="D2" s="211"/>
      <c r="E2" s="211"/>
      <c r="F2" s="211"/>
      <c r="G2" s="211"/>
      <c r="H2" s="211"/>
      <c r="J2" s="77"/>
      <c r="K2" s="77"/>
      <c r="L2" s="77"/>
    </row>
    <row r="3" spans="1:12" ht="15" customHeight="1" x14ac:dyDescent="0.2">
      <c r="A3" s="212" t="s">
        <v>215</v>
      </c>
      <c r="B3" s="212"/>
      <c r="C3" s="212"/>
      <c r="D3" s="212"/>
      <c r="E3" s="212"/>
      <c r="F3" s="212"/>
      <c r="G3" s="212"/>
      <c r="H3" s="212"/>
      <c r="I3" s="78"/>
      <c r="J3" s="78"/>
      <c r="K3" s="78"/>
      <c r="L3" s="78"/>
    </row>
    <row r="4" spans="1:12" ht="15" customHeight="1" x14ac:dyDescent="0.2">
      <c r="A4" s="151"/>
      <c r="B4" s="151"/>
      <c r="C4" s="151"/>
      <c r="D4" s="79"/>
      <c r="E4" s="79"/>
      <c r="F4" s="79"/>
      <c r="G4" s="79"/>
      <c r="H4" s="79"/>
      <c r="I4" s="79"/>
      <c r="J4" s="79"/>
      <c r="K4" s="79"/>
      <c r="L4" s="79"/>
    </row>
    <row r="6" spans="1:12" s="22" customFormat="1" ht="15" customHeight="1" x14ac:dyDescent="0.2">
      <c r="A6" s="187"/>
      <c r="B6" s="188"/>
      <c r="C6" s="188"/>
      <c r="D6" s="21"/>
      <c r="F6" s="209" t="s">
        <v>129</v>
      </c>
      <c r="G6" s="209"/>
      <c r="H6" s="209"/>
      <c r="J6" s="209" t="s">
        <v>130</v>
      </c>
      <c r="K6" s="209"/>
      <c r="L6" s="209"/>
    </row>
    <row r="7" spans="1:12" s="22" customFormat="1" ht="15" customHeight="1" x14ac:dyDescent="0.2">
      <c r="A7" s="187"/>
      <c r="B7" s="188"/>
      <c r="C7" s="188"/>
      <c r="D7" s="21"/>
      <c r="F7" s="208" t="s">
        <v>138</v>
      </c>
      <c r="G7" s="208"/>
      <c r="H7" s="208"/>
      <c r="J7" s="208" t="s">
        <v>138</v>
      </c>
      <c r="K7" s="208"/>
      <c r="L7" s="208"/>
    </row>
    <row r="8" spans="1:12" ht="15" customHeight="1" x14ac:dyDescent="0.2">
      <c r="D8" s="53"/>
      <c r="E8" s="52"/>
      <c r="F8" s="24" t="s">
        <v>214</v>
      </c>
      <c r="G8" s="25"/>
      <c r="H8" s="24" t="s">
        <v>177</v>
      </c>
      <c r="I8" s="52"/>
      <c r="J8" s="24" t="s">
        <v>214</v>
      </c>
      <c r="K8" s="25"/>
      <c r="L8" s="24" t="s">
        <v>177</v>
      </c>
    </row>
    <row r="9" spans="1:12" ht="15" customHeight="1" x14ac:dyDescent="0.2">
      <c r="D9" s="26" t="s">
        <v>1</v>
      </c>
      <c r="E9" s="52"/>
      <c r="F9" s="27" t="s">
        <v>0</v>
      </c>
      <c r="G9" s="12"/>
      <c r="H9" s="27" t="s">
        <v>0</v>
      </c>
      <c r="I9" s="52"/>
      <c r="J9" s="27" t="s">
        <v>0</v>
      </c>
      <c r="K9" s="12"/>
      <c r="L9" s="27" t="s">
        <v>0</v>
      </c>
    </row>
    <row r="10" spans="1:12" ht="15" customHeight="1" x14ac:dyDescent="0.2">
      <c r="D10" s="29"/>
      <c r="E10" s="52"/>
      <c r="F10" s="70"/>
      <c r="G10" s="12"/>
      <c r="H10" s="28"/>
      <c r="I10" s="52"/>
      <c r="J10" s="70"/>
      <c r="K10" s="12"/>
      <c r="L10" s="28"/>
    </row>
    <row r="11" spans="1:12" ht="15" customHeight="1" x14ac:dyDescent="0.2">
      <c r="A11" s="149" t="s">
        <v>59</v>
      </c>
      <c r="B11" s="189"/>
      <c r="C11" s="189"/>
      <c r="D11" s="80"/>
      <c r="F11" s="81"/>
      <c r="G11" s="80"/>
      <c r="H11" s="134"/>
      <c r="J11" s="81"/>
      <c r="K11" s="80"/>
      <c r="L11" s="134"/>
    </row>
    <row r="12" spans="1:12" ht="15" customHeight="1" x14ac:dyDescent="0.2">
      <c r="A12" s="149"/>
      <c r="B12" s="190" t="s">
        <v>79</v>
      </c>
      <c r="C12" s="189"/>
      <c r="D12" s="80"/>
      <c r="F12" s="124">
        <v>34787284220</v>
      </c>
      <c r="G12" s="80"/>
      <c r="H12" s="135">
        <v>32567903985</v>
      </c>
      <c r="J12" s="82">
        <v>0</v>
      </c>
      <c r="K12" s="80"/>
      <c r="L12" s="137">
        <v>0</v>
      </c>
    </row>
    <row r="13" spans="1:12" ht="15" customHeight="1" x14ac:dyDescent="0.2">
      <c r="A13" s="149"/>
      <c r="B13" s="190" t="s">
        <v>198</v>
      </c>
      <c r="C13" s="189"/>
      <c r="D13" s="80"/>
      <c r="F13" s="125">
        <v>-25232481341</v>
      </c>
      <c r="G13" s="80"/>
      <c r="H13" s="136">
        <v>-24440340004</v>
      </c>
      <c r="J13" s="125">
        <v>0</v>
      </c>
      <c r="K13" s="80"/>
      <c r="L13" s="138">
        <v>0</v>
      </c>
    </row>
    <row r="14" spans="1:12" ht="6" customHeight="1" x14ac:dyDescent="0.2">
      <c r="A14" s="149"/>
      <c r="B14" s="190"/>
      <c r="C14" s="189"/>
      <c r="D14" s="80"/>
      <c r="F14" s="81"/>
      <c r="G14" s="80"/>
      <c r="H14" s="134"/>
      <c r="J14" s="81"/>
      <c r="K14" s="80"/>
      <c r="L14" s="134"/>
    </row>
    <row r="15" spans="1:12" ht="15" customHeight="1" x14ac:dyDescent="0.2">
      <c r="A15" s="149"/>
      <c r="B15" s="190" t="s">
        <v>80</v>
      </c>
      <c r="C15" s="189"/>
      <c r="D15" s="80"/>
      <c r="F15" s="82">
        <f>F12+F13</f>
        <v>9554802879</v>
      </c>
      <c r="G15" s="80"/>
      <c r="H15" s="137">
        <f>H12+H13</f>
        <v>8127563981</v>
      </c>
      <c r="J15" s="82">
        <f>J12+J13</f>
        <v>0</v>
      </c>
      <c r="K15" s="80"/>
      <c r="L15" s="137">
        <f>L12+L13</f>
        <v>0</v>
      </c>
    </row>
    <row r="16" spans="1:12" ht="15" customHeight="1" x14ac:dyDescent="0.2">
      <c r="B16" s="190" t="s">
        <v>199</v>
      </c>
      <c r="C16" s="189"/>
      <c r="D16" s="80"/>
      <c r="F16" s="82"/>
      <c r="G16" s="80"/>
      <c r="H16" s="137"/>
      <c r="J16" s="82"/>
      <c r="K16" s="80"/>
      <c r="L16" s="137"/>
    </row>
    <row r="17" spans="1:12" ht="15" customHeight="1" x14ac:dyDescent="0.2">
      <c r="A17" s="149"/>
      <c r="B17" s="190"/>
      <c r="C17" s="190" t="s">
        <v>171</v>
      </c>
      <c r="D17" s="80"/>
      <c r="F17" s="84">
        <v>-662188795</v>
      </c>
      <c r="G17" s="80"/>
      <c r="H17" s="138">
        <v>312704091</v>
      </c>
      <c r="J17" s="84">
        <v>0</v>
      </c>
      <c r="K17" s="80"/>
      <c r="L17" s="138">
        <v>0</v>
      </c>
    </row>
    <row r="18" spans="1:12" ht="6" customHeight="1" x14ac:dyDescent="0.2">
      <c r="A18" s="149"/>
      <c r="B18" s="190"/>
      <c r="C18" s="191"/>
      <c r="D18" s="80"/>
      <c r="F18" s="81"/>
      <c r="G18" s="80"/>
      <c r="H18" s="134"/>
      <c r="J18" s="81"/>
      <c r="K18" s="80"/>
      <c r="L18" s="134"/>
    </row>
    <row r="19" spans="1:12" ht="15" customHeight="1" x14ac:dyDescent="0.2">
      <c r="A19" s="149"/>
      <c r="B19" s="146" t="s">
        <v>49</v>
      </c>
      <c r="C19" s="189"/>
      <c r="D19" s="80"/>
      <c r="F19" s="85">
        <f>SUM(F15,F17)</f>
        <v>8892614084</v>
      </c>
      <c r="G19" s="80"/>
      <c r="H19" s="139">
        <f>SUM(H15,H17)</f>
        <v>8440268072</v>
      </c>
      <c r="J19" s="85">
        <f>J15+J17</f>
        <v>0</v>
      </c>
      <c r="K19" s="80"/>
      <c r="L19" s="139">
        <f>L15+L17</f>
        <v>0</v>
      </c>
    </row>
    <row r="20" spans="1:12" ht="15" customHeight="1" x14ac:dyDescent="0.2">
      <c r="A20" s="149"/>
      <c r="B20" s="146" t="s">
        <v>39</v>
      </c>
      <c r="C20" s="189"/>
      <c r="D20" s="80"/>
      <c r="F20" s="82">
        <v>5557436891</v>
      </c>
      <c r="G20" s="80"/>
      <c r="H20" s="137">
        <v>5713882969</v>
      </c>
      <c r="J20" s="82">
        <v>0</v>
      </c>
      <c r="K20" s="80"/>
      <c r="L20" s="137">
        <v>0</v>
      </c>
    </row>
    <row r="21" spans="1:12" ht="15" customHeight="1" x14ac:dyDescent="0.2">
      <c r="A21" s="149"/>
      <c r="B21" s="146" t="s">
        <v>62</v>
      </c>
      <c r="C21" s="189"/>
      <c r="D21" s="80"/>
      <c r="F21" s="82">
        <v>729837129</v>
      </c>
      <c r="G21" s="80"/>
      <c r="H21" s="137">
        <v>632497263</v>
      </c>
      <c r="J21" s="82">
        <v>313268898</v>
      </c>
      <c r="K21" s="80"/>
      <c r="L21" s="137">
        <v>1783155761</v>
      </c>
    </row>
    <row r="22" spans="1:12" ht="15" customHeight="1" x14ac:dyDescent="0.2">
      <c r="A22" s="149"/>
      <c r="B22" s="146" t="s">
        <v>107</v>
      </c>
      <c r="C22" s="189"/>
      <c r="D22" s="80"/>
      <c r="F22" s="82">
        <v>106815095</v>
      </c>
      <c r="G22" s="80"/>
      <c r="H22" s="137">
        <v>61169737</v>
      </c>
      <c r="J22" s="82">
        <v>0</v>
      </c>
      <c r="K22" s="80"/>
      <c r="L22" s="137">
        <v>0</v>
      </c>
    </row>
    <row r="23" spans="1:12" ht="15" customHeight="1" x14ac:dyDescent="0.2">
      <c r="A23" s="149"/>
      <c r="B23" s="146" t="s">
        <v>253</v>
      </c>
      <c r="C23" s="189"/>
      <c r="D23" s="80"/>
      <c r="F23" s="82">
        <v>1246414</v>
      </c>
      <c r="G23" s="80"/>
      <c r="H23" s="137">
        <v>-3248</v>
      </c>
      <c r="J23" s="82">
        <v>0</v>
      </c>
      <c r="K23" s="80"/>
      <c r="L23" s="137">
        <v>0</v>
      </c>
    </row>
    <row r="24" spans="1:12" ht="15" customHeight="1" x14ac:dyDescent="0.2">
      <c r="A24" s="149"/>
      <c r="B24" s="146" t="s">
        <v>197</v>
      </c>
      <c r="C24" s="189"/>
      <c r="D24" s="80"/>
      <c r="F24" s="82">
        <v>15548234</v>
      </c>
      <c r="G24" s="80"/>
      <c r="H24" s="137">
        <v>-5733821</v>
      </c>
      <c r="J24" s="82">
        <v>0</v>
      </c>
      <c r="K24" s="80"/>
      <c r="L24" s="137">
        <v>0</v>
      </c>
    </row>
    <row r="25" spans="1:12" ht="15" customHeight="1" x14ac:dyDescent="0.2">
      <c r="A25" s="149"/>
      <c r="B25" s="146" t="s">
        <v>195</v>
      </c>
      <c r="C25" s="189"/>
      <c r="D25" s="80"/>
      <c r="F25" s="82">
        <v>16791891</v>
      </c>
      <c r="G25" s="80"/>
      <c r="H25" s="137">
        <v>13395696</v>
      </c>
      <c r="J25" s="82">
        <v>2507372</v>
      </c>
      <c r="K25" s="80"/>
      <c r="L25" s="137">
        <v>0</v>
      </c>
    </row>
    <row r="26" spans="1:12" ht="15" customHeight="1" x14ac:dyDescent="0.2">
      <c r="B26" s="146" t="s">
        <v>20</v>
      </c>
      <c r="D26" s="80"/>
      <c r="F26" s="86">
        <v>139908126</v>
      </c>
      <c r="G26" s="87"/>
      <c r="H26" s="140">
        <v>319219414</v>
      </c>
      <c r="J26" s="86">
        <v>30</v>
      </c>
      <c r="K26" s="87"/>
      <c r="L26" s="140">
        <v>0</v>
      </c>
    </row>
    <row r="27" spans="1:12" ht="6" customHeight="1" x14ac:dyDescent="0.2">
      <c r="D27" s="80"/>
      <c r="F27" s="85"/>
      <c r="G27" s="88"/>
      <c r="H27" s="139"/>
      <c r="J27" s="85"/>
      <c r="K27" s="88"/>
      <c r="L27" s="139"/>
    </row>
    <row r="28" spans="1:12" ht="15" customHeight="1" x14ac:dyDescent="0.2">
      <c r="A28" s="149" t="s">
        <v>81</v>
      </c>
      <c r="D28" s="80"/>
      <c r="F28" s="86">
        <f>SUM(F19:F26)</f>
        <v>15460197864</v>
      </c>
      <c r="G28" s="88"/>
      <c r="H28" s="140">
        <f>SUM(H19:H26)</f>
        <v>15174696082</v>
      </c>
      <c r="J28" s="86">
        <f>SUM(J19:J26)</f>
        <v>315776300</v>
      </c>
      <c r="K28" s="88"/>
      <c r="L28" s="140">
        <f>SUM(L19:L26)</f>
        <v>1783155761</v>
      </c>
    </row>
    <row r="29" spans="1:12" ht="15" customHeight="1" x14ac:dyDescent="0.2">
      <c r="A29" s="149"/>
      <c r="D29" s="80"/>
      <c r="F29" s="89"/>
      <c r="G29" s="90"/>
      <c r="H29" s="88"/>
      <c r="J29" s="89"/>
      <c r="K29" s="90"/>
      <c r="L29" s="88"/>
    </row>
    <row r="30" spans="1:12" ht="15" customHeight="1" x14ac:dyDescent="0.2">
      <c r="A30" s="149" t="s">
        <v>60</v>
      </c>
      <c r="D30" s="80"/>
      <c r="F30" s="89"/>
      <c r="G30" s="90"/>
      <c r="H30" s="88"/>
      <c r="J30" s="89"/>
      <c r="K30" s="90"/>
      <c r="L30" s="88"/>
    </row>
    <row r="31" spans="1:12" ht="15" customHeight="1" x14ac:dyDescent="0.2">
      <c r="B31" s="146" t="s">
        <v>97</v>
      </c>
      <c r="D31" s="80"/>
      <c r="F31" s="91"/>
      <c r="G31" s="87"/>
      <c r="H31" s="87"/>
      <c r="J31" s="91"/>
      <c r="K31" s="87"/>
      <c r="L31" s="87"/>
    </row>
    <row r="32" spans="1:12" ht="15" customHeight="1" x14ac:dyDescent="0.2">
      <c r="C32" s="146" t="s">
        <v>98</v>
      </c>
      <c r="D32" s="80"/>
      <c r="F32" s="91">
        <v>15111585023</v>
      </c>
      <c r="G32" s="87"/>
      <c r="H32" s="87">
        <v>16790089307</v>
      </c>
      <c r="J32" s="91">
        <v>0</v>
      </c>
      <c r="K32" s="87"/>
      <c r="L32" s="87">
        <v>0</v>
      </c>
    </row>
    <row r="33" spans="1:12" ht="15" customHeight="1" x14ac:dyDescent="0.2">
      <c r="B33" s="146" t="s">
        <v>200</v>
      </c>
      <c r="D33" s="80"/>
      <c r="F33" s="91"/>
      <c r="G33" s="90"/>
      <c r="H33" s="87"/>
      <c r="J33" s="91"/>
      <c r="K33" s="90"/>
      <c r="L33" s="87"/>
    </row>
    <row r="34" spans="1:12" ht="15" customHeight="1" x14ac:dyDescent="0.2">
      <c r="C34" s="146" t="s">
        <v>96</v>
      </c>
      <c r="D34" s="80"/>
      <c r="F34" s="91">
        <v>-9107885690</v>
      </c>
      <c r="G34" s="90"/>
      <c r="H34" s="87">
        <v>-9716463877</v>
      </c>
      <c r="J34" s="91">
        <v>0</v>
      </c>
      <c r="K34" s="90"/>
      <c r="L34" s="87">
        <v>0</v>
      </c>
    </row>
    <row r="35" spans="1:12" ht="15" customHeight="1" x14ac:dyDescent="0.2">
      <c r="B35" s="146" t="s">
        <v>61</v>
      </c>
      <c r="D35" s="80"/>
      <c r="F35" s="91">
        <v>3065104635</v>
      </c>
      <c r="G35" s="90"/>
      <c r="H35" s="87">
        <v>2838735518</v>
      </c>
      <c r="J35" s="91">
        <v>0</v>
      </c>
      <c r="K35" s="90"/>
      <c r="L35" s="87">
        <v>0</v>
      </c>
    </row>
    <row r="36" spans="1:12" ht="15" customHeight="1" x14ac:dyDescent="0.2">
      <c r="B36" s="146" t="s">
        <v>18</v>
      </c>
      <c r="D36" s="80"/>
      <c r="F36" s="91">
        <v>1676392360</v>
      </c>
      <c r="G36" s="88"/>
      <c r="H36" s="87">
        <v>1545289945</v>
      </c>
      <c r="J36" s="91">
        <v>0</v>
      </c>
      <c r="K36" s="88"/>
      <c r="L36" s="87">
        <v>0</v>
      </c>
    </row>
    <row r="37" spans="1:12" ht="15" customHeight="1" x14ac:dyDescent="0.2">
      <c r="B37" s="146" t="s">
        <v>193</v>
      </c>
      <c r="D37" s="80"/>
      <c r="F37" s="91">
        <v>24514711</v>
      </c>
      <c r="G37" s="88"/>
      <c r="H37" s="87">
        <v>11259331</v>
      </c>
      <c r="J37" s="91">
        <v>24514711</v>
      </c>
      <c r="K37" s="88"/>
      <c r="L37" s="87">
        <v>11259331</v>
      </c>
    </row>
    <row r="38" spans="1:12" ht="15" customHeight="1" x14ac:dyDescent="0.2">
      <c r="B38" s="146" t="s">
        <v>196</v>
      </c>
      <c r="D38" s="80"/>
      <c r="F38" s="91">
        <v>314504834</v>
      </c>
      <c r="G38" s="88"/>
      <c r="H38" s="87">
        <v>169493827</v>
      </c>
      <c r="J38" s="91">
        <v>0</v>
      </c>
      <c r="K38" s="88"/>
      <c r="L38" s="87">
        <v>0</v>
      </c>
    </row>
    <row r="39" spans="1:12" ht="15" customHeight="1" x14ac:dyDescent="0.2">
      <c r="B39" s="146" t="s">
        <v>19</v>
      </c>
      <c r="D39" s="80">
        <v>31</v>
      </c>
      <c r="F39" s="91">
        <v>2172698235</v>
      </c>
      <c r="G39" s="88"/>
      <c r="H39" s="87">
        <v>2068352214</v>
      </c>
      <c r="J39" s="91">
        <v>71499412</v>
      </c>
      <c r="K39" s="88"/>
      <c r="L39" s="87">
        <v>57216661</v>
      </c>
    </row>
    <row r="40" spans="1:12" ht="15" customHeight="1" x14ac:dyDescent="0.2">
      <c r="B40" s="148" t="s">
        <v>204</v>
      </c>
      <c r="D40" s="80">
        <v>35</v>
      </c>
      <c r="F40" s="93">
        <v>801699</v>
      </c>
      <c r="G40" s="88"/>
      <c r="H40" s="94">
        <v>-2014346</v>
      </c>
      <c r="J40" s="93">
        <v>0</v>
      </c>
      <c r="K40" s="88"/>
      <c r="L40" s="94">
        <v>0</v>
      </c>
    </row>
    <row r="41" spans="1:12" ht="6" customHeight="1" x14ac:dyDescent="0.2">
      <c r="A41" s="149"/>
      <c r="D41" s="80"/>
      <c r="F41" s="89"/>
      <c r="G41" s="88"/>
      <c r="H41" s="88"/>
      <c r="J41" s="89"/>
      <c r="K41" s="88"/>
      <c r="L41" s="88"/>
    </row>
    <row r="42" spans="1:12" ht="15" customHeight="1" x14ac:dyDescent="0.2">
      <c r="A42" s="149" t="s">
        <v>82</v>
      </c>
      <c r="D42" s="80"/>
      <c r="F42" s="95">
        <f>SUM(F31:F40)</f>
        <v>13257715807</v>
      </c>
      <c r="G42" s="88"/>
      <c r="H42" s="96">
        <f>SUM(H31:H40)</f>
        <v>13704741919</v>
      </c>
      <c r="J42" s="95">
        <f>SUM(J31:J40)</f>
        <v>96014123</v>
      </c>
      <c r="K42" s="88"/>
      <c r="L42" s="96">
        <f>SUM(L31:L40)</f>
        <v>68475992</v>
      </c>
    </row>
    <row r="43" spans="1:12" ht="15" customHeight="1" x14ac:dyDescent="0.2">
      <c r="D43" s="97"/>
      <c r="E43" s="98"/>
      <c r="F43" s="89"/>
      <c r="G43" s="88"/>
      <c r="H43" s="88"/>
      <c r="I43" s="98"/>
      <c r="J43" s="89"/>
      <c r="K43" s="88"/>
      <c r="L43" s="88"/>
    </row>
    <row r="44" spans="1:12" s="99" customFormat="1" ht="15" customHeight="1" x14ac:dyDescent="0.2">
      <c r="A44" s="146" t="s">
        <v>243</v>
      </c>
      <c r="B44" s="146"/>
      <c r="D44" s="80"/>
      <c r="E44" s="77"/>
      <c r="F44" s="91">
        <f>F28-F42</f>
        <v>2202482057</v>
      </c>
      <c r="G44" s="90"/>
      <c r="H44" s="87">
        <f>H28-H42</f>
        <v>1469954163</v>
      </c>
      <c r="I44" s="77"/>
      <c r="J44" s="91">
        <f>J28-J42</f>
        <v>219762177</v>
      </c>
      <c r="K44" s="90"/>
      <c r="L44" s="87">
        <f>L28-L42</f>
        <v>1714679769</v>
      </c>
    </row>
    <row r="45" spans="1:12" s="99" customFormat="1" ht="15" customHeight="1" x14ac:dyDescent="0.2">
      <c r="A45" s="146" t="s">
        <v>74</v>
      </c>
      <c r="B45" s="146"/>
      <c r="D45" s="80">
        <v>34</v>
      </c>
      <c r="E45" s="77"/>
      <c r="F45" s="93">
        <v>-419892599</v>
      </c>
      <c r="G45" s="90"/>
      <c r="H45" s="94">
        <v>-286934713</v>
      </c>
      <c r="I45" s="77"/>
      <c r="J45" s="93">
        <v>0</v>
      </c>
      <c r="K45" s="90"/>
      <c r="L45" s="94">
        <v>0</v>
      </c>
    </row>
    <row r="46" spans="1:12" s="99" customFormat="1" ht="6" customHeight="1" x14ac:dyDescent="0.2">
      <c r="A46" s="146"/>
      <c r="B46" s="146"/>
      <c r="D46" s="80"/>
      <c r="E46" s="77"/>
      <c r="F46" s="91"/>
      <c r="G46" s="90"/>
      <c r="H46" s="87"/>
      <c r="I46" s="77"/>
      <c r="J46" s="89"/>
      <c r="K46" s="90"/>
      <c r="L46" s="88"/>
    </row>
    <row r="47" spans="1:12" s="99" customFormat="1" ht="15" customHeight="1" thickBot="1" x14ac:dyDescent="0.25">
      <c r="A47" s="149" t="s">
        <v>244</v>
      </c>
      <c r="B47" s="146"/>
      <c r="D47" s="80"/>
      <c r="E47" s="77"/>
      <c r="F47" s="100">
        <f>SUM(F44:F45)</f>
        <v>1782589458</v>
      </c>
      <c r="G47" s="101"/>
      <c r="H47" s="141">
        <f>SUM(H44:H45)</f>
        <v>1183019450</v>
      </c>
      <c r="I47" s="77"/>
      <c r="J47" s="100">
        <f>SUM(J44:J45)</f>
        <v>219762177</v>
      </c>
      <c r="K47" s="101"/>
      <c r="L47" s="141">
        <f>SUM(L44:L45)</f>
        <v>1714679769</v>
      </c>
    </row>
    <row r="48" spans="1:12" s="99" customFormat="1" ht="15" customHeight="1" thickTop="1" x14ac:dyDescent="0.2">
      <c r="A48" s="149"/>
      <c r="B48" s="146"/>
      <c r="D48" s="80"/>
      <c r="E48" s="77"/>
      <c r="F48" s="87"/>
      <c r="G48" s="101"/>
      <c r="H48" s="87"/>
      <c r="I48" s="77"/>
      <c r="J48" s="87"/>
      <c r="K48" s="101"/>
      <c r="L48" s="87"/>
    </row>
    <row r="49" spans="1:12" s="99" customFormat="1" ht="15" customHeight="1" x14ac:dyDescent="0.2">
      <c r="A49" s="149"/>
      <c r="B49" s="146"/>
      <c r="D49" s="80"/>
      <c r="E49" s="77"/>
      <c r="F49" s="87"/>
      <c r="G49" s="101"/>
      <c r="H49" s="87"/>
      <c r="I49" s="77"/>
      <c r="J49" s="87"/>
      <c r="K49" s="101"/>
      <c r="L49" s="87"/>
    </row>
    <row r="50" spans="1:12" s="99" customFormat="1" ht="15" customHeight="1" x14ac:dyDescent="0.2">
      <c r="A50" s="149"/>
      <c r="B50" s="146"/>
      <c r="D50" s="80"/>
      <c r="E50" s="77"/>
      <c r="F50" s="87"/>
      <c r="G50" s="101"/>
      <c r="H50" s="87"/>
      <c r="I50" s="77"/>
      <c r="J50" s="87"/>
      <c r="K50" s="101"/>
      <c r="L50" s="87"/>
    </row>
    <row r="51" spans="1:12" s="99" customFormat="1" ht="15" customHeight="1" x14ac:dyDescent="0.2">
      <c r="A51" s="149"/>
      <c r="B51" s="146"/>
      <c r="D51" s="80"/>
      <c r="E51" s="77"/>
      <c r="F51" s="87"/>
      <c r="G51" s="101"/>
      <c r="H51" s="87"/>
      <c r="I51" s="77"/>
      <c r="J51" s="87"/>
      <c r="K51" s="101"/>
      <c r="L51" s="87"/>
    </row>
    <row r="52" spans="1:12" s="99" customFormat="1" ht="15" customHeight="1" x14ac:dyDescent="0.2">
      <c r="A52" s="149"/>
      <c r="B52" s="146"/>
      <c r="D52" s="80"/>
      <c r="E52" s="77"/>
      <c r="F52" s="87"/>
      <c r="G52" s="101"/>
      <c r="H52" s="87"/>
      <c r="I52" s="77"/>
      <c r="J52" s="87"/>
      <c r="K52" s="101"/>
      <c r="L52" s="87"/>
    </row>
    <row r="53" spans="1:12" s="99" customFormat="1" ht="7.5" customHeight="1" x14ac:dyDescent="0.2">
      <c r="A53" s="149"/>
      <c r="B53" s="146"/>
      <c r="D53" s="80"/>
      <c r="E53" s="77"/>
      <c r="F53" s="87"/>
      <c r="G53" s="101"/>
      <c r="H53" s="87"/>
      <c r="I53" s="77"/>
      <c r="J53" s="87"/>
      <c r="K53" s="101"/>
      <c r="L53" s="87"/>
    </row>
    <row r="54" spans="1:12" s="99" customFormat="1" ht="20.100000000000001" customHeight="1" x14ac:dyDescent="0.2">
      <c r="A54" s="192" t="str">
        <f>'BS 9-11'!A52</f>
        <v>The accompanying notes are an integral part of these financial statements.</v>
      </c>
      <c r="B54" s="192"/>
      <c r="C54" s="126"/>
      <c r="D54" s="78"/>
      <c r="E54" s="78"/>
      <c r="F54" s="94"/>
      <c r="G54" s="96"/>
      <c r="H54" s="94"/>
      <c r="I54" s="78"/>
      <c r="J54" s="94"/>
      <c r="K54" s="96"/>
      <c r="L54" s="94"/>
    </row>
    <row r="55" spans="1:12" s="99" customFormat="1" ht="15" customHeight="1" x14ac:dyDescent="0.2">
      <c r="A55" s="193" t="str">
        <f>+A1</f>
        <v>Dhipaya Group Holdings Public Company Limited</v>
      </c>
      <c r="B55" s="194"/>
      <c r="D55" s="77"/>
      <c r="E55" s="77"/>
      <c r="F55" s="87"/>
      <c r="G55" s="88"/>
      <c r="H55" s="87"/>
      <c r="I55" s="77"/>
      <c r="J55" s="87"/>
      <c r="K55" s="88"/>
      <c r="L55" s="87"/>
    </row>
    <row r="56" spans="1:12" s="99" customFormat="1" ht="15" customHeight="1" x14ac:dyDescent="0.2">
      <c r="A56" s="193" t="s">
        <v>112</v>
      </c>
      <c r="B56" s="194"/>
      <c r="D56" s="77"/>
      <c r="E56" s="77"/>
      <c r="F56" s="87"/>
      <c r="G56" s="90"/>
      <c r="H56" s="87"/>
      <c r="I56" s="77"/>
      <c r="J56" s="87"/>
      <c r="K56" s="90"/>
      <c r="L56" s="87"/>
    </row>
    <row r="57" spans="1:12" s="99" customFormat="1" ht="15" customHeight="1" x14ac:dyDescent="0.2">
      <c r="A57" s="195" t="str">
        <f>+A3</f>
        <v>For the year ended 31 December 2023</v>
      </c>
      <c r="B57" s="192"/>
      <c r="C57" s="126"/>
      <c r="D57" s="78"/>
      <c r="E57" s="78"/>
      <c r="F57" s="94"/>
      <c r="G57" s="96"/>
      <c r="H57" s="94"/>
      <c r="I57" s="78"/>
      <c r="J57" s="94"/>
      <c r="K57" s="96"/>
      <c r="L57" s="94"/>
    </row>
    <row r="58" spans="1:12" s="99" customFormat="1" ht="15" customHeight="1" x14ac:dyDescent="0.2">
      <c r="A58" s="149"/>
      <c r="B58" s="146"/>
      <c r="D58" s="77"/>
      <c r="E58" s="77"/>
      <c r="F58" s="87"/>
      <c r="G58" s="88"/>
      <c r="H58" s="87"/>
      <c r="I58" s="77"/>
      <c r="J58" s="87"/>
      <c r="K58" s="88"/>
      <c r="L58" s="87"/>
    </row>
    <row r="59" spans="1:12" s="99" customFormat="1" ht="15" customHeight="1" x14ac:dyDescent="0.2">
      <c r="A59" s="146"/>
      <c r="B59" s="146"/>
      <c r="D59" s="77"/>
      <c r="E59" s="77"/>
      <c r="F59" s="83"/>
      <c r="G59" s="83"/>
      <c r="H59" s="83"/>
      <c r="I59" s="77"/>
      <c r="J59" s="83"/>
      <c r="K59" s="83"/>
      <c r="L59" s="83"/>
    </row>
    <row r="60" spans="1:12" s="22" customFormat="1" ht="15" customHeight="1" x14ac:dyDescent="0.2">
      <c r="A60" s="187"/>
      <c r="B60" s="188"/>
      <c r="C60" s="188"/>
      <c r="D60" s="21"/>
      <c r="F60" s="209" t="s">
        <v>129</v>
      </c>
      <c r="G60" s="209"/>
      <c r="H60" s="209"/>
      <c r="J60" s="209" t="s">
        <v>130</v>
      </c>
      <c r="K60" s="209"/>
      <c r="L60" s="209"/>
    </row>
    <row r="61" spans="1:12" s="22" customFormat="1" ht="15" customHeight="1" x14ac:dyDescent="0.2">
      <c r="A61" s="187"/>
      <c r="B61" s="188"/>
      <c r="C61" s="188"/>
      <c r="D61" s="21"/>
      <c r="F61" s="208" t="s">
        <v>138</v>
      </c>
      <c r="G61" s="208"/>
      <c r="H61" s="208"/>
      <c r="J61" s="208" t="s">
        <v>138</v>
      </c>
      <c r="K61" s="208"/>
      <c r="L61" s="208"/>
    </row>
    <row r="62" spans="1:12" ht="15" customHeight="1" x14ac:dyDescent="0.2">
      <c r="D62" s="53"/>
      <c r="E62" s="52"/>
      <c r="F62" s="147">
        <v>2023</v>
      </c>
      <c r="G62" s="25"/>
      <c r="H62" s="24" t="s">
        <v>177</v>
      </c>
      <c r="I62" s="52"/>
      <c r="J62" s="24" t="s">
        <v>214</v>
      </c>
      <c r="K62" s="25"/>
      <c r="L62" s="24" t="s">
        <v>177</v>
      </c>
    </row>
    <row r="63" spans="1:12" ht="15" customHeight="1" x14ac:dyDescent="0.2">
      <c r="D63" s="26" t="s">
        <v>1</v>
      </c>
      <c r="E63" s="52"/>
      <c r="F63" s="27" t="s">
        <v>0</v>
      </c>
      <c r="G63" s="12"/>
      <c r="H63" s="27" t="s">
        <v>0</v>
      </c>
      <c r="I63" s="52"/>
      <c r="J63" s="27" t="s">
        <v>0</v>
      </c>
      <c r="K63" s="12"/>
      <c r="L63" s="27" t="s">
        <v>0</v>
      </c>
    </row>
    <row r="64" spans="1:12" ht="15" customHeight="1" x14ac:dyDescent="0.2">
      <c r="D64" s="56"/>
      <c r="E64" s="52"/>
      <c r="F64" s="70"/>
      <c r="G64" s="12"/>
      <c r="H64" s="28"/>
      <c r="I64" s="52"/>
      <c r="J64" s="70"/>
      <c r="K64" s="12"/>
      <c r="L64" s="28"/>
    </row>
    <row r="65" spans="1:12" s="99" customFormat="1" ht="15" customHeight="1" x14ac:dyDescent="0.2">
      <c r="A65" s="104" t="s">
        <v>221</v>
      </c>
      <c r="C65" s="146"/>
      <c r="D65" s="80"/>
      <c r="E65" s="77"/>
      <c r="F65" s="89"/>
      <c r="G65" s="90"/>
      <c r="H65" s="88"/>
      <c r="I65" s="77"/>
      <c r="J65" s="89"/>
      <c r="K65" s="90"/>
      <c r="L65" s="88"/>
    </row>
    <row r="66" spans="1:12" s="99" customFormat="1" ht="15" customHeight="1" x14ac:dyDescent="0.2">
      <c r="A66" s="105"/>
      <c r="B66" s="106" t="s">
        <v>117</v>
      </c>
      <c r="C66" s="145"/>
      <c r="D66" s="80"/>
      <c r="E66" s="77"/>
      <c r="F66" s="89"/>
      <c r="G66" s="90"/>
      <c r="H66" s="88"/>
      <c r="I66" s="77"/>
      <c r="J66" s="89"/>
      <c r="K66" s="90"/>
      <c r="L66" s="88"/>
    </row>
    <row r="67" spans="1:12" s="99" customFormat="1" ht="15" customHeight="1" x14ac:dyDescent="0.2">
      <c r="A67" s="105"/>
      <c r="C67" s="106" t="s">
        <v>99</v>
      </c>
      <c r="D67" s="80"/>
      <c r="E67" s="77"/>
      <c r="F67" s="89"/>
      <c r="G67" s="90"/>
      <c r="H67" s="88"/>
      <c r="I67" s="77"/>
      <c r="J67" s="89"/>
      <c r="K67" s="90"/>
      <c r="L67" s="88"/>
    </row>
    <row r="68" spans="1:12" s="99" customFormat="1" ht="15" customHeight="1" x14ac:dyDescent="0.2">
      <c r="A68" s="105"/>
      <c r="B68" s="106"/>
      <c r="C68" s="99" t="s">
        <v>207</v>
      </c>
      <c r="D68" s="80">
        <v>25</v>
      </c>
      <c r="E68" s="77"/>
      <c r="F68" s="91">
        <v>965766</v>
      </c>
      <c r="G68" s="90"/>
      <c r="H68" s="87">
        <v>61587709</v>
      </c>
      <c r="I68" s="77"/>
      <c r="J68" s="91">
        <v>804510</v>
      </c>
      <c r="K68" s="90"/>
      <c r="L68" s="87">
        <v>247816</v>
      </c>
    </row>
    <row r="69" spans="1:12" s="99" customFormat="1" ht="15" customHeight="1" x14ac:dyDescent="0.2">
      <c r="A69" s="104"/>
      <c r="C69" s="146" t="s">
        <v>125</v>
      </c>
      <c r="D69" s="97"/>
      <c r="E69" s="77"/>
      <c r="F69" s="91"/>
      <c r="G69" s="90"/>
      <c r="H69" s="87"/>
      <c r="I69" s="77"/>
      <c r="J69" s="91"/>
      <c r="K69" s="90"/>
      <c r="L69" s="87"/>
    </row>
    <row r="70" spans="1:12" s="99" customFormat="1" ht="15" customHeight="1" x14ac:dyDescent="0.2">
      <c r="A70" s="104"/>
      <c r="C70" s="99" t="s">
        <v>103</v>
      </c>
      <c r="D70" s="80">
        <v>20</v>
      </c>
      <c r="E70" s="77"/>
      <c r="F70" s="95">
        <v>-32251</v>
      </c>
      <c r="G70" s="90"/>
      <c r="H70" s="96">
        <v>-12267979</v>
      </c>
      <c r="I70" s="77"/>
      <c r="J70" s="95">
        <v>0</v>
      </c>
      <c r="K70" s="90"/>
      <c r="L70" s="96">
        <v>0</v>
      </c>
    </row>
    <row r="71" spans="1:12" s="99" customFormat="1" ht="6" customHeight="1" x14ac:dyDescent="0.2">
      <c r="A71" s="104"/>
      <c r="D71" s="80"/>
      <c r="E71" s="77"/>
      <c r="F71" s="89"/>
      <c r="G71" s="90"/>
      <c r="H71" s="88"/>
      <c r="I71" s="77"/>
      <c r="J71" s="89"/>
      <c r="K71" s="90"/>
      <c r="L71" s="88"/>
    </row>
    <row r="72" spans="1:12" s="99" customFormat="1" ht="15" customHeight="1" x14ac:dyDescent="0.2">
      <c r="A72" s="104"/>
      <c r="C72" s="146" t="s">
        <v>147</v>
      </c>
      <c r="D72" s="80"/>
      <c r="E72" s="77"/>
      <c r="F72" s="89"/>
      <c r="G72" s="90"/>
      <c r="H72" s="88"/>
      <c r="I72" s="77"/>
      <c r="J72" s="89"/>
      <c r="K72" s="90"/>
      <c r="L72" s="88"/>
    </row>
    <row r="73" spans="1:12" s="99" customFormat="1" ht="15" customHeight="1" x14ac:dyDescent="0.2">
      <c r="A73" s="104"/>
      <c r="C73" s="99" t="s">
        <v>148</v>
      </c>
      <c r="D73" s="80"/>
      <c r="E73" s="77"/>
      <c r="F73" s="95">
        <f>SUM(F68:F70)</f>
        <v>933515</v>
      </c>
      <c r="G73" s="90"/>
      <c r="H73" s="96">
        <f>SUM(H68:H70)</f>
        <v>49319730</v>
      </c>
      <c r="I73" s="77"/>
      <c r="J73" s="95">
        <f>SUM(J68:J70)</f>
        <v>804510</v>
      </c>
      <c r="K73" s="90"/>
      <c r="L73" s="96">
        <f>SUM(L68:L70)</f>
        <v>247816</v>
      </c>
    </row>
    <row r="74" spans="1:12" s="99" customFormat="1" ht="6" customHeight="1" x14ac:dyDescent="0.2">
      <c r="A74" s="104"/>
      <c r="C74" s="146"/>
      <c r="D74" s="80"/>
      <c r="E74" s="77"/>
      <c r="F74" s="89"/>
      <c r="G74" s="90"/>
      <c r="H74" s="88"/>
      <c r="I74" s="77"/>
      <c r="J74" s="89"/>
      <c r="K74" s="90"/>
      <c r="L74" s="88"/>
    </row>
    <row r="75" spans="1:12" s="99" customFormat="1" ht="15" customHeight="1" x14ac:dyDescent="0.2">
      <c r="A75" s="106"/>
      <c r="B75" s="106" t="s">
        <v>100</v>
      </c>
      <c r="C75" s="145"/>
      <c r="D75" s="80"/>
      <c r="E75" s="77"/>
      <c r="F75" s="89"/>
      <c r="G75" s="90"/>
      <c r="H75" s="88"/>
      <c r="I75" s="77"/>
      <c r="J75" s="89"/>
      <c r="K75" s="90"/>
      <c r="L75" s="88"/>
    </row>
    <row r="76" spans="1:12" s="99" customFormat="1" ht="15" customHeight="1" x14ac:dyDescent="0.2">
      <c r="A76" s="106"/>
      <c r="B76" s="106"/>
      <c r="C76" s="145" t="s">
        <v>99</v>
      </c>
      <c r="D76" s="80"/>
      <c r="E76" s="77"/>
      <c r="F76" s="89"/>
      <c r="G76" s="90"/>
      <c r="H76" s="88"/>
      <c r="I76" s="77"/>
      <c r="J76" s="89"/>
      <c r="K76" s="90"/>
      <c r="L76" s="88"/>
    </row>
    <row r="77" spans="1:12" s="99" customFormat="1" ht="15" customHeight="1" x14ac:dyDescent="0.2">
      <c r="A77" s="106"/>
      <c r="B77" s="106"/>
      <c r="C77" s="99" t="s">
        <v>240</v>
      </c>
      <c r="D77" s="80"/>
      <c r="E77" s="77"/>
      <c r="F77" s="89"/>
      <c r="G77" s="90"/>
      <c r="H77" s="88"/>
      <c r="I77" s="77"/>
      <c r="J77" s="89"/>
      <c r="K77" s="90"/>
      <c r="L77" s="88"/>
    </row>
    <row r="78" spans="1:12" s="99" customFormat="1" ht="15" customHeight="1" x14ac:dyDescent="0.2">
      <c r="C78" s="99" t="s">
        <v>152</v>
      </c>
      <c r="D78" s="97"/>
      <c r="E78" s="77"/>
      <c r="F78" s="91">
        <v>-1792700024</v>
      </c>
      <c r="G78" s="90"/>
      <c r="H78" s="87">
        <v>-794846804</v>
      </c>
      <c r="I78" s="77"/>
      <c r="J78" s="91">
        <v>0</v>
      </c>
      <c r="K78" s="90"/>
      <c r="L78" s="87">
        <v>0</v>
      </c>
    </row>
    <row r="79" spans="1:12" s="99" customFormat="1" ht="15" customHeight="1" x14ac:dyDescent="0.2">
      <c r="C79" s="99" t="s">
        <v>116</v>
      </c>
      <c r="D79" s="97"/>
      <c r="E79" s="77"/>
      <c r="F79" s="91"/>
      <c r="G79" s="90"/>
      <c r="H79" s="87"/>
      <c r="I79" s="77"/>
      <c r="J79" s="91"/>
      <c r="K79" s="90"/>
      <c r="L79" s="87"/>
    </row>
    <row r="80" spans="1:12" s="99" customFormat="1" ht="15" customHeight="1" x14ac:dyDescent="0.2">
      <c r="C80" s="99" t="s">
        <v>241</v>
      </c>
      <c r="D80" s="97"/>
      <c r="E80" s="77"/>
      <c r="F80" s="91"/>
      <c r="G80" s="90"/>
      <c r="H80" s="87"/>
      <c r="I80" s="77"/>
      <c r="J80" s="91"/>
      <c r="K80" s="90"/>
      <c r="L80" s="87"/>
    </row>
    <row r="81" spans="1:12" s="99" customFormat="1" ht="15" customHeight="1" x14ac:dyDescent="0.2">
      <c r="C81" s="99" t="s">
        <v>149</v>
      </c>
      <c r="D81" s="97"/>
      <c r="E81" s="77"/>
      <c r="F81" s="91"/>
      <c r="G81" s="90"/>
      <c r="H81" s="87"/>
      <c r="I81" s="77"/>
      <c r="J81" s="91"/>
      <c r="K81" s="90"/>
      <c r="L81" s="87"/>
    </row>
    <row r="82" spans="1:12" s="99" customFormat="1" ht="15" customHeight="1" x14ac:dyDescent="0.2">
      <c r="C82" s="99" t="s">
        <v>173</v>
      </c>
      <c r="D82" s="97"/>
      <c r="E82" s="77"/>
      <c r="F82" s="91"/>
      <c r="G82" s="90"/>
      <c r="H82" s="87"/>
      <c r="I82" s="77"/>
      <c r="J82" s="91"/>
      <c r="K82" s="90"/>
      <c r="L82" s="87"/>
    </row>
    <row r="83" spans="1:12" s="99" customFormat="1" ht="15" customHeight="1" x14ac:dyDescent="0.2">
      <c r="C83" s="99" t="s">
        <v>172</v>
      </c>
      <c r="D83" s="97"/>
      <c r="E83" s="77"/>
      <c r="F83" s="91">
        <v>32496588</v>
      </c>
      <c r="G83" s="90"/>
      <c r="H83" s="87">
        <v>142500370</v>
      </c>
      <c r="I83" s="77"/>
      <c r="J83" s="91">
        <v>0</v>
      </c>
      <c r="K83" s="90"/>
      <c r="L83" s="87">
        <v>0</v>
      </c>
    </row>
    <row r="84" spans="1:12" s="99" customFormat="1" ht="15" customHeight="1" x14ac:dyDescent="0.2">
      <c r="C84" s="99" t="s">
        <v>102</v>
      </c>
      <c r="D84" s="97"/>
      <c r="E84" s="77"/>
      <c r="F84" s="91"/>
      <c r="G84" s="90"/>
      <c r="H84" s="87"/>
      <c r="I84" s="77"/>
      <c r="J84" s="91"/>
      <c r="K84" s="90"/>
      <c r="L84" s="87"/>
    </row>
    <row r="85" spans="1:12" s="99" customFormat="1" ht="15" customHeight="1" x14ac:dyDescent="0.2">
      <c r="C85" s="99" t="s">
        <v>103</v>
      </c>
      <c r="D85" s="80">
        <v>20</v>
      </c>
      <c r="E85" s="77"/>
      <c r="F85" s="93">
        <v>352035817</v>
      </c>
      <c r="G85" s="88"/>
      <c r="H85" s="94">
        <v>130484602</v>
      </c>
      <c r="I85" s="77"/>
      <c r="J85" s="93">
        <v>0</v>
      </c>
      <c r="K85" s="88"/>
      <c r="L85" s="94">
        <v>0</v>
      </c>
    </row>
    <row r="86" spans="1:12" s="99" customFormat="1" ht="6" customHeight="1" x14ac:dyDescent="0.2">
      <c r="D86" s="80"/>
      <c r="E86" s="77"/>
      <c r="F86" s="91"/>
      <c r="G86" s="88"/>
      <c r="H86" s="87"/>
      <c r="I86" s="77"/>
      <c r="J86" s="91"/>
      <c r="K86" s="88"/>
      <c r="L86" s="87"/>
    </row>
    <row r="87" spans="1:12" s="99" customFormat="1" ht="15" customHeight="1" x14ac:dyDescent="0.2">
      <c r="C87" s="146" t="s">
        <v>150</v>
      </c>
      <c r="D87" s="80"/>
      <c r="E87" s="77"/>
      <c r="F87" s="91"/>
      <c r="G87" s="88"/>
      <c r="H87" s="87"/>
      <c r="I87" s="77"/>
      <c r="J87" s="91"/>
      <c r="K87" s="88"/>
      <c r="L87" s="87"/>
    </row>
    <row r="88" spans="1:12" s="99" customFormat="1" ht="15" customHeight="1" x14ac:dyDescent="0.2">
      <c r="C88" s="99" t="s">
        <v>148</v>
      </c>
      <c r="D88" s="80"/>
      <c r="E88" s="77"/>
      <c r="F88" s="95">
        <f>SUM(F78:F85)</f>
        <v>-1408167619</v>
      </c>
      <c r="G88" s="88"/>
      <c r="H88" s="96">
        <f>SUM(H78:H85)</f>
        <v>-521861832</v>
      </c>
      <c r="I88" s="77"/>
      <c r="J88" s="95">
        <f>SUM(J78:J85)</f>
        <v>0</v>
      </c>
      <c r="K88" s="88"/>
      <c r="L88" s="96">
        <f>SUM(L78:L85)</f>
        <v>0</v>
      </c>
    </row>
    <row r="89" spans="1:12" s="99" customFormat="1" ht="6" customHeight="1" x14ac:dyDescent="0.2">
      <c r="C89" s="146"/>
      <c r="D89" s="80"/>
      <c r="E89" s="77"/>
      <c r="F89" s="89"/>
      <c r="G89" s="88"/>
      <c r="H89" s="88"/>
      <c r="I89" s="77"/>
      <c r="J89" s="89"/>
      <c r="K89" s="88"/>
      <c r="L89" s="88"/>
    </row>
    <row r="90" spans="1:12" s="99" customFormat="1" ht="15" customHeight="1" x14ac:dyDescent="0.2">
      <c r="A90" s="104" t="s">
        <v>222</v>
      </c>
      <c r="B90" s="146"/>
      <c r="C90" s="146"/>
      <c r="D90" s="80"/>
      <c r="E90" s="77"/>
      <c r="F90" s="91"/>
      <c r="G90" s="88"/>
      <c r="H90" s="87"/>
      <c r="I90" s="77"/>
      <c r="J90" s="91"/>
      <c r="K90" s="88"/>
      <c r="L90" s="87"/>
    </row>
    <row r="91" spans="1:12" s="99" customFormat="1" ht="15" customHeight="1" x14ac:dyDescent="0.2">
      <c r="B91" s="149" t="s">
        <v>104</v>
      </c>
      <c r="C91" s="146"/>
      <c r="D91" s="80"/>
      <c r="E91" s="77"/>
      <c r="F91" s="95">
        <f>F88+F73</f>
        <v>-1407234104</v>
      </c>
      <c r="G91" s="88"/>
      <c r="H91" s="96">
        <f>H88+H73</f>
        <v>-472542102</v>
      </c>
      <c r="I91" s="77"/>
      <c r="J91" s="95">
        <f>J88+J73</f>
        <v>804510</v>
      </c>
      <c r="K91" s="88"/>
      <c r="L91" s="96">
        <f>L88+L73</f>
        <v>247816</v>
      </c>
    </row>
    <row r="92" spans="1:12" s="99" customFormat="1" ht="6" customHeight="1" x14ac:dyDescent="0.2">
      <c r="B92" s="146"/>
      <c r="C92" s="146"/>
      <c r="D92" s="80"/>
      <c r="E92" s="77"/>
      <c r="F92" s="89"/>
      <c r="G92" s="88"/>
      <c r="H92" s="88"/>
      <c r="I92" s="77"/>
      <c r="J92" s="89"/>
      <c r="K92" s="88"/>
      <c r="L92" s="88"/>
    </row>
    <row r="93" spans="1:12" s="99" customFormat="1" ht="15" customHeight="1" thickBot="1" x14ac:dyDescent="0.25">
      <c r="A93" s="149" t="s">
        <v>42</v>
      </c>
      <c r="C93" s="146"/>
      <c r="D93" s="80"/>
      <c r="E93" s="98"/>
      <c r="F93" s="107">
        <f>F47+F91</f>
        <v>375355354</v>
      </c>
      <c r="G93" s="90"/>
      <c r="H93" s="108">
        <f>H47+H91</f>
        <v>710477348</v>
      </c>
      <c r="I93" s="98"/>
      <c r="J93" s="107">
        <f>J47+J91</f>
        <v>220566687</v>
      </c>
      <c r="K93" s="90"/>
      <c r="L93" s="108">
        <f>L47+L91</f>
        <v>1714927585</v>
      </c>
    </row>
    <row r="94" spans="1:12" s="99" customFormat="1" ht="15" customHeight="1" thickTop="1" x14ac:dyDescent="0.2">
      <c r="A94" s="149"/>
      <c r="C94" s="146"/>
      <c r="D94" s="80"/>
      <c r="E94" s="98"/>
      <c r="F94" s="88"/>
      <c r="G94" s="90"/>
      <c r="H94" s="88"/>
      <c r="I94" s="98"/>
      <c r="J94" s="88"/>
      <c r="K94" s="90"/>
      <c r="L94" s="88"/>
    </row>
    <row r="95" spans="1:12" s="99" customFormat="1" ht="15" customHeight="1" x14ac:dyDescent="0.2">
      <c r="A95" s="149"/>
      <c r="C95" s="146"/>
      <c r="D95" s="80"/>
      <c r="E95" s="98"/>
      <c r="F95" s="88"/>
      <c r="G95" s="90"/>
      <c r="H95" s="88"/>
      <c r="I95" s="98"/>
      <c r="J95" s="88"/>
      <c r="K95" s="90"/>
      <c r="L95" s="88"/>
    </row>
    <row r="96" spans="1:12" s="99" customFormat="1" ht="15" customHeight="1" x14ac:dyDescent="0.2">
      <c r="A96" s="149"/>
      <c r="C96" s="146"/>
      <c r="D96" s="80"/>
      <c r="E96" s="98"/>
      <c r="F96" s="88"/>
      <c r="G96" s="90"/>
      <c r="H96" s="88"/>
      <c r="I96" s="98"/>
      <c r="J96" s="88"/>
      <c r="K96" s="90"/>
      <c r="L96" s="88"/>
    </row>
    <row r="97" spans="1:12" s="99" customFormat="1" ht="15" customHeight="1" x14ac:dyDescent="0.2">
      <c r="A97" s="149"/>
      <c r="C97" s="146"/>
      <c r="D97" s="80"/>
      <c r="E97" s="98"/>
      <c r="F97" s="88"/>
      <c r="G97" s="90"/>
      <c r="H97" s="88"/>
      <c r="I97" s="98"/>
      <c r="J97" s="88"/>
      <c r="K97" s="90"/>
      <c r="L97" s="88"/>
    </row>
    <row r="98" spans="1:12" s="99" customFormat="1" ht="15" customHeight="1" x14ac:dyDescent="0.2">
      <c r="A98" s="149"/>
      <c r="C98" s="146"/>
      <c r="D98" s="80"/>
      <c r="E98" s="98"/>
      <c r="F98" s="88"/>
      <c r="G98" s="90"/>
      <c r="H98" s="88"/>
      <c r="I98" s="98"/>
      <c r="J98" s="88"/>
      <c r="K98" s="90"/>
      <c r="L98" s="88"/>
    </row>
    <row r="99" spans="1:12" s="99" customFormat="1" ht="15" customHeight="1" x14ac:dyDescent="0.2">
      <c r="A99" s="149"/>
      <c r="C99" s="146"/>
      <c r="D99" s="80"/>
      <c r="E99" s="98"/>
      <c r="F99" s="88"/>
      <c r="G99" s="90"/>
      <c r="H99" s="88"/>
      <c r="I99" s="98"/>
      <c r="J99" s="88"/>
      <c r="K99" s="90"/>
      <c r="L99" s="88"/>
    </row>
    <row r="100" spans="1:12" s="99" customFormat="1" ht="15" customHeight="1" x14ac:dyDescent="0.2">
      <c r="A100" s="149"/>
      <c r="C100" s="146"/>
      <c r="D100" s="80"/>
      <c r="E100" s="98"/>
      <c r="F100" s="88"/>
      <c r="G100" s="90"/>
      <c r="H100" s="88"/>
      <c r="I100" s="98"/>
      <c r="J100" s="88"/>
      <c r="K100" s="90"/>
      <c r="L100" s="88"/>
    </row>
    <row r="101" spans="1:12" s="99" customFormat="1" ht="15" customHeight="1" x14ac:dyDescent="0.2">
      <c r="A101" s="149"/>
      <c r="C101" s="146"/>
      <c r="D101" s="80"/>
      <c r="E101" s="98"/>
      <c r="F101" s="88"/>
      <c r="G101" s="90"/>
      <c r="H101" s="88"/>
      <c r="I101" s="98"/>
      <c r="J101" s="88"/>
      <c r="K101" s="90"/>
      <c r="L101" s="88"/>
    </row>
    <row r="102" spans="1:12" s="99" customFormat="1" ht="15" customHeight="1" x14ac:dyDescent="0.2">
      <c r="A102" s="149"/>
      <c r="C102" s="146"/>
      <c r="D102" s="80"/>
      <c r="E102" s="98"/>
      <c r="F102" s="88"/>
      <c r="G102" s="90"/>
      <c r="H102" s="88"/>
      <c r="I102" s="98"/>
      <c r="J102" s="88"/>
      <c r="K102" s="90"/>
      <c r="L102" s="88"/>
    </row>
    <row r="103" spans="1:12" s="99" customFormat="1" ht="15" customHeight="1" x14ac:dyDescent="0.2">
      <c r="A103" s="149"/>
      <c r="C103" s="146"/>
      <c r="D103" s="80"/>
      <c r="E103" s="98"/>
      <c r="F103" s="88"/>
      <c r="G103" s="90"/>
      <c r="H103" s="88"/>
      <c r="I103" s="98"/>
      <c r="J103" s="88"/>
      <c r="K103" s="90"/>
      <c r="L103" s="88"/>
    </row>
    <row r="104" spans="1:12" s="99" customFormat="1" ht="15" customHeight="1" x14ac:dyDescent="0.2">
      <c r="A104" s="149"/>
      <c r="C104" s="146"/>
      <c r="D104" s="80"/>
      <c r="E104" s="98"/>
      <c r="F104" s="88"/>
      <c r="G104" s="90"/>
      <c r="H104" s="88"/>
      <c r="I104" s="98"/>
      <c r="J104" s="88"/>
      <c r="K104" s="90"/>
      <c r="L104" s="88"/>
    </row>
    <row r="105" spans="1:12" s="99" customFormat="1" ht="15" customHeight="1" x14ac:dyDescent="0.2">
      <c r="A105" s="149"/>
      <c r="C105" s="146"/>
      <c r="D105" s="80"/>
      <c r="E105" s="98"/>
      <c r="F105" s="88"/>
      <c r="G105" s="90"/>
      <c r="H105" s="88"/>
      <c r="I105" s="98"/>
      <c r="J105" s="88"/>
      <c r="K105" s="90"/>
      <c r="L105" s="88"/>
    </row>
    <row r="106" spans="1:12" s="99" customFormat="1" ht="15" customHeight="1" x14ac:dyDescent="0.2">
      <c r="A106" s="149"/>
      <c r="C106" s="146"/>
      <c r="D106" s="80"/>
      <c r="E106" s="98"/>
      <c r="F106" s="88"/>
      <c r="G106" s="90"/>
      <c r="H106" s="88"/>
      <c r="I106" s="98"/>
      <c r="J106" s="88"/>
      <c r="K106" s="90"/>
      <c r="L106" s="88"/>
    </row>
    <row r="107" spans="1:12" s="99" customFormat="1" ht="7.5" customHeight="1" x14ac:dyDescent="0.2">
      <c r="A107" s="149"/>
      <c r="C107" s="146"/>
      <c r="D107" s="80"/>
      <c r="E107" s="98"/>
      <c r="F107" s="88"/>
      <c r="G107" s="90"/>
      <c r="H107" s="88"/>
      <c r="I107" s="98"/>
      <c r="J107" s="88"/>
      <c r="K107" s="90"/>
      <c r="L107" s="88"/>
    </row>
    <row r="108" spans="1:12" ht="20.100000000000001" customHeight="1" x14ac:dyDescent="0.2">
      <c r="A108" s="192" t="str">
        <f>+A54</f>
        <v>The accompanying notes are an integral part of these financial statements.</v>
      </c>
      <c r="B108" s="192"/>
      <c r="C108" s="102"/>
      <c r="D108" s="78"/>
      <c r="E108" s="78"/>
      <c r="F108" s="94"/>
      <c r="G108" s="96"/>
      <c r="H108" s="94"/>
      <c r="I108" s="78"/>
      <c r="J108" s="94"/>
      <c r="K108" s="96"/>
      <c r="L108" s="94"/>
    </row>
    <row r="109" spans="1:12" ht="15" customHeight="1" x14ac:dyDescent="0.2">
      <c r="A109" s="193" t="str">
        <f>A55</f>
        <v>Dhipaya Group Holdings Public Company Limited</v>
      </c>
      <c r="B109" s="194"/>
      <c r="C109" s="103"/>
      <c r="F109" s="87"/>
      <c r="G109" s="88"/>
      <c r="H109" s="87"/>
      <c r="J109" s="87"/>
      <c r="K109" s="88"/>
      <c r="L109" s="87"/>
    </row>
    <row r="110" spans="1:12" ht="15" customHeight="1" x14ac:dyDescent="0.2">
      <c r="A110" s="193" t="s">
        <v>112</v>
      </c>
      <c r="B110" s="194"/>
      <c r="C110" s="194"/>
    </row>
    <row r="111" spans="1:12" ht="15" customHeight="1" x14ac:dyDescent="0.2">
      <c r="A111" s="195" t="str">
        <f>A57</f>
        <v>For the year ended 31 December 2023</v>
      </c>
      <c r="B111" s="192"/>
      <c r="C111" s="192"/>
      <c r="D111" s="78"/>
      <c r="E111" s="78"/>
      <c r="F111" s="109"/>
      <c r="G111" s="109"/>
      <c r="H111" s="109"/>
      <c r="I111" s="78"/>
      <c r="J111" s="109"/>
      <c r="K111" s="109"/>
      <c r="L111" s="109"/>
    </row>
    <row r="114" spans="1:12" ht="15" customHeight="1" x14ac:dyDescent="0.2">
      <c r="A114" s="187"/>
      <c r="B114" s="188"/>
      <c r="C114" s="188"/>
      <c r="D114" s="21"/>
      <c r="E114" s="22"/>
      <c r="F114" s="209" t="s">
        <v>129</v>
      </c>
      <c r="G114" s="209"/>
      <c r="H114" s="209"/>
      <c r="I114" s="22"/>
      <c r="J114" s="209" t="s">
        <v>130</v>
      </c>
      <c r="K114" s="209"/>
      <c r="L114" s="209"/>
    </row>
    <row r="115" spans="1:12" ht="15" customHeight="1" x14ac:dyDescent="0.2">
      <c r="A115" s="187"/>
      <c r="B115" s="188"/>
      <c r="C115" s="188"/>
      <c r="D115" s="21"/>
      <c r="E115" s="22"/>
      <c r="F115" s="208" t="s">
        <v>138</v>
      </c>
      <c r="G115" s="208"/>
      <c r="H115" s="208"/>
      <c r="I115" s="22"/>
      <c r="J115" s="208" t="s">
        <v>138</v>
      </c>
      <c r="K115" s="208"/>
      <c r="L115" s="208"/>
    </row>
    <row r="116" spans="1:12" ht="15" customHeight="1" x14ac:dyDescent="0.2">
      <c r="D116" s="53"/>
      <c r="E116" s="52"/>
      <c r="F116" s="24" t="s">
        <v>214</v>
      </c>
      <c r="G116" s="25"/>
      <c r="H116" s="24" t="s">
        <v>177</v>
      </c>
      <c r="I116" s="52"/>
      <c r="J116" s="24" t="s">
        <v>214</v>
      </c>
      <c r="K116" s="25"/>
      <c r="L116" s="24" t="s">
        <v>177</v>
      </c>
    </row>
    <row r="117" spans="1:12" ht="15" customHeight="1" x14ac:dyDescent="0.2">
      <c r="D117" s="26" t="s">
        <v>48</v>
      </c>
      <c r="E117" s="52"/>
      <c r="F117" s="27" t="s">
        <v>0</v>
      </c>
      <c r="G117" s="12"/>
      <c r="H117" s="27" t="s">
        <v>0</v>
      </c>
      <c r="I117" s="52"/>
      <c r="J117" s="27" t="s">
        <v>0</v>
      </c>
      <c r="K117" s="12"/>
      <c r="L117" s="27" t="s">
        <v>0</v>
      </c>
    </row>
    <row r="118" spans="1:12" ht="15" customHeight="1" x14ac:dyDescent="0.2">
      <c r="F118" s="110"/>
      <c r="J118" s="110"/>
    </row>
    <row r="119" spans="1:12" ht="15" customHeight="1" x14ac:dyDescent="0.2">
      <c r="A119" s="150" t="s">
        <v>245</v>
      </c>
      <c r="B119" s="111"/>
      <c r="C119" s="111"/>
      <c r="D119" s="92"/>
      <c r="E119" s="112"/>
      <c r="F119" s="113"/>
      <c r="G119" s="88"/>
      <c r="H119" s="71"/>
      <c r="I119" s="88"/>
      <c r="J119" s="113"/>
      <c r="K119" s="88"/>
      <c r="L119" s="71"/>
    </row>
    <row r="120" spans="1:12" ht="15" customHeight="1" x14ac:dyDescent="0.2">
      <c r="A120" s="148" t="s">
        <v>135</v>
      </c>
      <c r="B120" s="148"/>
      <c r="C120" s="148"/>
      <c r="D120" s="92"/>
      <c r="E120" s="114"/>
      <c r="F120" s="89">
        <v>1759440740</v>
      </c>
      <c r="G120" s="90"/>
      <c r="H120" s="88">
        <v>1165921096</v>
      </c>
      <c r="I120" s="71"/>
      <c r="J120" s="89">
        <v>219762177</v>
      </c>
      <c r="L120" s="88">
        <v>1714679769</v>
      </c>
    </row>
    <row r="121" spans="1:12" ht="15" customHeight="1" x14ac:dyDescent="0.2">
      <c r="A121" s="148" t="s">
        <v>134</v>
      </c>
      <c r="B121" s="148"/>
      <c r="C121" s="148"/>
      <c r="D121" s="92"/>
      <c r="E121" s="114"/>
      <c r="F121" s="95">
        <v>23148718</v>
      </c>
      <c r="G121" s="88"/>
      <c r="H121" s="96">
        <v>17098354</v>
      </c>
      <c r="I121" s="71"/>
      <c r="J121" s="95">
        <v>0</v>
      </c>
      <c r="L121" s="96">
        <v>0</v>
      </c>
    </row>
    <row r="122" spans="1:12" ht="6" customHeight="1" x14ac:dyDescent="0.2">
      <c r="A122" s="148"/>
      <c r="B122" s="148"/>
      <c r="C122" s="148"/>
      <c r="D122" s="92"/>
      <c r="E122" s="114"/>
      <c r="F122" s="89"/>
      <c r="G122" s="88"/>
      <c r="H122" s="88"/>
      <c r="I122" s="71"/>
      <c r="J122" s="89"/>
      <c r="L122" s="88"/>
    </row>
    <row r="123" spans="1:12" ht="15" customHeight="1" thickBot="1" x14ac:dyDescent="0.25">
      <c r="A123" s="115"/>
      <c r="B123" s="115"/>
      <c r="C123" s="115"/>
      <c r="D123" s="115"/>
      <c r="E123" s="115"/>
      <c r="F123" s="107">
        <f>SUM(F120:F121)</f>
        <v>1782589458</v>
      </c>
      <c r="G123" s="90"/>
      <c r="H123" s="108">
        <f>SUM(H120:H121)</f>
        <v>1183019450</v>
      </c>
      <c r="I123" s="71"/>
      <c r="J123" s="107">
        <f>SUM(J120:J121)</f>
        <v>219762177</v>
      </c>
      <c r="K123" s="115"/>
      <c r="L123" s="108">
        <f>SUM(L120:L121)</f>
        <v>1714679769</v>
      </c>
    </row>
    <row r="124" spans="1:12" ht="15" customHeight="1" thickTop="1" x14ac:dyDescent="0.2">
      <c r="A124" s="148"/>
      <c r="B124" s="148"/>
      <c r="C124" s="148"/>
      <c r="D124" s="92"/>
      <c r="E124" s="114"/>
      <c r="F124" s="89"/>
      <c r="G124" s="90"/>
      <c r="H124" s="88"/>
      <c r="I124" s="71"/>
      <c r="J124" s="89"/>
      <c r="L124" s="88"/>
    </row>
    <row r="125" spans="1:12" ht="15" customHeight="1" x14ac:dyDescent="0.2">
      <c r="A125" s="150" t="s">
        <v>246</v>
      </c>
      <c r="B125" s="115"/>
      <c r="C125" s="115"/>
      <c r="D125" s="115"/>
      <c r="E125" s="115"/>
      <c r="F125" s="89"/>
      <c r="G125" s="90"/>
      <c r="H125" s="88"/>
      <c r="I125" s="71"/>
      <c r="J125" s="89"/>
      <c r="K125" s="115"/>
      <c r="L125" s="88"/>
    </row>
    <row r="126" spans="1:12" ht="15" customHeight="1" x14ac:dyDescent="0.2">
      <c r="A126" s="150"/>
      <c r="B126" s="111" t="s">
        <v>151</v>
      </c>
      <c r="C126" s="115"/>
      <c r="D126" s="115"/>
      <c r="E126" s="115"/>
      <c r="F126" s="89"/>
      <c r="G126" s="90"/>
      <c r="H126" s="88"/>
      <c r="I126" s="71"/>
      <c r="J126" s="89"/>
      <c r="K126" s="115"/>
      <c r="L126" s="88"/>
    </row>
    <row r="127" spans="1:12" ht="15" customHeight="1" x14ac:dyDescent="0.2">
      <c r="A127" s="148" t="s">
        <v>136</v>
      </c>
      <c r="B127" s="115"/>
      <c r="C127" s="115"/>
      <c r="D127" s="29"/>
      <c r="E127" s="115"/>
      <c r="F127" s="89">
        <v>370133128</v>
      </c>
      <c r="G127" s="90"/>
      <c r="H127" s="88">
        <v>696101584</v>
      </c>
      <c r="I127" s="71"/>
      <c r="J127" s="89">
        <v>220566687</v>
      </c>
      <c r="K127" s="115"/>
      <c r="L127" s="88">
        <v>1714927585</v>
      </c>
    </row>
    <row r="128" spans="1:12" ht="15" customHeight="1" x14ac:dyDescent="0.2">
      <c r="A128" s="148" t="s">
        <v>134</v>
      </c>
      <c r="B128" s="115"/>
      <c r="C128" s="115"/>
      <c r="D128" s="52"/>
      <c r="E128" s="115"/>
      <c r="F128" s="95">
        <v>5222226</v>
      </c>
      <c r="G128" s="88"/>
      <c r="H128" s="96">
        <v>14375764</v>
      </c>
      <c r="I128" s="71"/>
      <c r="J128" s="95">
        <v>0</v>
      </c>
      <c r="K128" s="115"/>
      <c r="L128" s="96">
        <v>0</v>
      </c>
    </row>
    <row r="129" spans="1:12" ht="6" customHeight="1" x14ac:dyDescent="0.2">
      <c r="A129" s="148"/>
      <c r="B129" s="115"/>
      <c r="C129" s="115"/>
      <c r="D129" s="52"/>
      <c r="E129" s="115"/>
      <c r="F129" s="89"/>
      <c r="G129" s="88"/>
      <c r="H129" s="88"/>
      <c r="I129" s="71"/>
      <c r="J129" s="89"/>
      <c r="K129" s="115"/>
      <c r="L129" s="88"/>
    </row>
    <row r="130" spans="1:12" ht="15" customHeight="1" thickBot="1" x14ac:dyDescent="0.25">
      <c r="A130" s="148"/>
      <c r="B130" s="115"/>
      <c r="C130" s="115"/>
      <c r="D130" s="116"/>
      <c r="E130" s="115"/>
      <c r="F130" s="107">
        <f>SUM(F127:F128)</f>
        <v>375355354</v>
      </c>
      <c r="G130" s="90"/>
      <c r="H130" s="108">
        <f>SUM(H127:H128)</f>
        <v>710477348</v>
      </c>
      <c r="I130" s="71"/>
      <c r="J130" s="107">
        <f>SUM(J127:J128)</f>
        <v>220566687</v>
      </c>
      <c r="K130" s="115"/>
      <c r="L130" s="108">
        <f>SUM(L127:L128)</f>
        <v>1714927585</v>
      </c>
    </row>
    <row r="131" spans="1:12" ht="15" customHeight="1" thickTop="1" x14ac:dyDescent="0.2">
      <c r="A131" s="148"/>
      <c r="B131" s="115"/>
      <c r="C131" s="115"/>
      <c r="D131" s="116"/>
      <c r="E131" s="115"/>
      <c r="F131" s="89"/>
      <c r="G131" s="90"/>
      <c r="H131" s="88"/>
      <c r="I131" s="71"/>
      <c r="J131" s="89"/>
      <c r="K131" s="115"/>
      <c r="L131" s="88"/>
    </row>
    <row r="132" spans="1:12" ht="15" customHeight="1" x14ac:dyDescent="0.2">
      <c r="A132" s="148"/>
      <c r="B132" s="148"/>
      <c r="C132" s="148"/>
      <c r="D132" s="92"/>
      <c r="E132" s="114"/>
      <c r="F132" s="89"/>
      <c r="G132" s="90"/>
      <c r="H132" s="88"/>
      <c r="I132" s="71"/>
      <c r="J132" s="89"/>
      <c r="L132" s="88"/>
    </row>
    <row r="133" spans="1:12" ht="15" customHeight="1" x14ac:dyDescent="0.2">
      <c r="A133" s="149" t="s">
        <v>247</v>
      </c>
      <c r="B133" s="151"/>
      <c r="C133" s="151"/>
      <c r="D133" s="99"/>
      <c r="F133" s="117"/>
      <c r="G133" s="118"/>
      <c r="H133" s="119"/>
      <c r="J133" s="117"/>
      <c r="K133" s="118"/>
      <c r="L133" s="119"/>
    </row>
    <row r="134" spans="1:12" ht="15" customHeight="1" x14ac:dyDescent="0.2">
      <c r="A134" s="146" t="s">
        <v>248</v>
      </c>
      <c r="B134" s="99"/>
      <c r="C134" s="151"/>
      <c r="D134" s="80">
        <v>36</v>
      </c>
      <c r="F134" s="120">
        <v>2.9605644149178461</v>
      </c>
      <c r="G134" s="121"/>
      <c r="H134" s="142">
        <v>1.96</v>
      </c>
      <c r="J134" s="120">
        <f>ROUND(J47/594292336,2)</f>
        <v>0.37</v>
      </c>
      <c r="K134" s="121"/>
      <c r="L134" s="142">
        <v>2.89</v>
      </c>
    </row>
    <row r="159" spans="1:12" ht="9.75" customHeight="1" x14ac:dyDescent="0.2"/>
    <row r="160" spans="1:12" ht="20.100000000000001" customHeight="1" x14ac:dyDescent="0.2">
      <c r="A160" s="192" t="str">
        <f>A108</f>
        <v>The accompanying notes are an integral part of these financial statements.</v>
      </c>
      <c r="B160" s="196"/>
      <c r="C160" s="196"/>
      <c r="D160" s="78"/>
      <c r="E160" s="78"/>
      <c r="F160" s="109"/>
      <c r="G160" s="109"/>
      <c r="H160" s="109"/>
      <c r="I160" s="78"/>
      <c r="J160" s="109"/>
      <c r="K160" s="109"/>
      <c r="L160" s="109"/>
    </row>
  </sheetData>
  <mergeCells count="15">
    <mergeCell ref="F114:H114"/>
    <mergeCell ref="J114:L114"/>
    <mergeCell ref="F115:H115"/>
    <mergeCell ref="J115:L115"/>
    <mergeCell ref="A1:H1"/>
    <mergeCell ref="A2:H2"/>
    <mergeCell ref="A3:H3"/>
    <mergeCell ref="F6:H6"/>
    <mergeCell ref="J6:L6"/>
    <mergeCell ref="F7:H7"/>
    <mergeCell ref="J7:L7"/>
    <mergeCell ref="F60:H60"/>
    <mergeCell ref="J60:L60"/>
    <mergeCell ref="F61:H61"/>
    <mergeCell ref="J61:L61"/>
  </mergeCells>
  <pageMargins left="0.78740157480314998" right="0.511811023622047" top="0.511811023622047" bottom="0.59055118110236204" header="0.47244094488188998" footer="0.39370078740157499"/>
  <pageSetup paperSize="9" firstPageNumber="12" orientation="portrait" useFirstPageNumber="1" horizontalDpi="1200" verticalDpi="1200" r:id="rId1"/>
  <headerFooter>
    <oddFooter>&amp;R&amp;"Arial,Regular"&amp;10&amp;P</oddFooter>
  </headerFooter>
  <rowBreaks count="2" manualBreakCount="2">
    <brk id="54" max="11" man="1"/>
    <brk id="108" max="11" man="1"/>
  </rowBreaks>
  <ignoredErrors>
    <ignoredError sqref="G62:L62 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85"/>
  <sheetViews>
    <sheetView topLeftCell="A84" zoomScale="85" zoomScaleNormal="85" zoomScaleSheetLayoutView="100" workbookViewId="0">
      <selection activeCell="D99" sqref="D99"/>
    </sheetView>
  </sheetViews>
  <sheetFormatPr defaultColWidth="7.875" defaultRowHeight="15" customHeight="1" x14ac:dyDescent="0.2"/>
  <cols>
    <col min="1" max="1" width="30.125" style="52" customWidth="1"/>
    <col min="2" max="2" width="4.5" style="53" customWidth="1"/>
    <col min="3" max="3" width="0.5" style="52" customWidth="1"/>
    <col min="4" max="4" width="9.5" style="12" customWidth="1"/>
    <col min="5" max="5" width="0.5" style="12" customWidth="1"/>
    <col min="6" max="6" width="9.375" style="12" customWidth="1"/>
    <col min="7" max="7" width="0.5" style="12" customWidth="1"/>
    <col min="8" max="8" width="10.75" style="12" customWidth="1"/>
    <col min="9" max="9" width="0.5" style="12" customWidth="1"/>
    <col min="10" max="10" width="14.875" style="12" customWidth="1"/>
    <col min="11" max="11" width="0.5" style="12" customWidth="1"/>
    <col min="12" max="12" width="10" style="12" customWidth="1"/>
    <col min="13" max="13" width="0.5" style="12" customWidth="1"/>
    <col min="14" max="14" width="10.125" style="12" customWidth="1"/>
    <col min="15" max="15" width="0.5" style="12" customWidth="1"/>
    <col min="16" max="16" width="8.125" style="12" customWidth="1"/>
    <col min="17" max="17" width="0.5" style="12" customWidth="1"/>
    <col min="18" max="18" width="9.375" style="12" customWidth="1"/>
    <col min="19" max="19" width="0.5" style="12" customWidth="1"/>
    <col min="20" max="20" width="10.625" style="12" customWidth="1"/>
    <col min="21" max="21" width="0.5" style="12" customWidth="1"/>
    <col min="22" max="22" width="10.75" style="12" customWidth="1"/>
    <col min="23" max="23" width="0.5" style="12" customWidth="1"/>
    <col min="24" max="24" width="11" style="12" customWidth="1"/>
    <col min="25" max="25" width="0.5" style="12" customWidth="1"/>
    <col min="26" max="26" width="10.625" style="12" customWidth="1"/>
    <col min="27" max="16384" width="7.875" style="52"/>
  </cols>
  <sheetData>
    <row r="1" spans="1:26" ht="15" customHeight="1" x14ac:dyDescent="0.2">
      <c r="A1" s="213" t="str">
        <f>'PL 12-14'!A1:H1</f>
        <v>Dhipaya Group Holdings Public Company Limited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</row>
    <row r="2" spans="1:26" ht="15" customHeight="1" x14ac:dyDescent="0.2">
      <c r="A2" s="213" t="s">
        <v>249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</row>
    <row r="3" spans="1:26" ht="15" customHeight="1" x14ac:dyDescent="0.2">
      <c r="A3" s="215" t="str">
        <f>'PL 12-14'!A3:H3</f>
        <v>For the year ended 31 December 2023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spans="1:26" ht="15" customHeight="1" x14ac:dyDescent="0.2">
      <c r="A4" s="2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5" customHeight="1" x14ac:dyDescent="0.2">
      <c r="A5" s="2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ht="15" customHeight="1" x14ac:dyDescent="0.2">
      <c r="D6" s="217" t="s">
        <v>212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</row>
    <row r="7" spans="1:26" ht="15" customHeight="1" x14ac:dyDescent="0.2">
      <c r="D7" s="54"/>
      <c r="E7" s="54"/>
      <c r="F7" s="54"/>
      <c r="G7" s="54"/>
      <c r="H7" s="54"/>
      <c r="I7" s="54"/>
      <c r="J7" s="217" t="s">
        <v>145</v>
      </c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54"/>
      <c r="X7" s="54"/>
      <c r="Y7" s="54"/>
      <c r="Z7" s="54"/>
    </row>
    <row r="8" spans="1:26" ht="15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217" t="s">
        <v>56</v>
      </c>
      <c r="K8" s="217"/>
      <c r="L8" s="217"/>
      <c r="M8" s="217"/>
      <c r="N8" s="217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ht="15" customHeight="1" x14ac:dyDescent="0.2">
      <c r="A9" s="55"/>
      <c r="B9" s="56"/>
      <c r="C9" s="55"/>
      <c r="D9" s="57"/>
      <c r="E9" s="57"/>
      <c r="F9" s="57"/>
      <c r="G9" s="57"/>
      <c r="H9" s="57"/>
      <c r="I9" s="57"/>
      <c r="J9" s="72" t="s">
        <v>118</v>
      </c>
      <c r="K9" s="45"/>
      <c r="L9" s="58"/>
      <c r="M9" s="45"/>
      <c r="N9" s="58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ht="15" customHeight="1" x14ac:dyDescent="0.2">
      <c r="A10" s="55"/>
      <c r="B10" s="56"/>
      <c r="C10" s="55"/>
      <c r="D10" s="57"/>
      <c r="E10" s="57"/>
      <c r="F10" s="57"/>
      <c r="G10" s="57"/>
      <c r="H10" s="57"/>
      <c r="I10" s="57"/>
      <c r="J10" s="58" t="s">
        <v>119</v>
      </c>
      <c r="K10" s="21"/>
      <c r="L10" s="58"/>
      <c r="M10" s="21"/>
      <c r="N10" s="58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15" customHeight="1" x14ac:dyDescent="0.2">
      <c r="A11" s="55"/>
      <c r="B11" s="56"/>
      <c r="C11" s="55"/>
      <c r="D11" s="57"/>
      <c r="E11" s="57"/>
      <c r="F11" s="57"/>
      <c r="G11" s="57"/>
      <c r="H11" s="58"/>
      <c r="I11" s="57"/>
      <c r="J11" s="58" t="s">
        <v>120</v>
      </c>
      <c r="K11" s="54"/>
      <c r="L11" s="58"/>
      <c r="M11" s="54"/>
      <c r="N11" s="58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15" customHeight="1" x14ac:dyDescent="0.2">
      <c r="D12" s="28"/>
      <c r="E12" s="28"/>
      <c r="F12" s="28"/>
      <c r="G12" s="28"/>
      <c r="H12" s="58" t="s">
        <v>187</v>
      </c>
      <c r="I12" s="28"/>
      <c r="J12" s="58" t="s">
        <v>121</v>
      </c>
      <c r="K12" s="54"/>
      <c r="L12" s="58" t="s">
        <v>57</v>
      </c>
      <c r="M12" s="54"/>
      <c r="O12" s="28"/>
      <c r="P12" s="216" t="s">
        <v>24</v>
      </c>
      <c r="Q12" s="216"/>
      <c r="R12" s="216"/>
      <c r="S12" s="216"/>
      <c r="T12" s="216"/>
      <c r="U12" s="28"/>
      <c r="V12" s="28"/>
      <c r="W12" s="28"/>
      <c r="X12" s="28"/>
      <c r="Y12" s="28"/>
      <c r="Z12" s="28"/>
    </row>
    <row r="13" spans="1:26" ht="15" customHeight="1" x14ac:dyDescent="0.2">
      <c r="D13" s="28" t="s">
        <v>52</v>
      </c>
      <c r="E13" s="28"/>
      <c r="F13" s="28"/>
      <c r="G13" s="28"/>
      <c r="H13" s="58" t="s">
        <v>188</v>
      </c>
      <c r="I13" s="28"/>
      <c r="J13" s="58" t="s">
        <v>122</v>
      </c>
      <c r="K13" s="58"/>
      <c r="L13" s="58" t="s">
        <v>92</v>
      </c>
      <c r="M13" s="58"/>
      <c r="N13" s="58" t="s">
        <v>58</v>
      </c>
      <c r="O13" s="28"/>
      <c r="P13" s="214" t="s">
        <v>47</v>
      </c>
      <c r="Q13" s="214"/>
      <c r="R13" s="214"/>
      <c r="S13" s="28"/>
      <c r="T13" s="28"/>
      <c r="U13" s="28"/>
      <c r="V13" s="28"/>
      <c r="W13" s="28"/>
      <c r="X13" s="28"/>
      <c r="Y13" s="28"/>
      <c r="Z13" s="28"/>
    </row>
    <row r="14" spans="1:26" ht="15" customHeight="1" x14ac:dyDescent="0.2">
      <c r="D14" s="28" t="s">
        <v>53</v>
      </c>
      <c r="E14" s="28"/>
      <c r="F14" s="28" t="s">
        <v>54</v>
      </c>
      <c r="G14" s="28"/>
      <c r="H14" s="58" t="s">
        <v>144</v>
      </c>
      <c r="I14" s="28"/>
      <c r="J14" s="58" t="s">
        <v>123</v>
      </c>
      <c r="K14" s="58"/>
      <c r="L14" s="58" t="s">
        <v>86</v>
      </c>
      <c r="M14" s="58"/>
      <c r="N14" s="58" t="s">
        <v>75</v>
      </c>
      <c r="O14" s="28"/>
      <c r="P14" s="28" t="s">
        <v>76</v>
      </c>
      <c r="Q14" s="28"/>
      <c r="R14" s="28" t="s">
        <v>21</v>
      </c>
      <c r="S14" s="28"/>
      <c r="T14" s="28"/>
      <c r="U14" s="28"/>
      <c r="V14" s="28" t="s">
        <v>141</v>
      </c>
      <c r="W14" s="28"/>
      <c r="X14" s="28" t="s">
        <v>142</v>
      </c>
      <c r="Y14" s="28"/>
      <c r="Z14" s="28"/>
    </row>
    <row r="15" spans="1:26" ht="15" customHeight="1" x14ac:dyDescent="0.2">
      <c r="D15" s="28" t="s">
        <v>25</v>
      </c>
      <c r="E15" s="28"/>
      <c r="F15" s="28" t="s">
        <v>55</v>
      </c>
      <c r="G15" s="28"/>
      <c r="H15" s="58" t="s">
        <v>189</v>
      </c>
      <c r="I15" s="28"/>
      <c r="J15" s="73" t="s">
        <v>105</v>
      </c>
      <c r="L15" s="58" t="s">
        <v>105</v>
      </c>
      <c r="N15" s="58" t="s">
        <v>91</v>
      </c>
      <c r="O15" s="28"/>
      <c r="P15" s="28" t="s">
        <v>26</v>
      </c>
      <c r="Q15" s="28"/>
      <c r="R15" s="28" t="s">
        <v>26</v>
      </c>
      <c r="S15" s="28"/>
      <c r="T15" s="28" t="s">
        <v>22</v>
      </c>
      <c r="U15" s="28"/>
      <c r="V15" s="28" t="s">
        <v>143</v>
      </c>
      <c r="W15" s="28"/>
      <c r="X15" s="28" t="s">
        <v>144</v>
      </c>
      <c r="Y15" s="28"/>
      <c r="Z15" s="28" t="s">
        <v>23</v>
      </c>
    </row>
    <row r="16" spans="1:26" ht="15" customHeight="1" x14ac:dyDescent="0.2">
      <c r="B16" s="184" t="s">
        <v>1</v>
      </c>
      <c r="D16" s="27" t="s">
        <v>0</v>
      </c>
      <c r="E16" s="59"/>
      <c r="F16" s="27" t="s">
        <v>0</v>
      </c>
      <c r="G16" s="59"/>
      <c r="H16" s="27" t="s">
        <v>0</v>
      </c>
      <c r="I16" s="59"/>
      <c r="J16" s="27" t="s">
        <v>0</v>
      </c>
      <c r="K16" s="28"/>
      <c r="L16" s="27" t="s">
        <v>0</v>
      </c>
      <c r="M16" s="28"/>
      <c r="N16" s="27" t="s">
        <v>0</v>
      </c>
      <c r="O16" s="59"/>
      <c r="P16" s="27" t="s">
        <v>0</v>
      </c>
      <c r="Q16" s="59"/>
      <c r="R16" s="27" t="s">
        <v>0</v>
      </c>
      <c r="S16" s="59"/>
      <c r="T16" s="27" t="s">
        <v>0</v>
      </c>
      <c r="U16" s="59"/>
      <c r="V16" s="27" t="s">
        <v>0</v>
      </c>
      <c r="W16" s="59"/>
      <c r="X16" s="27" t="s">
        <v>0</v>
      </c>
      <c r="Y16" s="59"/>
      <c r="Z16" s="27" t="s">
        <v>0</v>
      </c>
    </row>
    <row r="17" spans="1:26" ht="15" customHeight="1" x14ac:dyDescent="0.2"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15" customHeight="1" x14ac:dyDescent="0.2">
      <c r="A18" s="29" t="s">
        <v>178</v>
      </c>
      <c r="B18" s="74"/>
      <c r="C18" s="59"/>
      <c r="D18" s="59">
        <v>594292336</v>
      </c>
      <c r="E18" s="59"/>
      <c r="F18" s="59">
        <v>895385444</v>
      </c>
      <c r="G18" s="59"/>
      <c r="H18" s="59">
        <v>0</v>
      </c>
      <c r="I18" s="59"/>
      <c r="J18" s="59">
        <v>-1376693766</v>
      </c>
      <c r="K18" s="59"/>
      <c r="L18" s="59">
        <v>-32354469</v>
      </c>
      <c r="M18" s="59"/>
      <c r="N18" s="59">
        <v>-1409048235</v>
      </c>
      <c r="O18" s="59"/>
      <c r="P18" s="59">
        <v>59428234</v>
      </c>
      <c r="Q18" s="59"/>
      <c r="R18" s="59">
        <v>1044987282</v>
      </c>
      <c r="S18" s="59"/>
      <c r="T18" s="59">
        <v>8397587462</v>
      </c>
      <c r="U18" s="59"/>
      <c r="V18" s="59">
        <f>D18+F18+H18+N18+P18+R18+T18</f>
        <v>9582632523</v>
      </c>
      <c r="W18" s="59"/>
      <c r="X18" s="59">
        <v>92335562</v>
      </c>
      <c r="Y18" s="59"/>
      <c r="Z18" s="59">
        <f>V18+X18</f>
        <v>9674968085</v>
      </c>
    </row>
    <row r="19" spans="1:26" ht="15" customHeight="1" x14ac:dyDescent="0.2">
      <c r="A19" s="52" t="s">
        <v>93</v>
      </c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0</v>
      </c>
      <c r="N19" s="59">
        <f t="shared" ref="N19:R25" si="0">J19+L19</f>
        <v>0</v>
      </c>
      <c r="P19" s="59">
        <v>0</v>
      </c>
      <c r="R19" s="59">
        <f t="shared" si="0"/>
        <v>0</v>
      </c>
      <c r="T19" s="59">
        <v>1165921096</v>
      </c>
      <c r="V19" s="59">
        <f t="shared" ref="V19:V27" si="1">D19+F19+H19+N19+P19+R19+T19</f>
        <v>1165921096</v>
      </c>
      <c r="X19" s="59">
        <v>17098354</v>
      </c>
      <c r="Z19" s="59">
        <f>V19+X19</f>
        <v>1183019450</v>
      </c>
    </row>
    <row r="20" spans="1:26" ht="15" customHeight="1" x14ac:dyDescent="0.2">
      <c r="A20" s="52" t="s">
        <v>40</v>
      </c>
      <c r="B20" s="32">
        <v>30</v>
      </c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9">
        <f t="shared" si="0"/>
        <v>0</v>
      </c>
      <c r="O20" s="59"/>
      <c r="P20" s="59">
        <v>0</v>
      </c>
      <c r="Q20" s="59"/>
      <c r="R20" s="59">
        <f t="shared" si="0"/>
        <v>0</v>
      </c>
      <c r="S20" s="59"/>
      <c r="T20" s="59">
        <v>-1069589305</v>
      </c>
      <c r="U20" s="59"/>
      <c r="V20" s="59">
        <f t="shared" si="1"/>
        <v>-1069589305</v>
      </c>
      <c r="W20" s="59"/>
      <c r="X20" s="59">
        <v>-17152992</v>
      </c>
      <c r="Y20" s="59"/>
      <c r="Z20" s="59">
        <f>V20+X20</f>
        <v>-1086742297</v>
      </c>
    </row>
    <row r="21" spans="1:26" ht="15" customHeight="1" x14ac:dyDescent="0.2">
      <c r="A21" s="52" t="s">
        <v>137</v>
      </c>
      <c r="B21" s="32"/>
      <c r="D21" s="59">
        <v>0</v>
      </c>
      <c r="E21" s="59"/>
      <c r="F21" s="59">
        <v>0</v>
      </c>
      <c r="G21" s="59"/>
      <c r="H21" s="59">
        <v>0</v>
      </c>
      <c r="I21" s="59"/>
      <c r="J21" s="59">
        <v>0</v>
      </c>
      <c r="K21" s="59"/>
      <c r="L21" s="59">
        <v>0</v>
      </c>
      <c r="M21" s="59"/>
      <c r="N21" s="59">
        <v>0</v>
      </c>
      <c r="O21" s="59"/>
      <c r="P21" s="59">
        <v>0</v>
      </c>
      <c r="Q21" s="59"/>
      <c r="R21" s="59">
        <v>0</v>
      </c>
      <c r="S21" s="59"/>
      <c r="T21" s="59">
        <v>0</v>
      </c>
      <c r="U21" s="59"/>
      <c r="V21" s="59">
        <f t="shared" si="1"/>
        <v>0</v>
      </c>
      <c r="W21" s="59"/>
      <c r="X21" s="59">
        <v>60</v>
      </c>
      <c r="Y21" s="59"/>
      <c r="Z21" s="59">
        <f>V21+X21</f>
        <v>60</v>
      </c>
    </row>
    <row r="22" spans="1:26" ht="15" customHeight="1" x14ac:dyDescent="0.2">
      <c r="A22" s="152" t="s">
        <v>186</v>
      </c>
      <c r="B22" s="154"/>
      <c r="D22" s="59">
        <v>0</v>
      </c>
      <c r="E22" s="59"/>
      <c r="F22" s="59">
        <v>0</v>
      </c>
      <c r="G22" s="59"/>
      <c r="H22" s="59">
        <v>1354834</v>
      </c>
      <c r="I22" s="59"/>
      <c r="J22" s="59">
        <v>0</v>
      </c>
      <c r="K22" s="59"/>
      <c r="L22" s="59">
        <v>0</v>
      </c>
      <c r="M22" s="59"/>
      <c r="N22" s="59">
        <v>0</v>
      </c>
      <c r="O22" s="59"/>
      <c r="P22" s="59">
        <v>0</v>
      </c>
      <c r="Q22" s="59"/>
      <c r="R22" s="59">
        <v>0</v>
      </c>
      <c r="S22" s="59"/>
      <c r="T22" s="59">
        <v>0</v>
      </c>
      <c r="U22" s="59"/>
      <c r="V22" s="59">
        <f t="shared" si="1"/>
        <v>1354834</v>
      </c>
      <c r="W22" s="59"/>
      <c r="X22" s="59">
        <v>-2354834</v>
      </c>
      <c r="Y22" s="59"/>
      <c r="Z22" s="59">
        <f>H22+X22</f>
        <v>-1000000</v>
      </c>
    </row>
    <row r="23" spans="1:26" ht="15" customHeight="1" x14ac:dyDescent="0.2">
      <c r="A23" s="152" t="s">
        <v>251</v>
      </c>
      <c r="B23" s="154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pans="1:26" ht="15" customHeight="1" x14ac:dyDescent="0.2">
      <c r="A24" s="52" t="s">
        <v>252</v>
      </c>
      <c r="B24" s="154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0</v>
      </c>
      <c r="M24" s="59"/>
      <c r="N24" s="59">
        <v>0</v>
      </c>
      <c r="O24" s="59"/>
      <c r="P24" s="59">
        <v>0</v>
      </c>
      <c r="Q24" s="59"/>
      <c r="R24" s="59">
        <v>0</v>
      </c>
      <c r="S24" s="59"/>
      <c r="T24" s="59">
        <v>0</v>
      </c>
      <c r="U24" s="59"/>
      <c r="V24" s="59">
        <f t="shared" si="1"/>
        <v>0</v>
      </c>
      <c r="W24" s="59"/>
      <c r="X24" s="59">
        <v>53264447</v>
      </c>
      <c r="Y24" s="59"/>
      <c r="Z24" s="59">
        <f>H24+X24</f>
        <v>53264447</v>
      </c>
    </row>
    <row r="25" spans="1:26" ht="15" customHeight="1" x14ac:dyDescent="0.2">
      <c r="A25" s="152" t="s">
        <v>71</v>
      </c>
      <c r="B25" s="154">
        <v>29</v>
      </c>
      <c r="D25" s="59">
        <v>0</v>
      </c>
      <c r="E25" s="59"/>
      <c r="F25" s="59">
        <v>0</v>
      </c>
      <c r="G25" s="59"/>
      <c r="H25" s="59">
        <v>0</v>
      </c>
      <c r="I25" s="59"/>
      <c r="J25" s="59">
        <v>0</v>
      </c>
      <c r="K25" s="59"/>
      <c r="L25" s="59">
        <v>0</v>
      </c>
      <c r="M25" s="59"/>
      <c r="N25" s="59">
        <f t="shared" si="0"/>
        <v>0</v>
      </c>
      <c r="O25" s="59"/>
      <c r="P25" s="59">
        <v>0</v>
      </c>
      <c r="Q25" s="59"/>
      <c r="R25" s="59">
        <v>91290168</v>
      </c>
      <c r="S25" s="59"/>
      <c r="T25" s="59">
        <v>-91290168</v>
      </c>
      <c r="U25" s="59"/>
      <c r="V25" s="59">
        <f t="shared" si="1"/>
        <v>0</v>
      </c>
      <c r="W25" s="59"/>
      <c r="X25" s="59">
        <v>0</v>
      </c>
      <c r="Y25" s="59"/>
      <c r="Z25" s="59">
        <f t="shared" ref="Z25:Z30" si="2">V25+X25</f>
        <v>0</v>
      </c>
    </row>
    <row r="26" spans="1:26" ht="15" customHeight="1" x14ac:dyDescent="0.2">
      <c r="A26" s="152" t="s">
        <v>73</v>
      </c>
      <c r="B26" s="154">
        <v>29</v>
      </c>
      <c r="D26" s="59">
        <v>0</v>
      </c>
      <c r="E26" s="59"/>
      <c r="F26" s="59">
        <v>0</v>
      </c>
      <c r="G26" s="59"/>
      <c r="H26" s="59">
        <v>0</v>
      </c>
      <c r="I26" s="59"/>
      <c r="J26" s="59">
        <v>0</v>
      </c>
      <c r="K26" s="59"/>
      <c r="L26" s="59">
        <v>0</v>
      </c>
      <c r="M26" s="59"/>
      <c r="N26" s="59">
        <f t="shared" ref="N26:N27" si="3">J26+L26</f>
        <v>0</v>
      </c>
      <c r="O26" s="59"/>
      <c r="P26" s="59">
        <v>59429234</v>
      </c>
      <c r="Q26" s="59"/>
      <c r="R26" s="59">
        <v>0</v>
      </c>
      <c r="S26" s="59"/>
      <c r="T26" s="59">
        <v>-59429234</v>
      </c>
      <c r="U26" s="59"/>
      <c r="V26" s="59">
        <f t="shared" si="1"/>
        <v>0</v>
      </c>
      <c r="W26" s="59"/>
      <c r="X26" s="59">
        <v>0</v>
      </c>
      <c r="Y26" s="59"/>
      <c r="Z26" s="59">
        <f>V26+X26</f>
        <v>0</v>
      </c>
    </row>
    <row r="27" spans="1:26" ht="15" customHeight="1" x14ac:dyDescent="0.2">
      <c r="A27" s="152" t="s">
        <v>203</v>
      </c>
      <c r="B27" s="154">
        <v>27</v>
      </c>
      <c r="D27" s="59">
        <v>0</v>
      </c>
      <c r="E27" s="59"/>
      <c r="F27" s="59">
        <v>0</v>
      </c>
      <c r="G27" s="59"/>
      <c r="H27" s="59">
        <v>0</v>
      </c>
      <c r="I27" s="59"/>
      <c r="J27" s="59">
        <v>0</v>
      </c>
      <c r="K27" s="59"/>
      <c r="L27" s="59">
        <v>48852103</v>
      </c>
      <c r="M27" s="59"/>
      <c r="N27" s="59">
        <f t="shared" si="3"/>
        <v>48852103</v>
      </c>
      <c r="O27" s="59"/>
      <c r="P27" s="59">
        <v>0</v>
      </c>
      <c r="Q27" s="59"/>
      <c r="R27" s="59">
        <v>0</v>
      </c>
      <c r="S27" s="59"/>
      <c r="T27" s="59">
        <v>0</v>
      </c>
      <c r="U27" s="59"/>
      <c r="V27" s="59">
        <f t="shared" si="1"/>
        <v>48852103</v>
      </c>
      <c r="W27" s="59"/>
      <c r="X27" s="59">
        <v>467627</v>
      </c>
      <c r="Y27" s="59"/>
      <c r="Z27" s="59">
        <f>V27+X27</f>
        <v>49319730</v>
      </c>
    </row>
    <row r="28" spans="1:26" ht="15" customHeight="1" x14ac:dyDescent="0.2">
      <c r="A28" s="22" t="s">
        <v>258</v>
      </c>
      <c r="B28" s="32"/>
      <c r="D28" s="59"/>
      <c r="F28" s="59"/>
      <c r="H28" s="59"/>
      <c r="J28" s="59"/>
      <c r="L28" s="59"/>
      <c r="N28" s="59"/>
      <c r="P28" s="59"/>
      <c r="R28" s="59"/>
      <c r="V28" s="59"/>
      <c r="X28" s="59"/>
      <c r="Z28" s="59"/>
    </row>
    <row r="29" spans="1:26" ht="15" customHeight="1" x14ac:dyDescent="0.2">
      <c r="A29" s="22" t="s">
        <v>257</v>
      </c>
      <c r="B29" s="32"/>
      <c r="D29" s="59"/>
      <c r="F29" s="59"/>
      <c r="H29" s="59"/>
      <c r="J29" s="59"/>
      <c r="L29" s="59"/>
      <c r="N29" s="59"/>
      <c r="P29" s="59"/>
      <c r="R29" s="59"/>
      <c r="V29" s="59"/>
      <c r="X29" s="59"/>
      <c r="Z29" s="59"/>
    </row>
    <row r="30" spans="1:26" ht="15" customHeight="1" x14ac:dyDescent="0.2">
      <c r="A30" s="75" t="s">
        <v>153</v>
      </c>
      <c r="B30" s="32">
        <v>27</v>
      </c>
      <c r="D30" s="59">
        <v>0</v>
      </c>
      <c r="E30" s="59"/>
      <c r="F30" s="59">
        <v>0</v>
      </c>
      <c r="G30" s="59"/>
      <c r="H30" s="59">
        <v>0</v>
      </c>
      <c r="J30" s="59">
        <v>-631585552</v>
      </c>
      <c r="L30" s="59">
        <v>0</v>
      </c>
      <c r="N30" s="59">
        <f t="shared" ref="N30" si="4">J30+L30</f>
        <v>-631585552</v>
      </c>
      <c r="P30" s="59">
        <v>0</v>
      </c>
      <c r="R30" s="59">
        <v>0</v>
      </c>
      <c r="T30" s="59">
        <v>0</v>
      </c>
      <c r="V30" s="59">
        <f>D30+F30+H30+N30+P30+R30+T30</f>
        <v>-631585552</v>
      </c>
      <c r="X30" s="59">
        <v>-4276576</v>
      </c>
      <c r="Z30" s="59">
        <f t="shared" si="2"/>
        <v>-635862128</v>
      </c>
    </row>
    <row r="31" spans="1:26" ht="15" customHeight="1" x14ac:dyDescent="0.2">
      <c r="A31" s="75" t="s">
        <v>176</v>
      </c>
      <c r="B31" s="3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9"/>
    </row>
    <row r="32" spans="1:26" ht="15" customHeight="1" x14ac:dyDescent="0.2">
      <c r="A32" s="75" t="s">
        <v>115</v>
      </c>
      <c r="B32" s="3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9"/>
    </row>
    <row r="33" spans="1:26" ht="15" customHeight="1" x14ac:dyDescent="0.2">
      <c r="A33" s="75" t="s">
        <v>155</v>
      </c>
      <c r="B33" s="3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9"/>
    </row>
    <row r="34" spans="1:26" ht="15" customHeight="1" x14ac:dyDescent="0.2">
      <c r="A34" s="52" t="s">
        <v>154</v>
      </c>
      <c r="B34" s="32">
        <v>27</v>
      </c>
      <c r="D34" s="143">
        <v>0</v>
      </c>
      <c r="E34" s="59"/>
      <c r="F34" s="143">
        <v>0</v>
      </c>
      <c r="G34" s="59"/>
      <c r="H34" s="143">
        <v>0</v>
      </c>
      <c r="I34" s="59"/>
      <c r="J34" s="143">
        <v>112913937</v>
      </c>
      <c r="K34" s="59"/>
      <c r="L34" s="143">
        <v>0</v>
      </c>
      <c r="M34" s="59"/>
      <c r="N34" s="143">
        <f t="shared" ref="N34" si="5">J34+L34</f>
        <v>112913937</v>
      </c>
      <c r="O34" s="59"/>
      <c r="P34" s="143">
        <v>0</v>
      </c>
      <c r="Q34" s="59"/>
      <c r="R34" s="143">
        <v>0</v>
      </c>
      <c r="S34" s="59"/>
      <c r="T34" s="143">
        <v>0</v>
      </c>
      <c r="U34" s="59"/>
      <c r="V34" s="143">
        <f>D34+F34+H34+N34+P34+R34+T34</f>
        <v>112913937</v>
      </c>
      <c r="W34" s="59"/>
      <c r="X34" s="143">
        <v>1086359</v>
      </c>
      <c r="Y34" s="59"/>
      <c r="Z34" s="143">
        <f t="shared" ref="Z34" si="6">V34+X34</f>
        <v>114000296</v>
      </c>
    </row>
    <row r="35" spans="1:26" ht="6" customHeight="1" x14ac:dyDescent="0.2"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ht="15" customHeight="1" thickBot="1" x14ac:dyDescent="0.25">
      <c r="A36" s="29" t="s">
        <v>179</v>
      </c>
      <c r="D36" s="144">
        <f>SUM(D18:D34)</f>
        <v>594292336</v>
      </c>
      <c r="E36" s="59"/>
      <c r="F36" s="144">
        <f>SUM(F18:F34)</f>
        <v>895385444</v>
      </c>
      <c r="G36" s="59"/>
      <c r="H36" s="144">
        <f>SUM(H18:H34)</f>
        <v>1354834</v>
      </c>
      <c r="I36" s="59"/>
      <c r="J36" s="144">
        <f>SUM(J18:J34)</f>
        <v>-1895365381</v>
      </c>
      <c r="K36" s="59"/>
      <c r="L36" s="144">
        <f>SUM(L18:L34)</f>
        <v>16497634</v>
      </c>
      <c r="M36" s="59"/>
      <c r="N36" s="144">
        <f>SUM(N18:N34)</f>
        <v>-1878867747</v>
      </c>
      <c r="O36" s="59"/>
      <c r="P36" s="144">
        <f>SUM(P18:P34)</f>
        <v>118857468</v>
      </c>
      <c r="Q36" s="59"/>
      <c r="R36" s="144">
        <f>SUM(R18:R34)</f>
        <v>1136277450</v>
      </c>
      <c r="S36" s="59"/>
      <c r="T36" s="144">
        <f>SUM(T18:T34)</f>
        <v>8343199851</v>
      </c>
      <c r="U36" s="59"/>
      <c r="V36" s="144">
        <f>SUM(V18:V34)</f>
        <v>9210499636</v>
      </c>
      <c r="W36" s="59"/>
      <c r="X36" s="144">
        <f>SUM(X18:X34)</f>
        <v>140468007</v>
      </c>
      <c r="Y36" s="59"/>
      <c r="Z36" s="144">
        <f>SUM(Z18:Z34)</f>
        <v>9350967643</v>
      </c>
    </row>
    <row r="37" spans="1:26" ht="15" customHeight="1" thickTop="1" x14ac:dyDescent="0.2">
      <c r="A37" s="2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ht="15" customHeight="1" x14ac:dyDescent="0.2">
      <c r="A38" s="2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ht="15" customHeight="1" x14ac:dyDescent="0.2">
      <c r="A39" s="2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ht="15" customHeight="1" x14ac:dyDescent="0.2">
      <c r="A40" s="2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</row>
    <row r="41" spans="1:26" ht="15" customHeight="1" x14ac:dyDescent="0.2">
      <c r="A41" s="2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</row>
    <row r="42" spans="1:26" ht="15" customHeight="1" x14ac:dyDescent="0.2">
      <c r="A42" s="2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20.100000000000001" customHeight="1" x14ac:dyDescent="0.2">
      <c r="A43" s="5" t="str">
        <f>'PL 12-14'!A108</f>
        <v>The accompanying notes are an integral part of these financial statements.</v>
      </c>
      <c r="B43" s="122"/>
      <c r="C43" s="123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5" customHeight="1" x14ac:dyDescent="0.2">
      <c r="A44" s="213" t="str">
        <f>A1</f>
        <v>Dhipaya Group Holdings Public Company Limited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</row>
    <row r="45" spans="1:26" ht="15" customHeight="1" x14ac:dyDescent="0.2">
      <c r="A45" s="213" t="s">
        <v>108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  <c r="V45" s="213"/>
      <c r="W45" s="213"/>
      <c r="X45" s="213"/>
      <c r="Y45" s="213"/>
      <c r="Z45" s="213"/>
    </row>
    <row r="46" spans="1:26" ht="15" customHeight="1" x14ac:dyDescent="0.2">
      <c r="A46" s="215" t="str">
        <f>A3</f>
        <v>For the year ended 31 December 2023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ht="15" customHeight="1" x14ac:dyDescent="0.2">
      <c r="A47" s="2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ht="15" customHeight="1" x14ac:dyDescent="0.2">
      <c r="A48" s="2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</row>
    <row r="49" spans="1:26" ht="15" customHeight="1" x14ac:dyDescent="0.2">
      <c r="D49" s="217" t="s">
        <v>212</v>
      </c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</row>
    <row r="50" spans="1:26" ht="15" customHeight="1" x14ac:dyDescent="0.2">
      <c r="D50" s="54"/>
      <c r="E50" s="54"/>
      <c r="F50" s="54"/>
      <c r="G50" s="54"/>
      <c r="H50" s="54"/>
      <c r="I50" s="54"/>
      <c r="J50" s="217" t="s">
        <v>145</v>
      </c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54"/>
      <c r="X50" s="54"/>
      <c r="Y50" s="54"/>
      <c r="Z50" s="54"/>
    </row>
    <row r="51" spans="1:26" ht="15" customHeight="1" x14ac:dyDescent="0.2">
      <c r="A51" s="55"/>
      <c r="B51" s="55"/>
      <c r="C51" s="55"/>
      <c r="D51" s="55"/>
      <c r="E51" s="55"/>
      <c r="F51" s="55"/>
      <c r="G51" s="55"/>
      <c r="H51" s="55"/>
      <c r="I51" s="55"/>
      <c r="J51" s="217" t="s">
        <v>56</v>
      </c>
      <c r="K51" s="217"/>
      <c r="L51" s="217"/>
      <c r="M51" s="217"/>
      <c r="N51" s="217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5" customHeight="1" x14ac:dyDescent="0.2">
      <c r="A52" s="55"/>
      <c r="B52" s="56"/>
      <c r="C52" s="55"/>
      <c r="D52" s="57"/>
      <c r="E52" s="57"/>
      <c r="F52" s="57"/>
      <c r="G52" s="57"/>
      <c r="H52" s="57"/>
      <c r="I52" s="57"/>
      <c r="J52" s="72" t="s">
        <v>118</v>
      </c>
      <c r="K52" s="45"/>
      <c r="L52" s="58"/>
      <c r="M52" s="45"/>
      <c r="N52" s="58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</row>
    <row r="53" spans="1:26" ht="15" customHeight="1" x14ac:dyDescent="0.2">
      <c r="A53" s="55"/>
      <c r="B53" s="56"/>
      <c r="C53" s="55"/>
      <c r="D53" s="57"/>
      <c r="E53" s="57"/>
      <c r="F53" s="57"/>
      <c r="G53" s="57"/>
      <c r="H53" s="57"/>
      <c r="I53" s="57"/>
      <c r="J53" s="58" t="s">
        <v>119</v>
      </c>
      <c r="K53" s="21"/>
      <c r="L53" s="58"/>
      <c r="M53" s="21"/>
      <c r="N53" s="58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 spans="1:26" ht="15" customHeight="1" x14ac:dyDescent="0.2">
      <c r="A54" s="55"/>
      <c r="B54" s="56"/>
      <c r="C54" s="55"/>
      <c r="D54" s="57"/>
      <c r="E54" s="57"/>
      <c r="F54" s="57"/>
      <c r="G54" s="57"/>
      <c r="H54" s="58"/>
      <c r="I54" s="57"/>
      <c r="J54" s="58" t="s">
        <v>120</v>
      </c>
      <c r="K54" s="54"/>
      <c r="L54" s="58"/>
      <c r="M54" s="54"/>
      <c r="N54" s="58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spans="1:26" ht="15" customHeight="1" x14ac:dyDescent="0.2">
      <c r="D55" s="28"/>
      <c r="E55" s="28"/>
      <c r="F55" s="28"/>
      <c r="G55" s="28"/>
      <c r="H55" s="58" t="s">
        <v>187</v>
      </c>
      <c r="I55" s="28"/>
      <c r="J55" s="58" t="s">
        <v>121</v>
      </c>
      <c r="K55" s="54"/>
      <c r="L55" s="58" t="s">
        <v>57</v>
      </c>
      <c r="M55" s="54"/>
      <c r="O55" s="28"/>
      <c r="P55" s="216" t="s">
        <v>24</v>
      </c>
      <c r="Q55" s="216"/>
      <c r="R55" s="216"/>
      <c r="S55" s="216"/>
      <c r="T55" s="216"/>
      <c r="U55" s="28"/>
      <c r="V55" s="28"/>
      <c r="W55" s="28"/>
      <c r="X55" s="28"/>
      <c r="Y55" s="28"/>
      <c r="Z55" s="28"/>
    </row>
    <row r="56" spans="1:26" ht="15" customHeight="1" x14ac:dyDescent="0.2">
      <c r="D56" s="28" t="s">
        <v>52</v>
      </c>
      <c r="E56" s="28"/>
      <c r="F56" s="28"/>
      <c r="G56" s="28"/>
      <c r="H56" s="58" t="s">
        <v>188</v>
      </c>
      <c r="I56" s="28"/>
      <c r="J56" s="58" t="s">
        <v>122</v>
      </c>
      <c r="K56" s="58"/>
      <c r="L56" s="58" t="s">
        <v>92</v>
      </c>
      <c r="M56" s="58"/>
      <c r="N56" s="58" t="s">
        <v>58</v>
      </c>
      <c r="O56" s="28"/>
      <c r="P56" s="214" t="s">
        <v>47</v>
      </c>
      <c r="Q56" s="214"/>
      <c r="R56" s="214"/>
      <c r="S56" s="28"/>
      <c r="T56" s="28"/>
      <c r="U56" s="28"/>
      <c r="V56" s="28"/>
      <c r="W56" s="28"/>
      <c r="X56" s="28"/>
      <c r="Y56" s="28"/>
      <c r="Z56" s="28"/>
    </row>
    <row r="57" spans="1:26" ht="15" customHeight="1" x14ac:dyDescent="0.2">
      <c r="D57" s="28" t="s">
        <v>53</v>
      </c>
      <c r="E57" s="28"/>
      <c r="F57" s="28" t="s">
        <v>54</v>
      </c>
      <c r="G57" s="28"/>
      <c r="H57" s="58" t="s">
        <v>144</v>
      </c>
      <c r="I57" s="28"/>
      <c r="J57" s="58" t="s">
        <v>123</v>
      </c>
      <c r="K57" s="58"/>
      <c r="L57" s="58" t="s">
        <v>86</v>
      </c>
      <c r="M57" s="58"/>
      <c r="N57" s="58" t="s">
        <v>75</v>
      </c>
      <c r="O57" s="28"/>
      <c r="P57" s="28" t="s">
        <v>76</v>
      </c>
      <c r="Q57" s="28"/>
      <c r="R57" s="28" t="s">
        <v>21</v>
      </c>
      <c r="S57" s="28"/>
      <c r="T57" s="28"/>
      <c r="U57" s="28"/>
      <c r="V57" s="28" t="s">
        <v>141</v>
      </c>
      <c r="W57" s="28"/>
      <c r="X57" s="28" t="s">
        <v>142</v>
      </c>
      <c r="Y57" s="28"/>
      <c r="Z57" s="28"/>
    </row>
    <row r="58" spans="1:26" ht="15" customHeight="1" x14ac:dyDescent="0.2">
      <c r="D58" s="28" t="s">
        <v>25</v>
      </c>
      <c r="E58" s="28"/>
      <c r="F58" s="28" t="s">
        <v>55</v>
      </c>
      <c r="G58" s="28"/>
      <c r="H58" s="58" t="s">
        <v>189</v>
      </c>
      <c r="I58" s="28"/>
      <c r="J58" s="73" t="s">
        <v>105</v>
      </c>
      <c r="L58" s="58" t="s">
        <v>105</v>
      </c>
      <c r="N58" s="58" t="s">
        <v>91</v>
      </c>
      <c r="O58" s="28"/>
      <c r="P58" s="28" t="s">
        <v>26</v>
      </c>
      <c r="Q58" s="28"/>
      <c r="R58" s="28" t="s">
        <v>26</v>
      </c>
      <c r="S58" s="28"/>
      <c r="T58" s="28" t="s">
        <v>22</v>
      </c>
      <c r="U58" s="28"/>
      <c r="V58" s="28" t="s">
        <v>143</v>
      </c>
      <c r="W58" s="28"/>
      <c r="X58" s="28" t="s">
        <v>144</v>
      </c>
      <c r="Y58" s="28"/>
      <c r="Z58" s="28" t="s">
        <v>23</v>
      </c>
    </row>
    <row r="59" spans="1:26" ht="15" customHeight="1" x14ac:dyDescent="0.2">
      <c r="B59" s="184" t="s">
        <v>1</v>
      </c>
      <c r="D59" s="27" t="s">
        <v>0</v>
      </c>
      <c r="E59" s="59"/>
      <c r="F59" s="27" t="s">
        <v>0</v>
      </c>
      <c r="G59" s="59"/>
      <c r="H59" s="27" t="s">
        <v>0</v>
      </c>
      <c r="I59" s="59"/>
      <c r="J59" s="27" t="s">
        <v>0</v>
      </c>
      <c r="K59" s="28"/>
      <c r="L59" s="27" t="s">
        <v>0</v>
      </c>
      <c r="M59" s="28"/>
      <c r="N59" s="27" t="s">
        <v>0</v>
      </c>
      <c r="O59" s="59"/>
      <c r="P59" s="27" t="s">
        <v>0</v>
      </c>
      <c r="Q59" s="59"/>
      <c r="R59" s="27" t="s">
        <v>0</v>
      </c>
      <c r="S59" s="59"/>
      <c r="T59" s="27" t="s">
        <v>0</v>
      </c>
      <c r="U59" s="59"/>
      <c r="V59" s="27" t="s">
        <v>0</v>
      </c>
      <c r="W59" s="59"/>
      <c r="X59" s="27" t="s">
        <v>0</v>
      </c>
      <c r="Y59" s="59"/>
      <c r="Z59" s="27" t="s">
        <v>0</v>
      </c>
    </row>
    <row r="60" spans="1:26" ht="15" customHeight="1" x14ac:dyDescent="0.2">
      <c r="D60" s="60"/>
      <c r="E60" s="59"/>
      <c r="F60" s="60"/>
      <c r="G60" s="59"/>
      <c r="H60" s="60"/>
      <c r="I60" s="59"/>
      <c r="J60" s="60"/>
      <c r="K60" s="59"/>
      <c r="L60" s="60"/>
      <c r="M60" s="59"/>
      <c r="N60" s="60"/>
      <c r="O60" s="59"/>
      <c r="P60" s="60"/>
      <c r="Q60" s="59"/>
      <c r="R60" s="60"/>
      <c r="S60" s="59"/>
      <c r="T60" s="60"/>
      <c r="U60" s="59"/>
      <c r="V60" s="60"/>
      <c r="W60" s="59"/>
      <c r="X60" s="60"/>
      <c r="Y60" s="59"/>
      <c r="Z60" s="60"/>
    </row>
    <row r="61" spans="1:26" ht="15" customHeight="1" x14ac:dyDescent="0.2">
      <c r="A61" s="29" t="s">
        <v>223</v>
      </c>
      <c r="B61" s="74"/>
      <c r="C61" s="59"/>
      <c r="D61" s="60">
        <v>594292336</v>
      </c>
      <c r="E61" s="59"/>
      <c r="F61" s="60">
        <v>895385444</v>
      </c>
      <c r="G61" s="59"/>
      <c r="H61" s="60">
        <v>1354834</v>
      </c>
      <c r="I61" s="59"/>
      <c r="J61" s="60">
        <v>-1895365381</v>
      </c>
      <c r="K61" s="59"/>
      <c r="L61" s="60">
        <v>16497634</v>
      </c>
      <c r="M61" s="59"/>
      <c r="N61" s="60">
        <v>-1878867747</v>
      </c>
      <c r="O61" s="59"/>
      <c r="P61" s="60">
        <v>118857468</v>
      </c>
      <c r="Q61" s="59"/>
      <c r="R61" s="60">
        <v>1136277450</v>
      </c>
      <c r="S61" s="59"/>
      <c r="T61" s="60">
        <v>8343199851</v>
      </c>
      <c r="U61" s="59"/>
      <c r="V61" s="60">
        <v>9210499636</v>
      </c>
      <c r="W61" s="59"/>
      <c r="X61" s="60">
        <v>140468007</v>
      </c>
      <c r="Y61" s="59"/>
      <c r="Z61" s="60">
        <v>9350967643</v>
      </c>
    </row>
    <row r="62" spans="1:26" ht="15" customHeight="1" x14ac:dyDescent="0.2">
      <c r="A62" s="152" t="s">
        <v>93</v>
      </c>
      <c r="B62" s="153"/>
      <c r="D62" s="60">
        <v>0</v>
      </c>
      <c r="E62" s="59"/>
      <c r="F62" s="60">
        <v>0</v>
      </c>
      <c r="G62" s="59"/>
      <c r="H62" s="60">
        <v>0</v>
      </c>
      <c r="I62" s="59"/>
      <c r="J62" s="60">
        <v>0</v>
      </c>
      <c r="K62" s="59"/>
      <c r="L62" s="60">
        <v>0</v>
      </c>
      <c r="N62" s="60">
        <v>0</v>
      </c>
      <c r="P62" s="60">
        <v>0</v>
      </c>
      <c r="R62" s="60">
        <v>0</v>
      </c>
      <c r="T62" s="60">
        <v>1759440740</v>
      </c>
      <c r="V62" s="60">
        <v>1759440740</v>
      </c>
      <c r="X62" s="60">
        <v>23148718</v>
      </c>
      <c r="Z62" s="60">
        <f>V62+X62</f>
        <v>1782589458</v>
      </c>
    </row>
    <row r="63" spans="1:26" ht="15" customHeight="1" x14ac:dyDescent="0.2">
      <c r="A63" s="152" t="s">
        <v>40</v>
      </c>
      <c r="B63" s="154">
        <v>30</v>
      </c>
      <c r="D63" s="60">
        <v>0</v>
      </c>
      <c r="E63" s="59"/>
      <c r="F63" s="60">
        <v>0</v>
      </c>
      <c r="G63" s="59"/>
      <c r="H63" s="60">
        <v>0</v>
      </c>
      <c r="I63" s="59"/>
      <c r="J63" s="60">
        <v>0</v>
      </c>
      <c r="K63" s="59"/>
      <c r="L63" s="60">
        <v>0</v>
      </c>
      <c r="M63" s="59"/>
      <c r="N63" s="60">
        <v>0</v>
      </c>
      <c r="O63" s="59"/>
      <c r="P63" s="60">
        <v>0</v>
      </c>
      <c r="Q63" s="59"/>
      <c r="R63" s="60">
        <v>0</v>
      </c>
      <c r="S63" s="59"/>
      <c r="T63" s="60">
        <v>-742853645</v>
      </c>
      <c r="U63" s="59"/>
      <c r="V63" s="60">
        <f t="shared" ref="V63:V69" si="7">D63+F63+H63+N63+P63+R63+T63</f>
        <v>-742853645</v>
      </c>
      <c r="W63" s="59"/>
      <c r="X63" s="60">
        <v>-9723833</v>
      </c>
      <c r="Y63" s="59"/>
      <c r="Z63" s="60">
        <f>V63+X63</f>
        <v>-752577478</v>
      </c>
    </row>
    <row r="64" spans="1:26" ht="15" customHeight="1" x14ac:dyDescent="0.2">
      <c r="A64" s="152" t="s">
        <v>137</v>
      </c>
      <c r="B64" s="154"/>
      <c r="D64" s="60">
        <v>0</v>
      </c>
      <c r="E64" s="59"/>
      <c r="F64" s="60">
        <v>0</v>
      </c>
      <c r="G64" s="59"/>
      <c r="H64" s="60">
        <v>0</v>
      </c>
      <c r="I64" s="59"/>
      <c r="J64" s="60">
        <v>0</v>
      </c>
      <c r="K64" s="59"/>
      <c r="L64" s="60">
        <v>0</v>
      </c>
      <c r="M64" s="59"/>
      <c r="N64" s="60">
        <v>0</v>
      </c>
      <c r="O64" s="59"/>
      <c r="P64" s="60">
        <v>0</v>
      </c>
      <c r="Q64" s="59"/>
      <c r="R64" s="60">
        <v>0</v>
      </c>
      <c r="S64" s="59"/>
      <c r="T64" s="60">
        <v>0</v>
      </c>
      <c r="U64" s="59"/>
      <c r="V64" s="60">
        <f t="shared" si="7"/>
        <v>0</v>
      </c>
      <c r="W64" s="59"/>
      <c r="X64" s="60">
        <v>20000000</v>
      </c>
      <c r="Y64" s="59"/>
      <c r="Z64" s="60">
        <f>V64+X64</f>
        <v>20000000</v>
      </c>
    </row>
    <row r="65" spans="1:26" ht="15" customHeight="1" x14ac:dyDescent="0.2">
      <c r="A65" s="152" t="s">
        <v>186</v>
      </c>
      <c r="B65" s="154"/>
      <c r="D65" s="60">
        <v>0</v>
      </c>
      <c r="E65" s="59"/>
      <c r="F65" s="60">
        <v>0</v>
      </c>
      <c r="G65" s="59"/>
      <c r="H65" s="60">
        <v>0</v>
      </c>
      <c r="I65" s="59"/>
      <c r="J65" s="60">
        <v>0</v>
      </c>
      <c r="K65" s="59"/>
      <c r="L65" s="60">
        <v>0</v>
      </c>
      <c r="M65" s="59"/>
      <c r="N65" s="60">
        <v>0</v>
      </c>
      <c r="O65" s="59"/>
      <c r="P65" s="60">
        <v>0</v>
      </c>
      <c r="Q65" s="59"/>
      <c r="R65" s="60">
        <v>0</v>
      </c>
      <c r="S65" s="59"/>
      <c r="T65" s="60">
        <v>0</v>
      </c>
      <c r="U65" s="59"/>
      <c r="V65" s="60">
        <f t="shared" si="7"/>
        <v>0</v>
      </c>
      <c r="W65" s="59"/>
      <c r="X65" s="60">
        <v>-30</v>
      </c>
      <c r="Y65" s="59"/>
      <c r="Z65" s="60">
        <f>H65+X65</f>
        <v>-30</v>
      </c>
    </row>
    <row r="66" spans="1:26" ht="15" customHeight="1" x14ac:dyDescent="0.2">
      <c r="A66" s="152" t="s">
        <v>71</v>
      </c>
      <c r="B66" s="154">
        <v>29</v>
      </c>
      <c r="D66" s="60">
        <v>0</v>
      </c>
      <c r="E66" s="59"/>
      <c r="F66" s="60">
        <v>0</v>
      </c>
      <c r="G66" s="59"/>
      <c r="H66" s="60">
        <v>0</v>
      </c>
      <c r="I66" s="59"/>
      <c r="J66" s="60">
        <v>0</v>
      </c>
      <c r="K66" s="59"/>
      <c r="L66" s="60">
        <v>0</v>
      </c>
      <c r="M66" s="59"/>
      <c r="N66" s="60">
        <v>0</v>
      </c>
      <c r="O66" s="59"/>
      <c r="P66" s="60">
        <v>0</v>
      </c>
      <c r="Q66" s="59"/>
      <c r="R66" s="60">
        <v>61324691</v>
      </c>
      <c r="S66" s="59"/>
      <c r="T66" s="60">
        <v>-61324691</v>
      </c>
      <c r="U66" s="59"/>
      <c r="V66" s="60">
        <f t="shared" si="7"/>
        <v>0</v>
      </c>
      <c r="W66" s="59"/>
      <c r="X66" s="60">
        <v>0</v>
      </c>
      <c r="Y66" s="59"/>
      <c r="Z66" s="60">
        <f t="shared" ref="Z66" si="8">V66+X66</f>
        <v>0</v>
      </c>
    </row>
    <row r="67" spans="1:26" ht="15" customHeight="1" x14ac:dyDescent="0.2">
      <c r="A67" s="152" t="s">
        <v>224</v>
      </c>
      <c r="B67" s="154"/>
      <c r="D67" s="60">
        <v>0</v>
      </c>
      <c r="E67" s="59"/>
      <c r="F67" s="60">
        <v>0</v>
      </c>
      <c r="G67" s="59"/>
      <c r="H67" s="60">
        <v>0</v>
      </c>
      <c r="I67" s="59"/>
      <c r="J67" s="60">
        <v>0</v>
      </c>
      <c r="K67" s="59"/>
      <c r="L67" s="60">
        <v>-4198223</v>
      </c>
      <c r="M67" s="59"/>
      <c r="N67" s="60">
        <f>L67+J67</f>
        <v>-4198223</v>
      </c>
      <c r="O67" s="59"/>
      <c r="P67" s="60">
        <v>0</v>
      </c>
      <c r="Q67" s="59"/>
      <c r="R67" s="60">
        <v>0</v>
      </c>
      <c r="S67" s="59"/>
      <c r="T67" s="60">
        <v>4198223</v>
      </c>
      <c r="U67" s="59"/>
      <c r="V67" s="60">
        <f>D67+F67+H67+N67+P67+R67+T67</f>
        <v>0</v>
      </c>
      <c r="W67" s="59"/>
      <c r="X67" s="60">
        <v>0</v>
      </c>
      <c r="Y67" s="59"/>
      <c r="Z67" s="60">
        <v>0</v>
      </c>
    </row>
    <row r="68" spans="1:26" ht="15" customHeight="1" x14ac:dyDescent="0.2">
      <c r="A68" s="152" t="s">
        <v>73</v>
      </c>
      <c r="B68" s="154">
        <v>29</v>
      </c>
      <c r="D68" s="60">
        <v>0</v>
      </c>
      <c r="E68" s="59"/>
      <c r="F68" s="60">
        <v>0</v>
      </c>
      <c r="G68" s="59"/>
      <c r="H68" s="60">
        <v>0</v>
      </c>
      <c r="I68" s="59"/>
      <c r="J68" s="60">
        <v>0</v>
      </c>
      <c r="K68" s="59"/>
      <c r="L68" s="60">
        <v>0</v>
      </c>
      <c r="M68" s="59"/>
      <c r="N68" s="60">
        <v>0</v>
      </c>
      <c r="O68" s="59"/>
      <c r="P68" s="60">
        <v>1062856</v>
      </c>
      <c r="Q68" s="59"/>
      <c r="R68" s="60">
        <v>0</v>
      </c>
      <c r="S68" s="59"/>
      <c r="T68" s="60">
        <v>-1062856</v>
      </c>
      <c r="U68" s="59"/>
      <c r="V68" s="60">
        <f t="shared" si="7"/>
        <v>0</v>
      </c>
      <c r="W68" s="59"/>
      <c r="X68" s="60">
        <v>0</v>
      </c>
      <c r="Y68" s="59"/>
      <c r="Z68" s="60">
        <f>V68+X68</f>
        <v>0</v>
      </c>
    </row>
    <row r="69" spans="1:26" ht="15" customHeight="1" x14ac:dyDescent="0.2">
      <c r="A69" s="152" t="s">
        <v>202</v>
      </c>
      <c r="B69" s="154">
        <v>27</v>
      </c>
      <c r="D69" s="60">
        <v>0</v>
      </c>
      <c r="E69" s="59"/>
      <c r="F69" s="60">
        <v>0</v>
      </c>
      <c r="G69" s="59"/>
      <c r="H69" s="60">
        <v>0</v>
      </c>
      <c r="I69" s="59"/>
      <c r="J69" s="60">
        <v>0</v>
      </c>
      <c r="K69" s="59"/>
      <c r="L69" s="60">
        <v>901264</v>
      </c>
      <c r="M69" s="59"/>
      <c r="N69" s="60">
        <f>L69+J69</f>
        <v>901264</v>
      </c>
      <c r="O69" s="59"/>
      <c r="P69" s="60">
        <v>0</v>
      </c>
      <c r="Q69" s="59"/>
      <c r="R69" s="60">
        <v>0</v>
      </c>
      <c r="S69" s="59"/>
      <c r="T69" s="60">
        <v>0</v>
      </c>
      <c r="U69" s="59"/>
      <c r="V69" s="60">
        <f t="shared" si="7"/>
        <v>901264</v>
      </c>
      <c r="W69" s="59"/>
      <c r="X69" s="60">
        <v>32251</v>
      </c>
      <c r="Y69" s="59"/>
      <c r="Z69" s="60">
        <f>V69+X69</f>
        <v>933515</v>
      </c>
    </row>
    <row r="70" spans="1:26" ht="15" customHeight="1" x14ac:dyDescent="0.2">
      <c r="A70" s="22" t="s">
        <v>258</v>
      </c>
      <c r="B70" s="154"/>
      <c r="D70" s="60"/>
      <c r="F70" s="60"/>
      <c r="H70" s="60"/>
      <c r="J70" s="60"/>
      <c r="L70" s="60"/>
      <c r="N70" s="60"/>
      <c r="P70" s="60"/>
      <c r="R70" s="60"/>
      <c r="T70" s="61"/>
      <c r="V70" s="60"/>
      <c r="X70" s="60"/>
      <c r="Z70" s="60"/>
    </row>
    <row r="71" spans="1:26" ht="15" customHeight="1" x14ac:dyDescent="0.2">
      <c r="A71" s="22" t="s">
        <v>257</v>
      </c>
      <c r="B71" s="154"/>
      <c r="D71" s="60"/>
      <c r="F71" s="60"/>
      <c r="H71" s="60"/>
      <c r="J71" s="60"/>
      <c r="L71" s="60"/>
      <c r="N71" s="60"/>
      <c r="P71" s="60"/>
      <c r="R71" s="60"/>
      <c r="T71" s="61"/>
      <c r="V71" s="60"/>
      <c r="X71" s="60"/>
      <c r="Z71" s="60"/>
    </row>
    <row r="72" spans="1:26" ht="15" customHeight="1" x14ac:dyDescent="0.2">
      <c r="A72" s="75" t="s">
        <v>153</v>
      </c>
      <c r="B72" s="154">
        <v>27</v>
      </c>
      <c r="D72" s="60">
        <v>0</v>
      </c>
      <c r="E72" s="59"/>
      <c r="F72" s="60">
        <v>0</v>
      </c>
      <c r="G72" s="59"/>
      <c r="H72" s="60">
        <v>0</v>
      </c>
      <c r="J72" s="60">
        <v>-1415958408</v>
      </c>
      <c r="L72" s="60">
        <v>0</v>
      </c>
      <c r="N72" s="60">
        <f>L72+J72</f>
        <v>-1415958408</v>
      </c>
      <c r="P72" s="60">
        <v>0</v>
      </c>
      <c r="R72" s="60">
        <v>0</v>
      </c>
      <c r="T72" s="60">
        <v>0</v>
      </c>
      <c r="V72" s="60">
        <f>D72+F72+H72+N72+P72+R72+T72</f>
        <v>-1415958408</v>
      </c>
      <c r="X72" s="60">
        <v>-18206481</v>
      </c>
      <c r="Z72" s="60">
        <f t="shared" ref="Z72" si="9">V72+X72</f>
        <v>-1434164889</v>
      </c>
    </row>
    <row r="73" spans="1:26" ht="15" customHeight="1" x14ac:dyDescent="0.2">
      <c r="A73" s="75" t="s">
        <v>176</v>
      </c>
      <c r="B73" s="154"/>
      <c r="D73" s="62"/>
      <c r="E73" s="52"/>
      <c r="F73" s="62"/>
      <c r="G73" s="52"/>
      <c r="H73" s="62"/>
      <c r="I73" s="52"/>
      <c r="J73" s="62"/>
      <c r="K73" s="52"/>
      <c r="L73" s="62"/>
      <c r="M73" s="52"/>
      <c r="N73" s="62"/>
      <c r="O73" s="52"/>
      <c r="P73" s="62"/>
      <c r="Q73" s="52"/>
      <c r="R73" s="62"/>
      <c r="S73" s="52"/>
      <c r="T73" s="62"/>
      <c r="U73" s="52"/>
      <c r="V73" s="62"/>
      <c r="W73" s="52"/>
      <c r="X73" s="62"/>
      <c r="Y73" s="52"/>
      <c r="Z73" s="60"/>
    </row>
    <row r="74" spans="1:26" ht="15" customHeight="1" x14ac:dyDescent="0.2">
      <c r="A74" s="75" t="s">
        <v>115</v>
      </c>
      <c r="B74" s="32"/>
      <c r="D74" s="62"/>
      <c r="E74" s="52"/>
      <c r="F74" s="62"/>
      <c r="G74" s="52"/>
      <c r="H74" s="62"/>
      <c r="I74" s="52"/>
      <c r="J74" s="62"/>
      <c r="K74" s="52"/>
      <c r="L74" s="62"/>
      <c r="M74" s="52"/>
      <c r="N74" s="62"/>
      <c r="O74" s="52"/>
      <c r="P74" s="62"/>
      <c r="Q74" s="52"/>
      <c r="R74" s="62"/>
      <c r="S74" s="52"/>
      <c r="T74" s="62"/>
      <c r="U74" s="52"/>
      <c r="V74" s="62"/>
      <c r="W74" s="52"/>
      <c r="X74" s="62"/>
      <c r="Y74" s="52"/>
      <c r="Z74" s="60"/>
    </row>
    <row r="75" spans="1:26" ht="15" customHeight="1" x14ac:dyDescent="0.2">
      <c r="A75" s="75" t="s">
        <v>155</v>
      </c>
      <c r="B75" s="32"/>
      <c r="D75" s="60"/>
      <c r="E75" s="52"/>
      <c r="F75" s="60"/>
      <c r="G75" s="52"/>
      <c r="H75" s="60"/>
      <c r="I75" s="52"/>
      <c r="J75" s="60"/>
      <c r="K75" s="52"/>
      <c r="L75" s="60"/>
      <c r="M75" s="52"/>
      <c r="N75" s="60"/>
      <c r="O75" s="52"/>
      <c r="P75" s="60"/>
      <c r="Q75" s="52"/>
      <c r="R75" s="60"/>
      <c r="S75" s="52"/>
      <c r="T75" s="60"/>
      <c r="U75" s="52"/>
      <c r="V75" s="60"/>
      <c r="W75" s="52"/>
      <c r="X75" s="60"/>
      <c r="Y75" s="52"/>
      <c r="Z75" s="60"/>
    </row>
    <row r="76" spans="1:26" ht="15" customHeight="1" x14ac:dyDescent="0.2">
      <c r="A76" s="52" t="s">
        <v>154</v>
      </c>
      <c r="B76" s="32">
        <v>27</v>
      </c>
      <c r="D76" s="63">
        <v>0</v>
      </c>
      <c r="E76" s="59"/>
      <c r="F76" s="63">
        <v>0</v>
      </c>
      <c r="G76" s="59"/>
      <c r="H76" s="63">
        <v>0</v>
      </c>
      <c r="I76" s="59"/>
      <c r="J76" s="63">
        <v>25749531</v>
      </c>
      <c r="K76" s="59"/>
      <c r="L76" s="63">
        <v>0</v>
      </c>
      <c r="M76" s="59"/>
      <c r="N76" s="63">
        <f>L76+J76</f>
        <v>25749531</v>
      </c>
      <c r="O76" s="59"/>
      <c r="P76" s="63">
        <v>0</v>
      </c>
      <c r="Q76" s="59"/>
      <c r="R76" s="63">
        <v>0</v>
      </c>
      <c r="S76" s="59"/>
      <c r="T76" s="63">
        <v>0</v>
      </c>
      <c r="U76" s="59"/>
      <c r="V76" s="63">
        <f>D76+F76+H76+N76+P76+R76+T76</f>
        <v>25749531</v>
      </c>
      <c r="W76" s="59"/>
      <c r="X76" s="63">
        <v>247739</v>
      </c>
      <c r="Y76" s="59"/>
      <c r="Z76" s="63">
        <f t="shared" ref="Z76" si="10">V76+X76</f>
        <v>25997270</v>
      </c>
    </row>
    <row r="77" spans="1:26" ht="6" customHeight="1" x14ac:dyDescent="0.2">
      <c r="D77" s="60"/>
      <c r="E77" s="59"/>
      <c r="F77" s="60"/>
      <c r="G77" s="59"/>
      <c r="H77" s="60"/>
      <c r="I77" s="59"/>
      <c r="J77" s="60"/>
      <c r="K77" s="59"/>
      <c r="L77" s="60"/>
      <c r="M77" s="59"/>
      <c r="N77" s="60"/>
      <c r="O77" s="59"/>
      <c r="P77" s="60"/>
      <c r="Q77" s="59"/>
      <c r="R77" s="60"/>
      <c r="S77" s="59"/>
      <c r="T77" s="60"/>
      <c r="U77" s="59"/>
      <c r="V77" s="60"/>
      <c r="W77" s="59"/>
      <c r="X77" s="60"/>
      <c r="Y77" s="59"/>
      <c r="Z77" s="60"/>
    </row>
    <row r="78" spans="1:26" ht="15" customHeight="1" thickBot="1" x14ac:dyDescent="0.25">
      <c r="A78" s="29" t="s">
        <v>217</v>
      </c>
      <c r="D78" s="64">
        <f>SUM(D61:D76)</f>
        <v>594292336</v>
      </c>
      <c r="E78" s="59"/>
      <c r="F78" s="64">
        <f>SUM(F61:F76)</f>
        <v>895385444</v>
      </c>
      <c r="G78" s="59"/>
      <c r="H78" s="64">
        <f>SUM(H61:H76)</f>
        <v>1354834</v>
      </c>
      <c r="I78" s="59"/>
      <c r="J78" s="64">
        <f>SUM(J61:J76)</f>
        <v>-3285574258</v>
      </c>
      <c r="K78" s="59"/>
      <c r="L78" s="64">
        <f>SUM(L61:L76)</f>
        <v>13200675</v>
      </c>
      <c r="M78" s="59"/>
      <c r="N78" s="64">
        <f>SUM(N61:N76)</f>
        <v>-3272373583</v>
      </c>
      <c r="O78" s="59"/>
      <c r="P78" s="64">
        <f>SUM(P61:P76)</f>
        <v>119920324</v>
      </c>
      <c r="Q78" s="59"/>
      <c r="R78" s="64">
        <f>SUM(R61:R76)</f>
        <v>1197602141</v>
      </c>
      <c r="S78" s="59"/>
      <c r="T78" s="64">
        <f>SUM(T61:T76)</f>
        <v>9301597622</v>
      </c>
      <c r="U78" s="59"/>
      <c r="V78" s="64">
        <f>SUM(V61:V76)</f>
        <v>8837779118</v>
      </c>
      <c r="W78" s="59"/>
      <c r="X78" s="64">
        <f>SUM(X61:X76)</f>
        <v>155966371</v>
      </c>
      <c r="Y78" s="59"/>
      <c r="Z78" s="64">
        <f>SUM(Z61:Z76)</f>
        <v>8993745489</v>
      </c>
    </row>
    <row r="79" spans="1:26" ht="15" customHeight="1" thickTop="1" x14ac:dyDescent="0.2">
      <c r="A79" s="2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</row>
    <row r="80" spans="1:26" ht="15" customHeight="1" x14ac:dyDescent="0.2">
      <c r="A80" s="2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</row>
    <row r="81" spans="1:26" ht="15" customHeight="1" x14ac:dyDescent="0.2">
      <c r="A81" s="2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</row>
    <row r="82" spans="1:26" ht="15" customHeight="1" x14ac:dyDescent="0.2">
      <c r="A82" s="2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</row>
    <row r="83" spans="1:26" ht="20.25" customHeight="1" x14ac:dyDescent="0.2">
      <c r="A83" s="2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</row>
    <row r="84" spans="1:26" ht="25.5" customHeight="1" x14ac:dyDescent="0.2">
      <c r="A84" s="2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</row>
    <row r="85" spans="1:26" ht="20.100000000000001" customHeight="1" x14ac:dyDescent="0.2">
      <c r="A85" s="5" t="str">
        <f>A43</f>
        <v>The accompanying notes are an integral part of these financial statements.</v>
      </c>
      <c r="B85" s="122"/>
      <c r="C85" s="123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</sheetData>
  <mergeCells count="16">
    <mergeCell ref="P56:R56"/>
    <mergeCell ref="A46:Z46"/>
    <mergeCell ref="D49:Z49"/>
    <mergeCell ref="J50:V50"/>
    <mergeCell ref="J51:N51"/>
    <mergeCell ref="P55:T55"/>
    <mergeCell ref="A44:Z44"/>
    <mergeCell ref="A45:Z45"/>
    <mergeCell ref="P13:R13"/>
    <mergeCell ref="A1:Z1"/>
    <mergeCell ref="A2:Z2"/>
    <mergeCell ref="A3:Z3"/>
    <mergeCell ref="P12:T12"/>
    <mergeCell ref="J8:N8"/>
    <mergeCell ref="J7:V7"/>
    <mergeCell ref="D6:Z6"/>
  </mergeCells>
  <pageMargins left="0.31496062992126" right="0.31496062992126" top="0.511811023622047" bottom="0.59055118110236204" header="0.47244094488188998" footer="0.39370078740157499"/>
  <pageSetup paperSize="9" scale="80" firstPageNumber="15" fitToHeight="0" orientation="landscape" useFirstPageNumber="1" horizontalDpi="1200" verticalDpi="1200" r:id="rId1"/>
  <headerFooter>
    <oddFooter>&amp;R&amp;"Arial,Regular"&amp;10&amp;P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38"/>
  <sheetViews>
    <sheetView topLeftCell="A25" zoomScale="85" zoomScaleNormal="85" zoomScaleSheetLayoutView="85" workbookViewId="0">
      <selection activeCell="F48" sqref="F48"/>
    </sheetView>
  </sheetViews>
  <sheetFormatPr defaultColWidth="9" defaultRowHeight="16.5" customHeight="1" x14ac:dyDescent="0.2"/>
  <cols>
    <col min="1" max="1" width="35.875" style="160" customWidth="1"/>
    <col min="2" max="2" width="4.875" style="160" customWidth="1"/>
    <col min="3" max="3" width="1.375" style="171" customWidth="1"/>
    <col min="4" max="4" width="11.25" style="160" customWidth="1"/>
    <col min="5" max="5" width="0.875" style="160" customWidth="1"/>
    <col min="6" max="6" width="13" style="160" customWidth="1"/>
    <col min="7" max="7" width="0.875" style="160" customWidth="1"/>
    <col min="8" max="8" width="15.75" style="160" bestFit="1" customWidth="1"/>
    <col min="9" max="9" width="0.875" style="160" customWidth="1"/>
    <col min="10" max="10" width="12.375" style="160" customWidth="1"/>
    <col min="11" max="11" width="0.875" style="160" customWidth="1"/>
    <col min="12" max="12" width="13.875" style="160" customWidth="1"/>
    <col min="13" max="13" width="0.875" style="160" customWidth="1"/>
    <col min="14" max="14" width="12.875" style="160" customWidth="1"/>
    <col min="15" max="234" width="9" style="160"/>
    <col min="235" max="235" width="35.125" style="160" customWidth="1"/>
    <col min="236" max="236" width="5.75" style="160" customWidth="1"/>
    <col min="237" max="237" width="0.75" style="160" customWidth="1"/>
    <col min="238" max="238" width="11.625" style="160" customWidth="1"/>
    <col min="239" max="239" width="0.75" style="160" customWidth="1"/>
    <col min="240" max="240" width="11.625" style="160" customWidth="1"/>
    <col min="241" max="241" width="0.5" style="160" customWidth="1"/>
    <col min="242" max="242" width="14.125" style="160" customWidth="1"/>
    <col min="243" max="243" width="0.75" style="160" customWidth="1"/>
    <col min="244" max="244" width="11.625" style="160" customWidth="1"/>
    <col min="245" max="490" width="9" style="160"/>
    <col min="491" max="491" width="35.125" style="160" customWidth="1"/>
    <col min="492" max="492" width="5.75" style="160" customWidth="1"/>
    <col min="493" max="493" width="0.75" style="160" customWidth="1"/>
    <col min="494" max="494" width="11.625" style="160" customWidth="1"/>
    <col min="495" max="495" width="0.75" style="160" customWidth="1"/>
    <col min="496" max="496" width="11.625" style="160" customWidth="1"/>
    <col min="497" max="497" width="0.5" style="160" customWidth="1"/>
    <col min="498" max="498" width="14.125" style="160" customWidth="1"/>
    <col min="499" max="499" width="0.75" style="160" customWidth="1"/>
    <col min="500" max="500" width="11.625" style="160" customWidth="1"/>
    <col min="501" max="746" width="9" style="160"/>
    <col min="747" max="747" width="35.125" style="160" customWidth="1"/>
    <col min="748" max="748" width="5.75" style="160" customWidth="1"/>
    <col min="749" max="749" width="0.75" style="160" customWidth="1"/>
    <col min="750" max="750" width="11.625" style="160" customWidth="1"/>
    <col min="751" max="751" width="0.75" style="160" customWidth="1"/>
    <col min="752" max="752" width="11.625" style="160" customWidth="1"/>
    <col min="753" max="753" width="0.5" style="160" customWidth="1"/>
    <col min="754" max="754" width="14.125" style="160" customWidth="1"/>
    <col min="755" max="755" width="0.75" style="160" customWidth="1"/>
    <col min="756" max="756" width="11.625" style="160" customWidth="1"/>
    <col min="757" max="1002" width="9" style="160"/>
    <col min="1003" max="1003" width="35.125" style="160" customWidth="1"/>
    <col min="1004" max="1004" width="5.75" style="160" customWidth="1"/>
    <col min="1005" max="1005" width="0.75" style="160" customWidth="1"/>
    <col min="1006" max="1006" width="11.625" style="160" customWidth="1"/>
    <col min="1007" max="1007" width="0.75" style="160" customWidth="1"/>
    <col min="1008" max="1008" width="11.625" style="160" customWidth="1"/>
    <col min="1009" max="1009" width="0.5" style="160" customWidth="1"/>
    <col min="1010" max="1010" width="14.125" style="160" customWidth="1"/>
    <col min="1011" max="1011" width="0.75" style="160" customWidth="1"/>
    <col min="1012" max="1012" width="11.625" style="160" customWidth="1"/>
    <col min="1013" max="1258" width="9" style="160"/>
    <col min="1259" max="1259" width="35.125" style="160" customWidth="1"/>
    <col min="1260" max="1260" width="5.75" style="160" customWidth="1"/>
    <col min="1261" max="1261" width="0.75" style="160" customWidth="1"/>
    <col min="1262" max="1262" width="11.625" style="160" customWidth="1"/>
    <col min="1263" max="1263" width="0.75" style="160" customWidth="1"/>
    <col min="1264" max="1264" width="11.625" style="160" customWidth="1"/>
    <col min="1265" max="1265" width="0.5" style="160" customWidth="1"/>
    <col min="1266" max="1266" width="14.125" style="160" customWidth="1"/>
    <col min="1267" max="1267" width="0.75" style="160" customWidth="1"/>
    <col min="1268" max="1268" width="11.625" style="160" customWidth="1"/>
    <col min="1269" max="1514" width="9" style="160"/>
    <col min="1515" max="1515" width="35.125" style="160" customWidth="1"/>
    <col min="1516" max="1516" width="5.75" style="160" customWidth="1"/>
    <col min="1517" max="1517" width="0.75" style="160" customWidth="1"/>
    <col min="1518" max="1518" width="11.625" style="160" customWidth="1"/>
    <col min="1519" max="1519" width="0.75" style="160" customWidth="1"/>
    <col min="1520" max="1520" width="11.625" style="160" customWidth="1"/>
    <col min="1521" max="1521" width="0.5" style="160" customWidth="1"/>
    <col min="1522" max="1522" width="14.125" style="160" customWidth="1"/>
    <col min="1523" max="1523" width="0.75" style="160" customWidth="1"/>
    <col min="1524" max="1524" width="11.625" style="160" customWidth="1"/>
    <col min="1525" max="1770" width="9" style="160"/>
    <col min="1771" max="1771" width="35.125" style="160" customWidth="1"/>
    <col min="1772" max="1772" width="5.75" style="160" customWidth="1"/>
    <col min="1773" max="1773" width="0.75" style="160" customWidth="1"/>
    <col min="1774" max="1774" width="11.625" style="160" customWidth="1"/>
    <col min="1775" max="1775" width="0.75" style="160" customWidth="1"/>
    <col min="1776" max="1776" width="11.625" style="160" customWidth="1"/>
    <col min="1777" max="1777" width="0.5" style="160" customWidth="1"/>
    <col min="1778" max="1778" width="14.125" style="160" customWidth="1"/>
    <col min="1779" max="1779" width="0.75" style="160" customWidth="1"/>
    <col min="1780" max="1780" width="11.625" style="160" customWidth="1"/>
    <col min="1781" max="2026" width="9" style="160"/>
    <col min="2027" max="2027" width="35.125" style="160" customWidth="1"/>
    <col min="2028" max="2028" width="5.75" style="160" customWidth="1"/>
    <col min="2029" max="2029" width="0.75" style="160" customWidth="1"/>
    <col min="2030" max="2030" width="11.625" style="160" customWidth="1"/>
    <col min="2031" max="2031" width="0.75" style="160" customWidth="1"/>
    <col min="2032" max="2032" width="11.625" style="160" customWidth="1"/>
    <col min="2033" max="2033" width="0.5" style="160" customWidth="1"/>
    <col min="2034" max="2034" width="14.125" style="160" customWidth="1"/>
    <col min="2035" max="2035" width="0.75" style="160" customWidth="1"/>
    <col min="2036" max="2036" width="11.625" style="160" customWidth="1"/>
    <col min="2037" max="2282" width="9" style="160"/>
    <col min="2283" max="2283" width="35.125" style="160" customWidth="1"/>
    <col min="2284" max="2284" width="5.75" style="160" customWidth="1"/>
    <col min="2285" max="2285" width="0.75" style="160" customWidth="1"/>
    <col min="2286" max="2286" width="11.625" style="160" customWidth="1"/>
    <col min="2287" max="2287" width="0.75" style="160" customWidth="1"/>
    <col min="2288" max="2288" width="11.625" style="160" customWidth="1"/>
    <col min="2289" max="2289" width="0.5" style="160" customWidth="1"/>
    <col min="2290" max="2290" width="14.125" style="160" customWidth="1"/>
    <col min="2291" max="2291" width="0.75" style="160" customWidth="1"/>
    <col min="2292" max="2292" width="11.625" style="160" customWidth="1"/>
    <col min="2293" max="2538" width="9" style="160"/>
    <col min="2539" max="2539" width="35.125" style="160" customWidth="1"/>
    <col min="2540" max="2540" width="5.75" style="160" customWidth="1"/>
    <col min="2541" max="2541" width="0.75" style="160" customWidth="1"/>
    <col min="2542" max="2542" width="11.625" style="160" customWidth="1"/>
    <col min="2543" max="2543" width="0.75" style="160" customWidth="1"/>
    <col min="2544" max="2544" width="11.625" style="160" customWidth="1"/>
    <col min="2545" max="2545" width="0.5" style="160" customWidth="1"/>
    <col min="2546" max="2546" width="14.125" style="160" customWidth="1"/>
    <col min="2547" max="2547" width="0.75" style="160" customWidth="1"/>
    <col min="2548" max="2548" width="11.625" style="160" customWidth="1"/>
    <col min="2549" max="2794" width="9" style="160"/>
    <col min="2795" max="2795" width="35.125" style="160" customWidth="1"/>
    <col min="2796" max="2796" width="5.75" style="160" customWidth="1"/>
    <col min="2797" max="2797" width="0.75" style="160" customWidth="1"/>
    <col min="2798" max="2798" width="11.625" style="160" customWidth="1"/>
    <col min="2799" max="2799" width="0.75" style="160" customWidth="1"/>
    <col min="2800" max="2800" width="11.625" style="160" customWidth="1"/>
    <col min="2801" max="2801" width="0.5" style="160" customWidth="1"/>
    <col min="2802" max="2802" width="14.125" style="160" customWidth="1"/>
    <col min="2803" max="2803" width="0.75" style="160" customWidth="1"/>
    <col min="2804" max="2804" width="11.625" style="160" customWidth="1"/>
    <col min="2805" max="3050" width="9" style="160"/>
    <col min="3051" max="3051" width="35.125" style="160" customWidth="1"/>
    <col min="3052" max="3052" width="5.75" style="160" customWidth="1"/>
    <col min="3053" max="3053" width="0.75" style="160" customWidth="1"/>
    <col min="3054" max="3054" width="11.625" style="160" customWidth="1"/>
    <col min="3055" max="3055" width="0.75" style="160" customWidth="1"/>
    <col min="3056" max="3056" width="11.625" style="160" customWidth="1"/>
    <col min="3057" max="3057" width="0.5" style="160" customWidth="1"/>
    <col min="3058" max="3058" width="14.125" style="160" customWidth="1"/>
    <col min="3059" max="3059" width="0.75" style="160" customWidth="1"/>
    <col min="3060" max="3060" width="11.625" style="160" customWidth="1"/>
    <col min="3061" max="3306" width="9" style="160"/>
    <col min="3307" max="3307" width="35.125" style="160" customWidth="1"/>
    <col min="3308" max="3308" width="5.75" style="160" customWidth="1"/>
    <col min="3309" max="3309" width="0.75" style="160" customWidth="1"/>
    <col min="3310" max="3310" width="11.625" style="160" customWidth="1"/>
    <col min="3311" max="3311" width="0.75" style="160" customWidth="1"/>
    <col min="3312" max="3312" width="11.625" style="160" customWidth="1"/>
    <col min="3313" max="3313" width="0.5" style="160" customWidth="1"/>
    <col min="3314" max="3314" width="14.125" style="160" customWidth="1"/>
    <col min="3315" max="3315" width="0.75" style="160" customWidth="1"/>
    <col min="3316" max="3316" width="11.625" style="160" customWidth="1"/>
    <col min="3317" max="3562" width="9" style="160"/>
    <col min="3563" max="3563" width="35.125" style="160" customWidth="1"/>
    <col min="3564" max="3564" width="5.75" style="160" customWidth="1"/>
    <col min="3565" max="3565" width="0.75" style="160" customWidth="1"/>
    <col min="3566" max="3566" width="11.625" style="160" customWidth="1"/>
    <col min="3567" max="3567" width="0.75" style="160" customWidth="1"/>
    <col min="3568" max="3568" width="11.625" style="160" customWidth="1"/>
    <col min="3569" max="3569" width="0.5" style="160" customWidth="1"/>
    <col min="3570" max="3570" width="14.125" style="160" customWidth="1"/>
    <col min="3571" max="3571" width="0.75" style="160" customWidth="1"/>
    <col min="3572" max="3572" width="11.625" style="160" customWidth="1"/>
    <col min="3573" max="3818" width="9" style="160"/>
    <col min="3819" max="3819" width="35.125" style="160" customWidth="1"/>
    <col min="3820" max="3820" width="5.75" style="160" customWidth="1"/>
    <col min="3821" max="3821" width="0.75" style="160" customWidth="1"/>
    <col min="3822" max="3822" width="11.625" style="160" customWidth="1"/>
    <col min="3823" max="3823" width="0.75" style="160" customWidth="1"/>
    <col min="3824" max="3824" width="11.625" style="160" customWidth="1"/>
    <col min="3825" max="3825" width="0.5" style="160" customWidth="1"/>
    <col min="3826" max="3826" width="14.125" style="160" customWidth="1"/>
    <col min="3827" max="3827" width="0.75" style="160" customWidth="1"/>
    <col min="3828" max="3828" width="11.625" style="160" customWidth="1"/>
    <col min="3829" max="4074" width="9" style="160"/>
    <col min="4075" max="4075" width="35.125" style="160" customWidth="1"/>
    <col min="4076" max="4076" width="5.75" style="160" customWidth="1"/>
    <col min="4077" max="4077" width="0.75" style="160" customWidth="1"/>
    <col min="4078" max="4078" width="11.625" style="160" customWidth="1"/>
    <col min="4079" max="4079" width="0.75" style="160" customWidth="1"/>
    <col min="4080" max="4080" width="11.625" style="160" customWidth="1"/>
    <col min="4081" max="4081" width="0.5" style="160" customWidth="1"/>
    <col min="4082" max="4082" width="14.125" style="160" customWidth="1"/>
    <col min="4083" max="4083" width="0.75" style="160" customWidth="1"/>
    <col min="4084" max="4084" width="11.625" style="160" customWidth="1"/>
    <col min="4085" max="4330" width="9" style="160"/>
    <col min="4331" max="4331" width="35.125" style="160" customWidth="1"/>
    <col min="4332" max="4332" width="5.75" style="160" customWidth="1"/>
    <col min="4333" max="4333" width="0.75" style="160" customWidth="1"/>
    <col min="4334" max="4334" width="11.625" style="160" customWidth="1"/>
    <col min="4335" max="4335" width="0.75" style="160" customWidth="1"/>
    <col min="4336" max="4336" width="11.625" style="160" customWidth="1"/>
    <col min="4337" max="4337" width="0.5" style="160" customWidth="1"/>
    <col min="4338" max="4338" width="14.125" style="160" customWidth="1"/>
    <col min="4339" max="4339" width="0.75" style="160" customWidth="1"/>
    <col min="4340" max="4340" width="11.625" style="160" customWidth="1"/>
    <col min="4341" max="4586" width="9" style="160"/>
    <col min="4587" max="4587" width="35.125" style="160" customWidth="1"/>
    <col min="4588" max="4588" width="5.75" style="160" customWidth="1"/>
    <col min="4589" max="4589" width="0.75" style="160" customWidth="1"/>
    <col min="4590" max="4590" width="11.625" style="160" customWidth="1"/>
    <col min="4591" max="4591" width="0.75" style="160" customWidth="1"/>
    <col min="4592" max="4592" width="11.625" style="160" customWidth="1"/>
    <col min="4593" max="4593" width="0.5" style="160" customWidth="1"/>
    <col min="4594" max="4594" width="14.125" style="160" customWidth="1"/>
    <col min="4595" max="4595" width="0.75" style="160" customWidth="1"/>
    <col min="4596" max="4596" width="11.625" style="160" customWidth="1"/>
    <col min="4597" max="4842" width="9" style="160"/>
    <col min="4843" max="4843" width="35.125" style="160" customWidth="1"/>
    <col min="4844" max="4844" width="5.75" style="160" customWidth="1"/>
    <col min="4845" max="4845" width="0.75" style="160" customWidth="1"/>
    <col min="4846" max="4846" width="11.625" style="160" customWidth="1"/>
    <col min="4847" max="4847" width="0.75" style="160" customWidth="1"/>
    <col min="4848" max="4848" width="11.625" style="160" customWidth="1"/>
    <col min="4849" max="4849" width="0.5" style="160" customWidth="1"/>
    <col min="4850" max="4850" width="14.125" style="160" customWidth="1"/>
    <col min="4851" max="4851" width="0.75" style="160" customWidth="1"/>
    <col min="4852" max="4852" width="11.625" style="160" customWidth="1"/>
    <col min="4853" max="5098" width="9" style="160"/>
    <col min="5099" max="5099" width="35.125" style="160" customWidth="1"/>
    <col min="5100" max="5100" width="5.75" style="160" customWidth="1"/>
    <col min="5101" max="5101" width="0.75" style="160" customWidth="1"/>
    <col min="5102" max="5102" width="11.625" style="160" customWidth="1"/>
    <col min="5103" max="5103" width="0.75" style="160" customWidth="1"/>
    <col min="5104" max="5104" width="11.625" style="160" customWidth="1"/>
    <col min="5105" max="5105" width="0.5" style="160" customWidth="1"/>
    <col min="5106" max="5106" width="14.125" style="160" customWidth="1"/>
    <col min="5107" max="5107" width="0.75" style="160" customWidth="1"/>
    <col min="5108" max="5108" width="11.625" style="160" customWidth="1"/>
    <col min="5109" max="5354" width="9" style="160"/>
    <col min="5355" max="5355" width="35.125" style="160" customWidth="1"/>
    <col min="5356" max="5356" width="5.75" style="160" customWidth="1"/>
    <col min="5357" max="5357" width="0.75" style="160" customWidth="1"/>
    <col min="5358" max="5358" width="11.625" style="160" customWidth="1"/>
    <col min="5359" max="5359" width="0.75" style="160" customWidth="1"/>
    <col min="5360" max="5360" width="11.625" style="160" customWidth="1"/>
    <col min="5361" max="5361" width="0.5" style="160" customWidth="1"/>
    <col min="5362" max="5362" width="14.125" style="160" customWidth="1"/>
    <col min="5363" max="5363" width="0.75" style="160" customWidth="1"/>
    <col min="5364" max="5364" width="11.625" style="160" customWidth="1"/>
    <col min="5365" max="5610" width="9" style="160"/>
    <col min="5611" max="5611" width="35.125" style="160" customWidth="1"/>
    <col min="5612" max="5612" width="5.75" style="160" customWidth="1"/>
    <col min="5613" max="5613" width="0.75" style="160" customWidth="1"/>
    <col min="5614" max="5614" width="11.625" style="160" customWidth="1"/>
    <col min="5615" max="5615" width="0.75" style="160" customWidth="1"/>
    <col min="5616" max="5616" width="11.625" style="160" customWidth="1"/>
    <col min="5617" max="5617" width="0.5" style="160" customWidth="1"/>
    <col min="5618" max="5618" width="14.125" style="160" customWidth="1"/>
    <col min="5619" max="5619" width="0.75" style="160" customWidth="1"/>
    <col min="5620" max="5620" width="11.625" style="160" customWidth="1"/>
    <col min="5621" max="5866" width="9" style="160"/>
    <col min="5867" max="5867" width="35.125" style="160" customWidth="1"/>
    <col min="5868" max="5868" width="5.75" style="160" customWidth="1"/>
    <col min="5869" max="5869" width="0.75" style="160" customWidth="1"/>
    <col min="5870" max="5870" width="11.625" style="160" customWidth="1"/>
    <col min="5871" max="5871" width="0.75" style="160" customWidth="1"/>
    <col min="5872" max="5872" width="11.625" style="160" customWidth="1"/>
    <col min="5873" max="5873" width="0.5" style="160" customWidth="1"/>
    <col min="5874" max="5874" width="14.125" style="160" customWidth="1"/>
    <col min="5875" max="5875" width="0.75" style="160" customWidth="1"/>
    <col min="5876" max="5876" width="11.625" style="160" customWidth="1"/>
    <col min="5877" max="6122" width="9" style="160"/>
    <col min="6123" max="6123" width="35.125" style="160" customWidth="1"/>
    <col min="6124" max="6124" width="5.75" style="160" customWidth="1"/>
    <col min="6125" max="6125" width="0.75" style="160" customWidth="1"/>
    <col min="6126" max="6126" width="11.625" style="160" customWidth="1"/>
    <col min="6127" max="6127" width="0.75" style="160" customWidth="1"/>
    <col min="6128" max="6128" width="11.625" style="160" customWidth="1"/>
    <col min="6129" max="6129" width="0.5" style="160" customWidth="1"/>
    <col min="6130" max="6130" width="14.125" style="160" customWidth="1"/>
    <col min="6131" max="6131" width="0.75" style="160" customWidth="1"/>
    <col min="6132" max="6132" width="11.625" style="160" customWidth="1"/>
    <col min="6133" max="6378" width="9" style="160"/>
    <col min="6379" max="6379" width="35.125" style="160" customWidth="1"/>
    <col min="6380" max="6380" width="5.75" style="160" customWidth="1"/>
    <col min="6381" max="6381" width="0.75" style="160" customWidth="1"/>
    <col min="6382" max="6382" width="11.625" style="160" customWidth="1"/>
    <col min="6383" max="6383" width="0.75" style="160" customWidth="1"/>
    <col min="6384" max="6384" width="11.625" style="160" customWidth="1"/>
    <col min="6385" max="6385" width="0.5" style="160" customWidth="1"/>
    <col min="6386" max="6386" width="14.125" style="160" customWidth="1"/>
    <col min="6387" max="6387" width="0.75" style="160" customWidth="1"/>
    <col min="6388" max="6388" width="11.625" style="160" customWidth="1"/>
    <col min="6389" max="6634" width="9" style="160"/>
    <col min="6635" max="6635" width="35.125" style="160" customWidth="1"/>
    <col min="6636" max="6636" width="5.75" style="160" customWidth="1"/>
    <col min="6637" max="6637" width="0.75" style="160" customWidth="1"/>
    <col min="6638" max="6638" width="11.625" style="160" customWidth="1"/>
    <col min="6639" max="6639" width="0.75" style="160" customWidth="1"/>
    <col min="6640" max="6640" width="11.625" style="160" customWidth="1"/>
    <col min="6641" max="6641" width="0.5" style="160" customWidth="1"/>
    <col min="6642" max="6642" width="14.125" style="160" customWidth="1"/>
    <col min="6643" max="6643" width="0.75" style="160" customWidth="1"/>
    <col min="6644" max="6644" width="11.625" style="160" customWidth="1"/>
    <col min="6645" max="6890" width="9" style="160"/>
    <col min="6891" max="6891" width="35.125" style="160" customWidth="1"/>
    <col min="6892" max="6892" width="5.75" style="160" customWidth="1"/>
    <col min="6893" max="6893" width="0.75" style="160" customWidth="1"/>
    <col min="6894" max="6894" width="11.625" style="160" customWidth="1"/>
    <col min="6895" max="6895" width="0.75" style="160" customWidth="1"/>
    <col min="6896" max="6896" width="11.625" style="160" customWidth="1"/>
    <col min="6897" max="6897" width="0.5" style="160" customWidth="1"/>
    <col min="6898" max="6898" width="14.125" style="160" customWidth="1"/>
    <col min="6899" max="6899" width="0.75" style="160" customWidth="1"/>
    <col min="6900" max="6900" width="11.625" style="160" customWidth="1"/>
    <col min="6901" max="7146" width="9" style="160"/>
    <col min="7147" max="7147" width="35.125" style="160" customWidth="1"/>
    <col min="7148" max="7148" width="5.75" style="160" customWidth="1"/>
    <col min="7149" max="7149" width="0.75" style="160" customWidth="1"/>
    <col min="7150" max="7150" width="11.625" style="160" customWidth="1"/>
    <col min="7151" max="7151" width="0.75" style="160" customWidth="1"/>
    <col min="7152" max="7152" width="11.625" style="160" customWidth="1"/>
    <col min="7153" max="7153" width="0.5" style="160" customWidth="1"/>
    <col min="7154" max="7154" width="14.125" style="160" customWidth="1"/>
    <col min="7155" max="7155" width="0.75" style="160" customWidth="1"/>
    <col min="7156" max="7156" width="11.625" style="160" customWidth="1"/>
    <col min="7157" max="7402" width="9" style="160"/>
    <col min="7403" max="7403" width="35.125" style="160" customWidth="1"/>
    <col min="7404" max="7404" width="5.75" style="160" customWidth="1"/>
    <col min="7405" max="7405" width="0.75" style="160" customWidth="1"/>
    <col min="7406" max="7406" width="11.625" style="160" customWidth="1"/>
    <col min="7407" max="7407" width="0.75" style="160" customWidth="1"/>
    <col min="7408" max="7408" width="11.625" style="160" customWidth="1"/>
    <col min="7409" max="7409" width="0.5" style="160" customWidth="1"/>
    <col min="7410" max="7410" width="14.125" style="160" customWidth="1"/>
    <col min="7411" max="7411" width="0.75" style="160" customWidth="1"/>
    <col min="7412" max="7412" width="11.625" style="160" customWidth="1"/>
    <col min="7413" max="7658" width="9" style="160"/>
    <col min="7659" max="7659" width="35.125" style="160" customWidth="1"/>
    <col min="7660" max="7660" width="5.75" style="160" customWidth="1"/>
    <col min="7661" max="7661" width="0.75" style="160" customWidth="1"/>
    <col min="7662" max="7662" width="11.625" style="160" customWidth="1"/>
    <col min="7663" max="7663" width="0.75" style="160" customWidth="1"/>
    <col min="7664" max="7664" width="11.625" style="160" customWidth="1"/>
    <col min="7665" max="7665" width="0.5" style="160" customWidth="1"/>
    <col min="7666" max="7666" width="14.125" style="160" customWidth="1"/>
    <col min="7667" max="7667" width="0.75" style="160" customWidth="1"/>
    <col min="7668" max="7668" width="11.625" style="160" customWidth="1"/>
    <col min="7669" max="7914" width="9" style="160"/>
    <col min="7915" max="7915" width="35.125" style="160" customWidth="1"/>
    <col min="7916" max="7916" width="5.75" style="160" customWidth="1"/>
    <col min="7917" max="7917" width="0.75" style="160" customWidth="1"/>
    <col min="7918" max="7918" width="11.625" style="160" customWidth="1"/>
    <col min="7919" max="7919" width="0.75" style="160" customWidth="1"/>
    <col min="7920" max="7920" width="11.625" style="160" customWidth="1"/>
    <col min="7921" max="7921" width="0.5" style="160" customWidth="1"/>
    <col min="7922" max="7922" width="14.125" style="160" customWidth="1"/>
    <col min="7923" max="7923" width="0.75" style="160" customWidth="1"/>
    <col min="7924" max="7924" width="11.625" style="160" customWidth="1"/>
    <col min="7925" max="8170" width="9" style="160"/>
    <col min="8171" max="8171" width="35.125" style="160" customWidth="1"/>
    <col min="8172" max="8172" width="5.75" style="160" customWidth="1"/>
    <col min="8173" max="8173" width="0.75" style="160" customWidth="1"/>
    <col min="8174" max="8174" width="11.625" style="160" customWidth="1"/>
    <col min="8175" max="8175" width="0.75" style="160" customWidth="1"/>
    <col min="8176" max="8176" width="11.625" style="160" customWidth="1"/>
    <col min="8177" max="8177" width="0.5" style="160" customWidth="1"/>
    <col min="8178" max="8178" width="14.125" style="160" customWidth="1"/>
    <col min="8179" max="8179" width="0.75" style="160" customWidth="1"/>
    <col min="8180" max="8180" width="11.625" style="160" customWidth="1"/>
    <col min="8181" max="8426" width="9" style="160"/>
    <col min="8427" max="8427" width="35.125" style="160" customWidth="1"/>
    <col min="8428" max="8428" width="5.75" style="160" customWidth="1"/>
    <col min="8429" max="8429" width="0.75" style="160" customWidth="1"/>
    <col min="8430" max="8430" width="11.625" style="160" customWidth="1"/>
    <col min="8431" max="8431" width="0.75" style="160" customWidth="1"/>
    <col min="8432" max="8432" width="11.625" style="160" customWidth="1"/>
    <col min="8433" max="8433" width="0.5" style="160" customWidth="1"/>
    <col min="8434" max="8434" width="14.125" style="160" customWidth="1"/>
    <col min="8435" max="8435" width="0.75" style="160" customWidth="1"/>
    <col min="8436" max="8436" width="11.625" style="160" customWidth="1"/>
    <col min="8437" max="8682" width="9" style="160"/>
    <col min="8683" max="8683" width="35.125" style="160" customWidth="1"/>
    <col min="8684" max="8684" width="5.75" style="160" customWidth="1"/>
    <col min="8685" max="8685" width="0.75" style="160" customWidth="1"/>
    <col min="8686" max="8686" width="11.625" style="160" customWidth="1"/>
    <col min="8687" max="8687" width="0.75" style="160" customWidth="1"/>
    <col min="8688" max="8688" width="11.625" style="160" customWidth="1"/>
    <col min="8689" max="8689" width="0.5" style="160" customWidth="1"/>
    <col min="8690" max="8690" width="14.125" style="160" customWidth="1"/>
    <col min="8691" max="8691" width="0.75" style="160" customWidth="1"/>
    <col min="8692" max="8692" width="11.625" style="160" customWidth="1"/>
    <col min="8693" max="8938" width="9" style="160"/>
    <col min="8939" max="8939" width="35.125" style="160" customWidth="1"/>
    <col min="8940" max="8940" width="5.75" style="160" customWidth="1"/>
    <col min="8941" max="8941" width="0.75" style="160" customWidth="1"/>
    <col min="8942" max="8942" width="11.625" style="160" customWidth="1"/>
    <col min="8943" max="8943" width="0.75" style="160" customWidth="1"/>
    <col min="8944" max="8944" width="11.625" style="160" customWidth="1"/>
    <col min="8945" max="8945" width="0.5" style="160" customWidth="1"/>
    <col min="8946" max="8946" width="14.125" style="160" customWidth="1"/>
    <col min="8947" max="8947" width="0.75" style="160" customWidth="1"/>
    <col min="8948" max="8948" width="11.625" style="160" customWidth="1"/>
    <col min="8949" max="9194" width="9" style="160"/>
    <col min="9195" max="9195" width="35.125" style="160" customWidth="1"/>
    <col min="9196" max="9196" width="5.75" style="160" customWidth="1"/>
    <col min="9197" max="9197" width="0.75" style="160" customWidth="1"/>
    <col min="9198" max="9198" width="11.625" style="160" customWidth="1"/>
    <col min="9199" max="9199" width="0.75" style="160" customWidth="1"/>
    <col min="9200" max="9200" width="11.625" style="160" customWidth="1"/>
    <col min="9201" max="9201" width="0.5" style="160" customWidth="1"/>
    <col min="9202" max="9202" width="14.125" style="160" customWidth="1"/>
    <col min="9203" max="9203" width="0.75" style="160" customWidth="1"/>
    <col min="9204" max="9204" width="11.625" style="160" customWidth="1"/>
    <col min="9205" max="9450" width="9" style="160"/>
    <col min="9451" max="9451" width="35.125" style="160" customWidth="1"/>
    <col min="9452" max="9452" width="5.75" style="160" customWidth="1"/>
    <col min="9453" max="9453" width="0.75" style="160" customWidth="1"/>
    <col min="9454" max="9454" width="11.625" style="160" customWidth="1"/>
    <col min="9455" max="9455" width="0.75" style="160" customWidth="1"/>
    <col min="9456" max="9456" width="11.625" style="160" customWidth="1"/>
    <col min="9457" max="9457" width="0.5" style="160" customWidth="1"/>
    <col min="9458" max="9458" width="14.125" style="160" customWidth="1"/>
    <col min="9459" max="9459" width="0.75" style="160" customWidth="1"/>
    <col min="9460" max="9460" width="11.625" style="160" customWidth="1"/>
    <col min="9461" max="9706" width="9" style="160"/>
    <col min="9707" max="9707" width="35.125" style="160" customWidth="1"/>
    <col min="9708" max="9708" width="5.75" style="160" customWidth="1"/>
    <col min="9709" max="9709" width="0.75" style="160" customWidth="1"/>
    <col min="9710" max="9710" width="11.625" style="160" customWidth="1"/>
    <col min="9711" max="9711" width="0.75" style="160" customWidth="1"/>
    <col min="9712" max="9712" width="11.625" style="160" customWidth="1"/>
    <col min="9713" max="9713" width="0.5" style="160" customWidth="1"/>
    <col min="9714" max="9714" width="14.125" style="160" customWidth="1"/>
    <col min="9715" max="9715" width="0.75" style="160" customWidth="1"/>
    <col min="9716" max="9716" width="11.625" style="160" customWidth="1"/>
    <col min="9717" max="9962" width="9" style="160"/>
    <col min="9963" max="9963" width="35.125" style="160" customWidth="1"/>
    <col min="9964" max="9964" width="5.75" style="160" customWidth="1"/>
    <col min="9965" max="9965" width="0.75" style="160" customWidth="1"/>
    <col min="9966" max="9966" width="11.625" style="160" customWidth="1"/>
    <col min="9967" max="9967" width="0.75" style="160" customWidth="1"/>
    <col min="9968" max="9968" width="11.625" style="160" customWidth="1"/>
    <col min="9969" max="9969" width="0.5" style="160" customWidth="1"/>
    <col min="9970" max="9970" width="14.125" style="160" customWidth="1"/>
    <col min="9971" max="9971" width="0.75" style="160" customWidth="1"/>
    <col min="9972" max="9972" width="11.625" style="160" customWidth="1"/>
    <col min="9973" max="10218" width="9" style="160"/>
    <col min="10219" max="10219" width="35.125" style="160" customWidth="1"/>
    <col min="10220" max="10220" width="5.75" style="160" customWidth="1"/>
    <col min="10221" max="10221" width="0.75" style="160" customWidth="1"/>
    <col min="10222" max="10222" width="11.625" style="160" customWidth="1"/>
    <col min="10223" max="10223" width="0.75" style="160" customWidth="1"/>
    <col min="10224" max="10224" width="11.625" style="160" customWidth="1"/>
    <col min="10225" max="10225" width="0.5" style="160" customWidth="1"/>
    <col min="10226" max="10226" width="14.125" style="160" customWidth="1"/>
    <col min="10227" max="10227" width="0.75" style="160" customWidth="1"/>
    <col min="10228" max="10228" width="11.625" style="160" customWidth="1"/>
    <col min="10229" max="10474" width="9" style="160"/>
    <col min="10475" max="10475" width="35.125" style="160" customWidth="1"/>
    <col min="10476" max="10476" width="5.75" style="160" customWidth="1"/>
    <col min="10477" max="10477" width="0.75" style="160" customWidth="1"/>
    <col min="10478" max="10478" width="11.625" style="160" customWidth="1"/>
    <col min="10479" max="10479" width="0.75" style="160" customWidth="1"/>
    <col min="10480" max="10480" width="11.625" style="160" customWidth="1"/>
    <col min="10481" max="10481" width="0.5" style="160" customWidth="1"/>
    <col min="10482" max="10482" width="14.125" style="160" customWidth="1"/>
    <col min="10483" max="10483" width="0.75" style="160" customWidth="1"/>
    <col min="10484" max="10484" width="11.625" style="160" customWidth="1"/>
    <col min="10485" max="10730" width="9" style="160"/>
    <col min="10731" max="10731" width="35.125" style="160" customWidth="1"/>
    <col min="10732" max="10732" width="5.75" style="160" customWidth="1"/>
    <col min="10733" max="10733" width="0.75" style="160" customWidth="1"/>
    <col min="10734" max="10734" width="11.625" style="160" customWidth="1"/>
    <col min="10735" max="10735" width="0.75" style="160" customWidth="1"/>
    <col min="10736" max="10736" width="11.625" style="160" customWidth="1"/>
    <col min="10737" max="10737" width="0.5" style="160" customWidth="1"/>
    <col min="10738" max="10738" width="14.125" style="160" customWidth="1"/>
    <col min="10739" max="10739" width="0.75" style="160" customWidth="1"/>
    <col min="10740" max="10740" width="11.625" style="160" customWidth="1"/>
    <col min="10741" max="10986" width="9" style="160"/>
    <col min="10987" max="10987" width="35.125" style="160" customWidth="1"/>
    <col min="10988" max="10988" width="5.75" style="160" customWidth="1"/>
    <col min="10989" max="10989" width="0.75" style="160" customWidth="1"/>
    <col min="10990" max="10990" width="11.625" style="160" customWidth="1"/>
    <col min="10991" max="10991" width="0.75" style="160" customWidth="1"/>
    <col min="10992" max="10992" width="11.625" style="160" customWidth="1"/>
    <col min="10993" max="10993" width="0.5" style="160" customWidth="1"/>
    <col min="10994" max="10994" width="14.125" style="160" customWidth="1"/>
    <col min="10995" max="10995" width="0.75" style="160" customWidth="1"/>
    <col min="10996" max="10996" width="11.625" style="160" customWidth="1"/>
    <col min="10997" max="11242" width="9" style="160"/>
    <col min="11243" max="11243" width="35.125" style="160" customWidth="1"/>
    <col min="11244" max="11244" width="5.75" style="160" customWidth="1"/>
    <col min="11245" max="11245" width="0.75" style="160" customWidth="1"/>
    <col min="11246" max="11246" width="11.625" style="160" customWidth="1"/>
    <col min="11247" max="11247" width="0.75" style="160" customWidth="1"/>
    <col min="11248" max="11248" width="11.625" style="160" customWidth="1"/>
    <col min="11249" max="11249" width="0.5" style="160" customWidth="1"/>
    <col min="11250" max="11250" width="14.125" style="160" customWidth="1"/>
    <col min="11251" max="11251" width="0.75" style="160" customWidth="1"/>
    <col min="11252" max="11252" width="11.625" style="160" customWidth="1"/>
    <col min="11253" max="11498" width="9" style="160"/>
    <col min="11499" max="11499" width="35.125" style="160" customWidth="1"/>
    <col min="11500" max="11500" width="5.75" style="160" customWidth="1"/>
    <col min="11501" max="11501" width="0.75" style="160" customWidth="1"/>
    <col min="11502" max="11502" width="11.625" style="160" customWidth="1"/>
    <col min="11503" max="11503" width="0.75" style="160" customWidth="1"/>
    <col min="11504" max="11504" width="11.625" style="160" customWidth="1"/>
    <col min="11505" max="11505" width="0.5" style="160" customWidth="1"/>
    <col min="11506" max="11506" width="14.125" style="160" customWidth="1"/>
    <col min="11507" max="11507" width="0.75" style="160" customWidth="1"/>
    <col min="11508" max="11508" width="11.625" style="160" customWidth="1"/>
    <col min="11509" max="11754" width="9" style="160"/>
    <col min="11755" max="11755" width="35.125" style="160" customWidth="1"/>
    <col min="11756" max="11756" width="5.75" style="160" customWidth="1"/>
    <col min="11757" max="11757" width="0.75" style="160" customWidth="1"/>
    <col min="11758" max="11758" width="11.625" style="160" customWidth="1"/>
    <col min="11759" max="11759" width="0.75" style="160" customWidth="1"/>
    <col min="11760" max="11760" width="11.625" style="160" customWidth="1"/>
    <col min="11761" max="11761" width="0.5" style="160" customWidth="1"/>
    <col min="11762" max="11762" width="14.125" style="160" customWidth="1"/>
    <col min="11763" max="11763" width="0.75" style="160" customWidth="1"/>
    <col min="11764" max="11764" width="11.625" style="160" customWidth="1"/>
    <col min="11765" max="12010" width="9" style="160"/>
    <col min="12011" max="12011" width="35.125" style="160" customWidth="1"/>
    <col min="12012" max="12012" width="5.75" style="160" customWidth="1"/>
    <col min="12013" max="12013" width="0.75" style="160" customWidth="1"/>
    <col min="12014" max="12014" width="11.625" style="160" customWidth="1"/>
    <col min="12015" max="12015" width="0.75" style="160" customWidth="1"/>
    <col min="12016" max="12016" width="11.625" style="160" customWidth="1"/>
    <col min="12017" max="12017" width="0.5" style="160" customWidth="1"/>
    <col min="12018" max="12018" width="14.125" style="160" customWidth="1"/>
    <col min="12019" max="12019" width="0.75" style="160" customWidth="1"/>
    <col min="12020" max="12020" width="11.625" style="160" customWidth="1"/>
    <col min="12021" max="12266" width="9" style="160"/>
    <col min="12267" max="12267" width="35.125" style="160" customWidth="1"/>
    <col min="12268" max="12268" width="5.75" style="160" customWidth="1"/>
    <col min="12269" max="12269" width="0.75" style="160" customWidth="1"/>
    <col min="12270" max="12270" width="11.625" style="160" customWidth="1"/>
    <col min="12271" max="12271" width="0.75" style="160" customWidth="1"/>
    <col min="12272" max="12272" width="11.625" style="160" customWidth="1"/>
    <col min="12273" max="12273" width="0.5" style="160" customWidth="1"/>
    <col min="12274" max="12274" width="14.125" style="160" customWidth="1"/>
    <col min="12275" max="12275" width="0.75" style="160" customWidth="1"/>
    <col min="12276" max="12276" width="11.625" style="160" customWidth="1"/>
    <col min="12277" max="12522" width="9" style="160"/>
    <col min="12523" max="12523" width="35.125" style="160" customWidth="1"/>
    <col min="12524" max="12524" width="5.75" style="160" customWidth="1"/>
    <col min="12525" max="12525" width="0.75" style="160" customWidth="1"/>
    <col min="12526" max="12526" width="11.625" style="160" customWidth="1"/>
    <col min="12527" max="12527" width="0.75" style="160" customWidth="1"/>
    <col min="12528" max="12528" width="11.625" style="160" customWidth="1"/>
    <col min="12529" max="12529" width="0.5" style="160" customWidth="1"/>
    <col min="12530" max="12530" width="14.125" style="160" customWidth="1"/>
    <col min="12531" max="12531" width="0.75" style="160" customWidth="1"/>
    <col min="12532" max="12532" width="11.625" style="160" customWidth="1"/>
    <col min="12533" max="12778" width="9" style="160"/>
    <col min="12779" max="12779" width="35.125" style="160" customWidth="1"/>
    <col min="12780" max="12780" width="5.75" style="160" customWidth="1"/>
    <col min="12781" max="12781" width="0.75" style="160" customWidth="1"/>
    <col min="12782" max="12782" width="11.625" style="160" customWidth="1"/>
    <col min="12783" max="12783" width="0.75" style="160" customWidth="1"/>
    <col min="12784" max="12784" width="11.625" style="160" customWidth="1"/>
    <col min="12785" max="12785" width="0.5" style="160" customWidth="1"/>
    <col min="12786" max="12786" width="14.125" style="160" customWidth="1"/>
    <col min="12787" max="12787" width="0.75" style="160" customWidth="1"/>
    <col min="12788" max="12788" width="11.625" style="160" customWidth="1"/>
    <col min="12789" max="13034" width="9" style="160"/>
    <col min="13035" max="13035" width="35.125" style="160" customWidth="1"/>
    <col min="13036" max="13036" width="5.75" style="160" customWidth="1"/>
    <col min="13037" max="13037" width="0.75" style="160" customWidth="1"/>
    <col min="13038" max="13038" width="11.625" style="160" customWidth="1"/>
    <col min="13039" max="13039" width="0.75" style="160" customWidth="1"/>
    <col min="13040" max="13040" width="11.625" style="160" customWidth="1"/>
    <col min="13041" max="13041" width="0.5" style="160" customWidth="1"/>
    <col min="13042" max="13042" width="14.125" style="160" customWidth="1"/>
    <col min="13043" max="13043" width="0.75" style="160" customWidth="1"/>
    <col min="13044" max="13044" width="11.625" style="160" customWidth="1"/>
    <col min="13045" max="13290" width="9" style="160"/>
    <col min="13291" max="13291" width="35.125" style="160" customWidth="1"/>
    <col min="13292" max="13292" width="5.75" style="160" customWidth="1"/>
    <col min="13293" max="13293" width="0.75" style="160" customWidth="1"/>
    <col min="13294" max="13294" width="11.625" style="160" customWidth="1"/>
    <col min="13295" max="13295" width="0.75" style="160" customWidth="1"/>
    <col min="13296" max="13296" width="11.625" style="160" customWidth="1"/>
    <col min="13297" max="13297" width="0.5" style="160" customWidth="1"/>
    <col min="13298" max="13298" width="14.125" style="160" customWidth="1"/>
    <col min="13299" max="13299" width="0.75" style="160" customWidth="1"/>
    <col min="13300" max="13300" width="11.625" style="160" customWidth="1"/>
    <col min="13301" max="13546" width="9" style="160"/>
    <col min="13547" max="13547" width="35.125" style="160" customWidth="1"/>
    <col min="13548" max="13548" width="5.75" style="160" customWidth="1"/>
    <col min="13549" max="13549" width="0.75" style="160" customWidth="1"/>
    <col min="13550" max="13550" width="11.625" style="160" customWidth="1"/>
    <col min="13551" max="13551" width="0.75" style="160" customWidth="1"/>
    <col min="13552" max="13552" width="11.625" style="160" customWidth="1"/>
    <col min="13553" max="13553" width="0.5" style="160" customWidth="1"/>
    <col min="13554" max="13554" width="14.125" style="160" customWidth="1"/>
    <col min="13555" max="13555" width="0.75" style="160" customWidth="1"/>
    <col min="13556" max="13556" width="11.625" style="160" customWidth="1"/>
    <col min="13557" max="13802" width="9" style="160"/>
    <col min="13803" max="13803" width="35.125" style="160" customWidth="1"/>
    <col min="13804" max="13804" width="5.75" style="160" customWidth="1"/>
    <col min="13805" max="13805" width="0.75" style="160" customWidth="1"/>
    <col min="13806" max="13806" width="11.625" style="160" customWidth="1"/>
    <col min="13807" max="13807" width="0.75" style="160" customWidth="1"/>
    <col min="13808" max="13808" width="11.625" style="160" customWidth="1"/>
    <col min="13809" max="13809" width="0.5" style="160" customWidth="1"/>
    <col min="13810" max="13810" width="14.125" style="160" customWidth="1"/>
    <col min="13811" max="13811" width="0.75" style="160" customWidth="1"/>
    <col min="13812" max="13812" width="11.625" style="160" customWidth="1"/>
    <col min="13813" max="14058" width="9" style="160"/>
    <col min="14059" max="14059" width="35.125" style="160" customWidth="1"/>
    <col min="14060" max="14060" width="5.75" style="160" customWidth="1"/>
    <col min="14061" max="14061" width="0.75" style="160" customWidth="1"/>
    <col min="14062" max="14062" width="11.625" style="160" customWidth="1"/>
    <col min="14063" max="14063" width="0.75" style="160" customWidth="1"/>
    <col min="14064" max="14064" width="11.625" style="160" customWidth="1"/>
    <col min="14065" max="14065" width="0.5" style="160" customWidth="1"/>
    <col min="14066" max="14066" width="14.125" style="160" customWidth="1"/>
    <col min="14067" max="14067" width="0.75" style="160" customWidth="1"/>
    <col min="14068" max="14068" width="11.625" style="160" customWidth="1"/>
    <col min="14069" max="14314" width="9" style="160"/>
    <col min="14315" max="14315" width="35.125" style="160" customWidth="1"/>
    <col min="14316" max="14316" width="5.75" style="160" customWidth="1"/>
    <col min="14317" max="14317" width="0.75" style="160" customWidth="1"/>
    <col min="14318" max="14318" width="11.625" style="160" customWidth="1"/>
    <col min="14319" max="14319" width="0.75" style="160" customWidth="1"/>
    <col min="14320" max="14320" width="11.625" style="160" customWidth="1"/>
    <col min="14321" max="14321" width="0.5" style="160" customWidth="1"/>
    <col min="14322" max="14322" width="14.125" style="160" customWidth="1"/>
    <col min="14323" max="14323" width="0.75" style="160" customWidth="1"/>
    <col min="14324" max="14324" width="11.625" style="160" customWidth="1"/>
    <col min="14325" max="14570" width="9" style="160"/>
    <col min="14571" max="14571" width="35.125" style="160" customWidth="1"/>
    <col min="14572" max="14572" width="5.75" style="160" customWidth="1"/>
    <col min="14573" max="14573" width="0.75" style="160" customWidth="1"/>
    <col min="14574" max="14574" width="11.625" style="160" customWidth="1"/>
    <col min="14575" max="14575" width="0.75" style="160" customWidth="1"/>
    <col min="14576" max="14576" width="11.625" style="160" customWidth="1"/>
    <col min="14577" max="14577" width="0.5" style="160" customWidth="1"/>
    <col min="14578" max="14578" width="14.125" style="160" customWidth="1"/>
    <col min="14579" max="14579" width="0.75" style="160" customWidth="1"/>
    <col min="14580" max="14580" width="11.625" style="160" customWidth="1"/>
    <col min="14581" max="14826" width="9" style="160"/>
    <col min="14827" max="14827" width="35.125" style="160" customWidth="1"/>
    <col min="14828" max="14828" width="5.75" style="160" customWidth="1"/>
    <col min="14829" max="14829" width="0.75" style="160" customWidth="1"/>
    <col min="14830" max="14830" width="11.625" style="160" customWidth="1"/>
    <col min="14831" max="14831" width="0.75" style="160" customWidth="1"/>
    <col min="14832" max="14832" width="11.625" style="160" customWidth="1"/>
    <col min="14833" max="14833" width="0.5" style="160" customWidth="1"/>
    <col min="14834" max="14834" width="14.125" style="160" customWidth="1"/>
    <col min="14835" max="14835" width="0.75" style="160" customWidth="1"/>
    <col min="14836" max="14836" width="11.625" style="160" customWidth="1"/>
    <col min="14837" max="15082" width="9" style="160"/>
    <col min="15083" max="15083" width="35.125" style="160" customWidth="1"/>
    <col min="15084" max="15084" width="5.75" style="160" customWidth="1"/>
    <col min="15085" max="15085" width="0.75" style="160" customWidth="1"/>
    <col min="15086" max="15086" width="11.625" style="160" customWidth="1"/>
    <col min="15087" max="15087" width="0.75" style="160" customWidth="1"/>
    <col min="15088" max="15088" width="11.625" style="160" customWidth="1"/>
    <col min="15089" max="15089" width="0.5" style="160" customWidth="1"/>
    <col min="15090" max="15090" width="14.125" style="160" customWidth="1"/>
    <col min="15091" max="15091" width="0.75" style="160" customWidth="1"/>
    <col min="15092" max="15092" width="11.625" style="160" customWidth="1"/>
    <col min="15093" max="15338" width="9" style="160"/>
    <col min="15339" max="15339" width="35.125" style="160" customWidth="1"/>
    <col min="15340" max="15340" width="5.75" style="160" customWidth="1"/>
    <col min="15341" max="15341" width="0.75" style="160" customWidth="1"/>
    <col min="15342" max="15342" width="11.625" style="160" customWidth="1"/>
    <col min="15343" max="15343" width="0.75" style="160" customWidth="1"/>
    <col min="15344" max="15344" width="11.625" style="160" customWidth="1"/>
    <col min="15345" max="15345" width="0.5" style="160" customWidth="1"/>
    <col min="15346" max="15346" width="14.125" style="160" customWidth="1"/>
    <col min="15347" max="15347" width="0.75" style="160" customWidth="1"/>
    <col min="15348" max="15348" width="11.625" style="160" customWidth="1"/>
    <col min="15349" max="15594" width="9" style="160"/>
    <col min="15595" max="15595" width="35.125" style="160" customWidth="1"/>
    <col min="15596" max="15596" width="5.75" style="160" customWidth="1"/>
    <col min="15597" max="15597" width="0.75" style="160" customWidth="1"/>
    <col min="15598" max="15598" width="11.625" style="160" customWidth="1"/>
    <col min="15599" max="15599" width="0.75" style="160" customWidth="1"/>
    <col min="15600" max="15600" width="11.625" style="160" customWidth="1"/>
    <col min="15601" max="15601" width="0.5" style="160" customWidth="1"/>
    <col min="15602" max="15602" width="14.125" style="160" customWidth="1"/>
    <col min="15603" max="15603" width="0.75" style="160" customWidth="1"/>
    <col min="15604" max="15604" width="11.625" style="160" customWidth="1"/>
    <col min="15605" max="15850" width="9" style="160"/>
    <col min="15851" max="15851" width="35.125" style="160" customWidth="1"/>
    <col min="15852" max="15852" width="5.75" style="160" customWidth="1"/>
    <col min="15853" max="15853" width="0.75" style="160" customWidth="1"/>
    <col min="15854" max="15854" width="11.625" style="160" customWidth="1"/>
    <col min="15855" max="15855" width="0.75" style="160" customWidth="1"/>
    <col min="15856" max="15856" width="11.625" style="160" customWidth="1"/>
    <col min="15857" max="15857" width="0.5" style="160" customWidth="1"/>
    <col min="15858" max="15858" width="14.125" style="160" customWidth="1"/>
    <col min="15859" max="15859" width="0.75" style="160" customWidth="1"/>
    <col min="15860" max="15860" width="11.625" style="160" customWidth="1"/>
    <col min="15861" max="16106" width="9" style="160"/>
    <col min="16107" max="16107" width="35.125" style="160" customWidth="1"/>
    <col min="16108" max="16108" width="5.75" style="160" customWidth="1"/>
    <col min="16109" max="16109" width="0.75" style="160" customWidth="1"/>
    <col min="16110" max="16110" width="11.625" style="160" customWidth="1"/>
    <col min="16111" max="16111" width="0.75" style="160" customWidth="1"/>
    <col min="16112" max="16112" width="11.625" style="160" customWidth="1"/>
    <col min="16113" max="16113" width="0.5" style="160" customWidth="1"/>
    <col min="16114" max="16114" width="14.125" style="160" customWidth="1"/>
    <col min="16115" max="16115" width="0.75" style="160" customWidth="1"/>
    <col min="16116" max="16116" width="11.625" style="160" customWidth="1"/>
    <col min="16117" max="16384" width="9" style="160"/>
  </cols>
  <sheetData>
    <row r="1" spans="1:14" ht="16.5" customHeight="1" x14ac:dyDescent="0.2">
      <c r="A1" s="9" t="s">
        <v>132</v>
      </c>
      <c r="B1" s="9"/>
      <c r="C1" s="159"/>
      <c r="D1" s="9"/>
      <c r="E1" s="7"/>
      <c r="F1" s="7"/>
      <c r="G1" s="7"/>
      <c r="H1" s="7"/>
      <c r="I1" s="7"/>
      <c r="J1" s="7"/>
      <c r="K1" s="7"/>
      <c r="L1" s="7"/>
      <c r="M1" s="7"/>
    </row>
    <row r="2" spans="1:14" ht="16.5" customHeight="1" x14ac:dyDescent="0.2">
      <c r="A2" s="9" t="s">
        <v>208</v>
      </c>
      <c r="B2" s="9"/>
      <c r="C2" s="159"/>
      <c r="D2" s="9"/>
      <c r="E2" s="9"/>
      <c r="F2" s="9"/>
      <c r="G2" s="9"/>
      <c r="H2" s="9"/>
      <c r="I2" s="9"/>
      <c r="J2" s="9"/>
      <c r="K2" s="9"/>
      <c r="L2" s="9"/>
      <c r="M2" s="7"/>
    </row>
    <row r="3" spans="1:14" ht="16.5" customHeight="1" x14ac:dyDescent="0.2">
      <c r="A3" s="10" t="str">
        <f>'PL 12-14'!A111</f>
        <v>For the year ended 31 December 2023</v>
      </c>
      <c r="B3" s="10"/>
      <c r="C3" s="185"/>
      <c r="D3" s="10"/>
      <c r="E3" s="8"/>
      <c r="F3" s="8"/>
      <c r="G3" s="8"/>
      <c r="H3" s="8"/>
      <c r="I3" s="8"/>
      <c r="J3" s="8"/>
      <c r="K3" s="8"/>
      <c r="L3" s="8"/>
      <c r="M3" s="8"/>
      <c r="N3" s="5"/>
    </row>
    <row r="4" spans="1:14" ht="16.5" customHeight="1" x14ac:dyDescent="0.2">
      <c r="A4" s="7"/>
      <c r="B4" s="7"/>
      <c r="C4" s="159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6.5" customHeight="1" x14ac:dyDescent="0.2">
      <c r="A5" s="7"/>
      <c r="B5" s="7"/>
      <c r="C5" s="159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6.5" customHeight="1" x14ac:dyDescent="0.2">
      <c r="A6" s="7"/>
      <c r="B6" s="7"/>
      <c r="C6" s="159"/>
      <c r="D6" s="218" t="s">
        <v>139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</row>
    <row r="7" spans="1:14" ht="16.5" customHeight="1" x14ac:dyDescent="0.2">
      <c r="A7" s="7"/>
      <c r="B7" s="7"/>
      <c r="C7" s="159"/>
      <c r="D7" s="186"/>
      <c r="E7" s="186"/>
      <c r="F7" s="186"/>
      <c r="G7" s="186"/>
      <c r="H7" s="197" t="s">
        <v>255</v>
      </c>
      <c r="I7" s="186"/>
      <c r="J7" s="186"/>
      <c r="K7" s="186"/>
      <c r="L7" s="186"/>
      <c r="M7" s="186"/>
      <c r="N7" s="186"/>
    </row>
    <row r="8" spans="1:14" ht="16.5" customHeight="1" x14ac:dyDescent="0.2">
      <c r="A8" s="7"/>
      <c r="B8" s="7"/>
      <c r="C8" s="159"/>
      <c r="D8" s="186"/>
      <c r="E8" s="186"/>
      <c r="F8" s="186"/>
      <c r="G8" s="186"/>
      <c r="H8" s="198" t="s">
        <v>256</v>
      </c>
      <c r="I8" s="186"/>
      <c r="J8" s="186"/>
      <c r="K8" s="186"/>
      <c r="L8" s="186"/>
      <c r="M8" s="186"/>
      <c r="N8" s="186"/>
    </row>
    <row r="9" spans="1:14" ht="16.5" customHeight="1" x14ac:dyDescent="0.2">
      <c r="A9" s="7"/>
      <c r="B9" s="7"/>
      <c r="C9" s="159"/>
      <c r="D9" s="159"/>
      <c r="E9" s="159"/>
      <c r="F9" s="159"/>
      <c r="G9" s="159"/>
      <c r="H9" s="161" t="s">
        <v>57</v>
      </c>
      <c r="I9" s="159"/>
      <c r="J9" s="186"/>
      <c r="K9" s="186"/>
      <c r="L9" s="186"/>
      <c r="M9" s="159"/>
      <c r="N9" s="159"/>
    </row>
    <row r="10" spans="1:14" ht="16.5" customHeight="1" x14ac:dyDescent="0.2">
      <c r="A10" s="162"/>
      <c r="B10" s="162"/>
      <c r="C10" s="159"/>
      <c r="D10" s="161" t="s">
        <v>52</v>
      </c>
      <c r="E10" s="161"/>
      <c r="F10" s="161"/>
      <c r="G10" s="161"/>
      <c r="H10" s="161" t="s">
        <v>92</v>
      </c>
      <c r="I10" s="161"/>
      <c r="J10" s="218" t="s">
        <v>133</v>
      </c>
      <c r="K10" s="218"/>
      <c r="L10" s="218"/>
      <c r="M10" s="161"/>
      <c r="N10" s="161"/>
    </row>
    <row r="11" spans="1:14" ht="16.5" customHeight="1" x14ac:dyDescent="0.2">
      <c r="A11" s="162"/>
      <c r="B11" s="162"/>
      <c r="C11" s="159"/>
      <c r="D11" s="161" t="s">
        <v>53</v>
      </c>
      <c r="E11" s="161"/>
      <c r="F11" s="161" t="s">
        <v>54</v>
      </c>
      <c r="G11" s="161"/>
      <c r="H11" s="161" t="s">
        <v>86</v>
      </c>
      <c r="I11" s="161"/>
      <c r="J11" s="161" t="s">
        <v>47</v>
      </c>
      <c r="K11" s="161"/>
      <c r="L11" s="161"/>
      <c r="M11" s="161"/>
    </row>
    <row r="12" spans="1:14" ht="16.5" customHeight="1" x14ac:dyDescent="0.2">
      <c r="A12" s="162"/>
      <c r="B12" s="162"/>
      <c r="C12" s="159"/>
      <c r="D12" s="161" t="s">
        <v>25</v>
      </c>
      <c r="E12" s="161"/>
      <c r="F12" s="161" t="s">
        <v>55</v>
      </c>
      <c r="G12" s="161"/>
      <c r="H12" s="161" t="s">
        <v>105</v>
      </c>
      <c r="I12" s="161"/>
      <c r="J12" s="161" t="s">
        <v>190</v>
      </c>
      <c r="K12" s="161"/>
      <c r="L12" s="161" t="s">
        <v>22</v>
      </c>
      <c r="M12" s="161"/>
      <c r="N12" s="161" t="s">
        <v>23</v>
      </c>
    </row>
    <row r="13" spans="1:14" ht="16.5" customHeight="1" x14ac:dyDescent="0.2">
      <c r="A13" s="162"/>
      <c r="B13" s="163" t="s">
        <v>1</v>
      </c>
      <c r="C13" s="159"/>
      <c r="D13" s="164" t="s">
        <v>0</v>
      </c>
      <c r="E13" s="165"/>
      <c r="F13" s="164" t="s">
        <v>0</v>
      </c>
      <c r="G13" s="165"/>
      <c r="H13" s="164" t="s">
        <v>0</v>
      </c>
      <c r="I13" s="165"/>
      <c r="J13" s="164" t="s">
        <v>0</v>
      </c>
      <c r="K13" s="165"/>
      <c r="L13" s="164" t="s">
        <v>0</v>
      </c>
      <c r="M13" s="165"/>
      <c r="N13" s="164" t="s">
        <v>0</v>
      </c>
    </row>
    <row r="14" spans="1:14" ht="16.5" customHeight="1" x14ac:dyDescent="0.2">
      <c r="A14" s="162"/>
      <c r="B14" s="162"/>
      <c r="C14" s="166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</row>
    <row r="15" spans="1:14" ht="16.5" customHeight="1" x14ac:dyDescent="0.2">
      <c r="A15" s="9" t="s">
        <v>180</v>
      </c>
      <c r="B15" s="9"/>
      <c r="C15" s="167"/>
      <c r="D15" s="168">
        <v>594292336</v>
      </c>
      <c r="E15" s="168"/>
      <c r="F15" s="168">
        <v>8541105044</v>
      </c>
      <c r="G15" s="168"/>
      <c r="H15" s="168">
        <v>0</v>
      </c>
      <c r="I15" s="168"/>
      <c r="J15" s="168">
        <v>0</v>
      </c>
      <c r="K15" s="168"/>
      <c r="L15" s="168">
        <v>-14413359</v>
      </c>
      <c r="M15" s="168"/>
      <c r="N15" s="168">
        <f>SUM(L15,F15,D15,H15,J15)</f>
        <v>9120984021</v>
      </c>
    </row>
    <row r="16" spans="1:14" ht="16.5" customHeight="1" x14ac:dyDescent="0.2">
      <c r="A16" s="160" t="s">
        <v>93</v>
      </c>
      <c r="C16" s="169"/>
      <c r="D16" s="170">
        <v>0</v>
      </c>
      <c r="E16" s="168"/>
      <c r="F16" s="170">
        <v>0</v>
      </c>
      <c r="G16" s="170"/>
      <c r="H16" s="170">
        <v>0</v>
      </c>
      <c r="I16" s="168"/>
      <c r="J16" s="170">
        <v>0</v>
      </c>
      <c r="K16" s="168"/>
      <c r="L16" s="170">
        <v>1714679769</v>
      </c>
      <c r="M16" s="167"/>
      <c r="N16" s="168">
        <f t="shared" ref="N16:N19" si="0">SUM(L16,F16,D16,H16,J16)</f>
        <v>1714679769</v>
      </c>
    </row>
    <row r="17" spans="1:14" ht="16.5" customHeight="1" x14ac:dyDescent="0.2">
      <c r="A17" s="160" t="s">
        <v>40</v>
      </c>
      <c r="B17" s="171">
        <v>30</v>
      </c>
      <c r="C17" s="169"/>
      <c r="D17" s="170">
        <v>0</v>
      </c>
      <c r="E17" s="168"/>
      <c r="F17" s="170">
        <v>0</v>
      </c>
      <c r="G17" s="170"/>
      <c r="H17" s="170">
        <v>0</v>
      </c>
      <c r="I17" s="168"/>
      <c r="J17" s="170">
        <v>0</v>
      </c>
      <c r="K17" s="168"/>
      <c r="L17" s="170">
        <v>-1069589305</v>
      </c>
      <c r="M17" s="167"/>
      <c r="N17" s="168">
        <f t="shared" si="0"/>
        <v>-1069589305</v>
      </c>
    </row>
    <row r="18" spans="1:14" ht="16.5" customHeight="1" x14ac:dyDescent="0.2">
      <c r="A18" s="160" t="s">
        <v>239</v>
      </c>
      <c r="B18" s="171">
        <v>29</v>
      </c>
      <c r="C18" s="169"/>
      <c r="D18" s="170">
        <v>0</v>
      </c>
      <c r="E18" s="168"/>
      <c r="F18" s="170">
        <v>0</v>
      </c>
      <c r="G18" s="170"/>
      <c r="H18" s="170">
        <v>0</v>
      </c>
      <c r="I18" s="168"/>
      <c r="J18" s="170">
        <v>59429234</v>
      </c>
      <c r="K18" s="168"/>
      <c r="L18" s="170">
        <v>-59429234</v>
      </c>
      <c r="M18" s="167"/>
      <c r="N18" s="168">
        <f t="shared" si="0"/>
        <v>0</v>
      </c>
    </row>
    <row r="19" spans="1:14" ht="16.5" customHeight="1" x14ac:dyDescent="0.2">
      <c r="A19" s="160" t="s">
        <v>202</v>
      </c>
      <c r="B19" s="171"/>
      <c r="C19" s="169"/>
      <c r="D19" s="172">
        <v>0</v>
      </c>
      <c r="E19" s="168"/>
      <c r="F19" s="172">
        <v>0</v>
      </c>
      <c r="G19" s="170"/>
      <c r="H19" s="172">
        <v>247816</v>
      </c>
      <c r="I19" s="168"/>
      <c r="J19" s="172">
        <v>0</v>
      </c>
      <c r="K19" s="168"/>
      <c r="L19" s="172">
        <v>0</v>
      </c>
      <c r="M19" s="169"/>
      <c r="N19" s="173">
        <f t="shared" si="0"/>
        <v>247816</v>
      </c>
    </row>
    <row r="20" spans="1:14" ht="9.9499999999999993" customHeight="1" x14ac:dyDescent="0.2">
      <c r="A20" s="162"/>
      <c r="B20" s="162"/>
      <c r="C20" s="159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</row>
    <row r="21" spans="1:14" ht="16.5" customHeight="1" thickBot="1" x14ac:dyDescent="0.25">
      <c r="A21" s="9" t="s">
        <v>179</v>
      </c>
      <c r="B21" s="9"/>
      <c r="C21" s="167"/>
      <c r="D21" s="174">
        <f>SUM(D15:D19)</f>
        <v>594292336</v>
      </c>
      <c r="E21" s="168"/>
      <c r="F21" s="174">
        <f>SUM(F15:F19)</f>
        <v>8541105044</v>
      </c>
      <c r="G21" s="168"/>
      <c r="H21" s="174">
        <f>SUM(H15:H19)</f>
        <v>247816</v>
      </c>
      <c r="I21" s="168"/>
      <c r="J21" s="174">
        <f>SUM(J15:J19)</f>
        <v>59429234</v>
      </c>
      <c r="K21" s="168"/>
      <c r="L21" s="174">
        <f>SUM(L15:L19)</f>
        <v>571247871</v>
      </c>
      <c r="M21" s="168"/>
      <c r="N21" s="174">
        <f>SUM(N15:N19)</f>
        <v>9766322301</v>
      </c>
    </row>
    <row r="22" spans="1:14" ht="16.5" customHeight="1" thickTop="1" x14ac:dyDescent="0.2">
      <c r="A22" s="9"/>
      <c r="B22" s="9"/>
      <c r="C22" s="167"/>
      <c r="D22" s="168"/>
      <c r="E22" s="168"/>
      <c r="F22" s="168"/>
      <c r="G22" s="182"/>
      <c r="H22" s="168"/>
      <c r="I22" s="168"/>
      <c r="J22" s="168"/>
      <c r="K22" s="168"/>
      <c r="L22" s="168"/>
      <c r="M22" s="168"/>
      <c r="N22" s="168"/>
    </row>
    <row r="23" spans="1:14" ht="16.5" customHeight="1" x14ac:dyDescent="0.2">
      <c r="A23" s="9"/>
      <c r="B23" s="9"/>
      <c r="C23" s="167"/>
      <c r="D23" s="168"/>
      <c r="E23" s="168"/>
      <c r="F23" s="168"/>
      <c r="G23" s="182"/>
      <c r="H23" s="168"/>
      <c r="I23" s="168"/>
      <c r="J23" s="168"/>
      <c r="K23" s="168"/>
      <c r="L23" s="168"/>
      <c r="M23" s="168"/>
      <c r="N23" s="168"/>
    </row>
    <row r="24" spans="1:14" ht="16.5" customHeight="1" x14ac:dyDescent="0.2">
      <c r="A24" s="9" t="s">
        <v>216</v>
      </c>
      <c r="B24" s="9"/>
      <c r="C24" s="167"/>
      <c r="D24" s="175">
        <f>D21</f>
        <v>594292336</v>
      </c>
      <c r="E24" s="168"/>
      <c r="F24" s="175">
        <f>F21</f>
        <v>8541105044</v>
      </c>
      <c r="G24" s="182"/>
      <c r="H24" s="175">
        <f>H21</f>
        <v>247816</v>
      </c>
      <c r="I24" s="168"/>
      <c r="J24" s="175">
        <f>J21</f>
        <v>59429234</v>
      </c>
      <c r="K24" s="168"/>
      <c r="L24" s="175">
        <f>L21</f>
        <v>571247871</v>
      </c>
      <c r="M24" s="168"/>
      <c r="N24" s="175">
        <f>SUM(L24,F24,D24,H24,J24)</f>
        <v>9766322301</v>
      </c>
    </row>
    <row r="25" spans="1:14" ht="16.5" customHeight="1" x14ac:dyDescent="0.2">
      <c r="A25" s="160" t="s">
        <v>93</v>
      </c>
      <c r="C25" s="169"/>
      <c r="D25" s="176">
        <v>0</v>
      </c>
      <c r="E25" s="168"/>
      <c r="F25" s="176">
        <v>0</v>
      </c>
      <c r="G25" s="170"/>
      <c r="H25" s="176">
        <v>0</v>
      </c>
      <c r="I25" s="168"/>
      <c r="J25" s="176">
        <v>0</v>
      </c>
      <c r="K25" s="168"/>
      <c r="L25" s="176">
        <v>219762177</v>
      </c>
      <c r="M25" s="167"/>
      <c r="N25" s="175">
        <f t="shared" ref="N25:N27" si="1">SUM(L25,F25,D25,H25,J25)</f>
        <v>219762177</v>
      </c>
    </row>
    <row r="26" spans="1:14" ht="16.5" customHeight="1" x14ac:dyDescent="0.2">
      <c r="A26" s="160" t="s">
        <v>40</v>
      </c>
      <c r="B26" s="171">
        <v>30</v>
      </c>
      <c r="C26" s="169"/>
      <c r="D26" s="176">
        <v>0</v>
      </c>
      <c r="E26" s="168"/>
      <c r="F26" s="176">
        <v>0</v>
      </c>
      <c r="G26" s="170"/>
      <c r="H26" s="176">
        <v>0</v>
      </c>
      <c r="I26" s="168"/>
      <c r="J26" s="176">
        <v>0</v>
      </c>
      <c r="K26" s="168"/>
      <c r="L26" s="176">
        <v>-742853645</v>
      </c>
      <c r="M26" s="167"/>
      <c r="N26" s="175">
        <f t="shared" si="1"/>
        <v>-742853645</v>
      </c>
    </row>
    <row r="27" spans="1:14" ht="16.5" customHeight="1" x14ac:dyDescent="0.2">
      <c r="A27" s="160" t="s">
        <v>202</v>
      </c>
      <c r="B27" s="171"/>
      <c r="C27" s="169"/>
      <c r="D27" s="177">
        <v>0</v>
      </c>
      <c r="E27" s="168"/>
      <c r="F27" s="177">
        <v>0</v>
      </c>
      <c r="G27" s="170"/>
      <c r="H27" s="177">
        <v>804510</v>
      </c>
      <c r="I27" s="168"/>
      <c r="J27" s="177">
        <v>0</v>
      </c>
      <c r="K27" s="168"/>
      <c r="L27" s="177">
        <v>0</v>
      </c>
      <c r="M27" s="169"/>
      <c r="N27" s="178">
        <f t="shared" si="1"/>
        <v>804510</v>
      </c>
    </row>
    <row r="28" spans="1:14" ht="9.9499999999999993" customHeight="1" x14ac:dyDescent="0.2">
      <c r="A28" s="162"/>
      <c r="B28" s="162"/>
      <c r="C28" s="159"/>
      <c r="D28" s="179"/>
      <c r="E28" s="161"/>
      <c r="F28" s="179"/>
      <c r="G28" s="183"/>
      <c r="H28" s="179"/>
      <c r="I28" s="161"/>
      <c r="J28" s="179"/>
      <c r="K28" s="161"/>
      <c r="L28" s="179"/>
      <c r="M28" s="161"/>
      <c r="N28" s="179"/>
    </row>
    <row r="29" spans="1:14" ht="16.5" customHeight="1" thickBot="1" x14ac:dyDescent="0.25">
      <c r="A29" s="9" t="s">
        <v>217</v>
      </c>
      <c r="B29" s="9"/>
      <c r="C29" s="167"/>
      <c r="D29" s="180">
        <f>SUM(D24:D27)</f>
        <v>594292336</v>
      </c>
      <c r="E29" s="168"/>
      <c r="F29" s="180">
        <f>SUM(F24:F27)</f>
        <v>8541105044</v>
      </c>
      <c r="G29" s="182"/>
      <c r="H29" s="180">
        <f>SUM(H24:H27)</f>
        <v>1052326</v>
      </c>
      <c r="I29" s="168"/>
      <c r="J29" s="180">
        <f>SUM(J24:J27)</f>
        <v>59429234</v>
      </c>
      <c r="K29" s="168"/>
      <c r="L29" s="180">
        <f>SUM(L24:L27)</f>
        <v>48156403</v>
      </c>
      <c r="M29" s="168"/>
      <c r="N29" s="180">
        <f>SUM(N24:N27)</f>
        <v>9244035343</v>
      </c>
    </row>
    <row r="30" spans="1:14" ht="16.5" customHeight="1" thickTop="1" x14ac:dyDescent="0.2">
      <c r="A30" s="9"/>
      <c r="B30" s="9"/>
      <c r="C30" s="167"/>
      <c r="D30" s="168"/>
      <c r="E30" s="168"/>
      <c r="F30" s="168"/>
      <c r="G30" s="182"/>
      <c r="H30" s="168"/>
      <c r="I30" s="168"/>
      <c r="J30" s="168"/>
      <c r="K30" s="168"/>
      <c r="L30" s="168"/>
      <c r="M30" s="168"/>
      <c r="N30" s="168"/>
    </row>
    <row r="31" spans="1:14" ht="9.75" customHeight="1" x14ac:dyDescent="0.2">
      <c r="A31" s="9"/>
      <c r="B31" s="9"/>
      <c r="C31" s="167"/>
      <c r="D31" s="168"/>
      <c r="E31" s="168"/>
      <c r="F31" s="168"/>
      <c r="G31" s="182"/>
      <c r="H31" s="168"/>
      <c r="I31" s="168"/>
      <c r="J31" s="168"/>
      <c r="K31" s="168"/>
      <c r="L31" s="168"/>
      <c r="M31" s="168"/>
      <c r="N31" s="168"/>
    </row>
    <row r="32" spans="1:14" ht="21.95" customHeight="1" x14ac:dyDescent="0.2">
      <c r="A32" s="6" t="str">
        <f>'BS 9-11'!A104</f>
        <v>The accompanying notes are an integral part of these financial statements.</v>
      </c>
      <c r="B32" s="6"/>
      <c r="C32" s="181"/>
      <c r="D32" s="181"/>
      <c r="E32" s="173"/>
      <c r="F32" s="173"/>
      <c r="G32" s="173"/>
      <c r="H32" s="173"/>
      <c r="I32" s="173"/>
      <c r="J32" s="173"/>
      <c r="K32" s="173"/>
      <c r="L32" s="173"/>
      <c r="M32" s="173"/>
      <c r="N32" s="5"/>
    </row>
    <row r="33" spans="4:14" ht="16.5" customHeight="1" x14ac:dyDescent="0.2"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</row>
    <row r="34" spans="4:14" ht="16.5" customHeight="1" x14ac:dyDescent="0.2"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</row>
    <row r="35" spans="4:14" ht="16.5" customHeight="1" x14ac:dyDescent="0.2"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</row>
    <row r="36" spans="4:14" ht="16.5" customHeight="1" x14ac:dyDescent="0.2"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</row>
    <row r="37" spans="4:14" ht="16.5" customHeight="1" x14ac:dyDescent="0.2"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</row>
    <row r="38" spans="4:14" ht="16.5" customHeight="1" x14ac:dyDescent="0.2"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</row>
  </sheetData>
  <mergeCells count="2">
    <mergeCell ref="D6:N6"/>
    <mergeCell ref="J10:L10"/>
  </mergeCells>
  <pageMargins left="0.6" right="0.6" top="0.511811023622047" bottom="0.59055118110236204" header="0.47244094488188998" footer="0.39370078740157499"/>
  <pageSetup paperSize="9" firstPageNumber="1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7"/>
  <sheetViews>
    <sheetView tabSelected="1" topLeftCell="A102" zoomScaleNormal="100" zoomScaleSheetLayoutView="115" workbookViewId="0">
      <selection activeCell="H122" sqref="H122"/>
    </sheetView>
  </sheetViews>
  <sheetFormatPr defaultColWidth="9" defaultRowHeight="15" customHeight="1" x14ac:dyDescent="0.2"/>
  <cols>
    <col min="1" max="2" width="1.25" style="155" customWidth="1"/>
    <col min="3" max="3" width="32.5" style="155" customWidth="1"/>
    <col min="4" max="4" width="3.75" style="22" customWidth="1"/>
    <col min="5" max="5" width="0.5" style="22" customWidth="1"/>
    <col min="6" max="6" width="11.25" style="12" customWidth="1"/>
    <col min="7" max="7" width="0.5" style="12" customWidth="1"/>
    <col min="8" max="8" width="11.25" style="12" customWidth="1"/>
    <col min="9" max="9" width="0.5" style="22" customWidth="1"/>
    <col min="10" max="10" width="9.5" style="12" bestFit="1" customWidth="1"/>
    <col min="11" max="11" width="0.5" style="12" customWidth="1"/>
    <col min="12" max="12" width="10.5" style="12" bestFit="1" customWidth="1"/>
    <col min="13" max="16384" width="9" style="22"/>
  </cols>
  <sheetData>
    <row r="1" spans="1:12" ht="15" customHeight="1" x14ac:dyDescent="0.2">
      <c r="A1" s="199" t="str">
        <f>'EQ 17'!A1</f>
        <v>Dhipaya Group Holdings Public Company Limited</v>
      </c>
      <c r="B1" s="199"/>
      <c r="C1" s="199"/>
      <c r="D1" s="45"/>
      <c r="E1" s="46"/>
      <c r="F1" s="127"/>
      <c r="G1" s="127"/>
      <c r="H1" s="127"/>
      <c r="I1" s="46"/>
      <c r="J1" s="127"/>
      <c r="K1" s="127"/>
      <c r="L1" s="127"/>
    </row>
    <row r="2" spans="1:12" ht="15" customHeight="1" x14ac:dyDescent="0.2">
      <c r="A2" s="199" t="s">
        <v>27</v>
      </c>
      <c r="B2" s="199"/>
      <c r="C2" s="199"/>
      <c r="D2" s="45"/>
      <c r="E2" s="46"/>
      <c r="F2" s="127"/>
      <c r="G2" s="127"/>
      <c r="H2" s="127"/>
      <c r="I2" s="46"/>
      <c r="J2" s="127"/>
      <c r="K2" s="127"/>
      <c r="L2" s="127"/>
    </row>
    <row r="3" spans="1:12" ht="15" customHeight="1" x14ac:dyDescent="0.2">
      <c r="A3" s="200" t="str">
        <f>'EQ 17'!A3</f>
        <v>For the year ended 31 December 2023</v>
      </c>
      <c r="B3" s="200"/>
      <c r="C3" s="200"/>
      <c r="D3" s="128"/>
      <c r="E3" s="68"/>
      <c r="F3" s="129"/>
      <c r="G3" s="129"/>
      <c r="H3" s="129"/>
      <c r="I3" s="68"/>
      <c r="J3" s="129"/>
      <c r="K3" s="129"/>
      <c r="L3" s="129"/>
    </row>
    <row r="4" spans="1:12" ht="15" customHeight="1" x14ac:dyDescent="0.2">
      <c r="A4" s="201"/>
      <c r="B4" s="201"/>
      <c r="C4" s="201"/>
      <c r="D4" s="71"/>
      <c r="E4" s="46"/>
      <c r="F4" s="127"/>
      <c r="G4" s="127"/>
      <c r="H4" s="127"/>
      <c r="I4" s="46"/>
      <c r="J4" s="127"/>
      <c r="K4" s="127"/>
      <c r="L4" s="127"/>
    </row>
    <row r="6" spans="1:12" ht="15" customHeight="1" x14ac:dyDescent="0.2">
      <c r="A6" s="187"/>
      <c r="B6" s="188"/>
      <c r="C6" s="188"/>
      <c r="D6" s="21"/>
      <c r="F6" s="209" t="s">
        <v>129</v>
      </c>
      <c r="G6" s="209"/>
      <c r="H6" s="209"/>
      <c r="J6" s="209" t="s">
        <v>130</v>
      </c>
      <c r="K6" s="209"/>
      <c r="L6" s="209"/>
    </row>
    <row r="7" spans="1:12" ht="15" customHeight="1" x14ac:dyDescent="0.2">
      <c r="A7" s="187"/>
      <c r="B7" s="188"/>
      <c r="C7" s="188"/>
      <c r="D7" s="21"/>
      <c r="F7" s="208" t="s">
        <v>138</v>
      </c>
      <c r="G7" s="208"/>
      <c r="H7" s="208"/>
      <c r="J7" s="208" t="s">
        <v>138</v>
      </c>
      <c r="K7" s="208"/>
      <c r="L7" s="208"/>
    </row>
    <row r="8" spans="1:12" ht="15" customHeight="1" x14ac:dyDescent="0.2">
      <c r="D8" s="21"/>
      <c r="F8" s="24" t="s">
        <v>214</v>
      </c>
      <c r="G8" s="25"/>
      <c r="H8" s="24" t="s">
        <v>177</v>
      </c>
      <c r="J8" s="24" t="s">
        <v>214</v>
      </c>
      <c r="K8" s="25"/>
      <c r="L8" s="24" t="s">
        <v>177</v>
      </c>
    </row>
    <row r="9" spans="1:12" ht="15" customHeight="1" x14ac:dyDescent="0.2">
      <c r="D9" s="184" t="s">
        <v>1</v>
      </c>
      <c r="F9" s="27" t="s">
        <v>0</v>
      </c>
      <c r="H9" s="27" t="s">
        <v>0</v>
      </c>
      <c r="J9" s="27" t="s">
        <v>0</v>
      </c>
      <c r="L9" s="27" t="s">
        <v>0</v>
      </c>
    </row>
    <row r="10" spans="1:12" ht="6" customHeight="1" x14ac:dyDescent="0.2">
      <c r="D10" s="130"/>
      <c r="F10" s="70"/>
      <c r="H10" s="28"/>
      <c r="J10" s="70"/>
      <c r="L10" s="28"/>
    </row>
    <row r="11" spans="1:12" ht="15" customHeight="1" x14ac:dyDescent="0.2">
      <c r="A11" s="157" t="s">
        <v>68</v>
      </c>
      <c r="F11" s="61"/>
      <c r="J11" s="61"/>
    </row>
    <row r="12" spans="1:12" ht="15" customHeight="1" x14ac:dyDescent="0.2">
      <c r="B12" s="152" t="s">
        <v>28</v>
      </c>
      <c r="D12" s="155"/>
      <c r="E12" s="131"/>
      <c r="F12" s="60">
        <v>34119435591</v>
      </c>
      <c r="H12" s="59">
        <v>31639295817</v>
      </c>
      <c r="I12" s="131"/>
      <c r="J12" s="60">
        <v>0</v>
      </c>
      <c r="L12" s="59">
        <v>0</v>
      </c>
    </row>
    <row r="13" spans="1:12" ht="15" customHeight="1" x14ac:dyDescent="0.2">
      <c r="B13" s="155" t="s">
        <v>110</v>
      </c>
      <c r="D13" s="155"/>
      <c r="E13" s="131"/>
      <c r="F13" s="60">
        <v>-9699344279</v>
      </c>
      <c r="H13" s="59">
        <v>-8184701836</v>
      </c>
      <c r="I13" s="131"/>
      <c r="J13" s="60">
        <v>0</v>
      </c>
      <c r="L13" s="59">
        <v>0</v>
      </c>
    </row>
    <row r="14" spans="1:12" ht="15" customHeight="1" x14ac:dyDescent="0.2">
      <c r="B14" s="152" t="s">
        <v>29</v>
      </c>
      <c r="D14" s="155"/>
      <c r="E14" s="131"/>
      <c r="F14" s="60">
        <v>-15323999114</v>
      </c>
      <c r="H14" s="59">
        <v>-14448602528</v>
      </c>
      <c r="I14" s="131"/>
      <c r="J14" s="60">
        <v>0</v>
      </c>
      <c r="L14" s="59">
        <v>0</v>
      </c>
    </row>
    <row r="15" spans="1:12" ht="15" customHeight="1" x14ac:dyDescent="0.2">
      <c r="B15" s="152" t="s">
        <v>106</v>
      </c>
      <c r="D15" s="155"/>
      <c r="E15" s="131"/>
      <c r="F15" s="60">
        <v>-542035757</v>
      </c>
      <c r="H15" s="59">
        <v>-486088613</v>
      </c>
      <c r="I15" s="131"/>
      <c r="J15" s="60">
        <v>0</v>
      </c>
      <c r="L15" s="59">
        <v>0</v>
      </c>
    </row>
    <row r="16" spans="1:12" ht="15" customHeight="1" x14ac:dyDescent="0.2">
      <c r="B16" s="152" t="s">
        <v>50</v>
      </c>
      <c r="D16" s="155"/>
      <c r="E16" s="131"/>
      <c r="F16" s="60">
        <v>-3075275988</v>
      </c>
      <c r="H16" s="59">
        <v>-2961220022</v>
      </c>
      <c r="I16" s="131"/>
      <c r="J16" s="60">
        <v>0</v>
      </c>
      <c r="L16" s="59">
        <v>0</v>
      </c>
    </row>
    <row r="17" spans="1:12" ht="15" customHeight="1" x14ac:dyDescent="0.2">
      <c r="B17" s="152" t="s">
        <v>18</v>
      </c>
      <c r="D17" s="158"/>
      <c r="E17" s="131"/>
      <c r="F17" s="60">
        <v>-1445820891</v>
      </c>
      <c r="H17" s="59">
        <v>-1523914125</v>
      </c>
      <c r="I17" s="131"/>
      <c r="J17" s="60">
        <v>0</v>
      </c>
      <c r="L17" s="59">
        <v>0</v>
      </c>
    </row>
    <row r="18" spans="1:12" ht="15" customHeight="1" x14ac:dyDescent="0.2">
      <c r="B18" s="152" t="s">
        <v>250</v>
      </c>
      <c r="D18" s="158"/>
      <c r="E18" s="131"/>
      <c r="F18" s="60">
        <v>-316704233</v>
      </c>
      <c r="H18" s="59">
        <v>48411933</v>
      </c>
      <c r="I18" s="131"/>
      <c r="J18" s="60">
        <v>0</v>
      </c>
      <c r="L18" s="59">
        <v>0</v>
      </c>
    </row>
    <row r="19" spans="1:12" ht="15" customHeight="1" x14ac:dyDescent="0.2">
      <c r="B19" s="152" t="s">
        <v>63</v>
      </c>
      <c r="D19" s="155"/>
      <c r="E19" s="131"/>
      <c r="F19" s="60">
        <v>185937925</v>
      </c>
      <c r="H19" s="59">
        <v>99050404</v>
      </c>
      <c r="I19" s="131"/>
      <c r="J19" s="60">
        <v>928460</v>
      </c>
      <c r="L19" s="59">
        <v>308753</v>
      </c>
    </row>
    <row r="20" spans="1:12" ht="15" customHeight="1" x14ac:dyDescent="0.2">
      <c r="B20" s="152" t="s">
        <v>30</v>
      </c>
      <c r="D20" s="155"/>
      <c r="E20" s="131"/>
      <c r="F20" s="60">
        <v>568496261</v>
      </c>
      <c r="H20" s="59">
        <v>542775712</v>
      </c>
      <c r="I20" s="131"/>
      <c r="J20" s="60">
        <v>905423503</v>
      </c>
      <c r="L20" s="59">
        <v>1188564672</v>
      </c>
    </row>
    <row r="21" spans="1:12" ht="15" customHeight="1" x14ac:dyDescent="0.2">
      <c r="B21" s="152" t="s">
        <v>20</v>
      </c>
      <c r="D21" s="155"/>
      <c r="E21" s="131"/>
      <c r="F21" s="60">
        <v>146310480</v>
      </c>
      <c r="H21" s="59">
        <v>350391674</v>
      </c>
      <c r="I21" s="131"/>
      <c r="J21" s="60">
        <v>0</v>
      </c>
      <c r="L21" s="59">
        <v>0</v>
      </c>
    </row>
    <row r="22" spans="1:12" ht="15" customHeight="1" x14ac:dyDescent="0.2">
      <c r="B22" s="152" t="s">
        <v>19</v>
      </c>
      <c r="D22" s="35"/>
      <c r="E22" s="131"/>
      <c r="F22" s="60">
        <v>-2536820046</v>
      </c>
      <c r="H22" s="59">
        <v>-2171370497</v>
      </c>
      <c r="I22" s="131"/>
      <c r="J22" s="60">
        <v>-65861412</v>
      </c>
      <c r="L22" s="59">
        <v>-43065887</v>
      </c>
    </row>
    <row r="23" spans="1:12" ht="15" customHeight="1" x14ac:dyDescent="0.2">
      <c r="B23" s="152" t="s">
        <v>64</v>
      </c>
      <c r="E23" s="131"/>
      <c r="F23" s="60">
        <v>-531944996</v>
      </c>
      <c r="H23" s="59">
        <v>-161942580</v>
      </c>
      <c r="I23" s="131"/>
      <c r="J23" s="60">
        <v>-9285</v>
      </c>
      <c r="L23" s="59">
        <v>0</v>
      </c>
    </row>
    <row r="24" spans="1:12" ht="15" customHeight="1" x14ac:dyDescent="0.2">
      <c r="B24" s="152" t="s">
        <v>127</v>
      </c>
      <c r="E24" s="131"/>
      <c r="F24" s="60">
        <v>5448685013</v>
      </c>
      <c r="H24" s="59">
        <v>7427126509</v>
      </c>
      <c r="I24" s="131"/>
      <c r="J24" s="60">
        <v>0</v>
      </c>
      <c r="L24" s="59">
        <v>0</v>
      </c>
    </row>
    <row r="25" spans="1:12" ht="15" customHeight="1" x14ac:dyDescent="0.2">
      <c r="B25" s="152" t="s">
        <v>128</v>
      </c>
      <c r="E25" s="131"/>
      <c r="F25" s="60">
        <v>-7106704388</v>
      </c>
      <c r="H25" s="59">
        <v>-8127105334</v>
      </c>
      <c r="I25" s="131"/>
      <c r="J25" s="60">
        <v>0</v>
      </c>
      <c r="L25" s="59">
        <v>0</v>
      </c>
    </row>
    <row r="26" spans="1:12" ht="15" customHeight="1" x14ac:dyDescent="0.2">
      <c r="B26" s="152" t="s">
        <v>31</v>
      </c>
      <c r="E26" s="131"/>
      <c r="F26" s="63">
        <v>332947702</v>
      </c>
      <c r="H26" s="143">
        <v>-300855343</v>
      </c>
      <c r="I26" s="131"/>
      <c r="J26" s="63">
        <v>748570</v>
      </c>
      <c r="L26" s="143">
        <v>-23681</v>
      </c>
    </row>
    <row r="27" spans="1:12" ht="6" customHeight="1" x14ac:dyDescent="0.2">
      <c r="B27" s="152"/>
      <c r="E27" s="131"/>
      <c r="F27" s="60"/>
      <c r="H27" s="59"/>
      <c r="I27" s="131"/>
      <c r="J27" s="60"/>
      <c r="L27" s="59"/>
    </row>
    <row r="28" spans="1:12" ht="15" customHeight="1" x14ac:dyDescent="0.2">
      <c r="A28" s="152" t="s">
        <v>254</v>
      </c>
      <c r="E28" s="132"/>
      <c r="F28" s="63">
        <f>SUM(F12:F27)</f>
        <v>223163280</v>
      </c>
      <c r="H28" s="143">
        <f>SUM(H12:H27)</f>
        <v>1741251171</v>
      </c>
      <c r="I28" s="132"/>
      <c r="J28" s="63">
        <f>SUM(J12:J27)</f>
        <v>841229836</v>
      </c>
      <c r="L28" s="143">
        <f>SUM(L12:L27)</f>
        <v>1145783857</v>
      </c>
    </row>
    <row r="29" spans="1:12" ht="15" customHeight="1" x14ac:dyDescent="0.2">
      <c r="A29" s="152"/>
      <c r="E29" s="132"/>
      <c r="F29" s="60"/>
      <c r="H29" s="59"/>
      <c r="I29" s="132"/>
      <c r="J29" s="60"/>
      <c r="L29" s="59"/>
    </row>
    <row r="30" spans="1:12" ht="15" customHeight="1" x14ac:dyDescent="0.2">
      <c r="A30" s="156" t="s">
        <v>67</v>
      </c>
      <c r="E30" s="132"/>
      <c r="F30" s="61"/>
      <c r="I30" s="132"/>
      <c r="J30" s="61"/>
    </row>
    <row r="31" spans="1:12" ht="15" customHeight="1" x14ac:dyDescent="0.2">
      <c r="B31" s="202" t="s">
        <v>65</v>
      </c>
      <c r="C31" s="202"/>
      <c r="E31" s="132"/>
      <c r="F31" s="61"/>
      <c r="I31" s="132"/>
      <c r="J31" s="61"/>
    </row>
    <row r="32" spans="1:12" ht="15" customHeight="1" x14ac:dyDescent="0.2">
      <c r="B32" s="202"/>
      <c r="C32" s="152" t="s">
        <v>166</v>
      </c>
      <c r="E32" s="132"/>
      <c r="F32" s="61"/>
      <c r="I32" s="132"/>
      <c r="J32" s="61"/>
    </row>
    <row r="33" spans="1:12" ht="15" customHeight="1" x14ac:dyDescent="0.2">
      <c r="B33" s="202"/>
      <c r="C33" s="152" t="s">
        <v>167</v>
      </c>
      <c r="E33" s="132"/>
      <c r="F33" s="61">
        <v>602028</v>
      </c>
      <c r="H33" s="12">
        <v>2970521</v>
      </c>
      <c r="I33" s="132"/>
      <c r="J33" s="61">
        <v>0</v>
      </c>
      <c r="L33" s="12">
        <v>0</v>
      </c>
    </row>
    <row r="34" spans="1:12" ht="15" customHeight="1" x14ac:dyDescent="0.2">
      <c r="C34" s="155" t="s">
        <v>191</v>
      </c>
      <c r="D34" s="52"/>
      <c r="E34" s="131"/>
      <c r="F34" s="63">
        <v>0</v>
      </c>
      <c r="H34" s="143">
        <v>38740345</v>
      </c>
      <c r="I34" s="131"/>
      <c r="J34" s="63">
        <v>0</v>
      </c>
      <c r="L34" s="143">
        <v>0</v>
      </c>
    </row>
    <row r="35" spans="1:12" ht="6" customHeight="1" x14ac:dyDescent="0.2">
      <c r="B35" s="152"/>
      <c r="C35" s="152"/>
      <c r="E35" s="131"/>
      <c r="F35" s="60"/>
      <c r="H35" s="59"/>
      <c r="I35" s="131"/>
      <c r="J35" s="60"/>
      <c r="L35" s="59"/>
    </row>
    <row r="36" spans="1:12" ht="15" customHeight="1" x14ac:dyDescent="0.2">
      <c r="A36" s="155" t="s">
        <v>41</v>
      </c>
      <c r="B36" s="152"/>
      <c r="C36" s="152" t="s">
        <v>66</v>
      </c>
      <c r="E36" s="132"/>
      <c r="F36" s="63">
        <f>SUM(F33:F34)</f>
        <v>602028</v>
      </c>
      <c r="H36" s="143">
        <f>SUM(H33:H34)</f>
        <v>41710866</v>
      </c>
      <c r="I36" s="132"/>
      <c r="J36" s="63">
        <f>SUM(J33:J34)</f>
        <v>0</v>
      </c>
      <c r="L36" s="143">
        <f>SUM(L33:L34)</f>
        <v>0</v>
      </c>
    </row>
    <row r="37" spans="1:12" ht="15" customHeight="1" x14ac:dyDescent="0.2">
      <c r="F37" s="61"/>
      <c r="J37" s="61"/>
    </row>
    <row r="38" spans="1:12" ht="15" customHeight="1" x14ac:dyDescent="0.2">
      <c r="B38" s="202" t="s">
        <v>69</v>
      </c>
      <c r="C38" s="202"/>
      <c r="F38" s="61"/>
      <c r="J38" s="61"/>
    </row>
    <row r="39" spans="1:12" ht="15" customHeight="1" x14ac:dyDescent="0.2">
      <c r="C39" s="152" t="s">
        <v>83</v>
      </c>
      <c r="D39" s="52"/>
      <c r="E39" s="131"/>
      <c r="F39" s="60">
        <v>-124231301</v>
      </c>
      <c r="H39" s="59">
        <v>-61837164</v>
      </c>
      <c r="I39" s="131"/>
      <c r="J39" s="60">
        <v>-41273</v>
      </c>
      <c r="L39" s="59">
        <v>0</v>
      </c>
    </row>
    <row r="40" spans="1:12" ht="15" customHeight="1" x14ac:dyDescent="0.2">
      <c r="C40" s="152" t="s">
        <v>84</v>
      </c>
      <c r="D40" s="52"/>
      <c r="E40" s="131"/>
      <c r="F40" s="60">
        <v>-34725444</v>
      </c>
      <c r="H40" s="59">
        <v>-11346036</v>
      </c>
      <c r="I40" s="131"/>
      <c r="J40" s="60">
        <v>-840806</v>
      </c>
      <c r="L40" s="59">
        <v>0</v>
      </c>
    </row>
    <row r="41" spans="1:12" ht="15" customHeight="1" x14ac:dyDescent="0.2">
      <c r="C41" s="152" t="s">
        <v>192</v>
      </c>
      <c r="D41" s="35">
        <v>15</v>
      </c>
      <c r="E41" s="131"/>
      <c r="F41" s="60">
        <v>0</v>
      </c>
      <c r="H41" s="59">
        <v>-310000000</v>
      </c>
      <c r="I41" s="131"/>
      <c r="J41" s="60">
        <v>0</v>
      </c>
      <c r="L41" s="59">
        <v>0</v>
      </c>
    </row>
    <row r="42" spans="1:12" ht="15" customHeight="1" x14ac:dyDescent="0.2">
      <c r="C42" s="152" t="s">
        <v>175</v>
      </c>
      <c r="D42" s="35">
        <v>15</v>
      </c>
      <c r="E42" s="131"/>
      <c r="F42" s="60">
        <v>0</v>
      </c>
      <c r="H42" s="59">
        <v>-402714132</v>
      </c>
      <c r="I42" s="131"/>
      <c r="J42" s="60">
        <v>0</v>
      </c>
      <c r="L42" s="59">
        <v>-752999940</v>
      </c>
    </row>
    <row r="43" spans="1:12" ht="15" customHeight="1" x14ac:dyDescent="0.2">
      <c r="C43" s="152" t="s">
        <v>218</v>
      </c>
      <c r="D43" s="35">
        <v>37</v>
      </c>
      <c r="E43" s="131"/>
      <c r="F43" s="63">
        <v>0</v>
      </c>
      <c r="H43" s="143">
        <v>0</v>
      </c>
      <c r="I43" s="131"/>
      <c r="J43" s="63">
        <v>-90000000</v>
      </c>
      <c r="L43" s="143">
        <v>0</v>
      </c>
    </row>
    <row r="44" spans="1:12" ht="6" customHeight="1" x14ac:dyDescent="0.2">
      <c r="A44" s="152"/>
      <c r="B44" s="152"/>
      <c r="C44" s="152"/>
      <c r="E44" s="131"/>
      <c r="F44" s="60"/>
      <c r="H44" s="59"/>
      <c r="I44" s="131"/>
      <c r="J44" s="60"/>
      <c r="L44" s="59"/>
    </row>
    <row r="45" spans="1:12" ht="15" customHeight="1" x14ac:dyDescent="0.2">
      <c r="A45" s="152"/>
      <c r="B45" s="152"/>
      <c r="C45" s="152" t="s">
        <v>70</v>
      </c>
      <c r="F45" s="63">
        <f>SUM(F39:F44)</f>
        <v>-158956745</v>
      </c>
      <c r="H45" s="143">
        <f>SUM(H39:H44)</f>
        <v>-785897332</v>
      </c>
      <c r="J45" s="63">
        <f>SUM(J39:J44)</f>
        <v>-90882079</v>
      </c>
      <c r="L45" s="143">
        <f>SUM(L39:L44)</f>
        <v>-752999940</v>
      </c>
    </row>
    <row r="46" spans="1:12" ht="6" customHeight="1" x14ac:dyDescent="0.2">
      <c r="F46" s="61"/>
      <c r="J46" s="61"/>
    </row>
    <row r="47" spans="1:12" ht="15" customHeight="1" x14ac:dyDescent="0.2">
      <c r="A47" s="152" t="s">
        <v>51</v>
      </c>
      <c r="F47" s="63">
        <f>+F36+F45</f>
        <v>-158354717</v>
      </c>
      <c r="H47" s="143">
        <f>+H36+H45</f>
        <v>-744186466</v>
      </c>
      <c r="J47" s="63">
        <f>+J36+J45</f>
        <v>-90882079</v>
      </c>
      <c r="L47" s="143">
        <f>+L36+L45</f>
        <v>-752999940</v>
      </c>
    </row>
    <row r="48" spans="1:12" ht="15" customHeight="1" x14ac:dyDescent="0.2">
      <c r="A48" s="152"/>
      <c r="F48" s="59"/>
      <c r="H48" s="59"/>
      <c r="J48" s="59"/>
      <c r="L48" s="59"/>
    </row>
    <row r="49" spans="1:12" ht="15" customHeight="1" x14ac:dyDescent="0.2">
      <c r="A49" s="152"/>
      <c r="F49" s="59"/>
      <c r="H49" s="59"/>
      <c r="J49" s="59"/>
      <c r="L49" s="59"/>
    </row>
    <row r="50" spans="1:12" ht="15" customHeight="1" x14ac:dyDescent="0.2">
      <c r="A50" s="152"/>
      <c r="F50" s="59"/>
      <c r="H50" s="59"/>
      <c r="J50" s="59"/>
      <c r="L50" s="59"/>
    </row>
    <row r="51" spans="1:12" ht="15" customHeight="1" x14ac:dyDescent="0.2">
      <c r="A51" s="152"/>
      <c r="F51" s="59"/>
      <c r="H51" s="59"/>
      <c r="J51" s="59"/>
      <c r="L51" s="59"/>
    </row>
    <row r="52" spans="1:12" ht="15" customHeight="1" x14ac:dyDescent="0.2">
      <c r="A52" s="152"/>
      <c r="F52" s="59"/>
      <c r="H52" s="59"/>
      <c r="J52" s="59"/>
      <c r="L52" s="59"/>
    </row>
    <row r="53" spans="1:12" ht="8.25" customHeight="1" x14ac:dyDescent="0.2">
      <c r="A53" s="152"/>
      <c r="F53" s="59"/>
      <c r="H53" s="59"/>
      <c r="J53" s="59"/>
      <c r="L53" s="59"/>
    </row>
    <row r="54" spans="1:12" ht="20.100000000000001" customHeight="1" x14ac:dyDescent="0.2">
      <c r="A54" s="203" t="str">
        <f>'EQ 15-16'!A43</f>
        <v>The accompanying notes are an integral part of these financial statements.</v>
      </c>
      <c r="B54" s="204"/>
      <c r="C54" s="204"/>
      <c r="D54" s="65"/>
      <c r="E54" s="65"/>
      <c r="F54" s="67"/>
      <c r="G54" s="67"/>
      <c r="H54" s="67"/>
      <c r="I54" s="65"/>
      <c r="J54" s="67"/>
      <c r="K54" s="67"/>
      <c r="L54" s="67"/>
    </row>
    <row r="55" spans="1:12" ht="15" customHeight="1" x14ac:dyDescent="0.2">
      <c r="A55" s="205" t="str">
        <f>+A1</f>
        <v>Dhipaya Group Holdings Public Company Limited</v>
      </c>
      <c r="B55" s="157"/>
      <c r="C55" s="157"/>
    </row>
    <row r="56" spans="1:12" ht="15" customHeight="1" x14ac:dyDescent="0.2">
      <c r="A56" s="205" t="s">
        <v>209</v>
      </c>
      <c r="B56" s="157"/>
      <c r="C56" s="157"/>
    </row>
    <row r="57" spans="1:12" ht="15" customHeight="1" x14ac:dyDescent="0.2">
      <c r="A57" s="206" t="str">
        <f>+A3</f>
        <v>For the year ended 31 December 2023</v>
      </c>
      <c r="B57" s="207"/>
      <c r="C57" s="207"/>
      <c r="D57" s="65"/>
      <c r="E57" s="65"/>
      <c r="F57" s="67"/>
      <c r="G57" s="67"/>
      <c r="H57" s="67"/>
      <c r="I57" s="65"/>
      <c r="J57" s="67"/>
      <c r="K57" s="67"/>
      <c r="L57" s="67"/>
    </row>
    <row r="58" spans="1:12" ht="15" customHeight="1" x14ac:dyDescent="0.2">
      <c r="A58" s="157"/>
      <c r="B58" s="157"/>
      <c r="C58" s="157"/>
    </row>
    <row r="60" spans="1:12" ht="15" customHeight="1" x14ac:dyDescent="0.2">
      <c r="A60" s="187"/>
      <c r="B60" s="188"/>
      <c r="C60" s="188"/>
      <c r="D60" s="21"/>
      <c r="F60" s="209" t="s">
        <v>129</v>
      </c>
      <c r="G60" s="209"/>
      <c r="H60" s="209"/>
      <c r="J60" s="209" t="s">
        <v>130</v>
      </c>
      <c r="K60" s="209"/>
      <c r="L60" s="209"/>
    </row>
    <row r="61" spans="1:12" ht="15" customHeight="1" x14ac:dyDescent="0.2">
      <c r="A61" s="187"/>
      <c r="B61" s="188"/>
      <c r="C61" s="188"/>
      <c r="D61" s="21"/>
      <c r="F61" s="208" t="s">
        <v>138</v>
      </c>
      <c r="G61" s="208"/>
      <c r="H61" s="208"/>
      <c r="J61" s="208" t="s">
        <v>138</v>
      </c>
      <c r="K61" s="208"/>
      <c r="L61" s="208"/>
    </row>
    <row r="62" spans="1:12" ht="15" customHeight="1" x14ac:dyDescent="0.2">
      <c r="D62" s="21"/>
      <c r="F62" s="24" t="s">
        <v>214</v>
      </c>
      <c r="G62" s="25"/>
      <c r="H62" s="24" t="s">
        <v>177</v>
      </c>
      <c r="J62" s="24" t="s">
        <v>214</v>
      </c>
      <c r="K62" s="25"/>
      <c r="L62" s="24" t="s">
        <v>177</v>
      </c>
    </row>
    <row r="63" spans="1:12" ht="15" customHeight="1" x14ac:dyDescent="0.2">
      <c r="D63" s="184" t="s">
        <v>1</v>
      </c>
      <c r="F63" s="27" t="s">
        <v>0</v>
      </c>
      <c r="H63" s="27" t="s">
        <v>0</v>
      </c>
      <c r="J63" s="27" t="s">
        <v>0</v>
      </c>
      <c r="L63" s="27" t="s">
        <v>0</v>
      </c>
    </row>
    <row r="64" spans="1:12" ht="6" customHeight="1" x14ac:dyDescent="0.2">
      <c r="D64" s="130"/>
      <c r="F64" s="70"/>
      <c r="H64" s="28"/>
      <c r="J64" s="70"/>
      <c r="L64" s="28"/>
    </row>
    <row r="65" spans="1:12" ht="15" customHeight="1" x14ac:dyDescent="0.2">
      <c r="A65" s="156" t="s">
        <v>181</v>
      </c>
      <c r="F65" s="61"/>
      <c r="J65" s="61"/>
    </row>
    <row r="66" spans="1:12" ht="15" customHeight="1" x14ac:dyDescent="0.2">
      <c r="A66" s="156"/>
      <c r="B66" s="155" t="s">
        <v>140</v>
      </c>
      <c r="D66" s="35"/>
      <c r="F66" s="61">
        <v>20000000</v>
      </c>
      <c r="H66" s="12">
        <v>60</v>
      </c>
      <c r="J66" s="60">
        <v>0</v>
      </c>
      <c r="L66" s="59">
        <v>0</v>
      </c>
    </row>
    <row r="67" spans="1:12" ht="15" customHeight="1" x14ac:dyDescent="0.2">
      <c r="A67" s="156"/>
      <c r="B67" s="155" t="s">
        <v>225</v>
      </c>
      <c r="F67" s="61">
        <v>0</v>
      </c>
      <c r="H67" s="12">
        <v>-766</v>
      </c>
      <c r="J67" s="61">
        <v>0</v>
      </c>
      <c r="L67" s="12">
        <v>-766</v>
      </c>
    </row>
    <row r="68" spans="1:12" ht="15" customHeight="1" x14ac:dyDescent="0.2">
      <c r="A68" s="156"/>
      <c r="B68" s="155" t="s">
        <v>226</v>
      </c>
      <c r="F68" s="61">
        <v>0</v>
      </c>
      <c r="H68" s="12">
        <v>0</v>
      </c>
      <c r="J68" s="61">
        <v>0</v>
      </c>
      <c r="L68" s="12">
        <v>-14763054</v>
      </c>
    </row>
    <row r="69" spans="1:12" ht="15" customHeight="1" x14ac:dyDescent="0.2">
      <c r="A69" s="156"/>
      <c r="B69" s="155" t="s">
        <v>227</v>
      </c>
      <c r="D69" s="35">
        <v>37</v>
      </c>
      <c r="F69" s="61">
        <v>0</v>
      </c>
      <c r="H69" s="12">
        <v>0</v>
      </c>
      <c r="J69" s="61">
        <v>16000000</v>
      </c>
      <c r="L69" s="12">
        <v>0</v>
      </c>
    </row>
    <row r="70" spans="1:12" ht="15" customHeight="1" x14ac:dyDescent="0.2">
      <c r="A70" s="156"/>
      <c r="B70" s="155" t="s">
        <v>228</v>
      </c>
      <c r="D70" s="35">
        <v>37</v>
      </c>
      <c r="F70" s="61">
        <v>0</v>
      </c>
      <c r="H70" s="12">
        <v>0</v>
      </c>
      <c r="J70" s="61">
        <v>-16000000</v>
      </c>
      <c r="L70" s="12">
        <v>0</v>
      </c>
    </row>
    <row r="71" spans="1:12" ht="15" customHeight="1" x14ac:dyDescent="0.2">
      <c r="A71" s="156"/>
      <c r="B71" s="155" t="s">
        <v>229</v>
      </c>
      <c r="D71" s="35">
        <v>23</v>
      </c>
      <c r="F71" s="61">
        <f>J71</f>
        <v>380000000</v>
      </c>
      <c r="H71" s="12">
        <v>240000000</v>
      </c>
      <c r="J71" s="61">
        <v>380000000</v>
      </c>
      <c r="L71" s="12">
        <v>240000000</v>
      </c>
    </row>
    <row r="72" spans="1:12" ht="15" customHeight="1" x14ac:dyDescent="0.2">
      <c r="A72" s="156"/>
      <c r="B72" s="155" t="s">
        <v>230</v>
      </c>
      <c r="D72" s="35">
        <v>23</v>
      </c>
      <c r="F72" s="61">
        <f t="shared" ref="F72:F76" si="0">J72</f>
        <v>-620000000</v>
      </c>
      <c r="H72" s="12">
        <v>0</v>
      </c>
      <c r="J72" s="61">
        <v>-620000000</v>
      </c>
      <c r="L72" s="12">
        <v>0</v>
      </c>
    </row>
    <row r="73" spans="1:12" ht="15" customHeight="1" x14ac:dyDescent="0.2">
      <c r="A73" s="156"/>
      <c r="B73" s="155" t="s">
        <v>231</v>
      </c>
      <c r="D73" s="35">
        <v>23</v>
      </c>
      <c r="F73" s="61">
        <f t="shared" si="0"/>
        <v>385000000</v>
      </c>
      <c r="H73" s="12">
        <v>532000000</v>
      </c>
      <c r="J73" s="61">
        <v>385000000</v>
      </c>
      <c r="L73" s="12">
        <v>532000000</v>
      </c>
    </row>
    <row r="74" spans="1:12" ht="15" customHeight="1" x14ac:dyDescent="0.2">
      <c r="A74" s="156"/>
      <c r="B74" s="155" t="s">
        <v>232</v>
      </c>
      <c r="D74" s="35">
        <v>23</v>
      </c>
      <c r="F74" s="61">
        <f t="shared" si="0"/>
        <v>-917000000</v>
      </c>
      <c r="H74" s="12">
        <v>0</v>
      </c>
      <c r="J74" s="61">
        <v>-917000000</v>
      </c>
      <c r="L74" s="12">
        <v>0</v>
      </c>
    </row>
    <row r="75" spans="1:12" ht="15" customHeight="1" x14ac:dyDescent="0.2">
      <c r="A75" s="156"/>
      <c r="B75" s="155" t="s">
        <v>233</v>
      </c>
      <c r="D75" s="35">
        <v>24</v>
      </c>
      <c r="F75" s="61">
        <f t="shared" si="0"/>
        <v>1000000000</v>
      </c>
      <c r="H75" s="12">
        <v>0</v>
      </c>
      <c r="J75" s="61">
        <v>1000000000</v>
      </c>
      <c r="L75" s="12">
        <v>0</v>
      </c>
    </row>
    <row r="76" spans="1:12" ht="15" customHeight="1" x14ac:dyDescent="0.2">
      <c r="A76" s="156"/>
      <c r="B76" s="155" t="s">
        <v>234</v>
      </c>
      <c r="D76" s="35"/>
      <c r="F76" s="61">
        <f t="shared" si="0"/>
        <v>-2042536</v>
      </c>
      <c r="H76" s="12">
        <v>0</v>
      </c>
      <c r="J76" s="61">
        <v>-2042536</v>
      </c>
      <c r="L76" s="12">
        <v>0</v>
      </c>
    </row>
    <row r="77" spans="1:12" ht="15" customHeight="1" x14ac:dyDescent="0.2">
      <c r="A77" s="156"/>
      <c r="B77" s="155" t="s">
        <v>193</v>
      </c>
      <c r="D77" s="35"/>
      <c r="F77" s="61">
        <v>-13069599</v>
      </c>
      <c r="H77" s="12">
        <v>-9548960</v>
      </c>
      <c r="J77" s="61">
        <v>-13069599</v>
      </c>
      <c r="L77" s="12">
        <v>-9548960</v>
      </c>
    </row>
    <row r="78" spans="1:12" ht="15" customHeight="1" x14ac:dyDescent="0.2">
      <c r="B78" s="152" t="s">
        <v>124</v>
      </c>
      <c r="F78" s="61">
        <v>-42635885</v>
      </c>
      <c r="H78" s="12">
        <v>-42756643</v>
      </c>
      <c r="J78" s="60">
        <v>-513600</v>
      </c>
      <c r="L78" s="12">
        <v>-39804</v>
      </c>
    </row>
    <row r="79" spans="1:12" ht="15" customHeight="1" x14ac:dyDescent="0.2">
      <c r="B79" s="152" t="s">
        <v>40</v>
      </c>
      <c r="D79" s="35">
        <v>30</v>
      </c>
      <c r="E79" s="131"/>
      <c r="F79" s="133">
        <v>-758295142</v>
      </c>
      <c r="H79" s="67">
        <v>-1081024633</v>
      </c>
      <c r="I79" s="131"/>
      <c r="J79" s="63">
        <v>-742853645</v>
      </c>
      <c r="L79" s="143">
        <v>-1069589305</v>
      </c>
    </row>
    <row r="80" spans="1:12" ht="6" customHeight="1" x14ac:dyDescent="0.2">
      <c r="D80" s="32"/>
      <c r="E80" s="131"/>
      <c r="F80" s="60"/>
      <c r="H80" s="59"/>
      <c r="I80" s="131"/>
      <c r="J80" s="60"/>
      <c r="L80" s="59"/>
    </row>
    <row r="81" spans="1:12" ht="15" customHeight="1" x14ac:dyDescent="0.2">
      <c r="A81" s="155" t="s">
        <v>242</v>
      </c>
      <c r="D81" s="32"/>
      <c r="E81" s="131"/>
      <c r="F81" s="63">
        <f>SUM(F66:F80)</f>
        <v>-568043162</v>
      </c>
      <c r="H81" s="143">
        <f>SUM(H66:H80)</f>
        <v>-361330942</v>
      </c>
      <c r="I81" s="131"/>
      <c r="J81" s="63">
        <f>SUM(J66:J79)</f>
        <v>-530479380</v>
      </c>
      <c r="L81" s="143">
        <f>SUM(L66:L79)</f>
        <v>-321941889</v>
      </c>
    </row>
    <row r="82" spans="1:12" ht="15" customHeight="1" x14ac:dyDescent="0.2">
      <c r="D82" s="32"/>
      <c r="E82" s="131"/>
      <c r="F82" s="60"/>
      <c r="H82" s="59"/>
      <c r="I82" s="131"/>
      <c r="J82" s="60"/>
      <c r="L82" s="59"/>
    </row>
    <row r="83" spans="1:12" ht="15" customHeight="1" x14ac:dyDescent="0.2">
      <c r="A83" s="157" t="s">
        <v>156</v>
      </c>
      <c r="D83" s="32"/>
      <c r="E83" s="131"/>
      <c r="F83" s="60"/>
      <c r="H83" s="59"/>
      <c r="I83" s="131"/>
      <c r="J83" s="60"/>
      <c r="L83" s="59"/>
    </row>
    <row r="84" spans="1:12" ht="15" customHeight="1" x14ac:dyDescent="0.2">
      <c r="B84" s="156" t="s">
        <v>211</v>
      </c>
      <c r="D84" s="32"/>
      <c r="E84" s="131"/>
      <c r="F84" s="60">
        <f>F81+F45+F36+F28</f>
        <v>-503234599</v>
      </c>
      <c r="G84" s="34"/>
      <c r="H84" s="59">
        <f>H81+H45+H36+H28</f>
        <v>635733763</v>
      </c>
      <c r="I84" s="131"/>
      <c r="J84" s="60">
        <f>J81+J45+J36+J28</f>
        <v>219868377</v>
      </c>
      <c r="K84" s="34"/>
      <c r="L84" s="59">
        <f>L81+L45+L36+L28</f>
        <v>70842028</v>
      </c>
    </row>
    <row r="85" spans="1:12" ht="15" customHeight="1" x14ac:dyDescent="0.2">
      <c r="A85" s="155" t="s">
        <v>3</v>
      </c>
      <c r="B85" s="156"/>
      <c r="D85" s="32"/>
      <c r="E85" s="131"/>
      <c r="F85" s="60"/>
      <c r="G85" s="34"/>
      <c r="H85" s="59"/>
      <c r="I85" s="131"/>
      <c r="J85" s="60"/>
      <c r="K85" s="34"/>
      <c r="L85" s="59"/>
    </row>
    <row r="86" spans="1:12" ht="15" customHeight="1" x14ac:dyDescent="0.2">
      <c r="B86" s="152" t="s">
        <v>210</v>
      </c>
      <c r="D86" s="32"/>
      <c r="E86" s="131"/>
      <c r="F86" s="63">
        <v>3110863748</v>
      </c>
      <c r="H86" s="143">
        <v>2475129985</v>
      </c>
      <c r="I86" s="131"/>
      <c r="J86" s="63">
        <f>L89</f>
        <v>71302688</v>
      </c>
      <c r="L86" s="143">
        <v>460660</v>
      </c>
    </row>
    <row r="87" spans="1:12" ht="6" customHeight="1" x14ac:dyDescent="0.2">
      <c r="B87" s="157"/>
      <c r="D87" s="32"/>
      <c r="E87" s="131"/>
      <c r="F87" s="60"/>
      <c r="H87" s="59"/>
      <c r="I87" s="131"/>
      <c r="J87" s="60"/>
      <c r="L87" s="59"/>
    </row>
    <row r="88" spans="1:12" ht="15" customHeight="1" x14ac:dyDescent="0.2">
      <c r="A88" s="156" t="s">
        <v>157</v>
      </c>
      <c r="B88" s="157"/>
      <c r="D88" s="32"/>
      <c r="E88" s="131"/>
      <c r="F88" s="60"/>
      <c r="H88" s="59"/>
      <c r="I88" s="131"/>
      <c r="J88" s="60"/>
      <c r="L88" s="59"/>
    </row>
    <row r="89" spans="1:12" ht="15" customHeight="1" thickBot="1" x14ac:dyDescent="0.25">
      <c r="B89" s="157" t="s">
        <v>158</v>
      </c>
      <c r="D89" s="32"/>
      <c r="E89" s="131"/>
      <c r="F89" s="64">
        <f>SUM(F84:F86)</f>
        <v>2607629149</v>
      </c>
      <c r="H89" s="144">
        <f>SUM(H84:H86)</f>
        <v>3110863748</v>
      </c>
      <c r="I89" s="131"/>
      <c r="J89" s="64">
        <f>SUM(J84:J86)</f>
        <v>291171065</v>
      </c>
      <c r="L89" s="144">
        <f>SUM(L84:L86)</f>
        <v>71302688</v>
      </c>
    </row>
    <row r="90" spans="1:12" ht="15" customHeight="1" thickTop="1" x14ac:dyDescent="0.2">
      <c r="A90" s="156"/>
      <c r="B90" s="157"/>
      <c r="D90" s="32"/>
      <c r="E90" s="131"/>
      <c r="F90" s="60"/>
      <c r="H90" s="59"/>
      <c r="I90" s="131"/>
      <c r="J90" s="60"/>
      <c r="L90" s="59"/>
    </row>
    <row r="91" spans="1:12" ht="15" customHeight="1" x14ac:dyDescent="0.2">
      <c r="F91" s="61"/>
      <c r="J91" s="61"/>
    </row>
    <row r="92" spans="1:12" ht="15" customHeight="1" x14ac:dyDescent="0.2">
      <c r="A92" s="157" t="s">
        <v>94</v>
      </c>
      <c r="F92" s="61"/>
      <c r="J92" s="61"/>
    </row>
    <row r="93" spans="1:12" ht="6" customHeight="1" x14ac:dyDescent="0.2">
      <c r="A93" s="157"/>
      <c r="F93" s="61"/>
      <c r="J93" s="61"/>
    </row>
    <row r="94" spans="1:12" ht="15" customHeight="1" x14ac:dyDescent="0.2">
      <c r="A94" s="155" t="s">
        <v>159</v>
      </c>
      <c r="F94" s="61"/>
      <c r="J94" s="61"/>
    </row>
    <row r="95" spans="1:12" ht="15" customHeight="1" x14ac:dyDescent="0.2">
      <c r="A95" s="155" t="s">
        <v>160</v>
      </c>
      <c r="B95" s="155" t="s">
        <v>161</v>
      </c>
      <c r="F95" s="61">
        <v>18776797</v>
      </c>
      <c r="H95" s="12">
        <v>18306116</v>
      </c>
      <c r="J95" s="61">
        <v>0</v>
      </c>
      <c r="L95" s="12">
        <v>0</v>
      </c>
    </row>
    <row r="96" spans="1:12" ht="15" customHeight="1" x14ac:dyDescent="0.2">
      <c r="A96" s="155" t="s">
        <v>95</v>
      </c>
      <c r="F96" s="61">
        <v>892035</v>
      </c>
      <c r="H96" s="12">
        <v>1256900</v>
      </c>
      <c r="J96" s="61">
        <v>0</v>
      </c>
      <c r="L96" s="12">
        <v>0</v>
      </c>
    </row>
    <row r="97" spans="1:12" ht="15" customHeight="1" x14ac:dyDescent="0.2">
      <c r="A97" s="155" t="s">
        <v>126</v>
      </c>
      <c r="D97" s="35">
        <v>17</v>
      </c>
      <c r="F97" s="61">
        <v>46942319</v>
      </c>
      <c r="H97" s="12">
        <v>19726757</v>
      </c>
      <c r="J97" s="61">
        <v>2999958</v>
      </c>
      <c r="L97" s="12">
        <v>0</v>
      </c>
    </row>
    <row r="98" spans="1:12" ht="15" customHeight="1" x14ac:dyDescent="0.2">
      <c r="A98" s="155" t="s">
        <v>236</v>
      </c>
      <c r="D98" s="35">
        <v>16</v>
      </c>
      <c r="F98" s="61">
        <v>3673969</v>
      </c>
      <c r="H98" s="12">
        <v>0</v>
      </c>
      <c r="J98" s="61">
        <v>0</v>
      </c>
      <c r="L98" s="12">
        <v>0</v>
      </c>
    </row>
    <row r="99" spans="1:12" ht="15" customHeight="1" x14ac:dyDescent="0.2">
      <c r="A99" s="155" t="s">
        <v>235</v>
      </c>
      <c r="D99" s="35">
        <v>17</v>
      </c>
      <c r="F99" s="61">
        <v>3598507</v>
      </c>
      <c r="H99" s="12">
        <v>0</v>
      </c>
      <c r="J99" s="61">
        <v>0</v>
      </c>
      <c r="L99" s="12">
        <v>0</v>
      </c>
    </row>
    <row r="100" spans="1:12" ht="15" customHeight="1" x14ac:dyDescent="0.2">
      <c r="A100" s="155" t="s">
        <v>111</v>
      </c>
      <c r="F100" s="61"/>
      <c r="J100" s="61"/>
    </row>
    <row r="101" spans="1:12" ht="15" customHeight="1" x14ac:dyDescent="0.2">
      <c r="B101" s="155" t="s">
        <v>162</v>
      </c>
      <c r="F101" s="61"/>
      <c r="J101" s="61"/>
    </row>
    <row r="102" spans="1:12" ht="15" customHeight="1" x14ac:dyDescent="0.2">
      <c r="B102" s="155" t="s">
        <v>163</v>
      </c>
      <c r="F102" s="61"/>
      <c r="J102" s="61"/>
    </row>
    <row r="103" spans="1:12" ht="15" customHeight="1" x14ac:dyDescent="0.2">
      <c r="B103" s="155" t="s">
        <v>164</v>
      </c>
      <c r="F103" s="61"/>
      <c r="J103" s="61"/>
    </row>
    <row r="104" spans="1:12" ht="15" customHeight="1" x14ac:dyDescent="0.2">
      <c r="B104" s="155" t="s">
        <v>165</v>
      </c>
      <c r="F104" s="61">
        <v>401680515</v>
      </c>
      <c r="H104" s="12">
        <v>0</v>
      </c>
      <c r="J104" s="61">
        <v>0</v>
      </c>
      <c r="L104" s="12">
        <v>0</v>
      </c>
    </row>
    <row r="106" spans="1:12" ht="11.25" customHeight="1" x14ac:dyDescent="0.2">
      <c r="A106" s="152"/>
      <c r="B106" s="152"/>
    </row>
    <row r="107" spans="1:12" ht="20.100000000000001" customHeight="1" x14ac:dyDescent="0.2">
      <c r="A107" s="203" t="str">
        <f>'EQ 15-16'!A43</f>
        <v>The accompanying notes are an integral part of these financial statements.</v>
      </c>
      <c r="B107" s="204"/>
      <c r="C107" s="204"/>
      <c r="D107" s="65"/>
      <c r="E107" s="65"/>
      <c r="F107" s="40"/>
      <c r="G107" s="40"/>
      <c r="H107" s="40"/>
      <c r="I107" s="65"/>
      <c r="J107" s="40"/>
      <c r="K107" s="40"/>
      <c r="L107" s="40"/>
    </row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78740157480314998" right="0.511811023622047" top="0.511811023622047" bottom="0.59055118110236204" header="0.47244094488188998" footer="0.39370078740157499"/>
  <pageSetup paperSize="9" firstPageNumber="18" orientation="portrait" useFirstPageNumber="1" horizontalDpi="1200" verticalDpi="1200" r:id="rId1"/>
  <headerFooter>
    <oddFooter>&amp;R&amp;"Arial,Regular"&amp;10&amp;P</oddFooter>
  </headerFooter>
  <rowBreaks count="1" manualBreakCount="1">
    <brk id="54" max="11" man="1"/>
  </rowBreaks>
  <ignoredErrors>
    <ignoredError sqref="F8:L8 F62:L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9-11</vt:lpstr>
      <vt:lpstr>PL 12-14</vt:lpstr>
      <vt:lpstr>EQ 15-16</vt:lpstr>
      <vt:lpstr>EQ 17</vt:lpstr>
      <vt:lpstr>CF 18-19</vt:lpstr>
      <vt:lpstr>'BS 9-11'!Print_Area</vt:lpstr>
      <vt:lpstr>'CF 18-19'!Print_Area</vt:lpstr>
      <vt:lpstr>'EQ 17'!Print_Area</vt:lpstr>
      <vt:lpstr>'PL 12-14'!Print_Area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Duangporn Pongvitayakorn (TH)</cp:lastModifiedBy>
  <cp:lastPrinted>2024-02-23T12:46:40Z</cp:lastPrinted>
  <dcterms:created xsi:type="dcterms:W3CDTF">2009-02-23T10:22:48Z</dcterms:created>
  <dcterms:modified xsi:type="dcterms:W3CDTF">2024-02-23T12:46:48Z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2023-01-24T04:15:57Z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3e449cd4-5528-4e1c-9eba-848b7499615a</vt:lpwstr>
  </property>
  <property fmtid="{D5CDD505-2E9C-101B-9397-08002B2CF9AE}" pid="8" name="MSIP_Label_cd6aa48f-5ea3-4df9-940a-fee9968a059a_ContentBits">
    <vt:lpwstr>0</vt:lpwstr>
  </property>
</Properties>
</file>