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3\Ye12'23\"/>
    </mc:Choice>
  </mc:AlternateContent>
  <xr:revisionPtr revIDLastSave="0" documentId="13_ncr:1_{70905C0D-479A-4A2F-96F0-4FF0865D447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definedNames>
    <definedName name="_xlnm.Print_Area" localSheetId="0">BS!$A$1:$H$72</definedName>
    <definedName name="_xlnm.Print_Area" localSheetId="3">CF!$A$1:$G$71</definedName>
    <definedName name="_xlnm.Print_Area" localSheetId="1">PL!$A$1:$H$37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6" l="1"/>
  <c r="N27" i="6" l="1"/>
  <c r="N22" i="6" l="1"/>
  <c r="L22" i="6"/>
  <c r="E44" i="1" l="1"/>
  <c r="F20" i="6"/>
  <c r="F55" i="7" l="1"/>
  <c r="F50" i="7"/>
  <c r="G33" i="4"/>
  <c r="G34" i="4" s="1"/>
  <c r="G15" i="4"/>
  <c r="G10" i="4"/>
  <c r="G44" i="1"/>
  <c r="G45" i="1" s="1"/>
  <c r="G36" i="1"/>
  <c r="G20" i="1"/>
  <c r="G12" i="1"/>
  <c r="G16" i="4" l="1"/>
  <c r="G18" i="4" s="1"/>
  <c r="G20" i="4" s="1"/>
  <c r="G35" i="4" s="1"/>
  <c r="G21" i="1"/>
  <c r="G23" i="4" l="1"/>
  <c r="P27" i="6"/>
  <c r="P25" i="6"/>
  <c r="P24" i="6"/>
  <c r="P15" i="6"/>
  <c r="P14" i="6"/>
  <c r="E15" i="4" l="1"/>
  <c r="E64" i="1"/>
  <c r="P17" i="6"/>
  <c r="P12" i="6"/>
  <c r="P10" i="6"/>
  <c r="G64" i="1" l="1"/>
  <c r="G65" i="1" l="1"/>
  <c r="E33" i="4"/>
  <c r="E34" i="4" s="1"/>
  <c r="P22" i="6" s="1"/>
  <c r="D55" i="7" l="1"/>
  <c r="D50" i="7"/>
  <c r="J23" i="6" l="1"/>
  <c r="H23" i="6"/>
  <c r="F23" i="6"/>
  <c r="J13" i="6"/>
  <c r="H13" i="6"/>
  <c r="F13" i="6"/>
  <c r="H18" i="6" l="1"/>
  <c r="J18" i="6"/>
  <c r="F18" i="6"/>
  <c r="N23" i="6"/>
  <c r="F29" i="6" l="1"/>
  <c r="F28" i="6"/>
  <c r="F30" i="6" s="1"/>
  <c r="J29" i="6"/>
  <c r="J20" i="6"/>
  <c r="J28" i="6" s="1"/>
  <c r="J30" i="6" s="1"/>
  <c r="H29" i="6"/>
  <c r="H20" i="6"/>
  <c r="H28" i="6" s="1"/>
  <c r="H30" i="6" s="1"/>
  <c r="L11" i="6" l="1"/>
  <c r="P11" i="6" s="1"/>
  <c r="F7" i="7"/>
  <c r="F21" i="7" s="1"/>
  <c r="F32" i="7" s="1"/>
  <c r="F35" i="7" s="1"/>
  <c r="F56" i="7" s="1"/>
  <c r="F58" i="7" s="1"/>
  <c r="E20" i="1"/>
  <c r="E36" i="1"/>
  <c r="F59" i="7" l="1"/>
  <c r="L13" i="6"/>
  <c r="L18" i="6" s="1"/>
  <c r="L29" i="6" l="1"/>
  <c r="L20" i="6"/>
  <c r="P13" i="6" l="1"/>
  <c r="P18" i="6" s="1"/>
  <c r="P20" i="6" s="1"/>
  <c r="N13" i="6"/>
  <c r="N18" i="6" l="1"/>
  <c r="E10" i="4"/>
  <c r="N29" i="6" l="1"/>
  <c r="N20" i="6"/>
  <c r="N28" i="6" s="1"/>
  <c r="N30" i="6" s="1"/>
  <c r="E16" i="4"/>
  <c r="E18" i="4" l="1"/>
  <c r="E20" i="4" s="1"/>
  <c r="E23" i="4" s="1"/>
  <c r="E35" i="4" l="1"/>
  <c r="L21" i="6"/>
  <c r="P21" i="6" s="1"/>
  <c r="D7" i="7"/>
  <c r="D21" i="7" s="1"/>
  <c r="D32" i="7" s="1"/>
  <c r="D35" i="7" s="1"/>
  <c r="D56" i="7" s="1"/>
  <c r="D58" i="7" s="1"/>
  <c r="D59" i="7" s="1"/>
  <c r="P29" i="6"/>
  <c r="L23" i="6" l="1"/>
  <c r="L28" i="6" s="1"/>
  <c r="L30" i="6" s="1"/>
  <c r="P23" i="6"/>
  <c r="P28" i="6" s="1"/>
  <c r="P30" i="6" s="1"/>
  <c r="G66" i="1" l="1"/>
  <c r="E12" i="1" l="1"/>
  <c r="E21" i="1" l="1"/>
  <c r="E45" i="1"/>
  <c r="E65" i="1" l="1"/>
  <c r="E66" i="1" s="1"/>
</calcChain>
</file>

<file path=xl/sharedStrings.xml><?xml version="1.0" encoding="utf-8"?>
<sst xmlns="http://schemas.openxmlformats.org/spreadsheetml/2006/main" count="218" uniqueCount="168">
  <si>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</si>
  <si>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</si>
  <si>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</si>
  <si>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</si>
  <si>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</si>
  <si>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</si>
  <si>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</si>
  <si>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</si>
  <si>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</si>
  <si>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</si>
  <si>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</si>
  <si>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</si>
  <si>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</si>
  <si>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</si>
  <si>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</si>
  <si>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</si>
  <si>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</si>
  <si>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</si>
  <si>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</si>
  <si>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</si>
  <si>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</si>
  <si>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</si>
  <si>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</si>
  <si>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</si>
  <si>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</si>
  <si>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</si>
  <si>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</si>
  <si>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</si>
  <si>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</si>
  <si>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</si>
  <si>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</si>
  <si>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</si>
  <si>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</si>
  <si>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</si>
  <si>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</si>
  <si>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</si>
  <si>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</si>
  <si>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</si>
  <si>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</si>
  <si>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</si>
  <si>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</si>
  <si>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</si>
  <si>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</si>
  <si>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</si>
  <si>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</si>
  <si>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</si>
  <si>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</si>
  <si>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</si>
  <si>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</si>
  <si>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</si>
  <si>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</si>
  <si>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</si>
  <si>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</si>
  <si>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</si>
  <si>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</si>
  <si>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</si>
  <si>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สำรอง</t>
  </si>
  <si>
    <t>ตามกฎหมาย</t>
  </si>
  <si>
    <t>จัดสรรสำรองตามกฎหมาย</t>
  </si>
  <si>
    <t>ค่าใช้จ่ายในการขายและจัดจำหน่าย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</si>
  <si>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</si>
  <si>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</si>
  <si>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</si>
  <si>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</si>
  <si>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</si>
  <si>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</si>
  <si>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</si>
  <si>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</si>
  <si>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</si>
  <si>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</si>
  <si>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</si>
  <si>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</si>
  <si>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</si>
  <si>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</si>
  <si>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</si>
  <si>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</si>
  <si>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</si>
  <si>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</si>
  <si>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</si>
  <si>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</si>
  <si>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</si>
  <si>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</si>
  <si>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</si>
  <si>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</si>
  <si>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</si>
  <si>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</si>
  <si>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</si>
  <si>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</si>
  <si>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</si>
  <si>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</si>
  <si>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</si>
  <si>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</si>
  <si>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</si>
  <si>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</si>
  <si>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กำไรขาดทุนเบ็ดเสร็จอื่น: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</si>
  <si>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</si>
  <si>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</si>
  <si>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</si>
  <si>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</si>
  <si>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</si>
  <si>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</si>
  <si>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</si>
  <si>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</si>
  <si>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</si>
  <si>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จ่ายผลประโยชน์ระยะยาวพนักงาน</t>
  </si>
  <si>
    <t>ผู้ถือหุ้น</t>
  </si>
  <si>
    <t>รวมส่วนของ</t>
  </si>
  <si>
    <t xml:space="preserve">   ขาดทุนจากการตัดจำหน่ายอุปกรณ์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</si>
  <si>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</si>
  <si>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</si>
  <si>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สินทรัพย์สิทธิการใช้</t>
  </si>
  <si>
    <t>องค์ประกอบอื่น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</si>
  <si>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</si>
  <si>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</si>
  <si>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</si>
  <si>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หนี้สินตามสัญญาเช่า - สุทธิจากส่วนที่ถึง</t>
  </si>
  <si>
    <t>กำไรขาดทุนเบ็ดเสร็จอื่นสำหรับปี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</si>
  <si>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</si>
  <si>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</si>
  <si>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</si>
  <si>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ชำระคืนหนี้สินตามสัญญาเช่า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</si>
  <si>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</si>
  <si>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การปรับลดสินค้าคงเหลือเป็นมูลค่าสุทธิที่จะได้รับ</t>
  </si>
  <si>
    <t>ส่วนของหนี้สินตามสัญญาเช่าที่ถึงกำหนดชำระภายในหนึ่งปี</t>
  </si>
  <si>
    <t>จ่ายเงินปันผล</t>
  </si>
  <si>
    <t>บริษัท ซันเวนดิ้ง เทคโนโลยี จำกัด (มหาชน)</t>
  </si>
  <si>
    <t>หนี้สินภาษีเงินได้รอการตัดบัญชี</t>
  </si>
  <si>
    <t>ของส่วนของ</t>
  </si>
  <si>
    <t>สำรองสำหรับ</t>
  </si>
  <si>
    <t>มูลค่ายุติธรรม</t>
  </si>
  <si>
    <t xml:space="preserve">   ด้วยมูลค่ายุติธรรมผ่านกำไรขาดทุนเบ็ดเสร็จอื่น</t>
  </si>
  <si>
    <t>เงินสดจ่ายซื้ออาคารและอุปกรณ์</t>
  </si>
  <si>
    <t xml:space="preserve">       หุ้นสามัญ 700,000,000 หุ้น มูลค่าหุ้นละ 1 บาท</t>
  </si>
  <si>
    <t xml:space="preserve">   เงินค้างจ่ายค่าก่อสร้างและซื้ออุปกรณ์เพิ่มขึ้น (ลดลง)</t>
  </si>
  <si>
    <t>โอนกำไรของเงินลงทุนในตราสารทุนที่กำหนดให้วัดมูลค่า</t>
  </si>
  <si>
    <t xml:space="preserve">   โอนอุปกรณ์ไปเป็นสินค้าคงเหลือ</t>
  </si>
  <si>
    <t xml:space="preserve">   กำไรจากการเปลี่ยนแปลงและยกเลิกสัญญาเช่า</t>
  </si>
  <si>
    <t>2565</t>
  </si>
  <si>
    <t>ยอดคงเหลือ ณ วันที่ 1 มกราคม 2565</t>
  </si>
  <si>
    <t>ยอดคงเหลือ ณ วันที่ 31 ธันวาคม 2565</t>
  </si>
  <si>
    <t>6, 14</t>
  </si>
  <si>
    <t>กำไรก่อนภาษีเงินได้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</si>
  <si>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</si>
  <si>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</si>
  <si>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โอนสินทรัพย์ไม่มีตัวตนไปเป็นอุปกรณ์</t>
  </si>
  <si>
    <t xml:space="preserve">   ค่าใช้จ่ายผลประโยชน์ระยะยาวของพนักงาน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</si>
  <si>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</si>
  <si>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เงินปันผลค้างจ่ายเพิ่มขึ้น</t>
  </si>
  <si>
    <t>เงินปันผลจ่าย</t>
  </si>
  <si>
    <t xml:space="preserve">เงินปันผลจ่าย </t>
  </si>
  <si>
    <t>6, 8</t>
  </si>
  <si>
    <t>เงินสดสุทธิจาก (ใช้ไปใน) กิจกรรมจัดหาเงิน</t>
  </si>
  <si>
    <t>กำไรจากการเปลี่ยนแปลงมูลค่าของเงินลงทุนในตราสารทุน</t>
  </si>
  <si>
    <t xml:space="preserve">   มูลค่ายุติธรรมของสินทรัพย์ทางการเงินเพิ่มขึ้น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</si>
  <si>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</si>
  <si>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</si>
  <si>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</si>
  <si>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</si>
  <si>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</si>
  <si>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</si>
  <si>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</si>
  <si>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ขาดทุนจากการประมาณการตามหลักคณิตศาสตร์ประกันภัย</t>
  </si>
  <si>
    <t>เงินสดรับจากเงินกู้ยืมระยะยาวจากสถาบันการเงิน</t>
  </si>
  <si>
    <t>ขาดทุนจากการประมาณการตามหลักคณิตศาสตร์ประกันภัย</t>
  </si>
  <si>
    <t>ต้นทุนทางการเงิน</t>
  </si>
  <si>
    <t>โอนขาดทุนของเงินลงทุนในตราสารทุนที่กำหนดให้วัดมูลค่า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</si>
  <si>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</si>
  <si>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 xml:space="preserve">   ขาดทุนจากการด้อยค่าอุปกรณ์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</si>
</sst>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i/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  <xf numFmtId="43" fontId="8" fillId="0" borderId="0" applyFont="0" applyFill="0" applyBorder="0" applyAlignment="0" applyProtection="0"/>
  </cellStyleXfs>
  <cellXfs count="149">
    <xf numFmtId="0" fontId="0" fillId="0" borderId="0" xfId="0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2" fillId="0" borderId="0" xfId="1" applyNumberFormat="1" applyFont="1" applyFill="1" applyAlignment="1"/>
    <xf numFmtId="0" fontId="1" fillId="0" borderId="0" xfId="0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centerContinuous"/>
    </xf>
    <xf numFmtId="0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0" fontId="12" fillId="0" borderId="1" xfId="0" applyNumberFormat="1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right"/>
    </xf>
    <xf numFmtId="0" fontId="12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0" fontId="11" fillId="0" borderId="0" xfId="0" applyNumberFormat="1" applyFont="1" applyFill="1" applyAlignment="1"/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/>
    <xf numFmtId="49" fontId="14" fillId="0" borderId="0" xfId="3" applyNumberFormat="1" applyFont="1" applyFill="1" applyAlignment="1">
      <alignment vertical="top"/>
    </xf>
    <xf numFmtId="49" fontId="12" fillId="0" borderId="0" xfId="3" applyNumberFormat="1" applyFont="1" applyFill="1" applyAlignment="1">
      <alignment vertical="top"/>
    </xf>
    <xf numFmtId="41" fontId="12" fillId="0" borderId="1" xfId="6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>
      <alignment horizontal="right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0" fillId="0" borderId="0" xfId="0" applyFill="1"/>
    <xf numFmtId="41" fontId="2" fillId="0" borderId="0" xfId="4" applyNumberFormat="1" applyFont="1" applyFill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1" fontId="12" fillId="0" borderId="0" xfId="4" applyNumberFormat="1" applyFont="1" applyFill="1" applyAlignment="1"/>
    <xf numFmtId="41" fontId="12" fillId="0" borderId="1" xfId="4" applyNumberFormat="1" applyFont="1" applyFill="1" applyBorder="1" applyAlignment="1"/>
    <xf numFmtId="41" fontId="12" fillId="0" borderId="1" xfId="0" applyNumberFormat="1" applyFont="1" applyFill="1" applyBorder="1" applyAlignment="1"/>
    <xf numFmtId="41" fontId="12" fillId="0" borderId="0" xfId="0" applyNumberFormat="1" applyFont="1" applyFill="1" applyBorder="1" applyAlignment="1">
      <alignment horizontal="right"/>
    </xf>
    <xf numFmtId="41" fontId="12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7" fillId="0" borderId="0" xfId="3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37" fontId="17" fillId="0" borderId="0" xfId="3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41" fontId="17" fillId="0" borderId="4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43" fontId="12" fillId="0" borderId="0" xfId="0" applyNumberFormat="1" applyFont="1" applyFill="1" applyAlignment="1"/>
    <xf numFmtId="43" fontId="2" fillId="0" borderId="0" xfId="7" applyFont="1" applyFill="1" applyAlignment="1"/>
    <xf numFmtId="43" fontId="2" fillId="0" borderId="0" xfId="7" applyFont="1" applyFill="1" applyAlignment="1">
      <alignment horizontal="left"/>
    </xf>
    <xf numFmtId="165" fontId="12" fillId="0" borderId="4" xfId="0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Border="1" applyAlignment="1">
      <alignment horizontal="center" vertical="top"/>
    </xf>
    <xf numFmtId="37" fontId="1" fillId="0" borderId="0" xfId="0" applyNumberFormat="1" applyFont="1" applyFill="1" applyAlignment="1">
      <alignment vertical="center"/>
    </xf>
    <xf numFmtId="164" fontId="17" fillId="0" borderId="1" xfId="0" applyNumberFormat="1" applyFont="1" applyFill="1" applyBorder="1" applyAlignment="1">
      <alignment horizontal="center" vertical="center"/>
    </xf>
  </cellXfs>
  <cellStyles count="8">
    <cellStyle name="Comma" xfId="7" builtinId="3"/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2"/>
  <sheetViews>
    <sheetView showGridLines="0" view="pageBreakPreview" topLeftCell="A52" zoomScaleNormal="100" zoomScaleSheetLayoutView="100" workbookViewId="0">
      <selection activeCell="A37" sqref="A1:XFD1048576"/>
    </sheetView>
  </sheetViews>
  <sheetFormatPr defaultColWidth="10.7109375" defaultRowHeight="24" customHeight="1"/>
  <cols>
    <col min="1" max="1" width="50.140625" style="7" customWidth="1"/>
    <col min="2" max="2" width="1.7109375" style="6" customWidth="1"/>
    <col min="3" max="3" width="8.140625" style="7" customWidth="1"/>
    <col min="4" max="4" width="1.7109375" style="6" customWidth="1"/>
    <col min="5" max="5" width="14.5703125" style="6" customWidth="1"/>
    <col min="6" max="6" width="1.7109375" style="6" customWidth="1"/>
    <col min="7" max="7" width="14.5703125" style="6" customWidth="1"/>
    <col min="8" max="8" width="1.7109375" style="6" customWidth="1"/>
    <col min="9" max="9" width="16.42578125" style="6" bestFit="1" customWidth="1"/>
    <col min="10" max="16384" width="10.7109375" style="6"/>
  </cols>
  <sheetData>
    <row r="1" spans="1:9" s="4" customFormat="1" ht="24" customHeight="1">
      <c r="A1" s="93" t="s">
        <v>125</v>
      </c>
      <c r="B1" s="1"/>
      <c r="C1" s="2"/>
      <c r="D1" s="3"/>
      <c r="E1" s="3"/>
      <c r="F1" s="3"/>
      <c r="G1" s="3"/>
    </row>
    <row r="2" spans="1:9" s="4" customFormat="1" ht="24" customHeight="1">
      <c r="A2" s="24" t="s">
        <v>0</v>
      </c>
      <c r="B2" s="1"/>
      <c r="C2" s="2"/>
      <c r="D2" s="3"/>
      <c r="E2" s="1"/>
      <c r="F2" s="3"/>
      <c r="G2" s="1"/>
    </row>
    <row r="3" spans="1:9" s="25" customFormat="1" ht="24" customHeight="1">
      <c r="A3" s="26" t="s">
        <v>158</v>
      </c>
      <c r="B3" s="26"/>
      <c r="C3" s="26"/>
      <c r="D3" s="26"/>
      <c r="E3" s="26"/>
      <c r="F3" s="26"/>
      <c r="G3" s="26"/>
    </row>
    <row r="4" spans="1:9" ht="24" customHeight="1">
      <c r="A4" s="2"/>
      <c r="B4" s="3"/>
      <c r="C4" s="2"/>
      <c r="D4" s="3"/>
      <c r="E4" s="3"/>
      <c r="F4" s="3"/>
      <c r="G4" s="5" t="s">
        <v>1</v>
      </c>
    </row>
    <row r="5" spans="1:9" ht="24" customHeight="1">
      <c r="C5" s="33" t="s">
        <v>2</v>
      </c>
      <c r="D5" s="8"/>
      <c r="E5" s="32" t="s">
        <v>155</v>
      </c>
      <c r="F5" s="9"/>
      <c r="G5" s="32" t="s">
        <v>137</v>
      </c>
    </row>
    <row r="6" spans="1:9" ht="24" customHeight="1">
      <c r="A6" s="10" t="s">
        <v>3</v>
      </c>
    </row>
    <row r="7" spans="1:9" ht="24" customHeight="1">
      <c r="A7" s="10" t="s">
        <v>4</v>
      </c>
      <c r="C7" s="11"/>
    </row>
    <row r="8" spans="1:9" ht="24" customHeight="1">
      <c r="A8" s="7" t="s">
        <v>5</v>
      </c>
      <c r="C8" s="11">
        <v>7</v>
      </c>
      <c r="E8" s="76">
        <v>80379561</v>
      </c>
      <c r="F8" s="76"/>
      <c r="G8" s="76">
        <v>115311055</v>
      </c>
      <c r="I8" s="141"/>
    </row>
    <row r="9" spans="1:9" ht="24" customHeight="1">
      <c r="A9" s="12" t="s">
        <v>41</v>
      </c>
      <c r="B9" s="13"/>
      <c r="C9" s="11" t="s">
        <v>150</v>
      </c>
      <c r="E9" s="74">
        <v>32656649</v>
      </c>
      <c r="F9" s="76"/>
      <c r="G9" s="74">
        <v>43116226</v>
      </c>
      <c r="I9" s="141"/>
    </row>
    <row r="10" spans="1:9" ht="24" customHeight="1">
      <c r="A10" s="12" t="s">
        <v>42</v>
      </c>
      <c r="B10" s="13"/>
      <c r="C10" s="11">
        <v>9</v>
      </c>
      <c r="E10" s="74">
        <v>175118730</v>
      </c>
      <c r="F10" s="76"/>
      <c r="G10" s="74">
        <v>150806839</v>
      </c>
      <c r="I10" s="141"/>
    </row>
    <row r="11" spans="1:9" ht="24" customHeight="1">
      <c r="A11" s="12" t="s">
        <v>47</v>
      </c>
      <c r="B11" s="13"/>
      <c r="C11" s="11"/>
      <c r="E11" s="74">
        <v>11864888</v>
      </c>
      <c r="F11" s="76"/>
      <c r="G11" s="74">
        <v>24565074</v>
      </c>
      <c r="I11" s="141"/>
    </row>
    <row r="12" spans="1:9" ht="24" customHeight="1">
      <c r="A12" s="10" t="s">
        <v>6</v>
      </c>
      <c r="C12" s="11"/>
      <c r="E12" s="14">
        <f>SUM(E7:E11)</f>
        <v>300019828</v>
      </c>
      <c r="F12" s="76"/>
      <c r="G12" s="14">
        <f>SUM(G7:G11)</f>
        <v>333799194</v>
      </c>
      <c r="I12" s="141"/>
    </row>
    <row r="13" spans="1:9" ht="24" customHeight="1">
      <c r="A13" s="10" t="s">
        <v>7</v>
      </c>
      <c r="C13" s="11"/>
      <c r="E13" s="76"/>
      <c r="F13" s="76"/>
      <c r="G13" s="76"/>
      <c r="I13" s="141"/>
    </row>
    <row r="14" spans="1:9" ht="24" customHeight="1">
      <c r="A14" s="7" t="s">
        <v>8</v>
      </c>
      <c r="C14" s="11">
        <v>10</v>
      </c>
      <c r="E14" s="74">
        <v>9000</v>
      </c>
      <c r="F14" s="76"/>
      <c r="G14" s="74">
        <v>9000</v>
      </c>
      <c r="I14" s="141"/>
    </row>
    <row r="15" spans="1:9" ht="24" customHeight="1">
      <c r="A15" s="7" t="s">
        <v>109</v>
      </c>
      <c r="C15" s="11">
        <v>11</v>
      </c>
      <c r="E15" s="74">
        <v>57756365</v>
      </c>
      <c r="F15" s="76"/>
      <c r="G15" s="74">
        <v>51413006</v>
      </c>
      <c r="I15" s="141"/>
    </row>
    <row r="16" spans="1:9" ht="24" customHeight="1">
      <c r="A16" s="12" t="s">
        <v>43</v>
      </c>
      <c r="B16" s="13"/>
      <c r="C16" s="11">
        <v>12</v>
      </c>
      <c r="E16" s="74">
        <v>1310276750.9999993</v>
      </c>
      <c r="F16" s="76"/>
      <c r="G16" s="74">
        <v>1174507974</v>
      </c>
      <c r="I16" s="141"/>
    </row>
    <row r="17" spans="1:9" ht="24" customHeight="1">
      <c r="A17" s="12" t="s">
        <v>110</v>
      </c>
      <c r="B17" s="13"/>
      <c r="C17" s="11">
        <v>16</v>
      </c>
      <c r="E17" s="74">
        <v>8819970</v>
      </c>
      <c r="F17" s="76"/>
      <c r="G17" s="74">
        <v>8653064</v>
      </c>
      <c r="I17" s="141"/>
    </row>
    <row r="18" spans="1:9" ht="24" customHeight="1">
      <c r="A18" s="12" t="s">
        <v>48</v>
      </c>
      <c r="B18" s="13"/>
      <c r="C18" s="11">
        <v>13</v>
      </c>
      <c r="E18" s="74">
        <v>23023081</v>
      </c>
      <c r="F18" s="76"/>
      <c r="G18" s="74">
        <v>19986218</v>
      </c>
      <c r="I18" s="141"/>
    </row>
    <row r="19" spans="1:9" ht="24" customHeight="1">
      <c r="A19" s="7" t="s">
        <v>9</v>
      </c>
      <c r="C19" s="11"/>
      <c r="E19" s="74">
        <v>9889619</v>
      </c>
      <c r="F19" s="76"/>
      <c r="G19" s="74">
        <v>11461728</v>
      </c>
      <c r="I19" s="141"/>
    </row>
    <row r="20" spans="1:9" ht="24" customHeight="1">
      <c r="A20" s="10" t="s">
        <v>10</v>
      </c>
      <c r="C20" s="11"/>
      <c r="E20" s="14">
        <f>SUM(E14:E19)</f>
        <v>1409774785.9999993</v>
      </c>
      <c r="F20" s="76"/>
      <c r="G20" s="14">
        <f>SUM(G14:G19)</f>
        <v>1266030990</v>
      </c>
      <c r="I20" s="141"/>
    </row>
    <row r="21" spans="1:9" ht="24" customHeight="1" thickBot="1">
      <c r="A21" s="10" t="s">
        <v>11</v>
      </c>
      <c r="E21" s="15">
        <f>SUM(E20,E12)</f>
        <v>1709794613.9999993</v>
      </c>
      <c r="F21" s="79"/>
      <c r="G21" s="15">
        <f>SUM(G20,G12)</f>
        <v>1599830184</v>
      </c>
      <c r="I21" s="141"/>
    </row>
    <row r="22" spans="1:9" ht="24" customHeight="1" thickTop="1">
      <c r="I22" s="141"/>
    </row>
    <row r="23" spans="1:9" ht="24" customHeight="1">
      <c r="A23" s="7" t="s">
        <v>12</v>
      </c>
      <c r="I23" s="141"/>
    </row>
    <row r="24" spans="1:9" s="4" customFormat="1" ht="24" customHeight="1">
      <c r="A24" s="93" t="s">
        <v>125</v>
      </c>
      <c r="B24" s="1"/>
      <c r="C24" s="2"/>
      <c r="D24" s="3"/>
      <c r="E24" s="3"/>
      <c r="F24" s="3"/>
      <c r="G24" s="3"/>
      <c r="I24" s="142"/>
    </row>
    <row r="25" spans="1:9" s="4" customFormat="1" ht="24" customHeight="1">
      <c r="A25" s="20" t="s">
        <v>13</v>
      </c>
      <c r="B25" s="1"/>
      <c r="C25" s="2"/>
      <c r="D25" s="3"/>
      <c r="E25" s="1"/>
      <c r="F25" s="3"/>
      <c r="G25" s="1"/>
      <c r="I25" s="142"/>
    </row>
    <row r="26" spans="1:9" s="25" customFormat="1" ht="24" customHeight="1">
      <c r="A26" s="26" t="s">
        <v>158</v>
      </c>
      <c r="B26" s="26"/>
      <c r="C26" s="26"/>
      <c r="D26" s="26"/>
      <c r="E26" s="26"/>
      <c r="F26" s="26"/>
      <c r="G26" s="26"/>
      <c r="I26" s="141"/>
    </row>
    <row r="27" spans="1:9" ht="24" customHeight="1">
      <c r="A27" s="2"/>
      <c r="B27" s="3"/>
      <c r="C27" s="2"/>
      <c r="D27" s="3"/>
      <c r="E27" s="3"/>
      <c r="F27" s="3"/>
      <c r="G27" s="5" t="s">
        <v>1</v>
      </c>
      <c r="I27" s="141"/>
    </row>
    <row r="28" spans="1:9" ht="24" customHeight="1">
      <c r="A28" s="2"/>
      <c r="B28" s="3"/>
      <c r="C28" s="33" t="s">
        <v>2</v>
      </c>
      <c r="D28" s="8"/>
      <c r="E28" s="32" t="s">
        <v>155</v>
      </c>
      <c r="F28" s="9"/>
      <c r="G28" s="32" t="s">
        <v>137</v>
      </c>
      <c r="I28" s="141"/>
    </row>
    <row r="29" spans="1:9" ht="24" customHeight="1">
      <c r="A29" s="10" t="s">
        <v>14</v>
      </c>
      <c r="I29" s="141"/>
    </row>
    <row r="30" spans="1:9" ht="24" customHeight="1">
      <c r="A30" s="10" t="s">
        <v>15</v>
      </c>
      <c r="I30" s="141"/>
    </row>
    <row r="31" spans="1:9" ht="24" customHeight="1">
      <c r="A31" s="12" t="s">
        <v>40</v>
      </c>
      <c r="B31" s="13"/>
      <c r="C31" s="11" t="s">
        <v>140</v>
      </c>
      <c r="E31" s="74">
        <v>326427856</v>
      </c>
      <c r="F31" s="28"/>
      <c r="G31" s="74">
        <v>330113937</v>
      </c>
      <c r="I31" s="141"/>
    </row>
    <row r="32" spans="1:9" ht="24" customHeight="1">
      <c r="A32" s="12" t="s">
        <v>159</v>
      </c>
      <c r="B32" s="13"/>
      <c r="C32" s="11">
        <v>15</v>
      </c>
      <c r="E32" s="74">
        <v>14592000</v>
      </c>
      <c r="F32" s="28"/>
      <c r="G32" s="74">
        <v>0</v>
      </c>
      <c r="I32" s="141"/>
    </row>
    <row r="33" spans="1:9" ht="24" customHeight="1">
      <c r="A33" s="12" t="s">
        <v>123</v>
      </c>
      <c r="B33" s="13"/>
      <c r="C33" s="11">
        <v>16</v>
      </c>
      <c r="E33" s="74">
        <v>4663318</v>
      </c>
      <c r="F33" s="28"/>
      <c r="G33" s="74">
        <v>3275300</v>
      </c>
      <c r="I33" s="141"/>
    </row>
    <row r="34" spans="1:9" ht="24" customHeight="1">
      <c r="A34" s="82" t="s">
        <v>16</v>
      </c>
      <c r="B34" s="13"/>
      <c r="C34" s="11"/>
      <c r="E34" s="74">
        <v>4340424</v>
      </c>
      <c r="F34" s="28"/>
      <c r="G34" s="74">
        <v>6944063</v>
      </c>
      <c r="I34" s="141"/>
    </row>
    <row r="35" spans="1:9" ht="24" customHeight="1">
      <c r="A35" s="7" t="s">
        <v>17</v>
      </c>
      <c r="B35" s="11"/>
      <c r="C35" s="11"/>
      <c r="E35" s="74">
        <v>3792146</v>
      </c>
      <c r="F35" s="28"/>
      <c r="G35" s="74">
        <v>3958225</v>
      </c>
      <c r="I35" s="141"/>
    </row>
    <row r="36" spans="1:9" ht="24" customHeight="1">
      <c r="A36" s="10" t="s">
        <v>18</v>
      </c>
      <c r="C36" s="11"/>
      <c r="E36" s="31">
        <f>SUM(E31:E35)</f>
        <v>353815744</v>
      </c>
      <c r="F36" s="75"/>
      <c r="G36" s="31">
        <f>SUM(G31:G35)</f>
        <v>344291525</v>
      </c>
      <c r="I36" s="141"/>
    </row>
    <row r="37" spans="1:9" ht="24" customHeight="1">
      <c r="A37" s="10" t="s">
        <v>19</v>
      </c>
      <c r="C37" s="11"/>
      <c r="E37" s="75"/>
      <c r="F37" s="75"/>
      <c r="G37" s="75"/>
      <c r="I37" s="141"/>
    </row>
    <row r="38" spans="1:9" ht="24" customHeight="1">
      <c r="A38" s="7" t="s">
        <v>160</v>
      </c>
      <c r="C38" s="11">
        <v>15</v>
      </c>
      <c r="E38" s="75">
        <v>65408000</v>
      </c>
      <c r="F38" s="75"/>
      <c r="G38" s="75">
        <v>0</v>
      </c>
      <c r="I38" s="141"/>
    </row>
    <row r="39" spans="1:9" ht="24" customHeight="1">
      <c r="A39" s="7" t="s">
        <v>115</v>
      </c>
      <c r="C39" s="11"/>
      <c r="E39" s="75"/>
      <c r="F39" s="75"/>
      <c r="G39" s="75"/>
      <c r="I39" s="141"/>
    </row>
    <row r="40" spans="1:9" ht="24" customHeight="1">
      <c r="A40" s="7" t="s">
        <v>100</v>
      </c>
      <c r="C40" s="11">
        <v>16</v>
      </c>
      <c r="E40" s="75">
        <v>4332315</v>
      </c>
      <c r="F40" s="75"/>
      <c r="G40" s="75">
        <v>5435048</v>
      </c>
      <c r="I40" s="141"/>
    </row>
    <row r="41" spans="1:9" ht="24" customHeight="1">
      <c r="A41" s="7" t="s">
        <v>44</v>
      </c>
      <c r="C41" s="11">
        <v>17</v>
      </c>
      <c r="E41" s="74">
        <v>33073051</v>
      </c>
      <c r="F41" s="75"/>
      <c r="G41" s="74">
        <v>26305981</v>
      </c>
      <c r="I41" s="141"/>
    </row>
    <row r="42" spans="1:9" ht="24" customHeight="1">
      <c r="A42" s="7" t="s">
        <v>126</v>
      </c>
      <c r="C42" s="11">
        <v>21</v>
      </c>
      <c r="E42" s="74">
        <v>2966595</v>
      </c>
      <c r="F42" s="75"/>
      <c r="G42" s="74">
        <v>5595785</v>
      </c>
      <c r="I42" s="141"/>
    </row>
    <row r="43" spans="1:9" ht="24" customHeight="1">
      <c r="A43" s="7" t="s">
        <v>54</v>
      </c>
      <c r="C43" s="11"/>
      <c r="E43" s="77">
        <v>9582465</v>
      </c>
      <c r="F43" s="75"/>
      <c r="G43" s="77">
        <v>4476425</v>
      </c>
      <c r="I43" s="141"/>
    </row>
    <row r="44" spans="1:9" ht="24" customHeight="1">
      <c r="A44" s="10" t="s">
        <v>20</v>
      </c>
      <c r="C44" s="11"/>
      <c r="E44" s="75">
        <f>SUM(E38:E43)</f>
        <v>115362426</v>
      </c>
      <c r="F44" s="75"/>
      <c r="G44" s="75">
        <f>SUM(G39:G43)</f>
        <v>41813239</v>
      </c>
      <c r="I44" s="141"/>
    </row>
    <row r="45" spans="1:9" ht="24" customHeight="1">
      <c r="A45" s="10" t="s">
        <v>21</v>
      </c>
      <c r="E45" s="31">
        <f>SUM(E44,E36)</f>
        <v>469178170</v>
      </c>
      <c r="F45" s="75"/>
      <c r="G45" s="31">
        <f>SUM(G44,G36)</f>
        <v>386104764</v>
      </c>
      <c r="I45" s="141"/>
    </row>
    <row r="46" spans="1:9" ht="24" customHeight="1">
      <c r="A46" s="10"/>
      <c r="E46" s="16"/>
      <c r="F46" s="16"/>
      <c r="G46" s="16"/>
      <c r="I46" s="141"/>
    </row>
    <row r="47" spans="1:9" ht="24" customHeight="1">
      <c r="A47" s="7" t="s">
        <v>12</v>
      </c>
      <c r="I47" s="141"/>
    </row>
    <row r="48" spans="1:9" s="4" customFormat="1" ht="24" customHeight="1">
      <c r="A48" s="93" t="s">
        <v>125</v>
      </c>
      <c r="B48" s="1"/>
      <c r="C48" s="2"/>
      <c r="D48" s="3"/>
      <c r="E48" s="3"/>
      <c r="F48" s="3"/>
      <c r="G48" s="3"/>
      <c r="I48" s="142"/>
    </row>
    <row r="49" spans="1:9" s="4" customFormat="1" ht="24" customHeight="1">
      <c r="A49" s="20" t="s">
        <v>13</v>
      </c>
      <c r="B49" s="1"/>
      <c r="C49" s="2"/>
      <c r="D49" s="3"/>
      <c r="E49" s="1"/>
      <c r="F49" s="3"/>
      <c r="G49" s="1"/>
      <c r="I49" s="142"/>
    </row>
    <row r="50" spans="1:9" s="25" customFormat="1" ht="24" customHeight="1">
      <c r="A50" s="26" t="s">
        <v>158</v>
      </c>
      <c r="B50" s="26"/>
      <c r="C50" s="26"/>
      <c r="D50" s="26"/>
      <c r="E50" s="26"/>
      <c r="F50" s="26"/>
      <c r="G50" s="26"/>
      <c r="I50" s="141"/>
    </row>
    <row r="51" spans="1:9" ht="24" customHeight="1">
      <c r="A51" s="2"/>
      <c r="B51" s="3"/>
      <c r="C51" s="2"/>
      <c r="D51" s="3"/>
      <c r="E51" s="3"/>
      <c r="F51" s="3"/>
      <c r="G51" s="5" t="s">
        <v>1</v>
      </c>
      <c r="I51" s="141"/>
    </row>
    <row r="52" spans="1:9" ht="24" customHeight="1">
      <c r="A52" s="2"/>
      <c r="B52" s="3"/>
      <c r="C52" s="33" t="s">
        <v>2</v>
      </c>
      <c r="D52" s="8"/>
      <c r="E52" s="32" t="s">
        <v>155</v>
      </c>
      <c r="F52" s="9"/>
      <c r="G52" s="32" t="s">
        <v>137</v>
      </c>
      <c r="I52" s="141"/>
    </row>
    <row r="53" spans="1:9" ht="24" customHeight="1">
      <c r="A53" s="10" t="s">
        <v>22</v>
      </c>
      <c r="E53" s="80"/>
      <c r="F53" s="80"/>
      <c r="G53" s="80"/>
      <c r="I53" s="141"/>
    </row>
    <row r="54" spans="1:9" ht="24" customHeight="1">
      <c r="A54" s="7" t="s">
        <v>23</v>
      </c>
      <c r="C54" s="11"/>
      <c r="E54" s="80"/>
      <c r="F54" s="80"/>
      <c r="G54" s="80"/>
      <c r="I54" s="141"/>
    </row>
    <row r="55" spans="1:9" ht="24" customHeight="1">
      <c r="A55" s="82" t="s">
        <v>24</v>
      </c>
      <c r="B55" s="13"/>
      <c r="C55" s="11"/>
      <c r="E55" s="80"/>
      <c r="F55" s="80"/>
      <c r="G55" s="80"/>
      <c r="I55" s="141"/>
    </row>
    <row r="56" spans="1:9" ht="24" customHeight="1" thickBot="1">
      <c r="A56" s="82" t="s">
        <v>132</v>
      </c>
      <c r="B56" s="4"/>
      <c r="C56" s="11"/>
      <c r="E56" s="81">
        <v>700000000</v>
      </c>
      <c r="F56" s="17"/>
      <c r="G56" s="81">
        <v>700000000</v>
      </c>
      <c r="H56" s="18"/>
      <c r="I56" s="141"/>
    </row>
    <row r="57" spans="1:9" ht="24" customHeight="1" thickTop="1">
      <c r="A57" s="82" t="s">
        <v>25</v>
      </c>
      <c r="B57" s="13"/>
      <c r="C57" s="11"/>
      <c r="E57" s="80"/>
      <c r="F57" s="80"/>
      <c r="G57" s="80"/>
      <c r="I57" s="141"/>
    </row>
    <row r="58" spans="1:9" ht="24" customHeight="1">
      <c r="A58" s="82" t="s">
        <v>132</v>
      </c>
      <c r="B58" s="4"/>
      <c r="C58" s="11"/>
      <c r="E58" s="79">
        <v>700000000</v>
      </c>
      <c r="F58" s="79"/>
      <c r="G58" s="79">
        <v>700000000</v>
      </c>
      <c r="I58" s="141"/>
    </row>
    <row r="59" spans="1:9" ht="24" customHeight="1">
      <c r="A59" s="82" t="s">
        <v>55</v>
      </c>
      <c r="B59" s="4"/>
      <c r="C59" s="11"/>
      <c r="E59" s="79">
        <v>294751775</v>
      </c>
      <c r="F59" s="79"/>
      <c r="G59" s="79">
        <v>294751775</v>
      </c>
      <c r="I59" s="141"/>
    </row>
    <row r="60" spans="1:9" ht="24" customHeight="1">
      <c r="A60" s="7" t="s">
        <v>26</v>
      </c>
      <c r="C60" s="11"/>
      <c r="E60" s="76"/>
      <c r="F60" s="76"/>
      <c r="G60" s="76"/>
      <c r="I60" s="141"/>
    </row>
    <row r="61" spans="1:9" ht="24" customHeight="1">
      <c r="A61" s="82" t="s">
        <v>27</v>
      </c>
      <c r="B61" s="4"/>
      <c r="C61" s="11">
        <v>18</v>
      </c>
      <c r="E61" s="76">
        <v>55800000</v>
      </c>
      <c r="F61" s="76"/>
      <c r="G61" s="76">
        <v>52700000</v>
      </c>
      <c r="I61" s="141"/>
    </row>
    <row r="62" spans="1:9" ht="24" customHeight="1">
      <c r="A62" s="19" t="s">
        <v>28</v>
      </c>
      <c r="B62" s="4"/>
      <c r="E62" s="78">
        <v>159694386</v>
      </c>
      <c r="F62" s="79"/>
      <c r="G62" s="78">
        <v>141841035</v>
      </c>
      <c r="H62" s="18"/>
      <c r="I62" s="141"/>
    </row>
    <row r="63" spans="1:9" ht="24" customHeight="1">
      <c r="A63" s="19" t="s">
        <v>60</v>
      </c>
      <c r="B63" s="4"/>
      <c r="E63" s="77">
        <v>30370283</v>
      </c>
      <c r="F63" s="79"/>
      <c r="G63" s="77">
        <v>24432610</v>
      </c>
      <c r="H63" s="18"/>
      <c r="I63" s="141"/>
    </row>
    <row r="64" spans="1:9" ht="24" customHeight="1">
      <c r="A64" s="20" t="s">
        <v>29</v>
      </c>
      <c r="B64" s="4"/>
      <c r="E64" s="29">
        <f>SUM(E58:E63)</f>
        <v>1240616444</v>
      </c>
      <c r="F64" s="76"/>
      <c r="G64" s="29">
        <f>SUM(G58:G63)</f>
        <v>1213725420</v>
      </c>
      <c r="I64" s="141"/>
    </row>
    <row r="65" spans="1:9" ht="24" customHeight="1" thickBot="1">
      <c r="A65" s="10" t="s">
        <v>30</v>
      </c>
      <c r="E65" s="30">
        <f>SUM(E64+E45)</f>
        <v>1709794614</v>
      </c>
      <c r="F65" s="76"/>
      <c r="G65" s="30">
        <f>SUM(G64+G45)</f>
        <v>1599830184</v>
      </c>
      <c r="I65" s="141"/>
    </row>
    <row r="66" spans="1:9" ht="21" customHeight="1" thickTop="1">
      <c r="C66" s="21"/>
      <c r="E66" s="76">
        <f>E65-E21</f>
        <v>0</v>
      </c>
      <c r="F66" s="27"/>
      <c r="G66" s="76">
        <f>G65-G21</f>
        <v>0</v>
      </c>
    </row>
    <row r="67" spans="1:9" ht="24" customHeight="1">
      <c r="A67" s="7" t="s">
        <v>12</v>
      </c>
      <c r="C67" s="21"/>
    </row>
    <row r="68" spans="1:9" ht="15" customHeight="1">
      <c r="C68" s="21"/>
    </row>
    <row r="69" spans="1:9" ht="24" customHeight="1">
      <c r="A69" s="22"/>
      <c r="B69" s="18"/>
      <c r="C69" s="21"/>
    </row>
    <row r="70" spans="1:9" ht="24" customHeight="1">
      <c r="A70" s="23"/>
      <c r="B70" s="18"/>
      <c r="C70" s="21"/>
    </row>
    <row r="71" spans="1:9" ht="24" customHeight="1">
      <c r="C71" s="82" t="s">
        <v>31</v>
      </c>
    </row>
    <row r="72" spans="1:9" ht="24" customHeight="1">
      <c r="A72" s="22"/>
      <c r="B72" s="18"/>
      <c r="C72" s="21"/>
    </row>
  </sheetData>
  <pageMargins left="0.78740157480314965" right="0.39370078740157483" top="0.78740157480314965" bottom="0.39370078740157483" header="0.19685039370078741" footer="0.19685039370078741"/>
  <pageSetup paperSize="9" scale="96" fitToHeight="7" orientation="portrait" r:id="rId1"/>
  <headerFooter scaleWithDoc="0" alignWithMargins="0">
    <evenHeader>&amp;R&amp;"Arial,Italic"&amp;12For internal use only</evenHeader>
  </headerFooter>
  <rowBreaks count="2" manualBreakCount="2">
    <brk id="23" max="9" man="1"/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dimension ref="A1:I38"/>
  <sheetViews>
    <sheetView showGridLines="0" view="pageBreakPreview" zoomScale="80" zoomScaleNormal="100" zoomScaleSheetLayoutView="80" workbookViewId="0">
      <selection activeCell="E15" sqref="E15"/>
    </sheetView>
  </sheetViews>
  <sheetFormatPr defaultColWidth="10.7109375" defaultRowHeight="24" customHeight="1"/>
  <cols>
    <col min="1" max="1" width="43.140625" style="40" customWidth="1"/>
    <col min="2" max="2" width="20.28515625" style="83" customWidth="1"/>
    <col min="3" max="3" width="9.140625" style="40" customWidth="1"/>
    <col min="4" max="4" width="1.7109375" style="83" customWidth="1"/>
    <col min="5" max="5" width="15.85546875" style="83" customWidth="1"/>
    <col min="6" max="6" width="1.7109375" style="83" customWidth="1"/>
    <col min="7" max="7" width="15.85546875" style="83" customWidth="1"/>
    <col min="8" max="8" width="1.7109375" style="83" customWidth="1"/>
    <col min="9" max="9" width="14.140625" style="83" customWidth="1"/>
    <col min="10" max="16384" width="10.7109375" style="83"/>
  </cols>
  <sheetData>
    <row r="1" spans="1:7" s="38" customFormat="1" ht="24" customHeight="1">
      <c r="A1" s="93" t="s">
        <v>125</v>
      </c>
      <c r="B1" s="35"/>
      <c r="C1" s="36"/>
      <c r="D1" s="37"/>
      <c r="E1" s="37"/>
      <c r="G1" s="37"/>
    </row>
    <row r="2" spans="1:7" s="38" customFormat="1" ht="24" customHeight="1">
      <c r="A2" s="34" t="s">
        <v>61</v>
      </c>
      <c r="B2" s="35"/>
      <c r="C2" s="36"/>
      <c r="D2" s="37"/>
      <c r="E2" s="37"/>
      <c r="G2" s="37"/>
    </row>
    <row r="3" spans="1:7" s="38" customFormat="1" ht="24" customHeight="1">
      <c r="A3" s="34" t="s">
        <v>154</v>
      </c>
      <c r="B3" s="35"/>
      <c r="C3" s="36"/>
      <c r="D3" s="37"/>
      <c r="E3" s="37"/>
      <c r="G3" s="37"/>
    </row>
    <row r="4" spans="1:7" s="38" customFormat="1" ht="24" customHeight="1">
      <c r="B4" s="35"/>
      <c r="C4" s="36"/>
      <c r="D4" s="37"/>
      <c r="E4" s="39"/>
      <c r="G4" s="39" t="s">
        <v>1</v>
      </c>
    </row>
    <row r="5" spans="1:7" ht="24" customHeight="1">
      <c r="C5" s="41" t="s">
        <v>2</v>
      </c>
      <c r="D5" s="42"/>
      <c r="E5" s="43" t="s">
        <v>155</v>
      </c>
      <c r="F5" s="44"/>
      <c r="G5" s="43" t="s">
        <v>137</v>
      </c>
    </row>
    <row r="6" spans="1:7" ht="24" customHeight="1">
      <c r="A6" s="45" t="s">
        <v>101</v>
      </c>
      <c r="C6" s="46"/>
      <c r="D6" s="42"/>
      <c r="E6" s="47"/>
      <c r="G6" s="146"/>
    </row>
    <row r="7" spans="1:7" ht="24" customHeight="1">
      <c r="A7" s="48" t="s">
        <v>32</v>
      </c>
    </row>
    <row r="8" spans="1:7" ht="24" customHeight="1">
      <c r="A8" s="84" t="s">
        <v>46</v>
      </c>
      <c r="B8" s="85"/>
      <c r="C8" s="86"/>
      <c r="E8" s="87">
        <v>2322202042</v>
      </c>
      <c r="G8" s="87">
        <v>2216351573</v>
      </c>
    </row>
    <row r="9" spans="1:7" ht="24" customHeight="1">
      <c r="A9" s="84" t="s">
        <v>33</v>
      </c>
      <c r="B9" s="85"/>
      <c r="C9" s="86"/>
      <c r="E9" s="87">
        <v>36317566</v>
      </c>
      <c r="G9" s="87">
        <v>28172429</v>
      </c>
    </row>
    <row r="10" spans="1:7" ht="24" customHeight="1">
      <c r="A10" s="48" t="s">
        <v>34</v>
      </c>
      <c r="E10" s="49">
        <f>SUM(E8:E9)</f>
        <v>2358519608</v>
      </c>
      <c r="G10" s="49">
        <f>SUM(G8:G9)</f>
        <v>2244524002</v>
      </c>
    </row>
    <row r="11" spans="1:7" ht="24" customHeight="1">
      <c r="A11" s="48" t="s">
        <v>35</v>
      </c>
      <c r="E11" s="50"/>
      <c r="G11" s="50"/>
    </row>
    <row r="12" spans="1:7" ht="24" customHeight="1">
      <c r="A12" s="84" t="s">
        <v>49</v>
      </c>
      <c r="B12" s="85"/>
      <c r="E12" s="87">
        <v>1532604594</v>
      </c>
      <c r="F12" s="73"/>
      <c r="G12" s="87">
        <v>1473235385</v>
      </c>
    </row>
    <row r="13" spans="1:7" ht="24" customHeight="1">
      <c r="A13" s="84" t="s">
        <v>59</v>
      </c>
      <c r="B13" s="85"/>
      <c r="C13" s="86"/>
      <c r="E13" s="87">
        <v>687835591</v>
      </c>
      <c r="F13" s="73"/>
      <c r="G13" s="87">
        <v>607889918</v>
      </c>
    </row>
    <row r="14" spans="1:7" ht="24" customHeight="1">
      <c r="A14" s="84" t="s">
        <v>36</v>
      </c>
      <c r="B14" s="85"/>
      <c r="C14" s="86"/>
      <c r="E14" s="87">
        <v>62628280</v>
      </c>
      <c r="F14" s="73"/>
      <c r="G14" s="87">
        <v>56852790</v>
      </c>
    </row>
    <row r="15" spans="1:7" ht="24" customHeight="1">
      <c r="A15" s="48" t="s">
        <v>37</v>
      </c>
      <c r="E15" s="49">
        <f>SUM(E12:E14)</f>
        <v>2283068465</v>
      </c>
      <c r="G15" s="49">
        <f>SUM(G12:G14)</f>
        <v>2137978093</v>
      </c>
    </row>
    <row r="16" spans="1:7" ht="24" customHeight="1">
      <c r="A16" s="51" t="s">
        <v>50</v>
      </c>
      <c r="B16" s="38"/>
      <c r="E16" s="50">
        <f>SUM(E10-E15)</f>
        <v>75451143</v>
      </c>
      <c r="G16" s="50">
        <f>SUM(G10-G15)</f>
        <v>106545909</v>
      </c>
    </row>
    <row r="17" spans="1:9" ht="24" customHeight="1">
      <c r="A17" s="84" t="s">
        <v>164</v>
      </c>
      <c r="B17" s="38"/>
      <c r="C17" s="52">
        <v>19</v>
      </c>
      <c r="E17" s="88">
        <v>-1646058</v>
      </c>
      <c r="G17" s="88">
        <v>-366351</v>
      </c>
    </row>
    <row r="18" spans="1:9" ht="24" customHeight="1">
      <c r="A18" s="51" t="s">
        <v>112</v>
      </c>
      <c r="B18" s="38"/>
      <c r="E18" s="50">
        <f>SUM(E16:E17)</f>
        <v>73805085</v>
      </c>
      <c r="G18" s="50">
        <f>SUM(G16:G17)</f>
        <v>106179558</v>
      </c>
      <c r="I18" s="140"/>
    </row>
    <row r="19" spans="1:9" ht="24" customHeight="1">
      <c r="A19" s="84" t="s">
        <v>113</v>
      </c>
      <c r="B19" s="38"/>
      <c r="C19" s="52">
        <v>21</v>
      </c>
      <c r="E19" s="88">
        <v>-14664594</v>
      </c>
      <c r="G19" s="88">
        <v>-20913120</v>
      </c>
    </row>
    <row r="20" spans="1:9" ht="24" customHeight="1">
      <c r="A20" s="48" t="s">
        <v>114</v>
      </c>
      <c r="E20" s="49">
        <f>SUM(E18:E19)</f>
        <v>59140491</v>
      </c>
      <c r="G20" s="49">
        <f>SUM(G18:G19)</f>
        <v>85266438</v>
      </c>
      <c r="I20" s="140"/>
    </row>
    <row r="21" spans="1:9" ht="24" customHeight="1">
      <c r="E21" s="53"/>
      <c r="G21" s="53"/>
    </row>
    <row r="22" spans="1:9" ht="24" customHeight="1">
      <c r="A22" s="70" t="s">
        <v>97</v>
      </c>
      <c r="B22" s="52"/>
      <c r="C22" s="52">
        <v>22</v>
      </c>
      <c r="D22" s="90"/>
      <c r="E22" s="90"/>
      <c r="F22" s="90"/>
      <c r="G22" s="90"/>
    </row>
    <row r="23" spans="1:9" ht="24" customHeight="1" thickBot="1">
      <c r="A23" s="71" t="s">
        <v>99</v>
      </c>
      <c r="B23" s="52"/>
      <c r="C23" s="52"/>
      <c r="D23" s="90"/>
      <c r="E23" s="143">
        <f>E20/BS!E56</f>
        <v>8.4486415714285709E-2</v>
      </c>
      <c r="F23" s="90"/>
      <c r="G23" s="143">
        <f>G20/BS!G56</f>
        <v>0.12180919714285714</v>
      </c>
    </row>
    <row r="24" spans="1:9" ht="24" customHeight="1" thickTop="1">
      <c r="A24" s="54"/>
      <c r="B24" s="54"/>
      <c r="C24" s="55"/>
      <c r="D24" s="54"/>
      <c r="E24" s="56"/>
      <c r="F24" s="57"/>
      <c r="G24" s="56"/>
    </row>
    <row r="25" spans="1:9" ht="24" customHeight="1">
      <c r="A25" s="45" t="s">
        <v>94</v>
      </c>
      <c r="B25" s="52"/>
      <c r="C25" s="63"/>
      <c r="D25" s="90"/>
      <c r="E25" s="90"/>
      <c r="F25" s="90"/>
      <c r="G25" s="90"/>
    </row>
    <row r="26" spans="1:9" ht="24" customHeight="1">
      <c r="A26" s="66" t="s">
        <v>96</v>
      </c>
      <c r="B26" s="52"/>
      <c r="C26" s="52"/>
      <c r="D26" s="90"/>
      <c r="E26" s="90"/>
      <c r="F26" s="90"/>
      <c r="G26" s="90"/>
    </row>
    <row r="27" spans="1:9" ht="24" customHeight="1">
      <c r="A27" s="67" t="s">
        <v>152</v>
      </c>
      <c r="B27" s="52"/>
      <c r="C27" s="52"/>
      <c r="D27" s="90"/>
      <c r="E27" s="90"/>
      <c r="F27" s="90"/>
      <c r="G27" s="90"/>
    </row>
    <row r="28" spans="1:9" ht="24" customHeight="1">
      <c r="A28" s="67" t="s">
        <v>121</v>
      </c>
      <c r="B28" s="52"/>
      <c r="C28" s="52"/>
      <c r="D28" s="90"/>
      <c r="E28" s="90"/>
      <c r="F28" s="90"/>
      <c r="G28" s="90"/>
    </row>
    <row r="29" spans="1:9" ht="24" customHeight="1">
      <c r="A29" s="67" t="s">
        <v>95</v>
      </c>
      <c r="B29" s="52"/>
      <c r="C29" s="52"/>
      <c r="D29" s="90"/>
      <c r="E29" s="90">
        <v>4847534</v>
      </c>
      <c r="F29" s="90"/>
      <c r="G29" s="90">
        <v>4962605</v>
      </c>
    </row>
    <row r="30" spans="1:9" ht="24" customHeight="1">
      <c r="A30" s="67" t="s">
        <v>163</v>
      </c>
      <c r="B30" s="52"/>
      <c r="C30" s="52"/>
      <c r="D30" s="90"/>
      <c r="E30" s="90"/>
      <c r="F30" s="90"/>
      <c r="G30" s="90"/>
    </row>
    <row r="31" spans="1:9" ht="24" customHeight="1">
      <c r="A31" s="64" t="s">
        <v>95</v>
      </c>
      <c r="B31" s="52"/>
      <c r="C31" s="52"/>
      <c r="D31" s="90"/>
      <c r="E31" s="89">
        <v>-2097001</v>
      </c>
      <c r="F31" s="90"/>
      <c r="G31" s="89">
        <v>0</v>
      </c>
    </row>
    <row r="32" spans="1:9" ht="24" customHeight="1">
      <c r="A32" s="64" t="s">
        <v>96</v>
      </c>
      <c r="B32" s="52"/>
      <c r="C32" s="52"/>
      <c r="D32" s="90"/>
      <c r="E32" s="65"/>
      <c r="F32" s="90"/>
      <c r="G32" s="65"/>
    </row>
    <row r="33" spans="1:7" ht="24" customHeight="1">
      <c r="A33" s="64" t="s">
        <v>95</v>
      </c>
      <c r="B33" s="52"/>
      <c r="C33" s="52"/>
      <c r="D33" s="90"/>
      <c r="E33" s="91">
        <f>SUM(E29:E31)</f>
        <v>2750533</v>
      </c>
      <c r="F33" s="90"/>
      <c r="G33" s="91">
        <f>SUM(G29:G31)</f>
        <v>4962605</v>
      </c>
    </row>
    <row r="34" spans="1:7" ht="24" customHeight="1">
      <c r="A34" s="45" t="s">
        <v>116</v>
      </c>
      <c r="B34" s="52"/>
      <c r="C34" s="52"/>
      <c r="D34" s="90"/>
      <c r="E34" s="68">
        <f>SUM(E33)</f>
        <v>2750533</v>
      </c>
      <c r="F34" s="90"/>
      <c r="G34" s="68">
        <f>SUM(G33)</f>
        <v>4962605</v>
      </c>
    </row>
    <row r="35" spans="1:7" ht="24" customHeight="1" thickBot="1">
      <c r="A35" s="147" t="s">
        <v>98</v>
      </c>
      <c r="B35" s="52"/>
      <c r="C35" s="52"/>
      <c r="D35" s="90"/>
      <c r="E35" s="69">
        <f>E20+E34</f>
        <v>61891024</v>
      </c>
      <c r="F35" s="90"/>
      <c r="G35" s="69">
        <f>G20+G34</f>
        <v>90229043</v>
      </c>
    </row>
    <row r="36" spans="1:7" ht="24" customHeight="1" thickTop="1">
      <c r="A36" s="45"/>
      <c r="B36" s="52"/>
      <c r="C36" s="52"/>
      <c r="D36" s="90"/>
      <c r="E36" s="90"/>
      <c r="F36" s="90"/>
      <c r="G36" s="90"/>
    </row>
    <row r="37" spans="1:7" ht="24" customHeight="1">
      <c r="A37" s="62" t="s">
        <v>12</v>
      </c>
      <c r="B37" s="54"/>
      <c r="C37" s="55"/>
      <c r="D37" s="54"/>
      <c r="E37" s="56"/>
      <c r="F37" s="57"/>
      <c r="G37" s="56"/>
    </row>
    <row r="38" spans="1:7" ht="24" customHeight="1">
      <c r="A38" s="61"/>
      <c r="B38" s="58"/>
      <c r="C38" s="59"/>
      <c r="D38" s="60"/>
      <c r="E38" s="60"/>
      <c r="F38" s="60"/>
      <c r="G38" s="72"/>
    </row>
  </sheetData>
  <pageMargins left="0.78740157480314965" right="0.39370078740157483" top="0.78740157480314965" bottom="0.39370078740157483" header="0.19685039370078741" footer="0.19685039370078741"/>
  <pageSetup paperSize="9" scale="83" fitToHeight="2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dimension ref="A1:P31"/>
  <sheetViews>
    <sheetView showGridLines="0" view="pageBreakPreview" topLeftCell="A10" zoomScale="80" zoomScaleNormal="100" zoomScaleSheetLayoutView="80" workbookViewId="0">
      <selection sqref="A1:XFD1048576"/>
    </sheetView>
  </sheetViews>
  <sheetFormatPr defaultColWidth="9.140625" defaultRowHeight="26.1" customHeight="1"/>
  <cols>
    <col min="1" max="1" width="12.85546875" style="118" customWidth="1"/>
    <col min="2" max="2" width="9.85546875" style="118" customWidth="1"/>
    <col min="3" max="3" width="46.85546875" style="118" customWidth="1"/>
    <col min="4" max="4" width="8.7109375" style="118" customWidth="1"/>
    <col min="5" max="5" width="1.5703125" style="118" customWidth="1"/>
    <col min="6" max="6" width="17.7109375" style="118" customWidth="1"/>
    <col min="7" max="7" width="1.5703125" style="118" customWidth="1"/>
    <col min="8" max="8" width="17.7109375" style="118" customWidth="1"/>
    <col min="9" max="9" width="1.5703125" style="118" customWidth="1"/>
    <col min="10" max="10" width="17.7109375" style="118" customWidth="1"/>
    <col min="11" max="11" width="1.7109375" style="118" customWidth="1"/>
    <col min="12" max="12" width="17.7109375" style="118" customWidth="1"/>
    <col min="13" max="13" width="1.7109375" style="118" customWidth="1"/>
    <col min="14" max="14" width="17.7109375" style="118" customWidth="1"/>
    <col min="15" max="15" width="1.5703125" style="118" customWidth="1"/>
    <col min="16" max="16" width="17.7109375" style="118" customWidth="1"/>
    <col min="17" max="17" width="0.85546875" style="118" customWidth="1"/>
    <col min="18" max="16384" width="9.140625" style="118"/>
  </cols>
  <sheetData>
    <row r="1" spans="1:16" ht="26.1" customHeight="1">
      <c r="A1" s="117" t="s">
        <v>125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</row>
    <row r="2" spans="1:16" ht="26.1" customHeight="1">
      <c r="A2" s="117" t="s">
        <v>38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26.1" customHeight="1">
      <c r="A3" s="117" t="s">
        <v>154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26.1" customHeight="1"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20" t="s">
        <v>45</v>
      </c>
    </row>
    <row r="5" spans="1:16" ht="26.1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21"/>
      <c r="N5" s="121" t="s">
        <v>111</v>
      </c>
      <c r="O5" s="119"/>
      <c r="P5" s="120"/>
    </row>
    <row r="6" spans="1:16" ht="26.1" customHeight="1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21"/>
      <c r="N6" s="121" t="s">
        <v>127</v>
      </c>
      <c r="O6" s="119"/>
      <c r="P6" s="120"/>
    </row>
    <row r="7" spans="1:16" ht="26.1" customHeight="1">
      <c r="B7" s="119"/>
      <c r="C7" s="119"/>
      <c r="D7" s="119"/>
      <c r="E7" s="119"/>
      <c r="F7" s="122" t="s">
        <v>51</v>
      </c>
      <c r="G7" s="119"/>
      <c r="H7" s="122"/>
      <c r="I7" s="119"/>
      <c r="J7" s="148" t="s">
        <v>26</v>
      </c>
      <c r="K7" s="148"/>
      <c r="L7" s="148"/>
      <c r="M7" s="123"/>
      <c r="N7" s="145" t="s">
        <v>105</v>
      </c>
      <c r="O7" s="119"/>
      <c r="P7" s="120"/>
    </row>
    <row r="8" spans="1:16" s="122" customFormat="1" ht="26.1" customHeight="1">
      <c r="F8" s="122" t="s">
        <v>52</v>
      </c>
      <c r="J8" s="122" t="s">
        <v>56</v>
      </c>
      <c r="M8" s="123"/>
      <c r="N8" s="124" t="s">
        <v>128</v>
      </c>
      <c r="P8" s="122" t="s">
        <v>106</v>
      </c>
    </row>
    <row r="9" spans="1:16" s="122" customFormat="1" ht="26.1" customHeight="1">
      <c r="D9" s="125" t="s">
        <v>2</v>
      </c>
      <c r="F9" s="145" t="s">
        <v>53</v>
      </c>
      <c r="H9" s="145" t="s">
        <v>55</v>
      </c>
      <c r="J9" s="145" t="s">
        <v>57</v>
      </c>
      <c r="L9" s="145" t="s">
        <v>39</v>
      </c>
      <c r="M9" s="126"/>
      <c r="N9" s="127" t="s">
        <v>129</v>
      </c>
      <c r="P9" s="145" t="s">
        <v>105</v>
      </c>
    </row>
    <row r="10" spans="1:16" ht="26.1" customHeight="1">
      <c r="A10" s="128" t="s">
        <v>138</v>
      </c>
      <c r="D10" s="144"/>
      <c r="F10" s="129">
        <v>700000000</v>
      </c>
      <c r="G10" s="130"/>
      <c r="H10" s="129">
        <v>294751775</v>
      </c>
      <c r="I10" s="130"/>
      <c r="J10" s="129">
        <v>48400000</v>
      </c>
      <c r="K10" s="130"/>
      <c r="L10" s="129">
        <v>88405984</v>
      </c>
      <c r="M10" s="129"/>
      <c r="N10" s="131">
        <v>19938618</v>
      </c>
      <c r="O10" s="130"/>
      <c r="P10" s="129">
        <f>SUM(F10:N10)</f>
        <v>1151496377</v>
      </c>
    </row>
    <row r="11" spans="1:16" ht="26.1" customHeight="1">
      <c r="A11" s="132" t="s">
        <v>99</v>
      </c>
      <c r="D11" s="144"/>
      <c r="E11" s="122"/>
      <c r="F11" s="130">
        <v>0</v>
      </c>
      <c r="G11" s="130"/>
      <c r="H11" s="130">
        <v>0</v>
      </c>
      <c r="I11" s="130"/>
      <c r="J11" s="130">
        <v>0</v>
      </c>
      <c r="K11" s="130"/>
      <c r="L11" s="130">
        <f>SUM(PL!G20)</f>
        <v>85266438</v>
      </c>
      <c r="M11" s="130"/>
      <c r="N11" s="130">
        <v>0</v>
      </c>
      <c r="O11" s="130"/>
      <c r="P11" s="129">
        <f>SUM(F11:N11)</f>
        <v>85266438</v>
      </c>
    </row>
    <row r="12" spans="1:16" ht="26.1" customHeight="1">
      <c r="A12" s="132" t="s">
        <v>116</v>
      </c>
      <c r="D12" s="144"/>
      <c r="E12" s="122"/>
      <c r="F12" s="133">
        <v>0</v>
      </c>
      <c r="G12" s="130"/>
      <c r="H12" s="133">
        <v>0</v>
      </c>
      <c r="I12" s="130"/>
      <c r="J12" s="133">
        <v>0</v>
      </c>
      <c r="K12" s="130"/>
      <c r="L12" s="133">
        <v>0</v>
      </c>
      <c r="M12" s="130"/>
      <c r="N12" s="133">
        <v>4962605</v>
      </c>
      <c r="O12" s="130"/>
      <c r="P12" s="134">
        <f t="shared" ref="P12" si="0">SUM(F12:N12)</f>
        <v>4962605</v>
      </c>
    </row>
    <row r="13" spans="1:16" ht="26.1" customHeight="1">
      <c r="A13" s="132" t="s">
        <v>103</v>
      </c>
      <c r="D13" s="144"/>
      <c r="E13" s="122"/>
      <c r="F13" s="130">
        <f>SUM(F11:F12)</f>
        <v>0</v>
      </c>
      <c r="G13" s="130"/>
      <c r="H13" s="130">
        <f>SUM(H11:H12)</f>
        <v>0</v>
      </c>
      <c r="I13" s="130"/>
      <c r="J13" s="130">
        <f>SUM(J11:J12)</f>
        <v>0</v>
      </c>
      <c r="K13" s="130"/>
      <c r="L13" s="130">
        <f>SUM(L11:L12)</f>
        <v>85266438</v>
      </c>
      <c r="M13" s="130"/>
      <c r="N13" s="130">
        <f>SUM(N11:N12)</f>
        <v>4962605</v>
      </c>
      <c r="O13" s="130"/>
      <c r="P13" s="130">
        <f>SUM(P11:P12)</f>
        <v>90229043</v>
      </c>
    </row>
    <row r="14" spans="1:16" ht="26.1" customHeight="1">
      <c r="A14" s="132" t="s">
        <v>58</v>
      </c>
      <c r="D14" s="144">
        <v>18</v>
      </c>
      <c r="E14" s="122"/>
      <c r="F14" s="130">
        <v>0</v>
      </c>
      <c r="G14" s="130"/>
      <c r="H14" s="130">
        <v>0</v>
      </c>
      <c r="I14" s="130"/>
      <c r="J14" s="130">
        <v>4300000</v>
      </c>
      <c r="K14" s="130"/>
      <c r="L14" s="130">
        <v>-4300000</v>
      </c>
      <c r="M14" s="130"/>
      <c r="N14" s="130">
        <v>0</v>
      </c>
      <c r="O14" s="130"/>
      <c r="P14" s="129">
        <f>SUM(F14:N14)</f>
        <v>0</v>
      </c>
    </row>
    <row r="15" spans="1:16" ht="26.1" customHeight="1">
      <c r="A15" s="132" t="s">
        <v>148</v>
      </c>
      <c r="D15" s="144">
        <v>25</v>
      </c>
      <c r="E15" s="122"/>
      <c r="F15" s="135">
        <v>0</v>
      </c>
      <c r="G15" s="130"/>
      <c r="H15" s="135">
        <v>0</v>
      </c>
      <c r="I15" s="130"/>
      <c r="J15" s="135">
        <v>0</v>
      </c>
      <c r="K15" s="130"/>
      <c r="L15" s="136">
        <v>-28000000</v>
      </c>
      <c r="M15" s="129"/>
      <c r="N15" s="136">
        <v>0</v>
      </c>
      <c r="O15" s="130"/>
      <c r="P15" s="129">
        <f>SUM(F15:N15)</f>
        <v>-28000000</v>
      </c>
    </row>
    <row r="16" spans="1:16" ht="26.1" customHeight="1">
      <c r="A16" s="132" t="s">
        <v>134</v>
      </c>
      <c r="D16" s="144"/>
      <c r="E16" s="122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</row>
    <row r="17" spans="1:16" ht="26.1" customHeight="1">
      <c r="A17" s="132" t="s">
        <v>130</v>
      </c>
      <c r="D17" s="144">
        <v>11</v>
      </c>
      <c r="E17" s="122"/>
      <c r="F17" s="133">
        <v>0</v>
      </c>
      <c r="G17" s="130"/>
      <c r="H17" s="133">
        <v>0</v>
      </c>
      <c r="I17" s="130"/>
      <c r="J17" s="133">
        <v>0</v>
      </c>
      <c r="K17" s="130"/>
      <c r="L17" s="133">
        <v>468613</v>
      </c>
      <c r="M17" s="130"/>
      <c r="N17" s="133">
        <v>-468613</v>
      </c>
      <c r="O17" s="130"/>
      <c r="P17" s="134">
        <f>SUM(F17:N17)</f>
        <v>0</v>
      </c>
    </row>
    <row r="18" spans="1:16" ht="26.1" customHeight="1" thickBot="1">
      <c r="A18" s="137" t="s">
        <v>139</v>
      </c>
      <c r="D18" s="144"/>
      <c r="E18" s="122"/>
      <c r="F18" s="138">
        <f>SUM(F10,F13:F17)</f>
        <v>700000000</v>
      </c>
      <c r="G18" s="131"/>
      <c r="H18" s="138">
        <f>SUM(H10,H13:H17)</f>
        <v>294751775</v>
      </c>
      <c r="I18" s="131"/>
      <c r="J18" s="138">
        <f>SUM(J10,J13:J17)</f>
        <v>52700000</v>
      </c>
      <c r="K18" s="131"/>
      <c r="L18" s="138">
        <f>SUM(L10,L13:L17)</f>
        <v>141841035</v>
      </c>
      <c r="M18" s="131"/>
      <c r="N18" s="138">
        <f>SUM(N10,N13:N17)</f>
        <v>24432610</v>
      </c>
      <c r="O18" s="131"/>
      <c r="P18" s="138">
        <f>SUM(P10,P13:P17)</f>
        <v>1213725420</v>
      </c>
    </row>
    <row r="19" spans="1:16" ht="26.1" customHeight="1" thickTop="1">
      <c r="A19" s="137"/>
      <c r="D19" s="144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</row>
    <row r="20" spans="1:16" ht="26.1" customHeight="1">
      <c r="A20" s="128" t="s">
        <v>156</v>
      </c>
      <c r="D20" s="144"/>
      <c r="F20" s="129">
        <f>SUM(F18)</f>
        <v>700000000</v>
      </c>
      <c r="G20" s="130"/>
      <c r="H20" s="129">
        <f>SUM(H18)</f>
        <v>294751775</v>
      </c>
      <c r="I20" s="130"/>
      <c r="J20" s="129">
        <f>SUM(J18)</f>
        <v>52700000</v>
      </c>
      <c r="K20" s="130"/>
      <c r="L20" s="129">
        <f>SUM(L18)</f>
        <v>141841035</v>
      </c>
      <c r="M20" s="129"/>
      <c r="N20" s="129">
        <f>SUM(N18)</f>
        <v>24432610</v>
      </c>
      <c r="O20" s="130"/>
      <c r="P20" s="129">
        <f>SUM(P18)</f>
        <v>1213725420</v>
      </c>
    </row>
    <row r="21" spans="1:16" ht="26.1" customHeight="1">
      <c r="A21" s="132" t="s">
        <v>99</v>
      </c>
      <c r="D21" s="144"/>
      <c r="E21" s="122"/>
      <c r="F21" s="130">
        <v>0</v>
      </c>
      <c r="G21" s="130"/>
      <c r="H21" s="130">
        <v>0</v>
      </c>
      <c r="I21" s="130"/>
      <c r="J21" s="130">
        <v>0</v>
      </c>
      <c r="K21" s="130"/>
      <c r="L21" s="130">
        <f>PL!E20</f>
        <v>59140491</v>
      </c>
      <c r="M21" s="130"/>
      <c r="N21" s="130">
        <v>0</v>
      </c>
      <c r="O21" s="130"/>
      <c r="P21" s="129">
        <f>SUM(F21:N21)</f>
        <v>59140491</v>
      </c>
    </row>
    <row r="22" spans="1:16" ht="26.1" customHeight="1">
      <c r="A22" s="132" t="s">
        <v>102</v>
      </c>
      <c r="D22" s="144"/>
      <c r="E22" s="122"/>
      <c r="F22" s="133">
        <v>0</v>
      </c>
      <c r="G22" s="130"/>
      <c r="H22" s="133">
        <v>0</v>
      </c>
      <c r="I22" s="130"/>
      <c r="J22" s="133">
        <v>0</v>
      </c>
      <c r="K22" s="130"/>
      <c r="L22" s="133">
        <f>PL!E31</f>
        <v>-2097001</v>
      </c>
      <c r="M22" s="130"/>
      <c r="N22" s="133">
        <f>PL!E29</f>
        <v>4847534</v>
      </c>
      <c r="O22" s="130"/>
      <c r="P22" s="134">
        <f>SUM(F22:N22)</f>
        <v>2750533</v>
      </c>
    </row>
    <row r="23" spans="1:16" ht="26.1" customHeight="1">
      <c r="A23" s="132" t="s">
        <v>103</v>
      </c>
      <c r="D23" s="144"/>
      <c r="E23" s="122"/>
      <c r="F23" s="130">
        <f>SUM(F21:F22)</f>
        <v>0</v>
      </c>
      <c r="G23" s="130"/>
      <c r="H23" s="130">
        <f>SUM(H21:H22)</f>
        <v>0</v>
      </c>
      <c r="I23" s="130"/>
      <c r="J23" s="130">
        <f>SUM(J21:J22)</f>
        <v>0</v>
      </c>
      <c r="K23" s="130"/>
      <c r="L23" s="130">
        <f>SUM(L21:L22)</f>
        <v>57043490</v>
      </c>
      <c r="M23" s="130"/>
      <c r="N23" s="130">
        <f>SUM(N21:N22)</f>
        <v>4847534</v>
      </c>
      <c r="O23" s="130"/>
      <c r="P23" s="130">
        <f>SUM(P21:P22)</f>
        <v>61891024</v>
      </c>
    </row>
    <row r="24" spans="1:16" ht="26.1" customHeight="1">
      <c r="A24" s="132" t="s">
        <v>58</v>
      </c>
      <c r="D24" s="144">
        <v>18</v>
      </c>
      <c r="E24" s="122"/>
      <c r="F24" s="130">
        <v>0</v>
      </c>
      <c r="G24" s="130"/>
      <c r="H24" s="130">
        <v>0</v>
      </c>
      <c r="I24" s="130"/>
      <c r="J24" s="130">
        <v>3100000</v>
      </c>
      <c r="K24" s="130"/>
      <c r="L24" s="130">
        <f>-J24</f>
        <v>-3100000</v>
      </c>
      <c r="M24" s="130"/>
      <c r="N24" s="130">
        <v>0</v>
      </c>
      <c r="O24" s="130"/>
      <c r="P24" s="129">
        <f>SUM(F24:N24)</f>
        <v>0</v>
      </c>
    </row>
    <row r="25" spans="1:16" ht="26.1" customHeight="1">
      <c r="A25" s="132" t="s">
        <v>149</v>
      </c>
      <c r="D25" s="144">
        <v>25</v>
      </c>
      <c r="E25" s="122"/>
      <c r="F25" s="130">
        <v>0</v>
      </c>
      <c r="G25" s="130"/>
      <c r="H25" s="130">
        <v>0</v>
      </c>
      <c r="I25" s="130"/>
      <c r="J25" s="130">
        <v>0</v>
      </c>
      <c r="K25" s="130"/>
      <c r="L25" s="130">
        <v>-35000000</v>
      </c>
      <c r="M25" s="130"/>
      <c r="N25" s="130">
        <v>0</v>
      </c>
      <c r="O25" s="130"/>
      <c r="P25" s="129">
        <f>SUM(F25:N25)</f>
        <v>-35000000</v>
      </c>
    </row>
    <row r="26" spans="1:16" ht="26.1" customHeight="1">
      <c r="A26" s="132" t="s">
        <v>165</v>
      </c>
      <c r="D26" s="144"/>
      <c r="E26" s="122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29"/>
    </row>
    <row r="27" spans="1:16" ht="26.1" customHeight="1">
      <c r="A27" s="132" t="s">
        <v>130</v>
      </c>
      <c r="D27" s="144">
        <v>11</v>
      </c>
      <c r="E27" s="122"/>
      <c r="F27" s="130">
        <v>0</v>
      </c>
      <c r="G27" s="130"/>
      <c r="H27" s="130">
        <v>0</v>
      </c>
      <c r="I27" s="130"/>
      <c r="J27" s="130">
        <v>0</v>
      </c>
      <c r="K27" s="130"/>
      <c r="L27" s="130">
        <v>-1090139</v>
      </c>
      <c r="M27" s="130"/>
      <c r="N27" s="130">
        <f>-L27</f>
        <v>1090139</v>
      </c>
      <c r="O27" s="130"/>
      <c r="P27" s="134">
        <f>SUM(F27:N27)</f>
        <v>0</v>
      </c>
    </row>
    <row r="28" spans="1:16" ht="26.1" customHeight="1" thickBot="1">
      <c r="A28" s="137" t="s">
        <v>157</v>
      </c>
      <c r="D28" s="144"/>
      <c r="E28" s="122"/>
      <c r="F28" s="139">
        <f>SUM(F20,F23:F27)</f>
        <v>700000000</v>
      </c>
      <c r="G28" s="131"/>
      <c r="H28" s="139">
        <f>SUM(H20,H23:H27)</f>
        <v>294751775</v>
      </c>
      <c r="I28" s="131"/>
      <c r="J28" s="139">
        <f>SUM(J20,J23:J27)</f>
        <v>55800000</v>
      </c>
      <c r="K28" s="131"/>
      <c r="L28" s="139">
        <f>SUM(L20,L23:L27)</f>
        <v>159694386</v>
      </c>
      <c r="M28" s="131"/>
      <c r="N28" s="139">
        <f>SUM(N20,N23:N27)</f>
        <v>30370283</v>
      </c>
      <c r="O28" s="131"/>
      <c r="P28" s="138">
        <f>SUM(P20,P23:P27)</f>
        <v>1240616444</v>
      </c>
    </row>
    <row r="29" spans="1:16" ht="26.1" customHeight="1" thickTop="1">
      <c r="A29" s="137"/>
      <c r="D29" s="144"/>
      <c r="E29" s="122"/>
      <c r="F29" s="131">
        <f>F18-BS!G56</f>
        <v>0</v>
      </c>
      <c r="G29" s="131"/>
      <c r="H29" s="131">
        <f>H18-BS!G59</f>
        <v>0</v>
      </c>
      <c r="I29" s="131"/>
      <c r="J29" s="131">
        <f>J18-BS!G61</f>
        <v>0</v>
      </c>
      <c r="K29" s="131"/>
      <c r="L29" s="131">
        <f>SUM(L18-BS!G62)</f>
        <v>0</v>
      </c>
      <c r="M29" s="131"/>
      <c r="N29" s="131">
        <f>N18-BS!G63</f>
        <v>0</v>
      </c>
      <c r="O29" s="131"/>
      <c r="P29" s="131">
        <f>P18-BS!G64</f>
        <v>0</v>
      </c>
    </row>
    <row r="30" spans="1:16" ht="26.1" customHeight="1">
      <c r="A30" s="137"/>
      <c r="E30" s="122"/>
      <c r="F30" s="131">
        <f>F28-BS!E56</f>
        <v>0</v>
      </c>
      <c r="G30" s="131"/>
      <c r="H30" s="131">
        <f>H28-BS!E59</f>
        <v>0</v>
      </c>
      <c r="I30" s="131"/>
      <c r="J30" s="131">
        <f>J28-BS!E61</f>
        <v>0</v>
      </c>
      <c r="K30" s="131"/>
      <c r="L30" s="131">
        <f>L28-BS!E62</f>
        <v>0</v>
      </c>
      <c r="M30" s="131"/>
      <c r="N30" s="131">
        <f>N28-BS!E63</f>
        <v>0</v>
      </c>
      <c r="O30" s="131"/>
      <c r="P30" s="131">
        <f>P28-BS!E64</f>
        <v>0</v>
      </c>
    </row>
    <row r="31" spans="1:16" ht="26.1" customHeight="1">
      <c r="A31" s="132" t="s">
        <v>12</v>
      </c>
    </row>
  </sheetData>
  <mergeCells count="1">
    <mergeCell ref="J7:L7"/>
  </mergeCells>
  <pageMargins left="1.1811023622047245" right="0.31496062992125984" top="0.78740157480314965" bottom="0.39370078740157483" header="0.31496062992125984" footer="0.31496062992125984"/>
  <pageSetup paperSize="9" scale="60" fitToWidth="0" fitToHeight="0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dimension ref="A1:G71"/>
  <sheetViews>
    <sheetView showGridLines="0" tabSelected="1" view="pageBreakPreview" zoomScaleNormal="100" zoomScaleSheetLayoutView="100" workbookViewId="0">
      <selection activeCell="A14" sqref="A14"/>
    </sheetView>
  </sheetViews>
  <sheetFormatPr defaultColWidth="10.7109375" defaultRowHeight="21.75" customHeight="1"/>
  <cols>
    <col min="1" max="1" width="50.42578125" style="107" customWidth="1"/>
    <col min="2" max="2" width="5.85546875" style="95" customWidth="1"/>
    <col min="3" max="3" width="1.7109375" style="95" customWidth="1"/>
    <col min="4" max="4" width="14.5703125" style="95" customWidth="1"/>
    <col min="5" max="5" width="1.7109375" style="95" customWidth="1"/>
    <col min="6" max="6" width="14.5703125" style="95" customWidth="1"/>
    <col min="7" max="7" width="1.7109375" style="95" customWidth="1"/>
    <col min="8" max="16384" width="10.7109375" style="95"/>
  </cols>
  <sheetData>
    <row r="1" spans="1:7" ht="21.75" customHeight="1">
      <c r="A1" s="93" t="s">
        <v>125</v>
      </c>
      <c r="B1" s="96"/>
      <c r="C1" s="98"/>
      <c r="D1" s="98"/>
      <c r="E1" s="98"/>
      <c r="F1" s="98"/>
      <c r="G1" s="97"/>
    </row>
    <row r="2" spans="1:7" ht="21.75" customHeight="1">
      <c r="A2" s="92" t="s">
        <v>62</v>
      </c>
      <c r="B2" s="96"/>
      <c r="C2" s="98"/>
      <c r="D2" s="98"/>
      <c r="E2" s="98"/>
      <c r="F2" s="98"/>
      <c r="G2" s="97"/>
    </row>
    <row r="3" spans="1:7" ht="21.75" customHeight="1">
      <c r="A3" s="93" t="s">
        <v>154</v>
      </c>
      <c r="B3" s="96"/>
      <c r="C3" s="98"/>
      <c r="D3" s="98"/>
      <c r="E3" s="98"/>
      <c r="F3" s="98"/>
      <c r="G3" s="97"/>
    </row>
    <row r="4" spans="1:7" ht="21.75" customHeight="1">
      <c r="A4" s="97"/>
      <c r="B4" s="96"/>
      <c r="C4" s="97"/>
      <c r="D4" s="94"/>
      <c r="E4" s="98"/>
      <c r="F4" s="99" t="s">
        <v>1</v>
      </c>
      <c r="G4" s="97"/>
    </row>
    <row r="5" spans="1:7" ht="21.75" customHeight="1">
      <c r="A5" s="97"/>
      <c r="B5" s="96"/>
      <c r="C5" s="97"/>
      <c r="D5" s="101" t="s">
        <v>155</v>
      </c>
      <c r="F5" s="101" t="s">
        <v>137</v>
      </c>
      <c r="G5" s="97"/>
    </row>
    <row r="6" spans="1:7" ht="21.75" customHeight="1">
      <c r="A6" s="102" t="s">
        <v>63</v>
      </c>
      <c r="B6" s="103"/>
      <c r="D6" s="104"/>
      <c r="E6" s="105"/>
      <c r="F6" s="106"/>
      <c r="G6" s="105"/>
    </row>
    <row r="7" spans="1:7" ht="21.75" customHeight="1">
      <c r="A7" s="107" t="s">
        <v>141</v>
      </c>
      <c r="D7" s="106">
        <f>SUM(PL!E18)</f>
        <v>73805085</v>
      </c>
      <c r="F7" s="106">
        <f>SUM(PL!G18)</f>
        <v>106179558</v>
      </c>
    </row>
    <row r="8" spans="1:7" ht="21.75" customHeight="1">
      <c r="A8" s="107" t="s">
        <v>64</v>
      </c>
    </row>
    <row r="9" spans="1:7" ht="21.75" customHeight="1">
      <c r="A9" s="107" t="s">
        <v>65</v>
      </c>
    </row>
    <row r="10" spans="1:7" ht="21.75" customHeight="1">
      <c r="A10" s="116" t="s">
        <v>66</v>
      </c>
      <c r="D10" s="95">
        <v>197682629</v>
      </c>
      <c r="F10" s="95">
        <v>168946620</v>
      </c>
    </row>
    <row r="11" spans="1:7" ht="21.75" customHeight="1">
      <c r="A11" s="116" t="s">
        <v>136</v>
      </c>
      <c r="D11" s="108">
        <v>-1174</v>
      </c>
      <c r="F11" s="108">
        <v>0</v>
      </c>
    </row>
    <row r="12" spans="1:7" ht="21.75" customHeight="1">
      <c r="A12" s="116" t="s">
        <v>122</v>
      </c>
      <c r="D12" s="95">
        <v>184171</v>
      </c>
      <c r="F12" s="95">
        <v>34896</v>
      </c>
    </row>
    <row r="13" spans="1:7" ht="21.75" customHeight="1">
      <c r="A13" s="107" t="s">
        <v>167</v>
      </c>
      <c r="D13" s="95">
        <v>4012370</v>
      </c>
      <c r="F13" s="108">
        <v>0</v>
      </c>
    </row>
    <row r="14" spans="1:7" ht="21.75" customHeight="1">
      <c r="A14" s="107" t="s">
        <v>107</v>
      </c>
      <c r="D14" s="95">
        <v>165901</v>
      </c>
      <c r="F14" s="95">
        <v>81565</v>
      </c>
    </row>
    <row r="15" spans="1:7" ht="21.75" customHeight="1">
      <c r="A15" s="107" t="s">
        <v>108</v>
      </c>
      <c r="D15" s="95">
        <v>-3294682</v>
      </c>
      <c r="F15" s="95">
        <v>-990173</v>
      </c>
    </row>
    <row r="16" spans="1:7" ht="21.75" customHeight="1">
      <c r="A16" s="107" t="s">
        <v>145</v>
      </c>
      <c r="B16" s="97"/>
      <c r="D16" s="95">
        <v>6129904</v>
      </c>
      <c r="F16" s="95">
        <v>4873918</v>
      </c>
    </row>
    <row r="17" spans="1:7" ht="21.75" customHeight="1">
      <c r="A17" s="107" t="s">
        <v>146</v>
      </c>
      <c r="B17" s="97"/>
      <c r="D17" s="108">
        <v>-31066</v>
      </c>
      <c r="F17" s="108">
        <v>-12741</v>
      </c>
    </row>
    <row r="18" spans="1:7" ht="21.75" customHeight="1">
      <c r="A18" s="107" t="s">
        <v>67</v>
      </c>
      <c r="B18" s="97"/>
      <c r="D18" s="95">
        <v>-1297577</v>
      </c>
      <c r="F18" s="95">
        <v>-1086485</v>
      </c>
    </row>
    <row r="19" spans="1:7" ht="21.75" customHeight="1">
      <c r="A19" s="107" t="s">
        <v>68</v>
      </c>
      <c r="B19" s="97"/>
      <c r="D19" s="109">
        <v>1646058</v>
      </c>
      <c r="F19" s="109">
        <v>366351</v>
      </c>
    </row>
    <row r="20" spans="1:7" ht="21.75" customHeight="1">
      <c r="A20" s="107" t="s">
        <v>69</v>
      </c>
      <c r="D20" s="106"/>
      <c r="E20" s="106"/>
      <c r="F20" s="106"/>
    </row>
    <row r="21" spans="1:7" ht="21.75" customHeight="1">
      <c r="A21" s="107" t="s">
        <v>70</v>
      </c>
      <c r="D21" s="106">
        <f>SUM(D7:D20)</f>
        <v>279001619</v>
      </c>
      <c r="E21" s="105"/>
      <c r="F21" s="106">
        <f>SUM(F7:F20)</f>
        <v>278393509</v>
      </c>
      <c r="G21" s="105"/>
    </row>
    <row r="22" spans="1:7" ht="21.75" customHeight="1">
      <c r="A22" s="107" t="s">
        <v>71</v>
      </c>
      <c r="D22" s="104"/>
      <c r="E22" s="105"/>
      <c r="F22" s="104"/>
      <c r="G22" s="108"/>
    </row>
    <row r="23" spans="1:7" ht="21.75" customHeight="1">
      <c r="A23" s="107" t="s">
        <v>72</v>
      </c>
      <c r="D23" s="95">
        <v>10459577</v>
      </c>
      <c r="F23" s="95">
        <v>-17603811</v>
      </c>
      <c r="G23" s="108"/>
    </row>
    <row r="24" spans="1:7" ht="21.75" customHeight="1">
      <c r="A24" s="107" t="s">
        <v>73</v>
      </c>
      <c r="D24" s="95">
        <v>-143237721</v>
      </c>
      <c r="F24" s="95">
        <v>-157459139</v>
      </c>
      <c r="G24" s="108"/>
    </row>
    <row r="25" spans="1:7" ht="21.75" customHeight="1">
      <c r="A25" s="116" t="s">
        <v>74</v>
      </c>
      <c r="B25" s="110"/>
      <c r="D25" s="95">
        <v>12700186</v>
      </c>
      <c r="F25" s="95">
        <v>-871327</v>
      </c>
      <c r="G25" s="108"/>
    </row>
    <row r="26" spans="1:7" ht="21.75" customHeight="1">
      <c r="A26" s="107" t="s">
        <v>75</v>
      </c>
      <c r="D26" s="95">
        <v>1572109</v>
      </c>
      <c r="F26" s="95">
        <v>1567324</v>
      </c>
      <c r="G26" s="105"/>
    </row>
    <row r="27" spans="1:7" ht="21.75" customHeight="1">
      <c r="A27" s="107" t="s">
        <v>76</v>
      </c>
      <c r="G27" s="105"/>
    </row>
    <row r="28" spans="1:7" ht="21.75" customHeight="1">
      <c r="A28" s="116" t="s">
        <v>77</v>
      </c>
      <c r="B28" s="97"/>
      <c r="D28" s="95">
        <v>13130955</v>
      </c>
      <c r="F28" s="95">
        <v>21889490</v>
      </c>
      <c r="G28" s="105"/>
    </row>
    <row r="29" spans="1:7" ht="21.75" customHeight="1">
      <c r="A29" s="116" t="s">
        <v>78</v>
      </c>
      <c r="B29" s="97"/>
      <c r="D29" s="95">
        <v>-166079</v>
      </c>
      <c r="F29" s="95">
        <v>2371625</v>
      </c>
    </row>
    <row r="30" spans="1:7" ht="21.75" customHeight="1">
      <c r="A30" s="107" t="s">
        <v>104</v>
      </c>
      <c r="B30" s="97"/>
      <c r="D30" s="95">
        <v>-1984086</v>
      </c>
      <c r="F30" s="95">
        <v>-277599</v>
      </c>
    </row>
    <row r="31" spans="1:7" ht="21.75" customHeight="1">
      <c r="A31" s="107" t="s">
        <v>79</v>
      </c>
      <c r="B31" s="97"/>
      <c r="D31" s="109">
        <v>5106040</v>
      </c>
      <c r="E31" s="111"/>
      <c r="F31" s="109">
        <v>3871955</v>
      </c>
    </row>
    <row r="32" spans="1:7" ht="21.75" customHeight="1">
      <c r="A32" s="116" t="s">
        <v>80</v>
      </c>
      <c r="B32" s="97"/>
      <c r="D32" s="106">
        <f>SUM(D21:D31)</f>
        <v>176582600</v>
      </c>
      <c r="E32" s="98"/>
      <c r="F32" s="106">
        <f>SUM(F21:F31)</f>
        <v>131882027</v>
      </c>
      <c r="G32" s="97"/>
    </row>
    <row r="33" spans="1:7" ht="21.75" customHeight="1">
      <c r="A33" s="116" t="s">
        <v>81</v>
      </c>
      <c r="B33" s="97"/>
      <c r="D33" s="106">
        <v>-1283692</v>
      </c>
      <c r="E33" s="98"/>
      <c r="F33" s="106">
        <v>-13277</v>
      </c>
      <c r="G33" s="97"/>
    </row>
    <row r="34" spans="1:7" ht="21.75" customHeight="1">
      <c r="A34" s="116" t="s">
        <v>82</v>
      </c>
      <c r="D34" s="109">
        <v>-20857591</v>
      </c>
      <c r="E34" s="98"/>
      <c r="F34" s="109">
        <v>-16434585</v>
      </c>
      <c r="G34" s="97"/>
    </row>
    <row r="35" spans="1:7" ht="21.75" customHeight="1">
      <c r="A35" s="112" t="s">
        <v>83</v>
      </c>
      <c r="B35" s="110"/>
      <c r="D35" s="109">
        <f>SUM(D32:D34)</f>
        <v>154441317</v>
      </c>
      <c r="E35" s="98"/>
      <c r="F35" s="109">
        <f>SUM(F32:F34)</f>
        <v>115434165</v>
      </c>
      <c r="G35" s="97"/>
    </row>
    <row r="36" spans="1:7" ht="21.75" customHeight="1">
      <c r="D36" s="97"/>
      <c r="E36" s="98"/>
      <c r="F36" s="111"/>
      <c r="G36" s="97"/>
    </row>
    <row r="37" spans="1:7" ht="21.75" customHeight="1">
      <c r="A37" s="100" t="s">
        <v>12</v>
      </c>
      <c r="B37" s="110"/>
      <c r="E37" s="113"/>
    </row>
    <row r="38" spans="1:7" ht="21.75" customHeight="1">
      <c r="A38" s="93" t="s">
        <v>125</v>
      </c>
      <c r="B38" s="96"/>
      <c r="C38" s="98"/>
      <c r="F38" s="98"/>
    </row>
    <row r="39" spans="1:7" ht="21.75" customHeight="1">
      <c r="A39" s="112" t="s">
        <v>84</v>
      </c>
      <c r="B39" s="98"/>
      <c r="C39" s="98"/>
      <c r="F39" s="98"/>
    </row>
    <row r="40" spans="1:7" ht="21.75" customHeight="1">
      <c r="A40" s="93" t="s">
        <v>154</v>
      </c>
      <c r="B40" s="96"/>
      <c r="C40" s="98"/>
      <c r="F40" s="98"/>
    </row>
    <row r="41" spans="1:7" ht="21.75" customHeight="1">
      <c r="D41" s="94"/>
      <c r="E41" s="98"/>
      <c r="F41" s="99" t="s">
        <v>1</v>
      </c>
    </row>
    <row r="42" spans="1:7" ht="21.75" customHeight="1">
      <c r="D42" s="101" t="s">
        <v>155</v>
      </c>
      <c r="F42" s="101" t="s">
        <v>137</v>
      </c>
    </row>
    <row r="43" spans="1:7" ht="21.75" customHeight="1">
      <c r="A43" s="102" t="s">
        <v>85</v>
      </c>
      <c r="B43" s="103"/>
      <c r="F43" s="111"/>
    </row>
    <row r="44" spans="1:7" ht="21.75" customHeight="1">
      <c r="A44" s="107" t="s">
        <v>117</v>
      </c>
      <c r="D44" s="108">
        <v>-49145441</v>
      </c>
      <c r="E44" s="108"/>
      <c r="F44" s="108">
        <v>-55424782</v>
      </c>
    </row>
    <row r="45" spans="1:7" ht="21.75" customHeight="1">
      <c r="A45" s="107" t="s">
        <v>118</v>
      </c>
      <c r="D45" s="108">
        <v>49134035</v>
      </c>
      <c r="E45" s="108"/>
      <c r="F45" s="108">
        <v>56048446</v>
      </c>
    </row>
    <row r="46" spans="1:7" ht="21.75" customHeight="1">
      <c r="A46" s="107" t="s">
        <v>119</v>
      </c>
      <c r="D46" s="95">
        <v>1297577</v>
      </c>
      <c r="F46" s="95">
        <v>1086485</v>
      </c>
    </row>
    <row r="47" spans="1:7" ht="21.75" customHeight="1">
      <c r="A47" s="107" t="s">
        <v>131</v>
      </c>
      <c r="D47" s="95">
        <v>-229092432</v>
      </c>
      <c r="F47" s="95">
        <v>-258738720</v>
      </c>
    </row>
    <row r="48" spans="1:7" ht="21.75" customHeight="1">
      <c r="A48" s="107" t="s">
        <v>86</v>
      </c>
      <c r="D48" s="95">
        <v>3378893</v>
      </c>
      <c r="F48" s="95">
        <v>1214787</v>
      </c>
    </row>
    <row r="49" spans="1:7" ht="21.75" customHeight="1">
      <c r="A49" s="107" t="s">
        <v>87</v>
      </c>
      <c r="D49" s="106">
        <v>-5307742</v>
      </c>
      <c r="F49" s="106">
        <v>-8413632</v>
      </c>
    </row>
    <row r="50" spans="1:7" ht="21.75" customHeight="1">
      <c r="A50" s="102" t="s">
        <v>88</v>
      </c>
      <c r="D50" s="114">
        <f>SUM(D44:D49)</f>
        <v>-229735110</v>
      </c>
      <c r="F50" s="114">
        <f>SUM(F44:F49)</f>
        <v>-264227416</v>
      </c>
    </row>
    <row r="51" spans="1:7" ht="21.75" customHeight="1">
      <c r="A51" s="102" t="s">
        <v>89</v>
      </c>
      <c r="B51" s="103"/>
      <c r="D51" s="104"/>
      <c r="E51" s="105"/>
      <c r="F51" s="104"/>
      <c r="G51" s="105"/>
    </row>
    <row r="52" spans="1:7" ht="21.75" customHeight="1">
      <c r="A52" s="100" t="s">
        <v>162</v>
      </c>
      <c r="B52" s="110"/>
      <c r="D52" s="108">
        <v>80000000</v>
      </c>
      <c r="E52" s="108"/>
      <c r="F52" s="108">
        <v>0</v>
      </c>
      <c r="G52" s="108"/>
    </row>
    <row r="53" spans="1:7" ht="21.75" customHeight="1">
      <c r="A53" s="100" t="s">
        <v>120</v>
      </c>
      <c r="B53" s="110"/>
      <c r="D53" s="108">
        <v>-4637701</v>
      </c>
      <c r="E53" s="108"/>
      <c r="F53" s="108">
        <v>-8561095</v>
      </c>
      <c r="G53" s="108"/>
    </row>
    <row r="54" spans="1:7" ht="21.75" customHeight="1">
      <c r="A54" s="107" t="s">
        <v>124</v>
      </c>
      <c r="D54" s="108">
        <v>-35000000</v>
      </c>
      <c r="E54" s="108"/>
      <c r="F54" s="108">
        <v>-28000000</v>
      </c>
    </row>
    <row r="55" spans="1:7" ht="21.75" customHeight="1">
      <c r="A55" s="102" t="s">
        <v>151</v>
      </c>
      <c r="D55" s="114">
        <f>SUM(D52:D54)</f>
        <v>40362299</v>
      </c>
      <c r="E55" s="111"/>
      <c r="F55" s="114">
        <f>SUM(F52:F54)</f>
        <v>-36561095</v>
      </c>
    </row>
    <row r="56" spans="1:7" ht="21.75" customHeight="1">
      <c r="A56" s="102" t="s">
        <v>166</v>
      </c>
      <c r="D56" s="106">
        <f>SUM(D35,D50,D55)</f>
        <v>-34931494</v>
      </c>
      <c r="F56" s="106">
        <f>SUM(F35,F50,F55)</f>
        <v>-185354346</v>
      </c>
    </row>
    <row r="57" spans="1:7" ht="21.75" customHeight="1">
      <c r="A57" s="116" t="s">
        <v>92</v>
      </c>
      <c r="B57" s="97"/>
      <c r="D57" s="109">
        <v>115311055</v>
      </c>
      <c r="F57" s="109">
        <v>300665401</v>
      </c>
    </row>
    <row r="58" spans="1:7" ht="21.75" customHeight="1" thickBot="1">
      <c r="A58" s="93" t="s">
        <v>93</v>
      </c>
      <c r="B58" s="110"/>
      <c r="D58" s="115">
        <f>SUM(D56:D57)</f>
        <v>80379561</v>
      </c>
      <c r="F58" s="115">
        <f>SUM(F56:F57)</f>
        <v>115311055</v>
      </c>
    </row>
    <row r="59" spans="1:7" ht="21.75" customHeight="1" thickTop="1">
      <c r="C59" s="106"/>
      <c r="D59" s="106">
        <f>D58-BS!E8</f>
        <v>0</v>
      </c>
      <c r="F59" s="106">
        <f>F58-BS!G8</f>
        <v>0</v>
      </c>
    </row>
    <row r="60" spans="1:7" ht="21.75" customHeight="1">
      <c r="A60" s="107" t="s">
        <v>90</v>
      </c>
      <c r="C60" s="106"/>
      <c r="F60" s="106"/>
    </row>
    <row r="61" spans="1:7" ht="21.75" customHeight="1">
      <c r="A61" s="107" t="s">
        <v>91</v>
      </c>
      <c r="C61" s="106"/>
      <c r="F61" s="106"/>
    </row>
    <row r="62" spans="1:7" ht="21.75" customHeight="1">
      <c r="A62" s="116" t="s">
        <v>153</v>
      </c>
      <c r="C62" s="106"/>
      <c r="D62" s="108">
        <v>-7422091.04</v>
      </c>
      <c r="F62" s="108">
        <v>-5617490</v>
      </c>
    </row>
    <row r="63" spans="1:7" ht="21.75" customHeight="1">
      <c r="A63" s="116" t="s">
        <v>133</v>
      </c>
      <c r="C63" s="106"/>
      <c r="D63" s="108">
        <v>-16785969.78504673</v>
      </c>
      <c r="F63" s="108">
        <v>13889012.158878505</v>
      </c>
    </row>
    <row r="64" spans="1:7" ht="21.75" customHeight="1">
      <c r="A64" s="116" t="s">
        <v>142</v>
      </c>
      <c r="C64" s="106"/>
      <c r="D64" s="108">
        <v>119282192.24000001</v>
      </c>
      <c r="F64" s="108">
        <v>145178203</v>
      </c>
    </row>
    <row r="65" spans="1:6" ht="21.75" customHeight="1">
      <c r="A65" s="116" t="s">
        <v>143</v>
      </c>
      <c r="C65" s="106"/>
      <c r="D65" s="108">
        <v>402429.88</v>
      </c>
      <c r="F65" s="108">
        <v>671402</v>
      </c>
    </row>
    <row r="66" spans="1:6" ht="21.75" customHeight="1">
      <c r="A66" s="116" t="s">
        <v>135</v>
      </c>
      <c r="C66" s="106"/>
      <c r="D66" s="108">
        <v>942962.82</v>
      </c>
      <c r="F66" s="108">
        <v>626692</v>
      </c>
    </row>
    <row r="67" spans="1:6" ht="21.75" customHeight="1">
      <c r="A67" s="116" t="s">
        <v>144</v>
      </c>
      <c r="C67" s="106"/>
      <c r="D67" s="108">
        <v>0</v>
      </c>
      <c r="F67" s="108">
        <v>1255903.49</v>
      </c>
    </row>
    <row r="68" spans="1:6" ht="21.75" customHeight="1">
      <c r="A68" s="116" t="s">
        <v>147</v>
      </c>
      <c r="D68" s="95">
        <v>56104</v>
      </c>
      <c r="F68" s="108">
        <v>3938</v>
      </c>
    </row>
    <row r="69" spans="1:6" ht="21.75" customHeight="1">
      <c r="A69" s="116" t="s">
        <v>161</v>
      </c>
      <c r="D69" s="108">
        <v>2621252.02</v>
      </c>
      <c r="F69" s="108">
        <v>0</v>
      </c>
    </row>
    <row r="70" spans="1:6" ht="21.75" customHeight="1">
      <c r="C70" s="106"/>
      <c r="F70" s="106"/>
    </row>
    <row r="71" spans="1:6" ht="21.75" customHeight="1">
      <c r="A71" s="100" t="s">
        <v>12</v>
      </c>
      <c r="B71" s="110"/>
      <c r="F71" s="111"/>
    </row>
  </sheetData>
  <pageMargins left="0.78740157480314965" right="0.39370078740157483" top="0.78740157480314965" bottom="0.39370078740157483" header="0.19685039370078741" footer="0.19685039370078741"/>
  <pageSetup paperSize="9" scale="95" fitToHeight="7" orientation="portrait" r:id="rId1"/>
  <headerFooter scaleWithDoc="0" alignWithMargins="0">
    <evenHeader>&amp;R&amp;"Arial,Italic"&amp;12For internal use only</evenHead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3" ma:contentTypeDescription="สร้างเอกสารใหม่" ma:contentTypeScope="" ma:versionID="7fb289c5d6067887b7a19c2f0386afe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fc5fec6841c54a070e4e3963d8dddf73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C38925-0166-4E41-AAC5-02E9FA5A9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D29D3A-CE0D-4100-AD2F-3C898BF09A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3D18D-29B6-42C2-9EE0-752051049D6D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af23fb71-1d77-4e8c-a895-e6feba181fae"/>
    <ds:schemaRef ds:uri="http://schemas.microsoft.com/office/infopath/2007/PartnerControls"/>
    <ds:schemaRef ds:uri="50c908b1-f277-4340-90a9-4611d0b0f078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42391</vt:lpwstr>
  </property>
  <property fmtid="{D5CDD505-2E9C-101B-9397-08002B2CF9AE}" pid="4" name="OptimizationTime">
    <vt:lpwstr>20240223_2030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2024-02-21T08:30:56Z</cp:lastPrinted>
  <dcterms:created xsi:type="dcterms:W3CDTF">2011-03-08T09:02:15Z</dcterms:created>
  <dcterms:modified xsi:type="dcterms:W3CDTF">2024-02-21T08:30:58Z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