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_Work\2023\Cpanel\Year\"/>
    </mc:Choice>
  </mc:AlternateContent>
  <xr:revisionPtr revIDLastSave="0" documentId="13_ncr:1_{04DC5A28-2B0C-4796-9C50-2B115D55CDC5}" xr6:coauthVersionLast="47" xr6:coauthVersionMax="47" xr10:uidLastSave="{00000000-0000-0000-0000-000000000000}"/>
  <bookViews>
    <workbookView xWindow="-120" yWindow="-120" windowWidth="20730" windowHeight="11160" tabRatio="602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BS!$A$1:$G$76</definedName>
    <definedName name="_xlnm.Print_Area" localSheetId="5">CF!$A$1:$E$89</definedName>
    <definedName name="_xlnm.Print_Area" localSheetId="3">PL!$A$1:$G$37</definedName>
    <definedName name="_xlnm.Print_Area" localSheetId="4">SE!$A$1:$N$22</definedName>
  </definedNames>
  <calcPr calcId="191029"/>
</workbook>
</file>

<file path=xl/calcChain.xml><?xml version="1.0" encoding="utf-8"?>
<calcChain xmlns="http://schemas.openxmlformats.org/spreadsheetml/2006/main">
  <c r="E82" i="10" l="1"/>
  <c r="C82" i="10"/>
  <c r="E70" i="1"/>
  <c r="G72" i="1"/>
  <c r="E72" i="1"/>
  <c r="E17" i="1"/>
  <c r="N17" i="9" l="1"/>
  <c r="E53" i="1" l="1"/>
  <c r="G53" i="1" l="1"/>
  <c r="E52" i="10"/>
  <c r="E23" i="10"/>
  <c r="E22" i="10"/>
  <c r="N13" i="9"/>
  <c r="N15" i="9"/>
  <c r="C75" i="12" l="1"/>
  <c r="C65" i="9"/>
  <c r="C52" i="10" l="1"/>
  <c r="E31" i="12" l="1"/>
  <c r="G31" i="12"/>
  <c r="N21" i="9"/>
  <c r="D16" i="9" l="1"/>
  <c r="D22" i="9" s="1"/>
  <c r="F16" i="9"/>
  <c r="F22" i="9" s="1"/>
  <c r="H16" i="9"/>
  <c r="G70" i="1" s="1"/>
  <c r="J16" i="9"/>
  <c r="J22" i="9" s="1"/>
  <c r="H22" i="9" l="1"/>
  <c r="E63" i="10" l="1"/>
  <c r="C22" i="10"/>
  <c r="C23" i="10"/>
  <c r="N11" i="9"/>
  <c r="G18" i="12" l="1"/>
  <c r="E18" i="12"/>
  <c r="G11" i="12"/>
  <c r="E11" i="12"/>
  <c r="G20" i="12" l="1"/>
  <c r="G24" i="12" s="1"/>
  <c r="E20" i="12"/>
  <c r="E24" i="12" s="1"/>
  <c r="G33" i="12" l="1"/>
  <c r="L14" i="9" s="1"/>
  <c r="N14" i="9" s="1"/>
  <c r="C8" i="10"/>
  <c r="C38" i="10" s="1"/>
  <c r="E33" i="12"/>
  <c r="E8" i="10"/>
  <c r="E38" i="10" s="1"/>
  <c r="L16" i="9" l="1"/>
  <c r="G73" i="1" s="1"/>
  <c r="L20" i="9"/>
  <c r="N19" i="9"/>
  <c r="N18" i="9"/>
  <c r="L22" i="9" l="1"/>
  <c r="E88" i="10"/>
  <c r="G74" i="1" l="1"/>
  <c r="C87" i="10" l="1"/>
  <c r="C88" i="10" s="1"/>
  <c r="C63" i="10" l="1"/>
  <c r="N20" i="9" l="1"/>
  <c r="G25" i="1" l="1"/>
  <c r="E25" i="1"/>
  <c r="E27" i="1" s="1"/>
  <c r="G46" i="1" l="1"/>
  <c r="G55" i="1" s="1"/>
  <c r="G17" i="1"/>
  <c r="G27" i="1" s="1"/>
  <c r="E65" i="10" l="1"/>
  <c r="E46" i="1"/>
  <c r="E55" i="1" l="1"/>
  <c r="N10" i="9" l="1"/>
  <c r="E69" i="10" l="1"/>
  <c r="E90" i="10" s="1"/>
  <c r="E73" i="1"/>
  <c r="E74" i="1" s="1"/>
  <c r="N12" i="9"/>
  <c r="C67" i="10" l="1"/>
  <c r="N16" i="9"/>
  <c r="E76" i="1"/>
  <c r="E78" i="1" s="1"/>
  <c r="G76" i="1"/>
  <c r="N22" i="9" l="1"/>
  <c r="O22" i="9" s="1"/>
  <c r="G78" i="1"/>
  <c r="C65" i="10" l="1"/>
  <c r="C69" i="10" l="1"/>
  <c r="C91" i="10" s="1"/>
  <c r="C90" i="10" l="1"/>
</calcChain>
</file>

<file path=xl/sharedStrings.xml><?xml version="1.0" encoding="utf-8"?>
<sst xmlns="http://schemas.openxmlformats.org/spreadsheetml/2006/main" count="225" uniqueCount="168">
  <si>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</si>
  <si>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</si>
  <si>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</si>
  <si>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</si>
  <si>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</si>
  <si>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</si>
  <si>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</si>
  <si>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</si>
  <si>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</si>
  <si>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</si>
  <si>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</si>
  <si>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</si>
  <si>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</si>
  <si>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</si>
  <si>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</si>
  <si>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</si>
  <si>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</si>
  <si>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</si>
  <si>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</si>
  <si>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</si>
  <si>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</si>
  <si>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</si>
  <si>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</si>
  <si>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</si>
  <si>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</si>
  <si>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</si>
  <si>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</si>
  <si>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</si>
  <si>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</si>
  <si>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</si>
  <si>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</si>
  <si>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</si>
  <si>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</si>
  <si>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</si>
  <si>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</si>
  <si>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</si>
  <si>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</si>
  <si>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</si>
  <si>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</si>
  <si>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</si>
  <si>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</si>
  <si>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</si>
  <si>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</si>
  <si>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</si>
  <si>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</si>
  <si>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</si>
  <si>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</si>
  <si>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</si>
  <si>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</si>
  <si>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</si>
  <si>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</si>
  <si>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</si>
  <si>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</si>
  <si>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</si>
  <si>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</si>
  <si>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</si>
  <si>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</si>
  <si>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</si>
  <si>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</si>
  <si>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</si>
  <si>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</si>
  <si>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</si>
  <si>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</si>
  <si>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</si>
  <si>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</si>
  <si>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</si>
  <si>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</si>
  <si>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</si>
  <si>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</si>
  <si>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</si>
  <si>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</si>
  <si>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</si>
  <si>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</si>
  <si>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</si>
  <si>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</si>
  <si>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</si>
  <si>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</si>
  <si>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</si>
  <si>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</si>
  <si>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จ่ายชำระคืนเงินกู้ยืมระยะสั้นจากสถาบันการเงิน</t>
  </si>
  <si>
    <t>เงินสดรับจากการขายสินทรัพย์ถาวร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</si>
  <si>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</si>
  <si>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</si>
  <si>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</si>
  <si>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</si>
  <si>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</si>
  <si>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</si>
  <si>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</si>
  <si>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</si>
  <si>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</si>
  <si>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</si>
  <si>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</si>
  <si>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</si>
  <si>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กำไรก่อนภาษีเงินได้</t>
  </si>
  <si>
    <t>ภาษีเงินได้ค้างจ่าย</t>
  </si>
  <si>
    <t>หนี้สินและส่วนของผู้ถือหุ้น (ต่อ)</t>
  </si>
  <si>
    <t>ส่วนของเงินกู้ยืมระยะยาวจากสถาบันการเงินที่ถึงกำหนดชำระ</t>
  </si>
  <si>
    <t>ค่าใช้จ่ายในการขาย</t>
  </si>
  <si>
    <t>รับคืนภาษีเงินได้หัก ณ ที่จ่าย</t>
  </si>
  <si>
    <t>กำไรที่ยังไม่ได้เกิดขึ้นจริงจากเปลี่ยนแปลงมูลค่ายุติธรรมของเงินลงทุนระยะสั้น</t>
  </si>
  <si>
    <t xml:space="preserve">   ในกองทุนเปิดตราสารหนี้</t>
  </si>
  <si>
    <t>ทุนจดทะเบียน - หุ้นสามัญ 197,000,000 หุ้น มูลค่าหุ้นละ 1 บาท</t>
  </si>
  <si>
    <t>เงินสดรับจากเงินกู้ยืมระยะยาวจากสถาบันการเงิน</t>
  </si>
  <si>
    <t>จ่ายค่าธรรมเนียมการจัดหาเงินกู้</t>
  </si>
  <si>
    <t>จ่ายเงินปันผล</t>
  </si>
  <si>
    <t>ค่าเผื่อการลดมูลค่าของสินค้าคงเหลือและสินค้าเคลื่อนไหวช้า (กลับรายการ)</t>
  </si>
  <si>
    <t>เงินฝากออมทรัพย์ที่มีข้อจำกัดในการใช้ลดลง (เพิ่มขึ้น)</t>
  </si>
  <si>
    <t>กำไรต่อหุ้น (บาทต่อหุ้น)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</si>
  <si>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</si>
  <si>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</si>
  <si>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</si>
  <si>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เพิ่มขึ้นในสำรองส่วนทุนจากการจ่ายโดยใช้หุ้นเป็นเกณฑ์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</si>
  <si>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</si>
  <si>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</si>
  <si>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</si>
  <si>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</si>
  <si>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 xml:space="preserve">จ่ายหุ้นปันผล </t>
  </si>
  <si>
    <t>จ่ายภาษีเงินได้</t>
  </si>
  <si>
    <t>เงินสดสุทธิได้มาจาก (ใช้ไปใน) กิจกรรมจัดหาเงิน</t>
  </si>
  <si>
    <t>บาท</t>
  </si>
  <si>
    <t>กำไรสำหรับปี</t>
  </si>
  <si>
    <t>กำไรเบ็ดเสร็จรวมสำหรับปี</t>
  </si>
  <si>
    <t>รายการที่จะไม่จัดประเภทรายการใหม่ไปยังกำไรหรือขาดทุนในภายหลัง :</t>
  </si>
  <si>
    <t>ณ วันที่ 31 ธันวาคม 2565</t>
  </si>
  <si>
    <t>ตัดบัญชีภาษีเงินได้หัก ณ ที่จ่ายที่ขอคืนไม่ได้</t>
  </si>
  <si>
    <t>ยอดคงเหลือ ณ วันที่ 31 ธันวาคม 2565</t>
  </si>
  <si>
    <t>เงินลงทุนระยะสั้น</t>
  </si>
  <si>
    <t>8, 11, 12, 23</t>
  </si>
  <si>
    <t>9, 12</t>
  </si>
  <si>
    <t>8, 11</t>
  </si>
  <si>
    <t>8, 9, 12</t>
  </si>
  <si>
    <t>14, 20</t>
  </si>
  <si>
    <t>ค่าใช้จ่ายภาษีเงินได้</t>
  </si>
  <si>
    <t>รายการปรับกระทบกำไรสำหรับปีเป็นเงินสดสุทธิได้มาจากกิจกรรมดำเนินงาน: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</si>
  <si>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</si>
  <si>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</si>
  <si>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</si>
  <si>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</si>
  <si>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2565</t>
  </si>
  <si>
    <t>ยอดคงเหลือ ณ วันที่ 31 ธันวาคม 2566</t>
  </si>
  <si>
    <t>ทุนที่ออกและชำระแล้ว - หุ้นสามัญ 163,178,563 หุ้น หุ้นละ 1 บาท</t>
  </si>
  <si>
    <t xml:space="preserve">   ภายในหนึ่งปี</t>
  </si>
  <si>
    <t xml:space="preserve">ณ วันที่ 31 ธันวาคม 2566 และ 159,994,567 หุ้น หุ้นละ 1 บาท </t>
  </si>
  <si>
    <t xml:space="preserve">กำไรจากอัตราแลกเปลี่ยนเงินตราต่างประเทศ - สุทธิ </t>
  </si>
  <si>
    <t>ตัดบัญชีสินทรัพย์ถาวร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</si>
  <si>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</si>
  <si>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</si>
  <si>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เงินสดรับจากการเพิ่มทุนเรือนหุ้นจากการใช้ใบสำคัญแสดงสิทธิซื้อหุ้นสามัญ</t>
  </si>
  <si>
    <t>เพิ่มทุนเรือนหุ้นจากการใช้ใบสำคัญแสดงสิทธิซื้อหุ้นสามัญ</t>
  </si>
  <si>
    <t xml:space="preserve">เงินสดปันผล </t>
  </si>
  <si>
    <t>ลูกหนี้ภาษีมูลค่าเพิ่ม</t>
  </si>
  <si>
    <t>อื่น ๆ</t>
  </si>
  <si>
    <t>ขาดทุนจากการเปลี่ยนแปลงในมูลค่ายุติธรรมของสัญญาซื้อขายเงินตราต่างประเทศล่วงหน้า</t>
  </si>
  <si>
    <t>ขาดทุนจากการขายสินทรัพย์ถาวร</t>
  </si>
  <si>
    <t>4, 18</t>
  </si>
  <si>
    <t>7, 23</t>
  </si>
  <si>
    <t>ค่าเผื่อผลขาดทุนด้านเครดิตที่คาดว่าจะเกิดขึ้น (กลับรายการ)</t>
  </si>
  <si>
    <t xml:space="preserve">กำไรจากการขายเงินลงทุนระยะสั้น </t>
  </si>
  <si>
    <t>กำไร (ขาดทุน) จากการประมาณการตามหลักคณิตศาสตร์ประกันภัย</t>
  </si>
  <si>
    <t>ตามหลักคณิตศาสตร์ประกันภัย</t>
  </si>
  <si>
    <t>เงินสดและรายการเทียบเท่าเงินสดลดลง - สุทธิ</t>
  </si>
  <si>
    <t>ภาษีเงินได้ของ (กำไร) ขาดทุนจากการประมาณการ</t>
  </si>
  <si>
    <t>ลูกหนี้การค้า - สุทธิ</t>
  </si>
  <si>
    <t>เงินประกันผลงาน</t>
  </si>
  <si>
    <t>4, 16, 18</t>
  </si>
  <si>
    <t>กำไร (ขาดทุน) เบ็ดเสร็จอื่น</t>
  </si>
  <si>
    <t>กำไร (ขาดทุน) เบ็ดเสร็จอื่นสำหรับปี - สุทธิจากภาษี</t>
  </si>
  <si>
    <t>-  เงินฝากธนาคาร - ประจำ 3 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</si>
</sst>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2">
      <alignment vertical="center"/>
    </xf>
    <xf numFmtId="4" fontId="163" fillId="70" borderId="43" applyNumberFormat="0" applyProtection="0">
      <alignment vertical="center"/>
    </xf>
    <xf numFmtId="4" fontId="164" fillId="75" borderId="43" applyNumberFormat="0" applyProtection="0">
      <alignment vertical="center"/>
    </xf>
    <xf numFmtId="4" fontId="163" fillId="75" borderId="43" applyNumberFormat="0" applyProtection="0">
      <alignment horizontal="left" vertical="center" indent="1"/>
    </xf>
    <xf numFmtId="0" fontId="163" fillId="75" borderId="43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3" applyNumberFormat="0" applyProtection="0">
      <alignment horizontal="right" vertical="center"/>
    </xf>
    <xf numFmtId="4" fontId="89" fillId="20" borderId="43" applyNumberFormat="0" applyProtection="0">
      <alignment horizontal="right" vertical="center"/>
    </xf>
    <xf numFmtId="4" fontId="89" fillId="7" borderId="43" applyNumberFormat="0" applyProtection="0">
      <alignment horizontal="right" vertical="center"/>
    </xf>
    <xf numFmtId="4" fontId="89" fillId="25" borderId="43" applyNumberFormat="0" applyProtection="0">
      <alignment horizontal="right" vertical="center"/>
    </xf>
    <xf numFmtId="4" fontId="89" fillId="16" borderId="43" applyNumberFormat="0" applyProtection="0">
      <alignment horizontal="right" vertical="center"/>
    </xf>
    <xf numFmtId="4" fontId="89" fillId="52" borderId="43" applyNumberFormat="0" applyProtection="0">
      <alignment horizontal="right" vertical="center"/>
    </xf>
    <xf numFmtId="4" fontId="89" fillId="79" borderId="43" applyNumberFormat="0" applyProtection="0">
      <alignment horizontal="right" vertical="center"/>
    </xf>
    <xf numFmtId="4" fontId="89" fillId="82" borderId="43" applyNumberFormat="0" applyProtection="0">
      <alignment horizontal="right" vertical="center"/>
    </xf>
    <xf numFmtId="4" fontId="89" fillId="10" borderId="43" applyNumberFormat="0" applyProtection="0">
      <alignment horizontal="right" vertical="center"/>
    </xf>
    <xf numFmtId="4" fontId="163" fillId="83" borderId="44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3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3" applyNumberFormat="0" applyProtection="0">
      <alignment horizontal="left" vertical="center" indent="1"/>
    </xf>
    <xf numFmtId="0" fontId="13" fillId="84" borderId="43" applyNumberFormat="0" applyProtection="0">
      <alignment horizontal="left" vertical="top" indent="1"/>
    </xf>
    <xf numFmtId="0" fontId="13" fillId="81" borderId="43" applyNumberFormat="0" applyProtection="0">
      <alignment horizontal="left" vertical="center" indent="1"/>
    </xf>
    <xf numFmtId="0" fontId="13" fillId="81" borderId="43" applyNumberFormat="0" applyProtection="0">
      <alignment horizontal="left" vertical="top" indent="1"/>
    </xf>
    <xf numFmtId="0" fontId="13" fillId="57" borderId="43" applyNumberFormat="0" applyProtection="0">
      <alignment horizontal="left" vertical="center" indent="1"/>
    </xf>
    <xf numFmtId="0" fontId="13" fillId="57" borderId="43" applyNumberFormat="0" applyProtection="0">
      <alignment horizontal="left" vertical="top" indent="1"/>
    </xf>
    <xf numFmtId="0" fontId="13" fillId="74" borderId="43" applyNumberFormat="0" applyProtection="0">
      <alignment horizontal="left" vertical="center" indent="1"/>
    </xf>
    <xf numFmtId="0" fontId="13" fillId="74" borderId="43" applyNumberFormat="0" applyProtection="0">
      <alignment horizontal="left" vertical="top" indent="1"/>
    </xf>
    <xf numFmtId="4" fontId="89" fillId="61" borderId="43" applyNumberFormat="0" applyProtection="0">
      <alignment vertical="center"/>
    </xf>
    <xf numFmtId="4" fontId="166" fillId="61" borderId="43" applyNumberFormat="0" applyProtection="0">
      <alignment vertical="center"/>
    </xf>
    <xf numFmtId="4" fontId="89" fillId="61" borderId="43" applyNumberFormat="0" applyProtection="0">
      <alignment horizontal="left" vertical="center" indent="1"/>
    </xf>
    <xf numFmtId="0" fontId="89" fillId="61" borderId="43" applyNumberFormat="0" applyProtection="0">
      <alignment horizontal="left" vertical="top" indent="1"/>
    </xf>
    <xf numFmtId="4" fontId="89" fillId="13" borderId="43" applyNumberFormat="0" applyProtection="0">
      <alignment horizontal="right" vertical="center"/>
    </xf>
    <xf numFmtId="4" fontId="166" fillId="13" borderId="43" applyNumberFormat="0" applyProtection="0">
      <alignment horizontal="right" vertical="center"/>
    </xf>
    <xf numFmtId="4" fontId="89" fillId="85" borderId="43" applyNumberFormat="0" applyProtection="0">
      <alignment horizontal="left" vertical="center" indent="1"/>
    </xf>
    <xf numFmtId="0" fontId="89" fillId="81" borderId="43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3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6" applyNumberFormat="0" applyAlignment="0" applyProtection="0"/>
    <xf numFmtId="0" fontId="16" fillId="58" borderId="46" applyNumberFormat="0" applyAlignment="0" applyProtection="0"/>
    <xf numFmtId="0" fontId="16" fillId="58" borderId="46" applyNumberFormat="0" applyAlignment="0" applyProtection="0"/>
    <xf numFmtId="204" fontId="61" fillId="4" borderId="46" applyNumberFormat="0" applyAlignment="0" applyProtection="0"/>
    <xf numFmtId="0" fontId="23" fillId="15" borderId="46" applyNumberFormat="0" applyAlignment="0" applyProtection="0"/>
    <xf numFmtId="0" fontId="23" fillId="15" borderId="46" applyNumberFormat="0" applyAlignment="0" applyProtection="0"/>
    <xf numFmtId="0" fontId="23" fillId="1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204" fontId="72" fillId="25" borderId="46" applyNumberFormat="0" applyAlignment="0" applyProtection="0"/>
    <xf numFmtId="0" fontId="8" fillId="72" borderId="47" applyNumberFormat="0" applyAlignment="0" applyProtection="0"/>
    <xf numFmtId="0" fontId="50" fillId="72" borderId="47" applyNumberFormat="0" applyAlignment="0" applyProtection="0"/>
    <xf numFmtId="0" fontId="50" fillId="72" borderId="47" applyNumberForma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204" fontId="5" fillId="69" borderId="47" applyNumberFormat="0" applyFont="0" applyAlignment="0" applyProtection="0"/>
    <xf numFmtId="0" fontId="26" fillId="58" borderId="48" applyNumberFormat="0" applyAlignment="0" applyProtection="0"/>
    <xf numFmtId="0" fontId="26" fillId="58" borderId="48" applyNumberFormat="0" applyAlignment="0" applyProtection="0"/>
    <xf numFmtId="0" fontId="26" fillId="58" borderId="48" applyNumberFormat="0" applyAlignment="0" applyProtection="0"/>
    <xf numFmtId="204" fontId="75" fillId="4" borderId="49" applyNumberFormat="0" applyAlignment="0" applyProtection="0"/>
    <xf numFmtId="0" fontId="28" fillId="0" borderId="50" applyNumberFormat="0" applyFill="0" applyAlignment="0" applyProtection="0"/>
    <xf numFmtId="0" fontId="28" fillId="0" borderId="50" applyNumberFormat="0" applyFill="0" applyAlignment="0" applyProtection="0"/>
    <xf numFmtId="0" fontId="28" fillId="0" borderId="50" applyNumberFormat="0" applyFill="0" applyAlignment="0" applyProtection="0"/>
    <xf numFmtId="204" fontId="75" fillId="0" borderId="51" applyNumberFormat="0" applyFill="0" applyAlignment="0" applyProtection="0"/>
    <xf numFmtId="0" fontId="26" fillId="4" borderId="48" applyNumberFormat="0" applyAlignment="0" applyProtection="0"/>
    <xf numFmtId="0" fontId="16" fillId="4" borderId="46" applyNumberFormat="0" applyAlignment="0" applyProtection="0"/>
    <xf numFmtId="0" fontId="23" fillId="14" borderId="46" applyNumberFormat="0" applyAlignment="0" applyProtection="0"/>
    <xf numFmtId="0" fontId="28" fillId="0" borderId="52" applyNumberFormat="0" applyFill="0" applyAlignment="0" applyProtection="0"/>
    <xf numFmtId="0" fontId="49" fillId="70" borderId="47" applyNumberFormat="0" applyFont="0" applyAlignment="0" applyProtection="0"/>
    <xf numFmtId="0" fontId="49" fillId="70" borderId="47" applyNumberFormat="0" applyFont="0" applyAlignment="0" applyProtection="0"/>
    <xf numFmtId="0" fontId="49" fillId="70" borderId="47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4" fontId="163" fillId="70" borderId="53" applyNumberFormat="0" applyProtection="0">
      <alignment vertical="center"/>
    </xf>
    <xf numFmtId="4" fontId="164" fillId="75" borderId="53" applyNumberFormat="0" applyProtection="0">
      <alignment vertical="center"/>
    </xf>
    <xf numFmtId="4" fontId="163" fillId="75" borderId="53" applyNumberFormat="0" applyProtection="0">
      <alignment horizontal="left" vertical="center" indent="1"/>
    </xf>
    <xf numFmtId="0" fontId="163" fillId="75" borderId="53" applyNumberFormat="0" applyProtection="0">
      <alignment horizontal="left" vertical="top" indent="1"/>
    </xf>
    <xf numFmtId="4" fontId="89" fillId="5" borderId="53" applyNumberFormat="0" applyProtection="0">
      <alignment horizontal="right" vertical="center"/>
    </xf>
    <xf numFmtId="4" fontId="89" fillId="20" borderId="53" applyNumberFormat="0" applyProtection="0">
      <alignment horizontal="right" vertical="center"/>
    </xf>
    <xf numFmtId="4" fontId="89" fillId="7" borderId="53" applyNumberFormat="0" applyProtection="0">
      <alignment horizontal="right" vertical="center"/>
    </xf>
    <xf numFmtId="4" fontId="89" fillId="25" borderId="53" applyNumberFormat="0" applyProtection="0">
      <alignment horizontal="right" vertical="center"/>
    </xf>
    <xf numFmtId="4" fontId="89" fillId="16" borderId="53" applyNumberFormat="0" applyProtection="0">
      <alignment horizontal="right" vertical="center"/>
    </xf>
    <xf numFmtId="4" fontId="89" fillId="52" borderId="53" applyNumberFormat="0" applyProtection="0">
      <alignment horizontal="right" vertical="center"/>
    </xf>
    <xf numFmtId="4" fontId="89" fillId="79" borderId="53" applyNumberFormat="0" applyProtection="0">
      <alignment horizontal="right" vertical="center"/>
    </xf>
    <xf numFmtId="4" fontId="89" fillId="82" borderId="53" applyNumberFormat="0" applyProtection="0">
      <alignment horizontal="right" vertical="center"/>
    </xf>
    <xf numFmtId="4" fontId="89" fillId="10" borderId="53" applyNumberFormat="0" applyProtection="0">
      <alignment horizontal="right" vertical="center"/>
    </xf>
    <xf numFmtId="4" fontId="89" fillId="85" borderId="53" applyNumberFormat="0" applyProtection="0">
      <alignment horizontal="right" vertical="center"/>
    </xf>
    <xf numFmtId="0" fontId="13" fillId="84" borderId="53" applyNumberFormat="0" applyProtection="0">
      <alignment horizontal="left" vertical="center" indent="1"/>
    </xf>
    <xf numFmtId="0" fontId="13" fillId="84" borderId="53" applyNumberFormat="0" applyProtection="0">
      <alignment horizontal="left" vertical="top" indent="1"/>
    </xf>
    <xf numFmtId="0" fontId="13" fillId="81" borderId="53" applyNumberFormat="0" applyProtection="0">
      <alignment horizontal="left" vertical="center" indent="1"/>
    </xf>
    <xf numFmtId="0" fontId="13" fillId="81" borderId="53" applyNumberFormat="0" applyProtection="0">
      <alignment horizontal="left" vertical="top" indent="1"/>
    </xf>
    <xf numFmtId="0" fontId="13" fillId="57" borderId="53" applyNumberFormat="0" applyProtection="0">
      <alignment horizontal="left" vertical="center" indent="1"/>
    </xf>
    <xf numFmtId="0" fontId="13" fillId="57" borderId="53" applyNumberFormat="0" applyProtection="0">
      <alignment horizontal="left" vertical="top" indent="1"/>
    </xf>
    <xf numFmtId="0" fontId="13" fillId="74" borderId="53" applyNumberFormat="0" applyProtection="0">
      <alignment horizontal="left" vertical="center" indent="1"/>
    </xf>
    <xf numFmtId="0" fontId="13" fillId="74" borderId="53" applyNumberFormat="0" applyProtection="0">
      <alignment horizontal="left" vertical="top" indent="1"/>
    </xf>
    <xf numFmtId="4" fontId="89" fillId="61" borderId="53" applyNumberFormat="0" applyProtection="0">
      <alignment vertical="center"/>
    </xf>
    <xf numFmtId="4" fontId="166" fillId="61" borderId="53" applyNumberFormat="0" applyProtection="0">
      <alignment vertical="center"/>
    </xf>
    <xf numFmtId="4" fontId="89" fillId="61" borderId="53" applyNumberFormat="0" applyProtection="0">
      <alignment horizontal="left" vertical="center" indent="1"/>
    </xf>
    <xf numFmtId="0" fontId="89" fillId="61" borderId="53" applyNumberFormat="0" applyProtection="0">
      <alignment horizontal="left" vertical="top" indent="1"/>
    </xf>
    <xf numFmtId="4" fontId="89" fillId="13" borderId="53" applyNumberFormat="0" applyProtection="0">
      <alignment horizontal="right" vertical="center"/>
    </xf>
    <xf numFmtId="4" fontId="166" fillId="13" borderId="53" applyNumberFormat="0" applyProtection="0">
      <alignment horizontal="right" vertical="center"/>
    </xf>
    <xf numFmtId="4" fontId="89" fillId="85" borderId="53" applyNumberFormat="0" applyProtection="0">
      <alignment horizontal="left" vertical="center" indent="1"/>
    </xf>
    <xf numFmtId="0" fontId="89" fillId="81" borderId="53" applyNumberFormat="0" applyProtection="0">
      <alignment horizontal="left" vertical="top" indent="1"/>
    </xf>
    <xf numFmtId="4" fontId="168" fillId="13" borderId="53" applyNumberFormat="0" applyProtection="0">
      <alignment horizontal="right" vertical="center"/>
    </xf>
  </cellStyleXfs>
  <cellXfs count="116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10" fillId="0" borderId="0" xfId="1233" applyFont="1" applyAlignment="1">
      <alignment horizontal="righ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167" fontId="10" fillId="0" borderId="2" xfId="1233" applyNumberFormat="1" applyFont="1" applyBorder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167" fontId="10" fillId="0" borderId="1" xfId="1233" applyNumberFormat="1" applyFont="1" applyBorder="1"/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39" xfId="1233" applyNumberFormat="1" applyFont="1" applyBorder="1"/>
    <xf numFmtId="167" fontId="10" fillId="0" borderId="0" xfId="1233" applyNumberFormat="1" applyFont="1" applyAlignment="1">
      <alignment horizontal="left"/>
    </xf>
    <xf numFmtId="167" fontId="10" fillId="0" borderId="3" xfId="1233" applyNumberFormat="1" applyFont="1" applyBorder="1"/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10" fillId="0" borderId="2" xfId="1233" applyFont="1" applyBorder="1" applyAlignment="1">
      <alignment horizontal="center"/>
    </xf>
    <xf numFmtId="0" fontId="9" fillId="0" borderId="0" xfId="1233" applyFont="1" applyAlignment="1">
      <alignment horizontal="center"/>
    </xf>
    <xf numFmtId="0" fontId="10" fillId="0" borderId="0" xfId="1233" quotePrefix="1" applyFont="1" applyAlignment="1">
      <alignment horizontal="left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224" fontId="10" fillId="0" borderId="3" xfId="1" applyNumberFormat="1" applyFont="1" applyFill="1" applyBorder="1" applyAlignme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40" fontId="10" fillId="0" borderId="0" xfId="0" quotePrefix="1" applyNumberFormat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40" fontId="10" fillId="0" borderId="0" xfId="0" applyNumberFormat="1" applyFont="1" applyAlignment="1">
      <alignment horizontal="center"/>
    </xf>
    <xf numFmtId="224" fontId="10" fillId="0" borderId="45" xfId="1" applyNumberFormat="1" applyFont="1" applyFill="1" applyBorder="1" applyAlignment="1"/>
    <xf numFmtId="0" fontId="10" fillId="0" borderId="0" xfId="0" applyFont="1" applyAlignment="1">
      <alignment wrapText="1"/>
    </xf>
    <xf numFmtId="167" fontId="10" fillId="0" borderId="2" xfId="1" applyNumberFormat="1" applyFont="1" applyFill="1" applyBorder="1" applyAlignment="1"/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65" fontId="9" fillId="0" borderId="0" xfId="1" applyFont="1"/>
    <xf numFmtId="165" fontId="10" fillId="0" borderId="0" xfId="1" applyFont="1" applyAlignment="1">
      <alignment horizontal="left"/>
    </xf>
    <xf numFmtId="165" fontId="10" fillId="0" borderId="0" xfId="1" applyFont="1" applyFill="1"/>
    <xf numFmtId="167" fontId="10" fillId="0" borderId="4" xfId="1" applyNumberFormat="1" applyFont="1" applyFill="1" applyBorder="1" applyAlignment="1" applyProtection="1"/>
    <xf numFmtId="167" fontId="10" fillId="0" borderId="0" xfId="1" applyNumberFormat="1" applyFont="1" applyFill="1" applyAlignment="1">
      <alignment horizontal="center"/>
    </xf>
    <xf numFmtId="37" fontId="9" fillId="0" borderId="0" xfId="1233" applyNumberFormat="1" applyFont="1" applyAlignment="1">
      <alignment horizontal="right"/>
    </xf>
    <xf numFmtId="166" fontId="10" fillId="0" borderId="0" xfId="1" applyNumberFormat="1" applyFont="1" applyFill="1"/>
    <xf numFmtId="0" fontId="131" fillId="0" borderId="0" xfId="3" quotePrefix="1" applyNumberFormat="1" applyFont="1"/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9"/>
  <sheetViews>
    <sheetView topLeftCell="A37" zoomScale="90" zoomScaleNormal="90" zoomScaleSheetLayoutView="120" workbookViewId="0">
      <selection activeCell="A53" sqref="A53"/>
    </sheetView>
  </sheetViews>
  <sheetFormatPr defaultColWidth="9.140625" defaultRowHeight="20.25" customHeight="1"/>
  <cols>
    <col min="1" max="1" width="2.42578125" style="24" customWidth="1"/>
    <col min="2" max="2" width="50.5703125" style="24" customWidth="1"/>
    <col min="3" max="3" width="9.5703125" style="5" bestFit="1" customWidth="1"/>
    <col min="4" max="4" width="1.5703125" style="24" customWidth="1"/>
    <col min="5" max="5" width="14.7109375" style="6" customWidth="1"/>
    <col min="6" max="6" width="1.5703125" style="24" customWidth="1"/>
    <col min="7" max="7" width="14.7109375" style="6" customWidth="1"/>
    <col min="8" max="11" width="9.140625" style="24"/>
    <col min="12" max="12" width="12.85546875" style="92" bestFit="1" customWidth="1"/>
    <col min="13" max="16384" width="9.140625" style="24"/>
  </cols>
  <sheetData>
    <row r="1" spans="1:12" ht="20.25" customHeight="1">
      <c r="A1" s="76" t="s">
        <v>81</v>
      </c>
      <c r="C1" s="26"/>
      <c r="D1" s="2"/>
      <c r="E1" s="2"/>
      <c r="F1" s="2"/>
      <c r="G1" s="2"/>
    </row>
    <row r="2" spans="1:12" s="3" customFormat="1" ht="20.25" customHeight="1">
      <c r="A2" s="3" t="s">
        <v>23</v>
      </c>
      <c r="B2" s="24"/>
      <c r="C2" s="26"/>
      <c r="D2" s="2"/>
      <c r="E2" s="2"/>
      <c r="F2" s="2"/>
      <c r="G2" s="2"/>
      <c r="L2" s="103"/>
    </row>
    <row r="3" spans="1:12" ht="20.25" customHeight="1">
      <c r="A3" s="2" t="s">
        <v>136</v>
      </c>
      <c r="C3" s="26"/>
      <c r="D3" s="2"/>
      <c r="E3" s="2"/>
      <c r="F3" s="2"/>
      <c r="G3" s="2"/>
    </row>
    <row r="4" spans="1:12" ht="20.25" customHeight="1">
      <c r="A4" s="17"/>
      <c r="C4" s="27"/>
      <c r="D4" s="17"/>
      <c r="E4" s="4"/>
      <c r="F4" s="17"/>
      <c r="G4" s="4"/>
    </row>
    <row r="5" spans="1:12" ht="20.25" customHeight="1">
      <c r="A5" s="17" t="s">
        <v>6</v>
      </c>
      <c r="C5" s="27"/>
      <c r="D5" s="17"/>
      <c r="E5" s="4"/>
      <c r="F5" s="17"/>
      <c r="G5" s="4"/>
    </row>
    <row r="6" spans="1:12" ht="20.25" customHeight="1">
      <c r="A6" s="17"/>
      <c r="C6" s="28"/>
      <c r="D6" s="18"/>
      <c r="E6" s="111" t="s">
        <v>119</v>
      </c>
      <c r="F6" s="111"/>
      <c r="G6" s="111"/>
    </row>
    <row r="7" spans="1:12" ht="20.25" customHeight="1">
      <c r="A7" s="17"/>
      <c r="C7" s="29" t="s">
        <v>4</v>
      </c>
      <c r="D7" s="18"/>
      <c r="E7" s="83">
        <v>2566</v>
      </c>
      <c r="F7" s="5"/>
      <c r="G7" s="83">
        <v>2565</v>
      </c>
    </row>
    <row r="8" spans="1:12" ht="20.25" customHeight="1">
      <c r="A8" s="17"/>
      <c r="C8" s="27"/>
      <c r="D8" s="2"/>
      <c r="E8" s="1"/>
      <c r="F8" s="1"/>
      <c r="G8" s="1"/>
    </row>
    <row r="9" spans="1:12" ht="20.25" customHeight="1">
      <c r="A9" s="2" t="s">
        <v>2</v>
      </c>
      <c r="C9" s="28"/>
      <c r="D9" s="23"/>
      <c r="E9" s="65"/>
      <c r="F9" s="65"/>
      <c r="G9" s="65"/>
    </row>
    <row r="10" spans="1:12" ht="20.25" customHeight="1">
      <c r="A10" s="23" t="s">
        <v>20</v>
      </c>
      <c r="C10" s="30"/>
      <c r="D10" s="23"/>
      <c r="E10" s="53">
        <v>45138252</v>
      </c>
      <c r="F10" s="53"/>
      <c r="G10" s="6">
        <v>61025384</v>
      </c>
    </row>
    <row r="11" spans="1:12" ht="20.25" customHeight="1">
      <c r="A11" s="23" t="s">
        <v>126</v>
      </c>
      <c r="C11" s="30">
        <v>5</v>
      </c>
      <c r="D11" s="23"/>
      <c r="E11" s="53">
        <v>40485896</v>
      </c>
      <c r="F11" s="53"/>
      <c r="G11" s="53">
        <v>60238044</v>
      </c>
    </row>
    <row r="12" spans="1:12" ht="20.25" customHeight="1">
      <c r="A12" s="20" t="s">
        <v>162</v>
      </c>
      <c r="B12" s="23"/>
      <c r="C12" s="30">
        <v>6</v>
      </c>
      <c r="D12" s="23"/>
      <c r="E12" s="53">
        <v>36711131</v>
      </c>
      <c r="F12" s="53"/>
      <c r="G12" s="6">
        <v>38940173</v>
      </c>
      <c r="L12" s="105"/>
    </row>
    <row r="13" spans="1:12" ht="20.25" customHeight="1">
      <c r="A13" s="23" t="s">
        <v>36</v>
      </c>
      <c r="B13" s="23"/>
      <c r="C13" s="28" t="s">
        <v>155</v>
      </c>
      <c r="D13" s="23"/>
      <c r="E13" s="53">
        <v>27239008</v>
      </c>
      <c r="F13" s="53"/>
      <c r="G13" s="6">
        <v>25173868</v>
      </c>
    </row>
    <row r="14" spans="1:12" ht="20.25" customHeight="1">
      <c r="A14" s="23" t="s">
        <v>7</v>
      </c>
      <c r="C14" s="28"/>
      <c r="D14" s="23"/>
      <c r="E14" s="53"/>
      <c r="F14" s="53"/>
      <c r="G14" s="24"/>
    </row>
    <row r="15" spans="1:12" ht="20.25" customHeight="1">
      <c r="A15" s="20" t="s">
        <v>52</v>
      </c>
      <c r="B15" s="24" t="s">
        <v>150</v>
      </c>
      <c r="C15" s="28"/>
      <c r="D15" s="23"/>
      <c r="E15" s="53">
        <v>10438895</v>
      </c>
      <c r="F15" s="53"/>
      <c r="G15" s="92">
        <v>0</v>
      </c>
    </row>
    <row r="16" spans="1:12" ht="20.25" customHeight="1">
      <c r="A16" s="20" t="s">
        <v>52</v>
      </c>
      <c r="B16" s="24" t="s">
        <v>151</v>
      </c>
      <c r="C16" s="28"/>
      <c r="D16" s="23"/>
      <c r="E16" s="53">
        <v>7690209</v>
      </c>
      <c r="F16" s="53"/>
      <c r="G16" s="6">
        <v>6251055</v>
      </c>
    </row>
    <row r="17" spans="1:12" ht="20.25" customHeight="1">
      <c r="A17" s="2" t="s">
        <v>8</v>
      </c>
      <c r="C17" s="28"/>
      <c r="D17" s="23"/>
      <c r="E17" s="57">
        <f>SUM(E10:E16)</f>
        <v>167703391</v>
      </c>
      <c r="F17" s="53"/>
      <c r="G17" s="57">
        <f>SUM(G10:G16)</f>
        <v>191628524</v>
      </c>
    </row>
    <row r="18" spans="1:12" ht="20.25" customHeight="1">
      <c r="A18" s="2"/>
      <c r="C18" s="28"/>
      <c r="D18" s="23"/>
      <c r="E18" s="53"/>
      <c r="F18" s="53"/>
      <c r="G18" s="53"/>
    </row>
    <row r="19" spans="1:12" ht="20.25" customHeight="1">
      <c r="A19" s="2" t="s">
        <v>5</v>
      </c>
      <c r="C19" s="28"/>
      <c r="D19" s="23"/>
      <c r="E19" s="53"/>
      <c r="F19" s="53"/>
      <c r="G19" s="53"/>
    </row>
    <row r="20" spans="1:12" ht="20.25" customHeight="1">
      <c r="A20" s="23" t="s">
        <v>69</v>
      </c>
      <c r="C20" s="28">
        <v>11</v>
      </c>
      <c r="D20" s="23"/>
      <c r="E20" s="53">
        <v>3385475</v>
      </c>
      <c r="F20" s="53"/>
      <c r="G20" s="53">
        <v>3054982</v>
      </c>
    </row>
    <row r="21" spans="1:12" ht="20.25" customHeight="1">
      <c r="A21" s="23" t="s">
        <v>35</v>
      </c>
      <c r="C21" s="28" t="s">
        <v>127</v>
      </c>
      <c r="D21" s="20"/>
      <c r="E21" s="53">
        <v>724628492</v>
      </c>
      <c r="F21" s="63"/>
      <c r="G21" s="63">
        <v>456177907</v>
      </c>
    </row>
    <row r="22" spans="1:12" ht="20.25" customHeight="1">
      <c r="A22" s="23" t="s">
        <v>82</v>
      </c>
      <c r="C22" s="28" t="s">
        <v>128</v>
      </c>
      <c r="D22" s="20"/>
      <c r="E22" s="53">
        <v>31121423</v>
      </c>
      <c r="F22" s="63"/>
      <c r="G22" s="63">
        <v>32745110</v>
      </c>
    </row>
    <row r="23" spans="1:12" ht="20.25" customHeight="1">
      <c r="A23" s="23" t="s">
        <v>68</v>
      </c>
      <c r="C23" s="28">
        <v>10</v>
      </c>
      <c r="D23" s="20"/>
      <c r="E23" s="53">
        <v>5001846</v>
      </c>
      <c r="F23" s="63"/>
      <c r="G23" s="63">
        <v>2934909</v>
      </c>
    </row>
    <row r="24" spans="1:12" ht="20.25" customHeight="1">
      <c r="A24" s="23" t="s">
        <v>9</v>
      </c>
      <c r="C24" s="28"/>
      <c r="D24" s="23"/>
      <c r="E24" s="53">
        <v>184001</v>
      </c>
      <c r="F24" s="53"/>
      <c r="G24" s="53">
        <v>174133</v>
      </c>
    </row>
    <row r="25" spans="1:12" ht="20.25" customHeight="1">
      <c r="A25" s="2" t="s">
        <v>10</v>
      </c>
      <c r="C25" s="28"/>
      <c r="D25" s="23"/>
      <c r="E25" s="57">
        <f>SUM(E20:E24)</f>
        <v>764321237</v>
      </c>
      <c r="F25" s="53"/>
      <c r="G25" s="57">
        <f>SUM(G20:G24)</f>
        <v>495087041</v>
      </c>
    </row>
    <row r="26" spans="1:12" ht="20.25" customHeight="1">
      <c r="A26" s="2"/>
      <c r="C26" s="28"/>
      <c r="D26" s="23"/>
      <c r="E26" s="53"/>
      <c r="F26" s="53"/>
      <c r="G26" s="53"/>
    </row>
    <row r="27" spans="1:12" ht="20.25" customHeight="1" thickBot="1">
      <c r="A27" s="2" t="s">
        <v>1</v>
      </c>
      <c r="C27" s="28"/>
      <c r="D27" s="23"/>
      <c r="E27" s="66">
        <f>SUM(E25,E17)</f>
        <v>932024628</v>
      </c>
      <c r="F27" s="53"/>
      <c r="G27" s="66">
        <f>SUM(G25,G17)</f>
        <v>686715565</v>
      </c>
    </row>
    <row r="28" spans="1:12" ht="20.25" customHeight="1" thickTop="1">
      <c r="A28" s="76" t="s">
        <v>81</v>
      </c>
      <c r="B28" s="19"/>
      <c r="C28" s="19"/>
      <c r="D28" s="19"/>
      <c r="E28" s="19"/>
      <c r="F28" s="19"/>
      <c r="G28" s="19"/>
    </row>
    <row r="29" spans="1:12" s="3" customFormat="1" ht="20.25" customHeight="1">
      <c r="A29" s="3" t="s">
        <v>85</v>
      </c>
      <c r="B29" s="17"/>
      <c r="C29" s="31"/>
      <c r="D29" s="17"/>
      <c r="E29" s="17"/>
      <c r="F29" s="17"/>
      <c r="K29" s="24"/>
      <c r="L29" s="103"/>
    </row>
    <row r="30" spans="1:12" ht="20.25" customHeight="1">
      <c r="A30" s="2" t="s">
        <v>136</v>
      </c>
      <c r="B30" s="2"/>
      <c r="C30" s="26"/>
      <c r="D30" s="2"/>
      <c r="E30" s="2"/>
      <c r="F30" s="2"/>
    </row>
    <row r="31" spans="1:12" ht="20.25" customHeight="1">
      <c r="A31" s="23"/>
      <c r="B31" s="2"/>
      <c r="C31" s="26"/>
      <c r="D31" s="2"/>
      <c r="E31" s="2"/>
      <c r="F31" s="2"/>
    </row>
    <row r="32" spans="1:12" ht="20.25" customHeight="1">
      <c r="A32" s="17" t="s">
        <v>28</v>
      </c>
      <c r="C32" s="31"/>
      <c r="D32" s="17"/>
      <c r="E32" s="4"/>
      <c r="F32" s="17"/>
      <c r="G32" s="4"/>
    </row>
    <row r="33" spans="1:12" ht="20.25" customHeight="1">
      <c r="A33" s="17"/>
      <c r="C33" s="28"/>
      <c r="D33" s="18"/>
      <c r="E33" s="111" t="s">
        <v>119</v>
      </c>
      <c r="F33" s="111"/>
      <c r="G33" s="111"/>
    </row>
    <row r="34" spans="1:12" ht="20.25" customHeight="1">
      <c r="A34" s="17"/>
      <c r="C34" s="29" t="s">
        <v>4</v>
      </c>
      <c r="D34" s="18"/>
      <c r="E34" s="83">
        <v>2566</v>
      </c>
      <c r="F34" s="5"/>
      <c r="G34" s="83">
        <v>2565</v>
      </c>
      <c r="K34" s="3"/>
    </row>
    <row r="35" spans="1:12" ht="20.25" customHeight="1">
      <c r="A35" s="2" t="s">
        <v>0</v>
      </c>
      <c r="C35" s="28"/>
      <c r="D35" s="23"/>
      <c r="E35" s="7"/>
      <c r="F35" s="23"/>
      <c r="G35" s="7"/>
    </row>
    <row r="36" spans="1:12" ht="20.25" customHeight="1">
      <c r="A36" s="23" t="s">
        <v>32</v>
      </c>
      <c r="E36" s="54"/>
      <c r="F36" s="54"/>
      <c r="G36" s="54"/>
    </row>
    <row r="37" spans="1:12" ht="20.25" customHeight="1">
      <c r="A37" s="20" t="s">
        <v>52</v>
      </c>
      <c r="B37" s="23" t="s">
        <v>53</v>
      </c>
      <c r="C37" s="28">
        <v>4</v>
      </c>
      <c r="E37" s="55">
        <v>717786</v>
      </c>
      <c r="F37" s="55"/>
      <c r="G37" s="55">
        <v>2172121</v>
      </c>
    </row>
    <row r="38" spans="1:12" ht="20.25" customHeight="1">
      <c r="A38" s="20" t="s">
        <v>52</v>
      </c>
      <c r="B38" s="23" t="s">
        <v>54</v>
      </c>
      <c r="C38" s="28"/>
      <c r="E38" s="55">
        <v>37203825</v>
      </c>
      <c r="F38" s="55"/>
      <c r="G38" s="55">
        <v>34424469</v>
      </c>
    </row>
    <row r="39" spans="1:12" ht="20.25" customHeight="1">
      <c r="A39" s="23" t="s">
        <v>49</v>
      </c>
      <c r="C39" s="28"/>
      <c r="E39" s="55">
        <v>41327300</v>
      </c>
      <c r="F39" s="55"/>
      <c r="G39" s="55">
        <v>19379774</v>
      </c>
    </row>
    <row r="40" spans="1:12" ht="20.25" customHeight="1">
      <c r="A40" s="23" t="s">
        <v>96</v>
      </c>
      <c r="C40" s="28"/>
      <c r="E40" s="55"/>
      <c r="F40" s="55"/>
      <c r="G40" s="55"/>
    </row>
    <row r="41" spans="1:12" ht="20.25" customHeight="1">
      <c r="A41" s="23" t="s">
        <v>141</v>
      </c>
      <c r="C41" s="28" t="s">
        <v>129</v>
      </c>
      <c r="E41" s="55">
        <v>54591195</v>
      </c>
      <c r="F41" s="55"/>
      <c r="G41" s="55">
        <v>41428944</v>
      </c>
    </row>
    <row r="42" spans="1:12" ht="20.25" customHeight="1">
      <c r="A42" s="23" t="s">
        <v>73</v>
      </c>
      <c r="C42" s="5" t="s">
        <v>130</v>
      </c>
      <c r="E42" s="55">
        <v>4693813</v>
      </c>
      <c r="F42" s="55"/>
      <c r="G42" s="55">
        <v>5065309</v>
      </c>
    </row>
    <row r="43" spans="1:12" ht="20.25" customHeight="1">
      <c r="A43" s="23" t="s">
        <v>77</v>
      </c>
      <c r="E43" s="55">
        <v>43996527</v>
      </c>
      <c r="F43" s="55"/>
      <c r="G43" s="55">
        <v>38843500</v>
      </c>
    </row>
    <row r="44" spans="1:12" ht="20.25" customHeight="1">
      <c r="A44" s="19" t="s">
        <v>94</v>
      </c>
      <c r="E44" s="55">
        <v>9492469</v>
      </c>
      <c r="F44" s="55"/>
      <c r="G44" s="55">
        <v>11127736</v>
      </c>
    </row>
    <row r="45" spans="1:12" ht="20.25" customHeight="1">
      <c r="A45" s="23" t="s">
        <v>11</v>
      </c>
      <c r="C45" s="19"/>
      <c r="D45" s="23"/>
      <c r="E45" s="56">
        <v>9990639</v>
      </c>
      <c r="F45" s="53"/>
      <c r="G45" s="56">
        <v>9974094</v>
      </c>
    </row>
    <row r="46" spans="1:12" ht="20.25" customHeight="1">
      <c r="A46" s="2" t="s">
        <v>14</v>
      </c>
      <c r="C46" s="30"/>
      <c r="D46" s="23"/>
      <c r="E46" s="57">
        <f>SUM(E36:E45)</f>
        <v>202013554</v>
      </c>
      <c r="F46" s="53"/>
      <c r="G46" s="57">
        <f>SUM(G36:G45)</f>
        <v>162415947</v>
      </c>
    </row>
    <row r="47" spans="1:12" s="19" customFormat="1" ht="20.25" customHeight="1">
      <c r="A47" s="2"/>
      <c r="C47" s="5"/>
      <c r="E47" s="59"/>
      <c r="F47" s="59"/>
      <c r="G47" s="59"/>
      <c r="L47" s="92"/>
    </row>
    <row r="48" spans="1:12" s="19" customFormat="1" ht="20.25" customHeight="1">
      <c r="A48" s="8" t="s">
        <v>26</v>
      </c>
      <c r="C48" s="5"/>
      <c r="E48" s="59"/>
      <c r="F48" s="59"/>
      <c r="G48" s="59"/>
      <c r="L48" s="92"/>
    </row>
    <row r="49" spans="1:12" s="19" customFormat="1" ht="20.25" customHeight="1">
      <c r="A49" s="23" t="s">
        <v>70</v>
      </c>
      <c r="C49" s="28" t="s">
        <v>129</v>
      </c>
      <c r="E49" s="59">
        <v>203208350</v>
      </c>
      <c r="F49" s="59"/>
      <c r="G49" s="59">
        <v>54805933</v>
      </c>
      <c r="L49" s="92"/>
    </row>
    <row r="50" spans="1:12" s="19" customFormat="1" ht="20.25" customHeight="1">
      <c r="A50" s="19" t="s">
        <v>74</v>
      </c>
      <c r="C50" s="5" t="s">
        <v>130</v>
      </c>
      <c r="E50" s="59">
        <v>11845220</v>
      </c>
      <c r="F50" s="59"/>
      <c r="G50" s="59">
        <v>14140872</v>
      </c>
      <c r="L50" s="92"/>
    </row>
    <row r="51" spans="1:12" s="19" customFormat="1" ht="20.25" customHeight="1">
      <c r="A51" s="19" t="s">
        <v>83</v>
      </c>
      <c r="C51" s="5">
        <v>13</v>
      </c>
      <c r="E51" s="59">
        <v>2024147</v>
      </c>
      <c r="F51" s="59"/>
      <c r="G51" s="59">
        <v>1453019</v>
      </c>
      <c r="L51" s="92"/>
    </row>
    <row r="52" spans="1:12" s="19" customFormat="1" ht="20.25" customHeight="1">
      <c r="A52" s="19" t="s">
        <v>163</v>
      </c>
      <c r="C52" s="5"/>
      <c r="E52" s="60">
        <v>7433203</v>
      </c>
      <c r="F52" s="59"/>
      <c r="G52" s="60">
        <v>0</v>
      </c>
      <c r="L52" s="92"/>
    </row>
    <row r="53" spans="1:12" s="19" customFormat="1" ht="20.25" customHeight="1">
      <c r="A53" s="2" t="s">
        <v>31</v>
      </c>
      <c r="C53" s="5"/>
      <c r="E53" s="60">
        <f>SUM(E49:E52)</f>
        <v>224510920</v>
      </c>
      <c r="F53" s="59"/>
      <c r="G53" s="60">
        <f>SUM(G49:G52)</f>
        <v>70399824</v>
      </c>
      <c r="L53" s="92"/>
    </row>
    <row r="54" spans="1:12" s="19" customFormat="1" ht="20.25" customHeight="1">
      <c r="A54" s="2"/>
      <c r="C54" s="5"/>
      <c r="E54" s="59"/>
      <c r="F54" s="59"/>
      <c r="G54" s="59"/>
      <c r="L54" s="92"/>
    </row>
    <row r="55" spans="1:12" ht="20.25" customHeight="1">
      <c r="A55" s="2" t="s">
        <v>15</v>
      </c>
      <c r="C55" s="30"/>
      <c r="D55" s="23"/>
      <c r="E55" s="56">
        <f>SUM(E53,E46)</f>
        <v>426524474</v>
      </c>
      <c r="F55" s="53"/>
      <c r="G55" s="56">
        <f>SUM(G53,G46)</f>
        <v>232815771</v>
      </c>
      <c r="J55" s="77"/>
      <c r="K55" s="78"/>
    </row>
    <row r="56" spans="1:12" ht="20.25" customHeight="1">
      <c r="A56" s="76" t="s">
        <v>81</v>
      </c>
      <c r="B56" s="19"/>
      <c r="C56" s="19"/>
      <c r="D56" s="19"/>
      <c r="E56" s="19"/>
      <c r="F56" s="19"/>
      <c r="G56" s="19"/>
    </row>
    <row r="57" spans="1:12" s="3" customFormat="1" ht="20.25" customHeight="1">
      <c r="A57" s="3" t="s">
        <v>85</v>
      </c>
      <c r="B57" s="17"/>
      <c r="C57" s="31"/>
      <c r="D57" s="17"/>
      <c r="E57" s="17"/>
      <c r="F57" s="17"/>
      <c r="L57" s="103"/>
    </row>
    <row r="58" spans="1:12" ht="20.25" customHeight="1">
      <c r="A58" s="2" t="s">
        <v>136</v>
      </c>
      <c r="B58" s="2"/>
      <c r="C58" s="26"/>
      <c r="D58" s="2"/>
      <c r="E58" s="2"/>
      <c r="F58" s="2"/>
    </row>
    <row r="59" spans="1:12" ht="20.25" customHeight="1">
      <c r="A59" s="23"/>
      <c r="B59" s="2"/>
      <c r="C59" s="26"/>
      <c r="D59" s="2"/>
      <c r="E59" s="2"/>
      <c r="F59" s="2"/>
    </row>
    <row r="60" spans="1:12" ht="20.25" customHeight="1">
      <c r="A60" s="17" t="s">
        <v>95</v>
      </c>
      <c r="C60" s="31"/>
      <c r="D60" s="17"/>
      <c r="E60" s="4"/>
      <c r="F60" s="17"/>
      <c r="G60" s="4"/>
    </row>
    <row r="61" spans="1:12" ht="20.25" customHeight="1">
      <c r="A61" s="17"/>
      <c r="C61" s="28"/>
      <c r="D61" s="18"/>
      <c r="E61" s="111" t="s">
        <v>119</v>
      </c>
      <c r="F61" s="111"/>
      <c r="G61" s="111"/>
    </row>
    <row r="62" spans="1:12" ht="20.25" customHeight="1">
      <c r="A62" s="17"/>
      <c r="C62" s="29" t="s">
        <v>4</v>
      </c>
      <c r="D62" s="18"/>
      <c r="E62" s="83">
        <v>2566</v>
      </c>
      <c r="F62" s="5"/>
      <c r="G62" s="83">
        <v>2565</v>
      </c>
    </row>
    <row r="63" spans="1:12" ht="20.25" customHeight="1">
      <c r="A63" s="2" t="s">
        <v>29</v>
      </c>
      <c r="C63" s="28"/>
      <c r="D63" s="23"/>
      <c r="E63" s="58"/>
      <c r="F63" s="58"/>
      <c r="G63" s="58"/>
      <c r="J63" s="79"/>
      <c r="K63" s="80"/>
    </row>
    <row r="64" spans="1:12" ht="20.25" customHeight="1">
      <c r="A64" s="23" t="s">
        <v>12</v>
      </c>
      <c r="C64" s="5" t="s">
        <v>131</v>
      </c>
      <c r="D64" s="23"/>
      <c r="E64" s="53"/>
      <c r="F64" s="53"/>
      <c r="G64" s="53"/>
      <c r="J64" s="79"/>
      <c r="K64" s="80"/>
    </row>
    <row r="65" spans="1:11" ht="20.25" customHeight="1" thickBot="1">
      <c r="A65" s="95" t="s">
        <v>19</v>
      </c>
      <c r="B65" s="24" t="s">
        <v>101</v>
      </c>
      <c r="C65" s="28"/>
      <c r="D65" s="23"/>
      <c r="E65" s="61">
        <v>197000000</v>
      </c>
      <c r="F65" s="53"/>
      <c r="G65" s="61">
        <v>197000000</v>
      </c>
      <c r="J65" s="79"/>
      <c r="K65" s="80"/>
    </row>
    <row r="66" spans="1:11" ht="20.25" customHeight="1" thickTop="1">
      <c r="A66" s="95" t="s">
        <v>19</v>
      </c>
      <c r="B66" s="24" t="s">
        <v>140</v>
      </c>
      <c r="C66" s="28"/>
      <c r="D66" s="23"/>
      <c r="E66" s="59"/>
      <c r="F66" s="53"/>
      <c r="G66" s="59"/>
      <c r="J66" s="79"/>
      <c r="K66" s="80"/>
    </row>
    <row r="67" spans="1:11" ht="20.25" customHeight="1">
      <c r="A67" s="96"/>
      <c r="B67" s="93" t="s">
        <v>142</v>
      </c>
      <c r="C67" s="28"/>
      <c r="D67" s="23"/>
      <c r="E67" s="59"/>
      <c r="F67" s="53"/>
      <c r="G67" s="59"/>
      <c r="J67" s="79"/>
      <c r="K67" s="80"/>
    </row>
    <row r="68" spans="1:11" ht="20.25" customHeight="1">
      <c r="B68" s="80" t="s">
        <v>123</v>
      </c>
      <c r="C68" s="28"/>
      <c r="D68" s="23"/>
      <c r="E68" s="59">
        <v>163178563</v>
      </c>
      <c r="F68" s="58"/>
      <c r="G68" s="59">
        <v>159994567</v>
      </c>
      <c r="J68" s="79"/>
      <c r="K68" s="80"/>
    </row>
    <row r="69" spans="1:11" ht="20.25" customHeight="1">
      <c r="A69" s="79" t="s">
        <v>86</v>
      </c>
      <c r="B69" s="80"/>
      <c r="D69" s="23"/>
      <c r="E69" s="59">
        <v>203008585</v>
      </c>
      <c r="F69" s="58"/>
      <c r="G69" s="59">
        <v>190272601</v>
      </c>
      <c r="J69" s="79"/>
      <c r="K69" s="80"/>
    </row>
    <row r="70" spans="1:11" ht="20.25" customHeight="1">
      <c r="A70" s="37" t="s">
        <v>110</v>
      </c>
      <c r="B70" s="80"/>
      <c r="C70" s="5">
        <v>16</v>
      </c>
      <c r="D70" s="23"/>
      <c r="E70" s="59">
        <f>SE!H22</f>
        <v>620873</v>
      </c>
      <c r="F70" s="58"/>
      <c r="G70" s="59">
        <f>SE!H16</f>
        <v>228904</v>
      </c>
      <c r="J70" s="79"/>
      <c r="K70" s="80"/>
    </row>
    <row r="71" spans="1:11" ht="20.25" customHeight="1">
      <c r="A71" s="24" t="s">
        <v>75</v>
      </c>
      <c r="C71" s="28"/>
      <c r="D71" s="23"/>
      <c r="E71" s="59"/>
      <c r="F71" s="58"/>
      <c r="G71" s="59"/>
      <c r="J71" s="79"/>
      <c r="K71" s="80"/>
    </row>
    <row r="72" spans="1:11" ht="20.25" customHeight="1">
      <c r="A72" s="95" t="s">
        <v>19</v>
      </c>
      <c r="B72" s="23" t="s">
        <v>89</v>
      </c>
      <c r="C72" s="28">
        <v>15</v>
      </c>
      <c r="D72" s="23"/>
      <c r="E72" s="59">
        <f>SE!J22</f>
        <v>8300000</v>
      </c>
      <c r="F72" s="58"/>
      <c r="G72" s="59">
        <f>SE!J16</f>
        <v>5100000</v>
      </c>
      <c r="J72" s="79"/>
      <c r="K72" s="80"/>
    </row>
    <row r="73" spans="1:11" ht="20.25" customHeight="1">
      <c r="A73" s="95" t="s">
        <v>19</v>
      </c>
      <c r="B73" s="23" t="s">
        <v>90</v>
      </c>
      <c r="C73" s="28"/>
      <c r="D73" s="23"/>
      <c r="E73" s="60">
        <f>SE!L22</f>
        <v>130392133</v>
      </c>
      <c r="F73" s="58"/>
      <c r="G73" s="60">
        <f>SE!L16</f>
        <v>98303722</v>
      </c>
      <c r="J73" s="79"/>
      <c r="K73" s="80"/>
    </row>
    <row r="74" spans="1:11" ht="20.25" customHeight="1">
      <c r="A74" s="2" t="s">
        <v>76</v>
      </c>
      <c r="C74" s="28"/>
      <c r="D74" s="23"/>
      <c r="E74" s="60">
        <f>SUM(E68:E73)</f>
        <v>505500154</v>
      </c>
      <c r="F74" s="58"/>
      <c r="G74" s="60">
        <f>SUM(G68:G73)</f>
        <v>453899794</v>
      </c>
      <c r="J74" s="79"/>
      <c r="K74" s="80"/>
    </row>
    <row r="75" spans="1:11" ht="20.25" customHeight="1">
      <c r="A75" s="23"/>
      <c r="C75" s="19"/>
      <c r="D75" s="23"/>
      <c r="E75" s="106"/>
      <c r="F75" s="58"/>
      <c r="G75" s="59"/>
      <c r="J75" s="79"/>
      <c r="K75" s="80"/>
    </row>
    <row r="76" spans="1:11" ht="20.25" customHeight="1" thickBot="1">
      <c r="A76" s="2" t="s">
        <v>30</v>
      </c>
      <c r="C76" s="28"/>
      <c r="D76" s="23"/>
      <c r="E76" s="61">
        <f>SUM(E74,E55)</f>
        <v>932024628</v>
      </c>
      <c r="F76" s="59"/>
      <c r="G76" s="61">
        <f>SUM(G74,G55)</f>
        <v>686715565</v>
      </c>
      <c r="J76" s="79"/>
      <c r="K76" s="80"/>
    </row>
    <row r="77" spans="1:11" ht="20.25" customHeight="1" thickTop="1">
      <c r="J77" s="79"/>
      <c r="K77" s="80"/>
    </row>
    <row r="78" spans="1:11" ht="20.25" customHeight="1">
      <c r="E78" s="16">
        <f>E76-E27</f>
        <v>0</v>
      </c>
      <c r="F78" s="25"/>
      <c r="G78" s="25">
        <f>G76-G27</f>
        <v>0</v>
      </c>
    </row>
    <row r="79" spans="1:11" ht="20.25" customHeight="1">
      <c r="E79" s="25"/>
      <c r="F79" s="25"/>
      <c r="G79" s="25"/>
    </row>
  </sheetData>
  <mergeCells count="3">
    <mergeCell ref="E6:G6"/>
    <mergeCell ref="E33:G33"/>
    <mergeCell ref="E61:G61"/>
  </mergeCells>
  <phoneticPr fontId="7" type="noConversion"/>
  <pageMargins left="0.9" right="0.7" top="0.8" bottom="0.4" header="0.4" footer="0.33"/>
  <pageSetup paperSize="9" scale="96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27" max="6" man="1"/>
    <brk id="55" max="6" man="1"/>
  </rowBreaks>
  <ignoredErrors>
    <ignoredError sqref="G7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L75"/>
  <sheetViews>
    <sheetView topLeftCell="A58" zoomScale="110" zoomScaleNormal="110" zoomScaleSheetLayoutView="100" workbookViewId="0">
      <selection activeCell="B26" sqref="B26"/>
    </sheetView>
  </sheetViews>
  <sheetFormatPr defaultColWidth="9.140625" defaultRowHeight="20.25" customHeight="1"/>
  <cols>
    <col min="1" max="1" width="2.42578125" style="24" customWidth="1"/>
    <col min="2" max="2" width="52.42578125" style="24" customWidth="1"/>
    <col min="3" max="3" width="8.42578125" style="5" customWidth="1"/>
    <col min="4" max="4" width="1.5703125" style="24" customWidth="1"/>
    <col min="5" max="5" width="14.7109375" style="24" customWidth="1"/>
    <col min="6" max="6" width="1.7109375" style="24" customWidth="1"/>
    <col min="7" max="7" width="14.7109375" style="24" customWidth="1"/>
    <col min="8" max="9" width="9.140625" style="24"/>
    <col min="10" max="10" width="9.85546875" style="25" bestFit="1" customWidth="1"/>
    <col min="11" max="11" width="9.140625" style="24"/>
    <col min="12" max="12" width="12.85546875" style="92" bestFit="1" customWidth="1"/>
    <col min="13" max="16384" width="9.140625" style="24"/>
  </cols>
  <sheetData>
    <row r="1" spans="1:12" s="3" customFormat="1" ht="20.25" customHeight="1">
      <c r="A1" s="76" t="s">
        <v>81</v>
      </c>
      <c r="B1" s="17"/>
      <c r="C1" s="31"/>
      <c r="D1" s="17"/>
      <c r="G1" s="12"/>
      <c r="J1" s="91"/>
      <c r="L1" s="103"/>
    </row>
    <row r="2" spans="1:12" ht="20.25" customHeight="1">
      <c r="A2" s="17" t="s">
        <v>48</v>
      </c>
      <c r="B2" s="17"/>
      <c r="C2" s="31"/>
      <c r="D2" s="17"/>
      <c r="G2" s="12"/>
    </row>
    <row r="3" spans="1:12" ht="20.25" customHeight="1">
      <c r="A3" s="17" t="s">
        <v>137</v>
      </c>
      <c r="B3" s="17"/>
      <c r="C3" s="31"/>
      <c r="D3" s="17"/>
    </row>
    <row r="4" spans="1:12" ht="20.25" customHeight="1">
      <c r="A4" s="17"/>
      <c r="B4" s="17"/>
      <c r="C4" s="31"/>
      <c r="D4" s="17"/>
    </row>
    <row r="5" spans="1:12" ht="20.25" customHeight="1">
      <c r="B5" s="17"/>
      <c r="C5" s="31"/>
      <c r="D5" s="98"/>
      <c r="E5" s="112" t="s">
        <v>119</v>
      </c>
      <c r="F5" s="112"/>
      <c r="G5" s="112"/>
    </row>
    <row r="6" spans="1:12" ht="20.25" customHeight="1">
      <c r="B6" s="17"/>
      <c r="C6" s="29" t="s">
        <v>4</v>
      </c>
      <c r="D6" s="18"/>
      <c r="E6" s="83">
        <v>2566</v>
      </c>
      <c r="F6" s="18"/>
      <c r="G6" s="83">
        <v>2565</v>
      </c>
    </row>
    <row r="7" spans="1:12" ht="20.25" customHeight="1">
      <c r="A7" s="2" t="s">
        <v>3</v>
      </c>
      <c r="C7" s="28"/>
      <c r="D7" s="23"/>
    </row>
    <row r="8" spans="1:12" ht="20.25" customHeight="1">
      <c r="A8" s="23" t="s">
        <v>33</v>
      </c>
      <c r="B8" s="23"/>
      <c r="C8" s="28"/>
      <c r="D8" s="20"/>
      <c r="E8" s="62">
        <v>425836303</v>
      </c>
      <c r="F8" s="20"/>
      <c r="G8" s="62">
        <v>431635411</v>
      </c>
    </row>
    <row r="9" spans="1:12" ht="20.25" customHeight="1">
      <c r="A9" s="23" t="s">
        <v>143</v>
      </c>
      <c r="B9" s="23"/>
      <c r="C9" s="28"/>
      <c r="D9" s="20"/>
      <c r="E9" s="62">
        <v>8035019</v>
      </c>
      <c r="F9" s="20"/>
      <c r="G9" s="62">
        <v>0</v>
      </c>
    </row>
    <row r="10" spans="1:12" ht="20.25" customHeight="1">
      <c r="A10" s="24" t="s">
        <v>13</v>
      </c>
      <c r="C10" s="28"/>
      <c r="D10" s="23"/>
      <c r="E10" s="58">
        <v>2952000</v>
      </c>
      <c r="F10" s="23"/>
      <c r="G10" s="58">
        <v>2342500</v>
      </c>
    </row>
    <row r="11" spans="1:12" ht="20.25" customHeight="1">
      <c r="A11" s="2" t="s">
        <v>16</v>
      </c>
      <c r="C11" s="28"/>
      <c r="D11" s="23"/>
      <c r="E11" s="57">
        <f>SUM(E8:E10)</f>
        <v>436823322</v>
      </c>
      <c r="F11" s="23"/>
      <c r="G11" s="57">
        <f>SUM(G8:G10)</f>
        <v>433977911</v>
      </c>
    </row>
    <row r="12" spans="1:12" ht="20.25" customHeight="1">
      <c r="A12" s="2"/>
      <c r="C12" s="28"/>
      <c r="D12" s="23"/>
    </row>
    <row r="13" spans="1:12" ht="20.25" customHeight="1">
      <c r="A13" s="2" t="s">
        <v>24</v>
      </c>
      <c r="C13" s="28"/>
      <c r="D13" s="23"/>
    </row>
    <row r="14" spans="1:12" ht="20.25" customHeight="1">
      <c r="A14" s="23" t="s">
        <v>34</v>
      </c>
      <c r="B14" s="23"/>
      <c r="C14" s="28" t="s">
        <v>154</v>
      </c>
      <c r="D14" s="23"/>
      <c r="E14" s="6">
        <v>263474359</v>
      </c>
      <c r="F14" s="6"/>
      <c r="G14" s="6">
        <v>263303572</v>
      </c>
    </row>
    <row r="15" spans="1:12" ht="20.25" customHeight="1">
      <c r="A15" s="24" t="s">
        <v>97</v>
      </c>
      <c r="B15" s="23"/>
      <c r="C15" s="28">
        <v>18</v>
      </c>
      <c r="D15" s="23"/>
      <c r="E15" s="6">
        <v>40431885</v>
      </c>
      <c r="F15" s="6"/>
      <c r="G15" s="6">
        <v>36092019</v>
      </c>
    </row>
    <row r="16" spans="1:12" ht="20.25" customHeight="1">
      <c r="A16" s="24" t="s">
        <v>21</v>
      </c>
      <c r="C16" s="28" t="s">
        <v>164</v>
      </c>
      <c r="D16" s="20"/>
      <c r="E16" s="6">
        <v>47289532</v>
      </c>
      <c r="F16" s="6"/>
      <c r="G16" s="6">
        <v>41977640</v>
      </c>
    </row>
    <row r="17" spans="1:10" ht="20.25" customHeight="1">
      <c r="A17" s="23" t="s">
        <v>22</v>
      </c>
      <c r="C17" s="28"/>
      <c r="D17" s="23"/>
      <c r="E17" s="6">
        <v>6925664</v>
      </c>
      <c r="F17" s="6"/>
      <c r="G17" s="6">
        <v>7551638</v>
      </c>
    </row>
    <row r="18" spans="1:10" ht="20.25" customHeight="1">
      <c r="A18" s="2" t="s">
        <v>25</v>
      </c>
      <c r="C18" s="30"/>
      <c r="D18" s="23"/>
      <c r="E18" s="57">
        <f>SUM(E14:E17)</f>
        <v>358121440</v>
      </c>
      <c r="F18" s="23"/>
      <c r="G18" s="57">
        <f>SUM(G14:G17)</f>
        <v>348924869</v>
      </c>
    </row>
    <row r="19" spans="1:10" ht="20.25" customHeight="1">
      <c r="A19" s="2"/>
      <c r="C19" s="28"/>
      <c r="D19" s="23"/>
    </row>
    <row r="20" spans="1:10" ht="20.25" customHeight="1">
      <c r="A20" s="2" t="s">
        <v>93</v>
      </c>
      <c r="C20" s="30"/>
      <c r="D20" s="20"/>
      <c r="E20" s="59">
        <f>E11-E18</f>
        <v>78701882</v>
      </c>
      <c r="F20" s="20"/>
      <c r="G20" s="59">
        <f>G11-G18</f>
        <v>85053042</v>
      </c>
    </row>
    <row r="21" spans="1:10" ht="20.25" customHeight="1">
      <c r="A21" s="2"/>
      <c r="C21" s="30"/>
      <c r="D21" s="20"/>
    </row>
    <row r="22" spans="1:10" ht="20.25" customHeight="1">
      <c r="A22" s="23" t="s">
        <v>132</v>
      </c>
      <c r="C22" s="30">
        <v>10</v>
      </c>
      <c r="D22" s="20"/>
      <c r="E22" s="60">
        <v>-15996052</v>
      </c>
      <c r="F22" s="20"/>
      <c r="G22" s="60">
        <v>-17114444</v>
      </c>
    </row>
    <row r="23" spans="1:10" ht="20.25" customHeight="1">
      <c r="A23" s="2"/>
      <c r="C23" s="30"/>
      <c r="D23" s="20"/>
    </row>
    <row r="24" spans="1:10" ht="20.25" customHeight="1" thickBot="1">
      <c r="A24" s="2" t="s">
        <v>120</v>
      </c>
      <c r="C24" s="28"/>
      <c r="D24" s="23"/>
      <c r="E24" s="61">
        <f>SUM(E20:E22)</f>
        <v>62705830</v>
      </c>
      <c r="F24" s="23"/>
      <c r="G24" s="61">
        <f>SUM(G20:G22)</f>
        <v>67938598</v>
      </c>
    </row>
    <row r="25" spans="1:10" ht="20.25" customHeight="1" thickTop="1">
      <c r="A25" s="2"/>
      <c r="C25" s="28"/>
      <c r="D25" s="23"/>
      <c r="E25" s="59"/>
      <c r="F25" s="23"/>
      <c r="G25" s="59"/>
    </row>
    <row r="26" spans="1:10" ht="20.25" customHeight="1">
      <c r="A26" s="2" t="s">
        <v>165</v>
      </c>
      <c r="C26" s="28"/>
      <c r="D26" s="23"/>
      <c r="E26" s="59"/>
      <c r="F26" s="23"/>
      <c r="G26" s="59"/>
    </row>
    <row r="27" spans="1:10" ht="20.25" customHeight="1">
      <c r="A27" s="2" t="s">
        <v>122</v>
      </c>
      <c r="C27" s="28"/>
      <c r="D27" s="23"/>
      <c r="E27" s="59"/>
      <c r="F27" s="23"/>
      <c r="G27" s="59"/>
    </row>
    <row r="28" spans="1:10" ht="20.25" customHeight="1">
      <c r="A28" s="23" t="s">
        <v>158</v>
      </c>
      <c r="C28" s="28">
        <v>13</v>
      </c>
      <c r="D28" s="23"/>
      <c r="E28" s="59">
        <v>-272949</v>
      </c>
      <c r="F28" s="23"/>
      <c r="G28" s="59">
        <v>89107</v>
      </c>
      <c r="J28" s="92"/>
    </row>
    <row r="29" spans="1:10" ht="20.25" customHeight="1">
      <c r="A29" s="23" t="s">
        <v>161</v>
      </c>
      <c r="C29" s="28"/>
      <c r="D29" s="23"/>
      <c r="E29" s="59"/>
      <c r="F29" s="23"/>
      <c r="G29" s="59"/>
      <c r="J29" s="92"/>
    </row>
    <row r="30" spans="1:10" ht="20.25" customHeight="1">
      <c r="B30" s="23" t="s">
        <v>159</v>
      </c>
      <c r="C30" s="28">
        <v>10</v>
      </c>
      <c r="D30" s="23"/>
      <c r="E30" s="60">
        <v>54590</v>
      </c>
      <c r="F30" s="23"/>
      <c r="G30" s="60">
        <v>-17821</v>
      </c>
      <c r="J30" s="92"/>
    </row>
    <row r="31" spans="1:10" ht="20.25" customHeight="1">
      <c r="A31" s="2" t="s">
        <v>166</v>
      </c>
      <c r="C31" s="28"/>
      <c r="D31" s="23"/>
      <c r="E31" s="99">
        <f>SUM(E28:E30)</f>
        <v>-218359</v>
      </c>
      <c r="F31" s="23"/>
      <c r="G31" s="99">
        <f>SUM(G28:G30)</f>
        <v>71286</v>
      </c>
      <c r="J31" s="92"/>
    </row>
    <row r="32" spans="1:10" ht="20.25" customHeight="1">
      <c r="A32" s="2"/>
      <c r="C32" s="28"/>
      <c r="D32" s="23"/>
      <c r="E32" s="59"/>
      <c r="F32" s="23"/>
      <c r="G32" s="59"/>
      <c r="J32" s="92"/>
    </row>
    <row r="33" spans="1:10" ht="20.25" customHeight="1" thickBot="1">
      <c r="A33" s="2" t="s">
        <v>121</v>
      </c>
      <c r="B33" s="86"/>
      <c r="C33" s="28"/>
      <c r="D33" s="86"/>
      <c r="E33" s="61">
        <f>E24+E31</f>
        <v>62487471</v>
      </c>
      <c r="F33" s="86"/>
      <c r="G33" s="61">
        <f>G24+G31</f>
        <v>68009884</v>
      </c>
      <c r="J33" s="92"/>
    </row>
    <row r="34" spans="1:10" ht="20.25" customHeight="1" thickTop="1">
      <c r="A34" s="2"/>
      <c r="B34" s="86"/>
      <c r="C34" s="28"/>
      <c r="D34" s="86"/>
      <c r="E34" s="55"/>
      <c r="F34" s="86"/>
      <c r="G34" s="55"/>
      <c r="J34" s="92"/>
    </row>
    <row r="35" spans="1:10" ht="20.25" customHeight="1">
      <c r="A35" s="89" t="s">
        <v>107</v>
      </c>
      <c r="B35" s="86"/>
      <c r="C35" s="28">
        <v>19</v>
      </c>
      <c r="D35" s="86"/>
      <c r="E35" s="55"/>
      <c r="F35" s="86"/>
      <c r="G35" s="55"/>
      <c r="J35" s="92"/>
    </row>
    <row r="36" spans="1:10" ht="21.2" customHeight="1" thickBot="1">
      <c r="B36" s="23" t="s">
        <v>108</v>
      </c>
      <c r="C36" s="30"/>
      <c r="D36" s="87"/>
      <c r="E36" s="81">
        <v>0.38700000000000001</v>
      </c>
      <c r="F36" s="87"/>
      <c r="G36" s="81">
        <v>0.42499999999999999</v>
      </c>
      <c r="J36" s="92"/>
    </row>
    <row r="37" spans="1:10" ht="21.2" customHeight="1" thickTop="1" thickBot="1">
      <c r="B37" s="94" t="s">
        <v>109</v>
      </c>
      <c r="C37" s="30"/>
      <c r="D37" s="87"/>
      <c r="E37" s="81">
        <v>0.35899999999999999</v>
      </c>
      <c r="F37" s="87"/>
      <c r="G37" s="97">
        <v>0.40799999999999997</v>
      </c>
      <c r="J37" s="92"/>
    </row>
    <row r="38" spans="1:10" ht="20.25" customHeight="1" thickTop="1">
      <c r="A38" s="87"/>
      <c r="B38" s="87"/>
      <c r="C38" s="30"/>
      <c r="D38" s="87"/>
      <c r="E38" s="107"/>
      <c r="F38" s="87"/>
      <c r="G38" s="64"/>
      <c r="J38" s="92"/>
    </row>
    <row r="54" spans="1:1" ht="20.25" customHeight="1">
      <c r="A54" s="19"/>
    </row>
    <row r="75" spans="3:3" ht="20.25" customHeight="1">
      <c r="C75" s="5">
        <f>SUM(C71:C73)</f>
        <v>0</v>
      </c>
    </row>
  </sheetData>
  <mergeCells count="1">
    <mergeCell ref="E5:G5"/>
  </mergeCells>
  <pageMargins left="0.9" right="0.7" top="0.8" bottom="0.4" header="0.4" footer="0.33"/>
  <pageSetup paperSize="9" scale="96" firstPageNumber="8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5"/>
  <sheetViews>
    <sheetView topLeftCell="A8" zoomScale="90" zoomScaleNormal="90" zoomScaleSheetLayoutView="100" workbookViewId="0">
      <selection activeCell="A24" sqref="A24"/>
    </sheetView>
  </sheetViews>
  <sheetFormatPr defaultColWidth="9.140625" defaultRowHeight="20.25" customHeight="1"/>
  <cols>
    <col min="1" max="1" width="42.5703125" style="13" customWidth="1"/>
    <col min="2" max="2" width="9.28515625" style="13" customWidth="1"/>
    <col min="3" max="3" width="1.5703125" style="13" customWidth="1"/>
    <col min="4" max="4" width="14" style="16" customWidth="1"/>
    <col min="5" max="5" width="1.5703125" style="16" customWidth="1"/>
    <col min="6" max="6" width="14" style="16" customWidth="1"/>
    <col min="7" max="7" width="1.5703125" style="16" customWidth="1"/>
    <col min="8" max="8" width="14" style="16" customWidth="1"/>
    <col min="9" max="9" width="1.5703125" style="16" customWidth="1"/>
    <col min="10" max="10" width="14" style="16" customWidth="1"/>
    <col min="11" max="11" width="1.5703125" style="16" customWidth="1"/>
    <col min="12" max="12" width="13.85546875" style="16" customWidth="1"/>
    <col min="13" max="13" width="1.5703125" style="16" customWidth="1"/>
    <col min="14" max="14" width="14" style="16" customWidth="1"/>
    <col min="15" max="15" width="12" style="25" bestFit="1" customWidth="1"/>
    <col min="16" max="16384" width="9.140625" style="13"/>
  </cols>
  <sheetData>
    <row r="1" spans="1:15" ht="20.25" customHeight="1">
      <c r="A1" s="76" t="s">
        <v>81</v>
      </c>
      <c r="B1" s="76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/>
    </row>
    <row r="2" spans="1:15" ht="20.25" customHeight="1">
      <c r="A2" s="17" t="s">
        <v>27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/>
    </row>
    <row r="3" spans="1:15" s="24" customFormat="1" ht="20.25" customHeight="1">
      <c r="A3" s="17" t="s">
        <v>137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13" t="s">
        <v>119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112</v>
      </c>
      <c r="I6" s="15"/>
      <c r="J6" s="114" t="s">
        <v>75</v>
      </c>
      <c r="K6" s="114"/>
      <c r="L6" s="114"/>
      <c r="M6" s="15"/>
      <c r="N6" s="11"/>
    </row>
    <row r="7" spans="1:15" ht="20.25" customHeight="1">
      <c r="A7" s="9"/>
      <c r="B7" s="9"/>
      <c r="D7" s="11" t="s">
        <v>17</v>
      </c>
      <c r="E7" s="11"/>
      <c r="F7" s="11" t="s">
        <v>87</v>
      </c>
      <c r="G7" s="11"/>
      <c r="H7" s="11" t="s">
        <v>113</v>
      </c>
      <c r="I7" s="11"/>
      <c r="J7" s="15" t="s">
        <v>91</v>
      </c>
      <c r="K7" s="15"/>
      <c r="L7" s="15"/>
      <c r="M7" s="15"/>
    </row>
    <row r="8" spans="1:15" ht="20.25" customHeight="1">
      <c r="A8" s="9"/>
      <c r="B8" s="29" t="s">
        <v>4</v>
      </c>
      <c r="D8" s="84" t="s">
        <v>18</v>
      </c>
      <c r="E8" s="15"/>
      <c r="F8" s="84" t="s">
        <v>88</v>
      </c>
      <c r="G8" s="15"/>
      <c r="H8" s="84" t="s">
        <v>114</v>
      </c>
      <c r="I8" s="15"/>
      <c r="J8" s="84" t="s">
        <v>92</v>
      </c>
      <c r="K8" s="15"/>
      <c r="L8" s="85" t="s">
        <v>90</v>
      </c>
      <c r="M8" s="15"/>
      <c r="N8" s="84" t="s">
        <v>47</v>
      </c>
    </row>
    <row r="9" spans="1:15" ht="15" customHeight="1">
      <c r="A9" s="9"/>
      <c r="B9" s="9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5" ht="20.25" customHeight="1">
      <c r="A10" s="21" t="s">
        <v>138</v>
      </c>
      <c r="B10" s="21"/>
      <c r="D10" s="64">
        <v>150000000</v>
      </c>
      <c r="E10" s="64"/>
      <c r="F10" s="64">
        <v>190272601</v>
      </c>
      <c r="G10" s="64"/>
      <c r="H10" s="64">
        <v>0</v>
      </c>
      <c r="I10" s="64"/>
      <c r="J10" s="64">
        <v>1600000</v>
      </c>
      <c r="K10" s="64"/>
      <c r="L10" s="59">
        <v>46537577</v>
      </c>
      <c r="M10" s="64"/>
      <c r="N10" s="59">
        <f>SUM(D10:L10)</f>
        <v>388410178</v>
      </c>
    </row>
    <row r="11" spans="1:15" ht="20.25" customHeight="1">
      <c r="A11" s="13" t="s">
        <v>116</v>
      </c>
      <c r="B11" s="90" t="s">
        <v>131</v>
      </c>
      <c r="D11" s="59">
        <v>9994567</v>
      </c>
      <c r="E11" s="59"/>
      <c r="F11" s="59">
        <v>0</v>
      </c>
      <c r="G11" s="59"/>
      <c r="H11" s="59">
        <v>0</v>
      </c>
      <c r="I11" s="59"/>
      <c r="J11" s="59">
        <v>0</v>
      </c>
      <c r="K11" s="59"/>
      <c r="L11" s="59">
        <v>-9994567</v>
      </c>
      <c r="M11" s="59"/>
      <c r="N11" s="59">
        <f>SUM(D11:L11)</f>
        <v>0</v>
      </c>
      <c r="O11" s="22"/>
    </row>
    <row r="12" spans="1:15" ht="20.25" customHeight="1">
      <c r="A12" s="13" t="s">
        <v>149</v>
      </c>
      <c r="B12" s="90">
        <v>20</v>
      </c>
      <c r="D12" s="59">
        <v>0</v>
      </c>
      <c r="E12" s="59"/>
      <c r="F12" s="59">
        <v>0</v>
      </c>
      <c r="G12" s="59"/>
      <c r="H12" s="59">
        <v>0</v>
      </c>
      <c r="I12" s="59"/>
      <c r="J12" s="59">
        <v>0</v>
      </c>
      <c r="K12" s="59"/>
      <c r="L12" s="59">
        <v>-2749172</v>
      </c>
      <c r="M12" s="59"/>
      <c r="N12" s="59">
        <f>SUM(D12:L12)</f>
        <v>-2749172</v>
      </c>
      <c r="O12" s="22"/>
    </row>
    <row r="13" spans="1:15" ht="20.25" customHeight="1">
      <c r="A13" s="100" t="s">
        <v>111</v>
      </c>
      <c r="B13" s="90">
        <v>16</v>
      </c>
      <c r="D13" s="59">
        <v>0</v>
      </c>
      <c r="E13" s="59"/>
      <c r="F13" s="59">
        <v>0</v>
      </c>
      <c r="G13" s="59"/>
      <c r="H13" s="59">
        <v>228904</v>
      </c>
      <c r="I13" s="59"/>
      <c r="J13" s="59">
        <v>0</v>
      </c>
      <c r="K13" s="59"/>
      <c r="L13" s="59">
        <v>0</v>
      </c>
      <c r="M13" s="59"/>
      <c r="N13" s="59">
        <f t="shared" ref="N13:N15" si="0">SUM(D13:L13)</f>
        <v>228904</v>
      </c>
      <c r="O13" s="22"/>
    </row>
    <row r="14" spans="1:15" ht="20.25" customHeight="1">
      <c r="A14" s="13" t="s">
        <v>121</v>
      </c>
      <c r="B14" s="90"/>
      <c r="D14" s="59">
        <v>0</v>
      </c>
      <c r="E14" s="59"/>
      <c r="F14" s="59">
        <v>0</v>
      </c>
      <c r="G14" s="59"/>
      <c r="H14" s="59">
        <v>0</v>
      </c>
      <c r="I14" s="59"/>
      <c r="J14" s="59">
        <v>0</v>
      </c>
      <c r="K14" s="59"/>
      <c r="L14" s="59">
        <f>PL!G33</f>
        <v>68009884</v>
      </c>
      <c r="M14" s="59"/>
      <c r="N14" s="59">
        <f t="shared" si="0"/>
        <v>68009884</v>
      </c>
      <c r="O14" s="22"/>
    </row>
    <row r="15" spans="1:15" ht="20.25" customHeight="1">
      <c r="A15" s="13" t="s">
        <v>89</v>
      </c>
      <c r="B15" s="90">
        <v>15</v>
      </c>
      <c r="D15" s="60">
        <v>0</v>
      </c>
      <c r="E15" s="59"/>
      <c r="F15" s="60">
        <v>0</v>
      </c>
      <c r="G15" s="59"/>
      <c r="H15" s="60">
        <v>0</v>
      </c>
      <c r="I15" s="59"/>
      <c r="J15" s="60">
        <v>3500000</v>
      </c>
      <c r="K15" s="59"/>
      <c r="L15" s="60">
        <v>-3500000</v>
      </c>
      <c r="M15" s="59"/>
      <c r="N15" s="60">
        <f t="shared" si="0"/>
        <v>0</v>
      </c>
      <c r="O15" s="22"/>
    </row>
    <row r="16" spans="1:15" ht="20.25" customHeight="1">
      <c r="A16" s="21" t="s">
        <v>125</v>
      </c>
      <c r="B16" s="21"/>
      <c r="D16" s="59">
        <f>SUM(D10:D15)</f>
        <v>159994567</v>
      </c>
      <c r="E16" s="59"/>
      <c r="F16" s="59">
        <f>SUM(F10:F15)</f>
        <v>190272601</v>
      </c>
      <c r="G16" s="59"/>
      <c r="H16" s="59">
        <f>SUM(H10:H15)</f>
        <v>228904</v>
      </c>
      <c r="I16" s="59"/>
      <c r="J16" s="59">
        <f>SUM(J10:J15)</f>
        <v>5100000</v>
      </c>
      <c r="K16" s="59"/>
      <c r="L16" s="59">
        <f>SUM(L10:L15)</f>
        <v>98303722</v>
      </c>
      <c r="M16" s="59"/>
      <c r="N16" s="59">
        <f>SUM(N10:N15)</f>
        <v>453899794</v>
      </c>
      <c r="O16" s="22"/>
    </row>
    <row r="17" spans="1:15" ht="20.25" customHeight="1">
      <c r="A17" s="13" t="s">
        <v>148</v>
      </c>
      <c r="B17" s="90">
        <v>14</v>
      </c>
      <c r="D17" s="64">
        <v>3183996</v>
      </c>
      <c r="E17" s="64"/>
      <c r="F17" s="64">
        <v>12735984</v>
      </c>
      <c r="G17" s="64"/>
      <c r="H17" s="64">
        <v>0</v>
      </c>
      <c r="I17" s="64"/>
      <c r="J17" s="64">
        <v>0</v>
      </c>
      <c r="K17" s="64"/>
      <c r="L17" s="64">
        <v>0</v>
      </c>
      <c r="M17" s="64"/>
      <c r="N17" s="59">
        <f>SUM(D17:L17)</f>
        <v>15919980</v>
      </c>
    </row>
    <row r="18" spans="1:15" ht="20.25" customHeight="1">
      <c r="A18" s="13" t="s">
        <v>149</v>
      </c>
      <c r="B18" s="90">
        <v>20</v>
      </c>
      <c r="D18" s="64">
        <v>0</v>
      </c>
      <c r="E18" s="64"/>
      <c r="F18" s="64">
        <v>0</v>
      </c>
      <c r="G18" s="64"/>
      <c r="H18" s="64">
        <v>0</v>
      </c>
      <c r="I18" s="64"/>
      <c r="J18" s="64">
        <v>0</v>
      </c>
      <c r="K18" s="64"/>
      <c r="L18" s="64">
        <v>-27199060</v>
      </c>
      <c r="M18" s="64"/>
      <c r="N18" s="59">
        <f>SUM(D18:L18)</f>
        <v>-27199060</v>
      </c>
    </row>
    <row r="19" spans="1:15" ht="20.25" customHeight="1">
      <c r="A19" s="100" t="s">
        <v>111</v>
      </c>
      <c r="B19" s="90">
        <v>16</v>
      </c>
      <c r="D19" s="64">
        <v>0</v>
      </c>
      <c r="E19" s="64"/>
      <c r="F19" s="64">
        <v>0</v>
      </c>
      <c r="G19" s="64"/>
      <c r="H19" s="64">
        <v>391969</v>
      </c>
      <c r="I19" s="64"/>
      <c r="J19" s="64">
        <v>0</v>
      </c>
      <c r="K19" s="64"/>
      <c r="L19" s="64">
        <v>0</v>
      </c>
      <c r="M19" s="64"/>
      <c r="N19" s="59">
        <f>SUM(D19:L19)</f>
        <v>391969</v>
      </c>
    </row>
    <row r="20" spans="1:15" ht="20.25" customHeight="1">
      <c r="A20" s="13" t="s">
        <v>121</v>
      </c>
      <c r="D20" s="59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f>PL!E33</f>
        <v>62487471</v>
      </c>
      <c r="M20" s="59"/>
      <c r="N20" s="59">
        <f>SUM(D20:L20)</f>
        <v>62487471</v>
      </c>
    </row>
    <row r="21" spans="1:15" ht="20.25" customHeight="1">
      <c r="A21" s="13" t="s">
        <v>89</v>
      </c>
      <c r="B21" s="90">
        <v>15</v>
      </c>
      <c r="D21" s="60">
        <v>0</v>
      </c>
      <c r="E21" s="59"/>
      <c r="F21" s="60">
        <v>0</v>
      </c>
      <c r="G21" s="59"/>
      <c r="H21" s="60">
        <v>0</v>
      </c>
      <c r="I21" s="59"/>
      <c r="J21" s="60">
        <v>3200000</v>
      </c>
      <c r="K21" s="59"/>
      <c r="L21" s="60">
        <v>-3200000</v>
      </c>
      <c r="M21" s="59"/>
      <c r="N21" s="60">
        <f>SUM(D21:L21)</f>
        <v>0</v>
      </c>
    </row>
    <row r="22" spans="1:15" ht="20.25" customHeight="1" thickBot="1">
      <c r="A22" s="21" t="s">
        <v>139</v>
      </c>
      <c r="B22" s="21"/>
      <c r="D22" s="61">
        <f>SUM(D16:D21)</f>
        <v>163178563</v>
      </c>
      <c r="E22" s="59"/>
      <c r="F22" s="61">
        <f>SUM(F16:F21)</f>
        <v>203008585</v>
      </c>
      <c r="G22" s="59"/>
      <c r="H22" s="61">
        <f>SUM(H16:H21)</f>
        <v>620873</v>
      </c>
      <c r="I22" s="59"/>
      <c r="J22" s="61">
        <f>SUM(J16:J21)</f>
        <v>8300000</v>
      </c>
      <c r="K22" s="59"/>
      <c r="L22" s="61">
        <f>SUM(L16:L21)</f>
        <v>130392133</v>
      </c>
      <c r="M22" s="59"/>
      <c r="N22" s="61">
        <f>SUM(N16:N21)</f>
        <v>505500154</v>
      </c>
      <c r="O22" s="25">
        <f>N22-BS!E74</f>
        <v>0</v>
      </c>
    </row>
    <row r="23" spans="1:15" ht="20.25" customHeight="1" thickTop="1">
      <c r="G23" s="88"/>
      <c r="H23" s="88"/>
      <c r="I23" s="88"/>
      <c r="K23" s="88"/>
    </row>
    <row r="65" spans="3:3" ht="20.25" customHeight="1">
      <c r="C65" s="13">
        <f>SUM(C61:C63)</f>
        <v>0</v>
      </c>
    </row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6" firstPageNumber="9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1"/>
  <sheetViews>
    <sheetView tabSelected="1" topLeftCell="B73" zoomScale="90" zoomScaleNormal="90" zoomScaleSheetLayoutView="110" workbookViewId="0">
      <selection activeCell="J84" sqref="J84"/>
    </sheetView>
  </sheetViews>
  <sheetFormatPr defaultColWidth="9.140625" defaultRowHeight="20.25" customHeight="1"/>
  <cols>
    <col min="1" max="1" width="2.42578125" style="35" customWidth="1"/>
    <col min="2" max="2" width="61.85546875" style="35" customWidth="1"/>
    <col min="3" max="3" width="14.7109375" style="35" customWidth="1"/>
    <col min="4" max="4" width="1.5703125" style="35" customWidth="1"/>
    <col min="5" max="5" width="14.7109375" style="35" customWidth="1"/>
    <col min="6" max="11" width="9.140625" style="35"/>
    <col min="12" max="12" width="12.85546875" style="92" bestFit="1" customWidth="1"/>
    <col min="13" max="16384" width="9.140625" style="35"/>
  </cols>
  <sheetData>
    <row r="1" spans="1:12" s="38" customFormat="1" ht="20.25" customHeight="1">
      <c r="A1" s="76" t="s">
        <v>81</v>
      </c>
      <c r="B1" s="32"/>
      <c r="C1" s="108"/>
      <c r="E1" s="33"/>
      <c r="L1" s="92"/>
    </row>
    <row r="2" spans="1:12" s="38" customFormat="1" ht="20.25" customHeight="1">
      <c r="A2" s="32" t="s">
        <v>37</v>
      </c>
      <c r="B2" s="32"/>
      <c r="C2" s="67"/>
      <c r="E2" s="33"/>
      <c r="L2" s="92"/>
    </row>
    <row r="3" spans="1:12" s="38" customFormat="1" ht="20.25" customHeight="1">
      <c r="A3" s="17" t="s">
        <v>137</v>
      </c>
      <c r="B3" s="32"/>
      <c r="C3" s="67"/>
      <c r="E3" s="67"/>
      <c r="L3" s="92"/>
    </row>
    <row r="4" spans="1:12" s="38" customFormat="1" ht="20.25" customHeight="1">
      <c r="C4" s="19"/>
      <c r="D4" s="19"/>
      <c r="E4" s="19"/>
      <c r="L4" s="92"/>
    </row>
    <row r="5" spans="1:12" s="38" customFormat="1" ht="20.25" customHeight="1">
      <c r="C5" s="115" t="s">
        <v>119</v>
      </c>
      <c r="D5" s="115"/>
      <c r="E5" s="115"/>
      <c r="L5" s="92"/>
    </row>
    <row r="6" spans="1:12" s="38" customFormat="1" ht="20.25" customHeight="1">
      <c r="A6" s="67"/>
      <c r="B6" s="67"/>
      <c r="C6" s="71">
        <v>2566</v>
      </c>
      <c r="D6" s="72"/>
      <c r="E6" s="71">
        <v>2565</v>
      </c>
      <c r="L6" s="92"/>
    </row>
    <row r="7" spans="1:12" ht="20.25" customHeight="1">
      <c r="A7" s="34" t="s">
        <v>38</v>
      </c>
      <c r="B7" s="34"/>
      <c r="C7" s="38"/>
      <c r="D7" s="38"/>
      <c r="E7" s="38"/>
    </row>
    <row r="8" spans="1:12" ht="20.25" customHeight="1">
      <c r="A8" s="35" t="s">
        <v>120</v>
      </c>
      <c r="C8" s="36">
        <f>PL!E24</f>
        <v>62705830</v>
      </c>
      <c r="D8" s="36"/>
      <c r="E8" s="36">
        <f>PL!G24</f>
        <v>67938598</v>
      </c>
    </row>
    <row r="9" spans="1:12" ht="20.25" customHeight="1">
      <c r="A9" s="37" t="s">
        <v>133</v>
      </c>
      <c r="B9" s="37"/>
      <c r="C9" s="39"/>
      <c r="D9" s="36"/>
      <c r="E9" s="39"/>
    </row>
    <row r="10" spans="1:12" ht="20.25" customHeight="1">
      <c r="A10" s="37" t="s">
        <v>39</v>
      </c>
      <c r="B10" s="37"/>
      <c r="C10" s="36">
        <v>38510204</v>
      </c>
      <c r="D10" s="39"/>
      <c r="E10" s="36">
        <v>33911704</v>
      </c>
      <c r="J10" s="101"/>
      <c r="K10" s="101"/>
    </row>
    <row r="11" spans="1:12" ht="20.25" customHeight="1">
      <c r="A11" s="37" t="s">
        <v>152</v>
      </c>
      <c r="B11" s="37"/>
      <c r="C11" s="36">
        <v>14512</v>
      </c>
      <c r="D11" s="39"/>
      <c r="E11" s="36">
        <v>0</v>
      </c>
      <c r="J11" s="101"/>
      <c r="K11" s="101"/>
    </row>
    <row r="12" spans="1:12" ht="20.25" customHeight="1">
      <c r="A12" s="37" t="s">
        <v>156</v>
      </c>
      <c r="B12" s="37"/>
      <c r="C12" s="36">
        <v>23523</v>
      </c>
      <c r="D12" s="39"/>
      <c r="E12" s="36">
        <v>-75000</v>
      </c>
      <c r="J12" s="102"/>
      <c r="K12" s="101"/>
    </row>
    <row r="13" spans="1:12" ht="20.25" customHeight="1">
      <c r="A13" s="37" t="s">
        <v>105</v>
      </c>
      <c r="B13" s="37"/>
      <c r="C13" s="36">
        <v>-301700</v>
      </c>
      <c r="D13" s="39"/>
      <c r="E13" s="36">
        <v>920647</v>
      </c>
    </row>
    <row r="14" spans="1:12" ht="20.25" customHeight="1">
      <c r="A14" s="18" t="s">
        <v>99</v>
      </c>
      <c r="B14" s="37"/>
      <c r="C14" s="36"/>
      <c r="D14" s="39"/>
      <c r="E14" s="36"/>
    </row>
    <row r="15" spans="1:12" ht="20.25" customHeight="1">
      <c r="A15" s="35" t="s">
        <v>100</v>
      </c>
      <c r="B15" s="37"/>
      <c r="C15" s="36">
        <v>-371534</v>
      </c>
      <c r="D15" s="39"/>
      <c r="E15" s="36">
        <v>-228493</v>
      </c>
    </row>
    <row r="16" spans="1:12" ht="20.25" customHeight="1">
      <c r="A16" s="35" t="s">
        <v>157</v>
      </c>
      <c r="B16" s="37"/>
      <c r="C16" s="36">
        <v>-209995</v>
      </c>
      <c r="D16" s="39"/>
      <c r="E16" s="36">
        <v>-9551</v>
      </c>
    </row>
    <row r="17" spans="1:5" ht="20.25" customHeight="1">
      <c r="A17" s="35" t="s">
        <v>144</v>
      </c>
      <c r="B17" s="37"/>
      <c r="C17" s="36">
        <v>8608775</v>
      </c>
      <c r="D17" s="39"/>
      <c r="E17" s="36">
        <v>5764628</v>
      </c>
    </row>
    <row r="18" spans="1:5" ht="20.25" customHeight="1">
      <c r="A18" s="37" t="s">
        <v>153</v>
      </c>
      <c r="B18" s="37"/>
      <c r="C18" s="36">
        <v>469710</v>
      </c>
      <c r="D18" s="39"/>
      <c r="E18" s="36">
        <v>60911</v>
      </c>
    </row>
    <row r="19" spans="1:5" ht="20.25" customHeight="1">
      <c r="A19" s="37" t="s">
        <v>124</v>
      </c>
      <c r="C19" s="109">
        <v>2995</v>
      </c>
      <c r="D19" s="36"/>
      <c r="E19" s="36">
        <v>0</v>
      </c>
    </row>
    <row r="20" spans="1:5" ht="20.25" customHeight="1">
      <c r="A20" s="37" t="s">
        <v>83</v>
      </c>
      <c r="B20" s="37"/>
      <c r="C20" s="36">
        <v>298179</v>
      </c>
      <c r="D20" s="39"/>
      <c r="E20" s="36">
        <v>289892</v>
      </c>
    </row>
    <row r="21" spans="1:5" ht="20.25" customHeight="1">
      <c r="A21" s="37" t="s">
        <v>115</v>
      </c>
      <c r="B21" s="37"/>
      <c r="C21" s="36">
        <v>391969</v>
      </c>
      <c r="D21" s="39"/>
      <c r="E21" s="36">
        <v>228904</v>
      </c>
    </row>
    <row r="22" spans="1:5" ht="20.25" customHeight="1">
      <c r="A22" s="37" t="s">
        <v>22</v>
      </c>
      <c r="B22" s="37"/>
      <c r="C22" s="36">
        <f>PL!E17</f>
        <v>6925664</v>
      </c>
      <c r="D22" s="36"/>
      <c r="E22" s="36">
        <f>PL!G17</f>
        <v>7551638</v>
      </c>
    </row>
    <row r="23" spans="1:5" ht="20.25" customHeight="1">
      <c r="A23" s="37" t="s">
        <v>132</v>
      </c>
      <c r="B23" s="37"/>
      <c r="C23" s="36">
        <f>-PL!E22</f>
        <v>15996052</v>
      </c>
      <c r="D23" s="36"/>
      <c r="E23" s="36">
        <f>-PL!G22</f>
        <v>17114444</v>
      </c>
    </row>
    <row r="24" spans="1:5" ht="20.25" customHeight="1">
      <c r="A24" s="34" t="s">
        <v>40</v>
      </c>
      <c r="B24" s="34"/>
      <c r="C24" s="36"/>
      <c r="D24" s="36"/>
      <c r="E24" s="36"/>
    </row>
    <row r="25" spans="1:5" ht="20.25" customHeight="1">
      <c r="A25" s="23" t="s">
        <v>65</v>
      </c>
      <c r="B25" s="23"/>
      <c r="C25" s="36">
        <v>2205519</v>
      </c>
      <c r="D25" s="36"/>
      <c r="E25" s="36">
        <v>3350241</v>
      </c>
    </row>
    <row r="26" spans="1:5" ht="20.25" customHeight="1">
      <c r="A26" s="37" t="s">
        <v>41</v>
      </c>
      <c r="B26" s="37"/>
      <c r="C26" s="36">
        <v>-1763440</v>
      </c>
      <c r="D26" s="39"/>
      <c r="E26" s="36">
        <v>-5299083</v>
      </c>
    </row>
    <row r="27" spans="1:5" ht="20.25" customHeight="1">
      <c r="A27" s="37" t="s">
        <v>7</v>
      </c>
      <c r="B27" s="37"/>
      <c r="C27" s="36">
        <v>-13505553</v>
      </c>
      <c r="D27" s="36"/>
      <c r="E27" s="36">
        <v>-1532480</v>
      </c>
    </row>
    <row r="28" spans="1:5" ht="20.25" customHeight="1">
      <c r="A28" s="37" t="s">
        <v>9</v>
      </c>
      <c r="B28" s="37"/>
      <c r="C28" s="36">
        <v>-17802</v>
      </c>
      <c r="D28" s="36"/>
      <c r="E28" s="36">
        <v>-14600</v>
      </c>
    </row>
    <row r="29" spans="1:5" ht="20.25" customHeight="1">
      <c r="A29" s="40" t="s">
        <v>42</v>
      </c>
      <c r="B29" s="40"/>
      <c r="C29" s="36"/>
      <c r="D29" s="36"/>
      <c r="E29" s="36"/>
    </row>
    <row r="30" spans="1:5" ht="20.25" customHeight="1">
      <c r="A30" s="37" t="s">
        <v>32</v>
      </c>
      <c r="B30" s="37"/>
      <c r="C30" s="36">
        <v>1325021</v>
      </c>
      <c r="D30" s="36"/>
      <c r="E30" s="36">
        <v>1197838</v>
      </c>
    </row>
    <row r="31" spans="1:5" ht="20.25" customHeight="1">
      <c r="A31" s="23" t="s">
        <v>49</v>
      </c>
      <c r="B31" s="23"/>
      <c r="C31" s="36">
        <v>21947526</v>
      </c>
      <c r="D31" s="36"/>
      <c r="E31" s="36">
        <v>10488593</v>
      </c>
    </row>
    <row r="32" spans="1:5" ht="20.25" customHeight="1">
      <c r="A32" s="23" t="s">
        <v>50</v>
      </c>
      <c r="B32" s="23"/>
      <c r="C32" s="36">
        <v>0</v>
      </c>
      <c r="D32" s="36"/>
      <c r="E32" s="36">
        <v>-2127</v>
      </c>
    </row>
    <row r="33" spans="1:12" ht="20.25" customHeight="1">
      <c r="A33" s="23" t="s">
        <v>77</v>
      </c>
      <c r="B33" s="23"/>
      <c r="C33" s="36">
        <v>5153027</v>
      </c>
      <c r="D33" s="36"/>
      <c r="E33" s="36">
        <v>8137833</v>
      </c>
    </row>
    <row r="34" spans="1:12" ht="20.25" customHeight="1">
      <c r="A34" s="37" t="s">
        <v>11</v>
      </c>
      <c r="B34" s="37"/>
      <c r="C34" s="36">
        <v>556952</v>
      </c>
      <c r="D34" s="36"/>
      <c r="E34" s="36">
        <v>4441337</v>
      </c>
      <c r="H34" s="36"/>
    </row>
    <row r="35" spans="1:12" ht="20.25" customHeight="1">
      <c r="A35" s="37" t="s">
        <v>163</v>
      </c>
      <c r="B35" s="37"/>
      <c r="C35" s="36">
        <v>7433203</v>
      </c>
      <c r="D35" s="36"/>
      <c r="E35" s="36">
        <v>0</v>
      </c>
    </row>
    <row r="36" spans="1:12" ht="20.25" customHeight="1">
      <c r="A36" s="37" t="s">
        <v>98</v>
      </c>
      <c r="B36" s="37"/>
      <c r="C36" s="36">
        <v>4939</v>
      </c>
      <c r="D36" s="36"/>
      <c r="E36" s="36">
        <v>1567429</v>
      </c>
    </row>
    <row r="37" spans="1:12" ht="20.25" customHeight="1">
      <c r="A37" s="18" t="s">
        <v>117</v>
      </c>
      <c r="B37" s="37"/>
      <c r="C37" s="36">
        <v>-19643666</v>
      </c>
      <c r="D37" s="36"/>
      <c r="E37" s="36">
        <v>-5104436</v>
      </c>
    </row>
    <row r="38" spans="1:12" ht="20.25" customHeight="1">
      <c r="A38" s="34" t="s">
        <v>43</v>
      </c>
      <c r="B38" s="34"/>
      <c r="C38" s="41">
        <f>SUM(C8:C37)</f>
        <v>136759910</v>
      </c>
      <c r="D38" s="36"/>
      <c r="E38" s="41">
        <f>SUM(E8:E37)</f>
        <v>150698867</v>
      </c>
    </row>
    <row r="39" spans="1:12" ht="20.25" customHeight="1">
      <c r="A39" s="76" t="s">
        <v>81</v>
      </c>
      <c r="B39" s="32"/>
      <c r="C39" s="68"/>
      <c r="D39" s="68"/>
      <c r="E39" s="33"/>
    </row>
    <row r="40" spans="1:12" s="38" customFormat="1" ht="20.25" customHeight="1">
      <c r="A40" s="32" t="s">
        <v>44</v>
      </c>
      <c r="B40" s="32"/>
      <c r="C40" s="67"/>
      <c r="E40" s="33"/>
      <c r="L40" s="92"/>
    </row>
    <row r="41" spans="1:12" s="38" customFormat="1" ht="20.25" customHeight="1">
      <c r="A41" s="17" t="s">
        <v>137</v>
      </c>
      <c r="B41" s="32"/>
      <c r="C41" s="67"/>
      <c r="L41" s="92"/>
    </row>
    <row r="42" spans="1:12" s="38" customFormat="1" ht="20.25" customHeight="1">
      <c r="A42" s="18"/>
      <c r="B42" s="82"/>
      <c r="C42" s="67"/>
      <c r="L42" s="92"/>
    </row>
    <row r="43" spans="1:12" s="38" customFormat="1" ht="20.25" customHeight="1">
      <c r="C43" s="115" t="s">
        <v>119</v>
      </c>
      <c r="D43" s="115"/>
      <c r="E43" s="115"/>
      <c r="L43" s="92"/>
    </row>
    <row r="44" spans="1:12" s="38" customFormat="1" ht="20.25" customHeight="1">
      <c r="A44" s="67"/>
      <c r="B44" s="67"/>
      <c r="C44" s="71">
        <v>2566</v>
      </c>
      <c r="D44" s="72"/>
      <c r="E44" s="71">
        <v>2565</v>
      </c>
      <c r="L44" s="92"/>
    </row>
    <row r="45" spans="1:12" ht="20.25" customHeight="1">
      <c r="A45" s="34" t="s">
        <v>63</v>
      </c>
      <c r="B45" s="34"/>
      <c r="C45" s="36"/>
      <c r="D45" s="36"/>
      <c r="E45" s="36"/>
    </row>
    <row r="46" spans="1:12" ht="20.25" customHeight="1">
      <c r="A46" s="24" t="s">
        <v>145</v>
      </c>
      <c r="B46" s="34"/>
      <c r="C46" s="36">
        <v>-35000000</v>
      </c>
      <c r="D46" s="36"/>
      <c r="E46" s="36">
        <v>-90000000</v>
      </c>
      <c r="H46" s="24"/>
    </row>
    <row r="47" spans="1:12" ht="20.25" customHeight="1">
      <c r="A47" s="35" t="s">
        <v>146</v>
      </c>
      <c r="B47" s="34"/>
      <c r="C47" s="36">
        <v>55333677</v>
      </c>
      <c r="D47" s="36"/>
      <c r="E47" s="36">
        <v>30000000</v>
      </c>
    </row>
    <row r="48" spans="1:12" ht="20.25" customHeight="1">
      <c r="A48" s="35" t="s">
        <v>106</v>
      </c>
      <c r="C48" s="36">
        <v>-330493</v>
      </c>
      <c r="D48" s="36"/>
      <c r="E48" s="36">
        <v>1211994</v>
      </c>
    </row>
    <row r="49" spans="1:12" ht="20.25" customHeight="1">
      <c r="A49" s="74" t="s">
        <v>80</v>
      </c>
      <c r="C49" s="36">
        <v>336869</v>
      </c>
      <c r="D49" s="36"/>
      <c r="E49" s="36">
        <v>100929</v>
      </c>
    </row>
    <row r="50" spans="1:12" ht="20.25" customHeight="1">
      <c r="A50" s="37" t="s">
        <v>78</v>
      </c>
      <c r="B50" s="37"/>
      <c r="C50" s="36">
        <v>-310492567</v>
      </c>
      <c r="D50" s="36"/>
      <c r="E50" s="36">
        <v>-56004429</v>
      </c>
    </row>
    <row r="51" spans="1:12" ht="20.25" customHeight="1">
      <c r="A51" s="37" t="s">
        <v>84</v>
      </c>
      <c r="B51" s="37"/>
      <c r="C51" s="36">
        <v>-1511560</v>
      </c>
      <c r="D51" s="36"/>
      <c r="E51" s="36">
        <v>-1854756</v>
      </c>
    </row>
    <row r="52" spans="1:12" ht="20.25" customHeight="1">
      <c r="A52" s="34" t="s">
        <v>51</v>
      </c>
      <c r="B52" s="34"/>
      <c r="C52" s="41">
        <f>SUM(C46:C51)</f>
        <v>-291664074</v>
      </c>
      <c r="D52" s="36"/>
      <c r="E52" s="41">
        <f>SUM(E46:E51)</f>
        <v>-116546262</v>
      </c>
    </row>
    <row r="53" spans="1:12" s="42" customFormat="1" ht="20.25" customHeight="1">
      <c r="A53" s="34"/>
      <c r="B53" s="34"/>
      <c r="C53" s="36"/>
      <c r="D53" s="36"/>
      <c r="E53" s="36"/>
      <c r="L53" s="92"/>
    </row>
    <row r="54" spans="1:12" ht="20.25" customHeight="1">
      <c r="A54" s="43" t="s">
        <v>64</v>
      </c>
      <c r="B54" s="43"/>
      <c r="C54" s="36"/>
      <c r="D54" s="36"/>
      <c r="E54" s="36"/>
    </row>
    <row r="55" spans="1:12" ht="20.25" customHeight="1">
      <c r="A55" s="73" t="s">
        <v>79</v>
      </c>
      <c r="B55" s="73"/>
      <c r="C55" s="36">
        <v>0</v>
      </c>
      <c r="D55" s="36"/>
      <c r="E55" s="36">
        <v>-35000000</v>
      </c>
    </row>
    <row r="56" spans="1:12" ht="20.25" customHeight="1">
      <c r="A56" s="73" t="s">
        <v>102</v>
      </c>
      <c r="B56" s="73"/>
      <c r="C56" s="36">
        <v>204530475</v>
      </c>
      <c r="D56" s="36"/>
      <c r="E56" s="36">
        <v>0</v>
      </c>
    </row>
    <row r="57" spans="1:12" ht="20.25" customHeight="1">
      <c r="A57" s="37" t="s">
        <v>45</v>
      </c>
      <c r="B57" s="37"/>
      <c r="C57" s="36">
        <v>-41500000</v>
      </c>
      <c r="D57" s="36"/>
      <c r="E57" s="36">
        <v>0</v>
      </c>
    </row>
    <row r="58" spans="1:12" ht="20.25" customHeight="1">
      <c r="A58" s="37" t="s">
        <v>71</v>
      </c>
      <c r="B58" s="37"/>
      <c r="C58" s="36">
        <v>-6229721</v>
      </c>
      <c r="D58" s="36"/>
      <c r="E58" s="36">
        <v>-3640181</v>
      </c>
    </row>
    <row r="59" spans="1:12" ht="20.25" customHeight="1">
      <c r="A59" s="74" t="s">
        <v>147</v>
      </c>
      <c r="B59" s="37"/>
      <c r="C59" s="36">
        <v>15919980</v>
      </c>
      <c r="D59" s="36"/>
      <c r="E59" s="36">
        <v>0</v>
      </c>
    </row>
    <row r="60" spans="1:12" ht="20.25" customHeight="1">
      <c r="A60" s="37" t="s">
        <v>103</v>
      </c>
      <c r="B60" s="37"/>
      <c r="C60" s="36">
        <v>0</v>
      </c>
      <c r="D60" s="36"/>
      <c r="E60" s="36">
        <v>-1627505</v>
      </c>
    </row>
    <row r="61" spans="1:12" ht="20.25" customHeight="1">
      <c r="A61" s="74" t="s">
        <v>104</v>
      </c>
      <c r="B61" s="37"/>
      <c r="C61" s="36">
        <v>-27199060</v>
      </c>
      <c r="D61" s="36"/>
      <c r="E61" s="36">
        <v>-2749172</v>
      </c>
    </row>
    <row r="62" spans="1:12" s="45" customFormat="1" ht="20.25" customHeight="1">
      <c r="A62" s="37" t="s">
        <v>55</v>
      </c>
      <c r="B62" s="37"/>
      <c r="C62" s="36">
        <v>-6504642</v>
      </c>
      <c r="D62" s="51"/>
      <c r="E62" s="36">
        <v>-9171307</v>
      </c>
      <c r="L62" s="104"/>
    </row>
    <row r="63" spans="1:12" s="45" customFormat="1" ht="20.25" customHeight="1">
      <c r="A63" s="34" t="s">
        <v>118</v>
      </c>
      <c r="B63" s="34"/>
      <c r="C63" s="41">
        <f>SUM(C55:C62)</f>
        <v>139017032</v>
      </c>
      <c r="D63" s="51"/>
      <c r="E63" s="41">
        <f>SUM(E55:E62)</f>
        <v>-52188165</v>
      </c>
      <c r="L63" s="104"/>
    </row>
    <row r="64" spans="1:12" s="42" customFormat="1" ht="20.25" customHeight="1">
      <c r="A64" s="34"/>
      <c r="B64" s="34"/>
      <c r="C64" s="36"/>
      <c r="D64" s="36"/>
      <c r="E64" s="36"/>
      <c r="L64" s="92"/>
    </row>
    <row r="65" spans="1:12" ht="20.25" customHeight="1">
      <c r="A65" s="43" t="s">
        <v>160</v>
      </c>
      <c r="B65" s="43"/>
      <c r="C65" s="36">
        <f>SUM(C63,C52,C38)</f>
        <v>-15887132</v>
      </c>
      <c r="D65" s="36"/>
      <c r="E65" s="36">
        <f>SUM(E63,E52,E38)</f>
        <v>-18035560</v>
      </c>
    </row>
    <row r="66" spans="1:12" s="42" customFormat="1" ht="20.25" customHeight="1">
      <c r="A66" s="34"/>
      <c r="B66" s="34"/>
      <c r="C66" s="36"/>
      <c r="D66" s="36"/>
      <c r="E66" s="36"/>
      <c r="L66" s="92"/>
    </row>
    <row r="67" spans="1:12" s="42" customFormat="1" ht="20.25" customHeight="1">
      <c r="A67" s="34" t="s">
        <v>134</v>
      </c>
      <c r="B67" s="34"/>
      <c r="C67" s="44">
        <f>E69</f>
        <v>61025384</v>
      </c>
      <c r="D67" s="36"/>
      <c r="E67" s="44">
        <v>79060944</v>
      </c>
      <c r="L67" s="92"/>
    </row>
    <row r="68" spans="1:12" s="42" customFormat="1" ht="20.25" customHeight="1">
      <c r="A68" s="34"/>
      <c r="B68" s="34"/>
      <c r="C68" s="36"/>
      <c r="D68" s="36"/>
      <c r="E68" s="36"/>
      <c r="L68" s="92"/>
    </row>
    <row r="69" spans="1:12" s="42" customFormat="1" ht="20.25" customHeight="1" thickBot="1">
      <c r="A69" s="43" t="s">
        <v>135</v>
      </c>
      <c r="B69" s="43"/>
      <c r="C69" s="52">
        <f>SUM(C65:C67)</f>
        <v>45138252</v>
      </c>
      <c r="D69" s="36"/>
      <c r="E69" s="52">
        <f>SUM(E65:E67)</f>
        <v>61025384</v>
      </c>
      <c r="L69" s="92"/>
    </row>
    <row r="70" spans="1:12" ht="20.25" customHeight="1" thickTop="1">
      <c r="A70" s="76" t="s">
        <v>81</v>
      </c>
      <c r="B70" s="32"/>
      <c r="C70" s="68"/>
      <c r="D70" s="68"/>
      <c r="E70" s="33"/>
    </row>
    <row r="71" spans="1:12" s="38" customFormat="1" ht="20.25" customHeight="1">
      <c r="A71" s="32" t="s">
        <v>44</v>
      </c>
      <c r="B71" s="32"/>
      <c r="C71" s="67"/>
      <c r="E71" s="33"/>
      <c r="L71" s="92"/>
    </row>
    <row r="72" spans="1:12" s="38" customFormat="1" ht="20.25" customHeight="1">
      <c r="A72" s="17" t="s">
        <v>137</v>
      </c>
      <c r="B72" s="32"/>
      <c r="C72" s="67"/>
      <c r="L72" s="92"/>
    </row>
    <row r="73" spans="1:12" s="38" customFormat="1" ht="20.25" customHeight="1">
      <c r="A73" s="18"/>
      <c r="B73" s="82"/>
      <c r="C73" s="67"/>
      <c r="L73" s="92"/>
    </row>
    <row r="74" spans="1:12" s="38" customFormat="1" ht="20.25" customHeight="1">
      <c r="C74" s="115" t="s">
        <v>119</v>
      </c>
      <c r="D74" s="115"/>
      <c r="E74" s="115"/>
      <c r="L74" s="92"/>
    </row>
    <row r="75" spans="1:12" s="38" customFormat="1" ht="20.25" customHeight="1">
      <c r="A75" s="67"/>
      <c r="B75" s="67"/>
      <c r="C75" s="71">
        <v>2566</v>
      </c>
      <c r="D75" s="72"/>
      <c r="E75" s="71">
        <v>2565</v>
      </c>
      <c r="L75" s="92"/>
    </row>
    <row r="76" spans="1:12" s="42" customFormat="1" ht="20.25" customHeight="1">
      <c r="A76" s="46" t="s">
        <v>46</v>
      </c>
      <c r="B76" s="46"/>
      <c r="C76" s="36"/>
      <c r="D76" s="36"/>
      <c r="E76" s="36"/>
      <c r="L76" s="92"/>
    </row>
    <row r="77" spans="1:12" s="42" customFormat="1" ht="20.25" customHeight="1">
      <c r="A77" s="18" t="s">
        <v>57</v>
      </c>
      <c r="B77" s="18" t="s">
        <v>56</v>
      </c>
      <c r="C77" s="36"/>
      <c r="D77" s="36"/>
      <c r="E77" s="36"/>
      <c r="L77" s="92"/>
    </row>
    <row r="78" spans="1:12" s="42" customFormat="1" ht="20.25" customHeight="1">
      <c r="A78" s="69"/>
      <c r="B78" s="75" t="s">
        <v>58</v>
      </c>
      <c r="C78" s="36">
        <v>150000</v>
      </c>
      <c r="D78" s="36"/>
      <c r="E78" s="36">
        <v>100000</v>
      </c>
      <c r="L78" s="92"/>
    </row>
    <row r="79" spans="1:12" s="42" customFormat="1" ht="20.25" customHeight="1">
      <c r="A79" s="69"/>
      <c r="B79" s="75" t="s">
        <v>59</v>
      </c>
      <c r="C79" s="36">
        <v>27586820</v>
      </c>
      <c r="D79" s="36"/>
      <c r="E79" s="36">
        <v>14938930</v>
      </c>
      <c r="L79" s="92"/>
    </row>
    <row r="80" spans="1:12" s="42" customFormat="1" ht="20.25" customHeight="1">
      <c r="A80" s="69"/>
      <c r="B80" s="75" t="s">
        <v>60</v>
      </c>
      <c r="C80" s="36">
        <v>17401432</v>
      </c>
      <c r="D80" s="36"/>
      <c r="E80" s="36">
        <v>35986454</v>
      </c>
      <c r="L80" s="92"/>
    </row>
    <row r="81" spans="1:12" s="42" customFormat="1" ht="20.25" customHeight="1">
      <c r="A81" s="69"/>
      <c r="B81" s="110" t="s">
        <v>167</v>
      </c>
      <c r="C81" s="44">
        <v>0</v>
      </c>
      <c r="D81" s="36"/>
      <c r="E81" s="44">
        <v>10000000</v>
      </c>
      <c r="L81" s="92"/>
    </row>
    <row r="82" spans="1:12" s="42" customFormat="1" ht="20.25" customHeight="1" thickBot="1">
      <c r="A82" s="47"/>
      <c r="B82" s="75" t="s">
        <v>47</v>
      </c>
      <c r="C82" s="52">
        <f>SUM(C78:C81)</f>
        <v>45138252</v>
      </c>
      <c r="D82" s="36"/>
      <c r="E82" s="52">
        <f>SUM(E78:E81)</f>
        <v>61025384</v>
      </c>
      <c r="L82" s="92"/>
    </row>
    <row r="83" spans="1:12" s="42" customFormat="1" ht="20.25" customHeight="1" thickTop="1">
      <c r="A83" s="34"/>
      <c r="B83" s="34"/>
      <c r="C83" s="36"/>
      <c r="D83" s="36"/>
      <c r="E83" s="36"/>
      <c r="L83" s="92"/>
    </row>
    <row r="84" spans="1:12" ht="20.25" customHeight="1">
      <c r="A84" s="23" t="s">
        <v>61</v>
      </c>
      <c r="B84" s="23" t="s">
        <v>62</v>
      </c>
      <c r="C84" s="36"/>
      <c r="D84" s="36"/>
      <c r="E84" s="36"/>
    </row>
    <row r="85" spans="1:12" ht="20.25" customHeight="1">
      <c r="A85" s="23"/>
      <c r="B85" s="69" t="s">
        <v>72</v>
      </c>
      <c r="C85" s="36">
        <v>2748329</v>
      </c>
      <c r="D85" s="36"/>
      <c r="E85" s="36">
        <v>17948505</v>
      </c>
    </row>
    <row r="86" spans="1:12" ht="20.25" customHeight="1">
      <c r="A86" s="69"/>
      <c r="B86" s="69" t="s">
        <v>67</v>
      </c>
      <c r="C86" s="36">
        <v>0</v>
      </c>
      <c r="D86" s="36"/>
      <c r="E86" s="36">
        <v>-840572</v>
      </c>
    </row>
    <row r="87" spans="1:12" ht="20.25" customHeight="1">
      <c r="B87" s="69" t="s">
        <v>66</v>
      </c>
      <c r="C87" s="36">
        <f>-C50</f>
        <v>310492567</v>
      </c>
      <c r="D87" s="36"/>
      <c r="E87" s="36">
        <v>56004429</v>
      </c>
    </row>
    <row r="88" spans="1:12" ht="20.25" customHeight="1" thickBot="1">
      <c r="B88" s="47" t="s">
        <v>47</v>
      </c>
      <c r="C88" s="50">
        <f>SUM(C85:C87)</f>
        <v>313240896</v>
      </c>
      <c r="D88" s="36"/>
      <c r="E88" s="50">
        <f>SUM(E85:E87)</f>
        <v>73112362</v>
      </c>
    </row>
    <row r="89" spans="1:12" ht="20.25" customHeight="1" thickTop="1">
      <c r="A89" s="45"/>
      <c r="B89" s="45"/>
      <c r="E89" s="70"/>
    </row>
    <row r="90" spans="1:12" ht="20.25" customHeight="1">
      <c r="A90" s="42"/>
      <c r="B90" s="42"/>
      <c r="C90" s="36">
        <f>C82-C69</f>
        <v>0</v>
      </c>
      <c r="E90" s="36">
        <f>E82-E69</f>
        <v>0</v>
      </c>
    </row>
    <row r="91" spans="1:12" ht="20.25" customHeight="1">
      <c r="A91" s="42"/>
      <c r="B91" s="42"/>
      <c r="C91" s="36">
        <f>C69-BS!E10</f>
        <v>0</v>
      </c>
      <c r="E91" s="36"/>
    </row>
    <row r="92" spans="1:12" ht="20.25" customHeight="1">
      <c r="E92" s="70"/>
    </row>
    <row r="93" spans="1:12" ht="20.25" customHeight="1">
      <c r="A93" s="23"/>
      <c r="B93" s="23"/>
      <c r="E93" s="70"/>
    </row>
    <row r="94" spans="1:12" ht="20.25" customHeight="1">
      <c r="A94" s="45"/>
      <c r="B94" s="45"/>
      <c r="E94" s="70"/>
    </row>
    <row r="95" spans="1:12" ht="20.25" customHeight="1">
      <c r="A95" s="23"/>
      <c r="B95" s="23"/>
      <c r="E95" s="70"/>
    </row>
    <row r="96" spans="1:12" ht="20.25" customHeight="1">
      <c r="A96" s="23"/>
      <c r="B96" s="23"/>
      <c r="E96" s="70"/>
    </row>
    <row r="97" spans="1:5" ht="20.25" customHeight="1">
      <c r="E97" s="70"/>
    </row>
    <row r="98" spans="1:5" ht="20.25" customHeight="1">
      <c r="A98" s="48"/>
      <c r="B98" s="48"/>
      <c r="E98" s="70"/>
    </row>
    <row r="99" spans="1:5" ht="20.25" customHeight="1">
      <c r="A99" s="49"/>
      <c r="B99" s="49"/>
      <c r="E99" s="70"/>
    </row>
    <row r="100" spans="1:5" ht="20.25" customHeight="1">
      <c r="A100" s="49"/>
      <c r="B100" s="49"/>
      <c r="E100" s="70"/>
    </row>
    <row r="101" spans="1:5" ht="20.25" customHeight="1">
      <c r="A101" s="48"/>
      <c r="B101" s="48"/>
      <c r="E101" s="70"/>
    </row>
  </sheetData>
  <mergeCells count="3">
    <mergeCell ref="C5:E5"/>
    <mergeCell ref="C43:E43"/>
    <mergeCell ref="C74:E74"/>
  </mergeCells>
  <pageMargins left="0.9" right="0.7" top="0.8" bottom="0.4" header="0.4" footer="0.33"/>
  <pageSetup paperSize="9" scale="96" firstPageNumber="1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8" max="16383" man="1"/>
    <brk id="6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2024-02-14T03:18:36Z</cp:lastPrinted>
  <dcterms:created xsi:type="dcterms:W3CDTF">1998-09-16T09:49:24Z</dcterms:created>
  <dcterms:modified xsi:type="dcterms:W3CDTF">2024-02-14T03:20:14Z</dcterms:modified>
</cp:coreProperties>
</file>