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3\Cpanel\Year\"/>
    </mc:Choice>
  </mc:AlternateContent>
  <xr:revisionPtr revIDLastSave="0" documentId="13_ncr:1_{F25894EB-78AD-472B-B6D1-CC379FD75479}" xr6:coauthVersionLast="47" xr6:coauthVersionMax="47" xr10:uidLastSave="{00000000-0000-0000-0000-000000000000}"/>
  <bookViews>
    <workbookView xWindow="-120" yWindow="-120" windowWidth="20730" windowHeight="11160" tabRatio="717" firstSheet="2" activeTab="5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BS!$A$1:$G$70</definedName>
    <definedName name="_xlnm.Print_Area" localSheetId="5">CF!$A$1:$E$93</definedName>
    <definedName name="_xlnm.Print_Area" localSheetId="3">PL!$A$1:$G$38</definedName>
    <definedName name="_xlnm.Print_Area" localSheetId="4">SE!$A$1:$N$23</definedName>
  </definedNames>
  <calcPr calcId="191029"/>
</workbook>
</file>

<file path=xl/calcChain.xml><?xml version="1.0" encoding="utf-8"?>
<calcChain xmlns="http://schemas.openxmlformats.org/spreadsheetml/2006/main">
  <c r="E86" i="10" l="1"/>
  <c r="C86" i="10"/>
  <c r="G67" i="13"/>
  <c r="G64" i="13"/>
  <c r="G66" i="13"/>
  <c r="F17" i="13" l="1"/>
  <c r="G17" i="13"/>
  <c r="E17" i="13"/>
  <c r="N18" i="15"/>
  <c r="E52" i="13" l="1"/>
  <c r="G52" i="13"/>
  <c r="E55" i="10" l="1"/>
  <c r="E25" i="10" l="1"/>
  <c r="E24" i="10"/>
  <c r="N12" i="15"/>
  <c r="N13" i="15"/>
  <c r="N14" i="15"/>
  <c r="N15" i="15"/>
  <c r="N16" i="15"/>
  <c r="C55" i="10"/>
  <c r="N22" i="15"/>
  <c r="E32" i="14"/>
  <c r="E45" i="13"/>
  <c r="H17" i="15" l="1"/>
  <c r="F17" i="15"/>
  <c r="F23" i="15" s="1"/>
  <c r="D17" i="15"/>
  <c r="D23" i="15" s="1"/>
  <c r="J17" i="15"/>
  <c r="J23" i="15" s="1"/>
  <c r="G32" i="14"/>
  <c r="H23" i="15" l="1"/>
  <c r="E64" i="13" s="1"/>
  <c r="E66" i="10" l="1"/>
  <c r="E92" i="10" l="1"/>
  <c r="C25" i="10" l="1"/>
  <c r="C24" i="10"/>
  <c r="G20" i="14"/>
  <c r="E20" i="14"/>
  <c r="G13" i="14"/>
  <c r="E13" i="14"/>
  <c r="G22" i="14" l="1"/>
  <c r="G26" i="14" s="1"/>
  <c r="E22" i="14"/>
  <c r="E26" i="14" s="1"/>
  <c r="E34" i="14" l="1"/>
  <c r="L21" i="15" s="1"/>
  <c r="G34" i="14"/>
  <c r="L17" i="15" s="1"/>
  <c r="E9" i="10"/>
  <c r="E40" i="10" s="1"/>
  <c r="C9" i="10"/>
  <c r="C40" i="10" s="1"/>
  <c r="N19" i="15"/>
  <c r="N20" i="15"/>
  <c r="L23" i="15" l="1"/>
  <c r="C91" i="10"/>
  <c r="E66" i="13" l="1"/>
  <c r="P91" i="15"/>
  <c r="P90" i="15"/>
  <c r="P89" i="15"/>
  <c r="P88" i="15"/>
  <c r="N11" i="15" l="1"/>
  <c r="N17" i="15" s="1"/>
  <c r="G68" i="13" l="1"/>
  <c r="E67" i="13" l="1"/>
  <c r="E68" i="13" s="1"/>
  <c r="N21" i="15"/>
  <c r="C92" i="10" l="1"/>
  <c r="E25" i="13" l="1"/>
  <c r="N23" i="15" l="1"/>
  <c r="O23" i="15" s="1"/>
  <c r="G45" i="13"/>
  <c r="G25" i="13"/>
  <c r="E54" i="13" l="1"/>
  <c r="G27" i="13"/>
  <c r="E27" i="13"/>
  <c r="G54" i="13"/>
  <c r="G70" i="13" s="1"/>
  <c r="G72" i="13" l="1"/>
  <c r="C66" i="10" l="1"/>
  <c r="C68" i="10" l="1"/>
  <c r="E70" i="13" l="1"/>
  <c r="E72" i="13" s="1"/>
  <c r="E68" i="10"/>
  <c r="E72" i="10" l="1"/>
  <c r="C70" i="10" s="1"/>
  <c r="C72" i="10" s="1"/>
  <c r="C95" i="10" l="1"/>
  <c r="C94" i="10"/>
  <c r="E94" i="10"/>
</calcChain>
</file>

<file path=xl/sharedStrings.xml><?xml version="1.0" encoding="utf-8"?>
<sst xmlns="http://schemas.openxmlformats.org/spreadsheetml/2006/main" count="220" uniqueCount="172">
  <si>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</si>
  <si>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</si>
  <si>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</si>
  <si>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</si>
  <si>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</si>
  <si>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</si>
  <si>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</si>
  <si>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</si>
  <si>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</si>
  <si>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</si>
  <si>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</si>
  <si>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</si>
  <si>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</si>
  <si>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</si>
  <si>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</si>
  <si>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</si>
  <si>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</si>
  <si>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</si>
  <si>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</si>
  <si>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</si>
  <si>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</si>
  <si>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</si>
  <si>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</si>
  <si>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</si>
  <si>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</si>
  <si>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</si>
  <si>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</si>
  <si>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</si>
  <si>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</si>
  <si>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</si>
  <si>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</si>
  <si>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</si>
  <si>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</si>
  <si>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</si>
  <si>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</si>
  <si>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</si>
  <si>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</si>
  <si>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</si>
  <si>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</si>
  <si>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</si>
  <si>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</si>
  <si>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</si>
  <si>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</si>
  <si>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</si>
  <si>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</si>
  <si>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</si>
  <si>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Other account payables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</si>
  <si>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</si>
  <si>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</si>
  <si>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</si>
  <si>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</si>
  <si>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</si>
  <si>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</si>
  <si>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</si>
  <si>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</si>
  <si>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</si>
  <si>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</si>
  <si>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</si>
  <si>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</si>
  <si>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</si>
  <si>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</si>
  <si>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</si>
  <si>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   operating activities:</t>
  </si>
  <si>
    <t xml:space="preserve">Trade account receivables </t>
  </si>
  <si>
    <t>-  Other account payables - net</t>
  </si>
  <si>
    <t>Deferred tax assets - net</t>
  </si>
  <si>
    <t>Restricted savings deposit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</si>
  <si>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</si>
  <si>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</si>
  <si>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</si>
  <si>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</si>
  <si>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</si>
  <si>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</si>
  <si>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</si>
  <si>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short-term borrowings from financial institution</t>
  </si>
  <si>
    <t>Repayment of long-term borrowings from financial institution</t>
  </si>
  <si>
    <t>Repayment of lease liabilities</t>
  </si>
  <si>
    <t>-  Lease liabilities</t>
  </si>
  <si>
    <t>Retained Earnings</t>
  </si>
  <si>
    <t>Proceeds from sales of fixed assets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</si>
  <si>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</si>
  <si>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</si>
  <si>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</si>
  <si>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</si>
  <si>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</si>
  <si>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</si>
  <si>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</si>
  <si>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</si>
  <si>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</si>
  <si>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</si>
  <si>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</si>
  <si>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</si>
  <si>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</si>
  <si>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</si>
  <si>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 xml:space="preserve">Profit before Tax </t>
  </si>
  <si>
    <t>Income tax payable</t>
  </si>
  <si>
    <t>Selling expenses</t>
  </si>
  <si>
    <t>Cash refund from withholding income tax deducted at sources</t>
  </si>
  <si>
    <t>Payment of loan arrangement fee</t>
  </si>
  <si>
    <t>Stock dividend</t>
  </si>
  <si>
    <t>Dividend paid</t>
  </si>
  <si>
    <t>Allowance for decline in value and slow moving of inventories (reversal)</t>
  </si>
  <si>
    <t>Decrease (increase) in restricted savings deposit</t>
  </si>
  <si>
    <t>Share</t>
  </si>
  <si>
    <t>Premium on</t>
  </si>
  <si>
    <t>Ordinary Shares</t>
  </si>
  <si>
    <t>EARNINGS PER SHARE (Baht per Share)</t>
  </si>
  <si>
    <t>Basic</t>
  </si>
  <si>
    <t>Diluted</t>
  </si>
  <si>
    <t>Advances received from director</t>
  </si>
  <si>
    <t>Cash received from long-term borrowings from financial institution</t>
  </si>
  <si>
    <t>Capital reserve for share-based payment</t>
  </si>
  <si>
    <t>Increase in capital reserve for share-based payment</t>
  </si>
  <si>
    <t>Expenses relating to share-based payment</t>
  </si>
  <si>
    <t>Income tax paid</t>
  </si>
  <si>
    <t>Net Cash Provided by (Used in)  Financing Activities</t>
  </si>
  <si>
    <t>In Baht</t>
  </si>
  <si>
    <t>Item that will not be reclassified subsequently to profit or loss:</t>
  </si>
  <si>
    <t>Balance as at December 31, 2022</t>
  </si>
  <si>
    <t>Write-off unclaimable withholding tax deducted at source</t>
  </si>
  <si>
    <t xml:space="preserve">Short-term investments </t>
  </si>
  <si>
    <t>8, 11, 12, 23</t>
  </si>
  <si>
    <t>9, 12</t>
  </si>
  <si>
    <t>8, 11</t>
  </si>
  <si>
    <t>8, 9, 12</t>
  </si>
  <si>
    <t>14, 20</t>
  </si>
  <si>
    <t xml:space="preserve">Proceeds from sales of short-term investments </t>
  </si>
  <si>
    <t>Tax expense</t>
  </si>
  <si>
    <t>Total comprehensive income for the year</t>
  </si>
  <si>
    <t>Profit for the year</t>
  </si>
  <si>
    <t xml:space="preserve">Adjustments to reconcile profit for the year to net cash provided by </t>
  </si>
  <si>
    <t xml:space="preserve">Unrealized gain on change in fair value of short-term investments in </t>
  </si>
  <si>
    <t xml:space="preserve">   fixed income open-end fund</t>
  </si>
  <si>
    <t>TOTAL COMPREHENSIVE INCOME FOR THE YEAR</t>
  </si>
  <si>
    <t>PROFIT FOR THE YEAR</t>
  </si>
  <si>
    <t>CASH AND CASH EQUIVALENTS, AT BEGINNING OF YEAR</t>
  </si>
  <si>
    <t>CASH AND CASH EQUIVALENTS, AT END OF YEAR</t>
  </si>
  <si>
    <t>AS AT DECEMBER 31, 2023</t>
  </si>
  <si>
    <t xml:space="preserve">197,000,000 shares at Baht 1 par value </t>
  </si>
  <si>
    <t>159,994,567 shares at Baht 1 per share as at December 31, 2022</t>
  </si>
  <si>
    <t xml:space="preserve">163,178,563 shares at Baht 1 per share as at December 31, 2023 and </t>
  </si>
  <si>
    <t>Balance as at January 1, 2022</t>
  </si>
  <si>
    <t>Balance as at December 31, 2023</t>
  </si>
  <si>
    <t>FOR THE YEAR ENDED DECEMBER 31, 2023</t>
  </si>
  <si>
    <t xml:space="preserve">Gain on sales of short-term investments  </t>
  </si>
  <si>
    <t>Write-off fixed assets</t>
  </si>
  <si>
    <t>Cash payments for purchase of short-term investments</t>
  </si>
  <si>
    <t>Cash received from increase in share capital from exercise of warrants</t>
  </si>
  <si>
    <t>Gain on foreign exchange - net</t>
  </si>
  <si>
    <t>Increase in share capital from exercise of warrants</t>
  </si>
  <si>
    <t>Cash dividend</t>
  </si>
  <si>
    <t>Value added tax receivables</t>
  </si>
  <si>
    <t>Others</t>
  </si>
  <si>
    <t>Loss on sales of fixed assets</t>
  </si>
  <si>
    <t>4, 18</t>
  </si>
  <si>
    <t>7, 23</t>
  </si>
  <si>
    <t>Related company</t>
  </si>
  <si>
    <t xml:space="preserve">Actuarial gains (losses) </t>
  </si>
  <si>
    <t>Income tax relating to actuarial (gains) loss</t>
  </si>
  <si>
    <t>Loss on changes in fair value of forward contracts of foreign currency</t>
  </si>
  <si>
    <t>Allowance for expected credit losses (reversal)</t>
  </si>
  <si>
    <t>NET DECREASE IN CASH AND CASH EQUIVALENTS</t>
  </si>
  <si>
    <t>STATEMENT OF COMPREHENSIVE INCOME</t>
  </si>
  <si>
    <t>Capital Reserve</t>
  </si>
  <si>
    <t>for Share-Based</t>
  </si>
  <si>
    <t>Payments</t>
  </si>
  <si>
    <t>Trade account receivables - net</t>
  </si>
  <si>
    <t>Retention payables</t>
  </si>
  <si>
    <t>4, 16, 18</t>
  </si>
  <si>
    <t>Other Comprehensive Income (Loss):</t>
  </si>
  <si>
    <t>Other Comprehensive Income (Loss) for the Year - Net of Tax</t>
  </si>
  <si>
    <t>-  Cash in banks - fixed deposit 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</si>
</sst>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7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39" applyNumberFormat="0" applyFont="0" applyAlignment="0" applyProtection="0"/>
    <xf numFmtId="0" fontId="1" fillId="78" borderId="39" applyNumberFormat="0" applyFont="0" applyAlignment="0" applyProtection="0"/>
    <xf numFmtId="0" fontId="1" fillId="78" borderId="39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0">
      <alignment vertical="center"/>
    </xf>
    <xf numFmtId="4" fontId="157" fillId="70" borderId="41" applyNumberFormat="0" applyProtection="0">
      <alignment vertical="center"/>
    </xf>
    <xf numFmtId="4" fontId="158" fillId="75" borderId="41" applyNumberFormat="0" applyProtection="0">
      <alignment vertical="center"/>
    </xf>
    <xf numFmtId="4" fontId="157" fillId="75" borderId="41" applyNumberFormat="0" applyProtection="0">
      <alignment horizontal="left" vertical="center" indent="1"/>
    </xf>
    <xf numFmtId="0" fontId="157" fillId="75" borderId="41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1" applyNumberFormat="0" applyProtection="0">
      <alignment horizontal="right" vertical="center"/>
    </xf>
    <xf numFmtId="4" fontId="85" fillId="20" borderId="41" applyNumberFormat="0" applyProtection="0">
      <alignment horizontal="right" vertical="center"/>
    </xf>
    <xf numFmtId="4" fontId="85" fillId="7" borderId="41" applyNumberFormat="0" applyProtection="0">
      <alignment horizontal="right" vertical="center"/>
    </xf>
    <xf numFmtId="4" fontId="85" fillId="25" borderId="41" applyNumberFormat="0" applyProtection="0">
      <alignment horizontal="right" vertical="center"/>
    </xf>
    <xf numFmtId="4" fontId="85" fillId="16" borderId="41" applyNumberFormat="0" applyProtection="0">
      <alignment horizontal="right" vertical="center"/>
    </xf>
    <xf numFmtId="4" fontId="85" fillId="52" borderId="41" applyNumberFormat="0" applyProtection="0">
      <alignment horizontal="right" vertical="center"/>
    </xf>
    <xf numFmtId="4" fontId="85" fillId="79" borderId="41" applyNumberFormat="0" applyProtection="0">
      <alignment horizontal="right" vertical="center"/>
    </xf>
    <xf numFmtId="4" fontId="85" fillId="82" borderId="41" applyNumberFormat="0" applyProtection="0">
      <alignment horizontal="right" vertical="center"/>
    </xf>
    <xf numFmtId="4" fontId="85" fillId="10" borderId="41" applyNumberFormat="0" applyProtection="0">
      <alignment horizontal="right" vertical="center"/>
    </xf>
    <xf numFmtId="4" fontId="157" fillId="83" borderId="42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1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1" applyNumberFormat="0" applyProtection="0">
      <alignment horizontal="left" vertical="center" indent="1"/>
    </xf>
    <xf numFmtId="0" fontId="9" fillId="84" borderId="41" applyNumberFormat="0" applyProtection="0">
      <alignment horizontal="left" vertical="top" indent="1"/>
    </xf>
    <xf numFmtId="0" fontId="9" fillId="81" borderId="41" applyNumberFormat="0" applyProtection="0">
      <alignment horizontal="left" vertical="center" indent="1"/>
    </xf>
    <xf numFmtId="0" fontId="9" fillId="81" borderId="41" applyNumberFormat="0" applyProtection="0">
      <alignment horizontal="left" vertical="top" indent="1"/>
    </xf>
    <xf numFmtId="0" fontId="9" fillId="57" borderId="41" applyNumberFormat="0" applyProtection="0">
      <alignment horizontal="left" vertical="center" indent="1"/>
    </xf>
    <xf numFmtId="0" fontId="9" fillId="57" borderId="41" applyNumberFormat="0" applyProtection="0">
      <alignment horizontal="left" vertical="top" indent="1"/>
    </xf>
    <xf numFmtId="0" fontId="9" fillId="74" borderId="41" applyNumberFormat="0" applyProtection="0">
      <alignment horizontal="left" vertical="center" indent="1"/>
    </xf>
    <xf numFmtId="0" fontId="9" fillId="74" borderId="41" applyNumberFormat="0" applyProtection="0">
      <alignment horizontal="left" vertical="top" indent="1"/>
    </xf>
    <xf numFmtId="4" fontId="85" fillId="61" borderId="41" applyNumberFormat="0" applyProtection="0">
      <alignment vertical="center"/>
    </xf>
    <xf numFmtId="4" fontId="160" fillId="61" borderId="41" applyNumberFormat="0" applyProtection="0">
      <alignment vertical="center"/>
    </xf>
    <xf numFmtId="4" fontId="85" fillId="61" borderId="41" applyNumberFormat="0" applyProtection="0">
      <alignment horizontal="left" vertical="center" indent="1"/>
    </xf>
    <xf numFmtId="0" fontId="85" fillId="61" borderId="41" applyNumberFormat="0" applyProtection="0">
      <alignment horizontal="left" vertical="top" indent="1"/>
    </xf>
    <xf numFmtId="4" fontId="85" fillId="13" borderId="41" applyNumberFormat="0" applyProtection="0">
      <alignment horizontal="right" vertical="center"/>
    </xf>
    <xf numFmtId="4" fontId="160" fillId="13" borderId="41" applyNumberFormat="0" applyProtection="0">
      <alignment horizontal="right" vertical="center"/>
    </xf>
    <xf numFmtId="4" fontId="85" fillId="85" borderId="41" applyNumberFormat="0" applyProtection="0">
      <alignment horizontal="left" vertical="center" indent="1"/>
    </xf>
    <xf numFmtId="0" fontId="85" fillId="81" borderId="41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1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85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/>
    <xf numFmtId="167" fontId="127" fillId="0" borderId="0" xfId="3" applyNumberFormat="1" applyFont="1" applyAlignment="1">
      <alignment horizontal="center"/>
    </xf>
    <xf numFmtId="167" fontId="127" fillId="0" borderId="38" xfId="917" applyNumberFormat="1" applyFont="1" applyBorder="1"/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left"/>
    </xf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8" fillId="0" borderId="0" xfId="0" quotePrefix="1" applyFont="1"/>
    <xf numFmtId="0" fontId="127" fillId="0" borderId="1" xfId="0" applyFont="1" applyBorder="1" applyAlignment="1">
      <alignment horizontal="center"/>
    </xf>
    <xf numFmtId="0" fontId="127" fillId="0" borderId="2" xfId="3" applyNumberFormat="1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1" xfId="1" applyNumberFormat="1" applyFont="1" applyFill="1" applyBorder="1" applyAlignment="1">
      <alignment horizontal="center"/>
    </xf>
    <xf numFmtId="38" fontId="127" fillId="0" borderId="2" xfId="0" applyNumberFormat="1" applyFont="1" applyBorder="1"/>
    <xf numFmtId="165" fontId="127" fillId="0" borderId="0" xfId="1" applyFont="1"/>
    <xf numFmtId="224" fontId="127" fillId="0" borderId="3" xfId="1" applyNumberFormat="1" applyFont="1" applyFill="1" applyBorder="1" applyAlignment="1"/>
    <xf numFmtId="224" fontId="127" fillId="0" borderId="0" xfId="0" applyNumberFormat="1" applyFont="1"/>
    <xf numFmtId="165" fontId="126" fillId="0" borderId="0" xfId="1" applyFont="1"/>
    <xf numFmtId="37" fontId="127" fillId="0" borderId="2" xfId="0" applyNumberFormat="1" applyFont="1" applyBorder="1"/>
    <xf numFmtId="0" fontId="127" fillId="0" borderId="0" xfId="2" applyFont="1"/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1" xfId="1" applyNumberFormat="1" applyFont="1" applyFill="1" applyBorder="1" applyAlignment="1"/>
    <xf numFmtId="166" fontId="127" fillId="0" borderId="0" xfId="2" applyNumberFormat="1" applyFont="1"/>
    <xf numFmtId="40" fontId="127" fillId="0" borderId="1" xfId="3" applyNumberFormat="1" applyFont="1" applyBorder="1" applyAlignment="1">
      <alignment horizontal="center"/>
    </xf>
    <xf numFmtId="38" fontId="127" fillId="0" borderId="1" xfId="0" applyNumberFormat="1" applyFont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72"/>
  <sheetViews>
    <sheetView topLeftCell="A37" zoomScaleNormal="100" zoomScaleSheetLayoutView="120" workbookViewId="0">
      <selection activeCell="A51" sqref="A51"/>
    </sheetView>
  </sheetViews>
  <sheetFormatPr defaultColWidth="9.140625" defaultRowHeight="18" customHeight="1"/>
  <cols>
    <col min="1" max="1" width="2.7109375" style="2" customWidth="1"/>
    <col min="2" max="2" width="50.140625" style="2" customWidth="1"/>
    <col min="3" max="3" width="11.42578125" style="18" customWidth="1"/>
    <col min="4" max="4" width="1.5703125" style="2" customWidth="1"/>
    <col min="5" max="5" width="13.5703125" style="58" customWidth="1"/>
    <col min="6" max="6" width="1.5703125" style="2" customWidth="1"/>
    <col min="7" max="7" width="13.5703125" style="58" customWidth="1"/>
    <col min="8" max="10" width="9.140625" style="2"/>
    <col min="11" max="11" width="12.85546875" style="67" bestFit="1" customWidth="1"/>
    <col min="12" max="16384" width="9.140625" style="2"/>
  </cols>
  <sheetData>
    <row r="1" spans="1:11" ht="18" customHeight="1">
      <c r="A1" s="1" t="s">
        <v>80</v>
      </c>
      <c r="C1" s="49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49"/>
      <c r="D2" s="1"/>
      <c r="E2" s="1"/>
      <c r="F2" s="1"/>
      <c r="G2" s="1"/>
      <c r="K2" s="70"/>
    </row>
    <row r="3" spans="1:11" ht="18" customHeight="1">
      <c r="A3" s="1" t="s">
        <v>137</v>
      </c>
      <c r="C3" s="49"/>
      <c r="D3" s="1"/>
      <c r="E3" s="1"/>
      <c r="F3" s="1"/>
      <c r="G3" s="1"/>
    </row>
    <row r="4" spans="1:11" ht="18" customHeight="1">
      <c r="A4" s="4"/>
      <c r="C4" s="50"/>
      <c r="D4" s="4"/>
      <c r="E4" s="51"/>
      <c r="F4" s="4"/>
      <c r="G4" s="51"/>
    </row>
    <row r="5" spans="1:11" ht="18" customHeight="1">
      <c r="A5" s="4" t="s">
        <v>1</v>
      </c>
      <c r="C5" s="50"/>
      <c r="D5" s="4"/>
      <c r="E5" s="51"/>
      <c r="F5" s="4"/>
      <c r="G5" s="51"/>
    </row>
    <row r="6" spans="1:11" ht="18" customHeight="1">
      <c r="A6" s="4"/>
      <c r="C6" s="16"/>
      <c r="D6" s="5"/>
      <c r="E6" s="80" t="s">
        <v>116</v>
      </c>
      <c r="F6" s="80"/>
      <c r="G6" s="80"/>
    </row>
    <row r="7" spans="1:11" ht="18" customHeight="1">
      <c r="A7" s="4"/>
      <c r="C7" s="17" t="s">
        <v>20</v>
      </c>
      <c r="D7" s="5"/>
      <c r="E7" s="53">
        <v>2023</v>
      </c>
      <c r="F7" s="18"/>
      <c r="G7" s="53">
        <v>2022</v>
      </c>
    </row>
    <row r="8" spans="1:11" ht="18" customHeight="1">
      <c r="A8" s="4"/>
      <c r="C8" s="50"/>
      <c r="D8" s="1"/>
      <c r="E8" s="54"/>
      <c r="F8" s="54"/>
      <c r="G8" s="54"/>
    </row>
    <row r="9" spans="1:11" ht="18" customHeight="1">
      <c r="A9" s="1" t="s">
        <v>2</v>
      </c>
      <c r="C9" s="16"/>
      <c r="D9" s="6"/>
      <c r="E9" s="8"/>
      <c r="F9" s="55"/>
      <c r="G9" s="8"/>
    </row>
    <row r="10" spans="1:11" ht="18" customHeight="1">
      <c r="A10" s="6" t="s">
        <v>3</v>
      </c>
      <c r="C10" s="16"/>
      <c r="D10" s="6"/>
      <c r="E10" s="56">
        <v>45138252</v>
      </c>
      <c r="F10" s="24"/>
      <c r="G10" s="56">
        <v>61025384</v>
      </c>
    </row>
    <row r="11" spans="1:11" ht="18" customHeight="1">
      <c r="A11" s="6" t="s">
        <v>120</v>
      </c>
      <c r="C11" s="16">
        <v>5</v>
      </c>
      <c r="D11" s="6"/>
      <c r="E11" s="56">
        <v>40485896</v>
      </c>
      <c r="F11" s="24"/>
      <c r="G11" s="56">
        <v>60238044</v>
      </c>
    </row>
    <row r="12" spans="1:11" ht="18" customHeight="1">
      <c r="A12" s="2" t="s">
        <v>166</v>
      </c>
      <c r="C12" s="16">
        <v>6</v>
      </c>
      <c r="D12" s="6"/>
      <c r="E12" s="56">
        <v>36711131</v>
      </c>
      <c r="F12" s="24"/>
      <c r="G12" s="56">
        <v>38940173</v>
      </c>
    </row>
    <row r="13" spans="1:11" ht="18" customHeight="1">
      <c r="A13" s="6" t="s">
        <v>30</v>
      </c>
      <c r="C13" s="16" t="s">
        <v>155</v>
      </c>
      <c r="D13" s="6"/>
      <c r="E13" s="56">
        <v>27239008</v>
      </c>
      <c r="F13" s="24"/>
      <c r="G13" s="56">
        <v>25173868</v>
      </c>
    </row>
    <row r="14" spans="1:11" ht="18" customHeight="1">
      <c r="A14" s="6" t="s">
        <v>4</v>
      </c>
      <c r="C14" s="16"/>
      <c r="D14" s="6"/>
      <c r="E14" s="56"/>
      <c r="F14" s="24"/>
      <c r="G14" s="56"/>
    </row>
    <row r="15" spans="1:11" ht="18" customHeight="1">
      <c r="A15" s="60" t="s">
        <v>14</v>
      </c>
      <c r="B15" s="2" t="s">
        <v>151</v>
      </c>
      <c r="C15" s="16"/>
      <c r="D15" s="6"/>
      <c r="E15" s="56">
        <v>10438895</v>
      </c>
      <c r="F15" s="24"/>
      <c r="G15" s="56">
        <v>0</v>
      </c>
    </row>
    <row r="16" spans="1:11" ht="18" customHeight="1">
      <c r="A16" s="60" t="s">
        <v>14</v>
      </c>
      <c r="B16" s="2" t="s">
        <v>152</v>
      </c>
      <c r="C16" s="16"/>
      <c r="D16" s="6"/>
      <c r="E16" s="56">
        <v>7690209</v>
      </c>
      <c r="F16" s="24"/>
      <c r="G16" s="56">
        <v>6251055</v>
      </c>
    </row>
    <row r="17" spans="1:12" ht="18" customHeight="1">
      <c r="A17" s="1" t="s">
        <v>5</v>
      </c>
      <c r="C17" s="16"/>
      <c r="D17" s="6"/>
      <c r="E17" s="25">
        <f>SUM(E10:E16)</f>
        <v>167703391</v>
      </c>
      <c r="F17" s="24">
        <f t="shared" ref="F17:G17" si="0">SUM(F10:F16)</f>
        <v>0</v>
      </c>
      <c r="G17" s="25">
        <f t="shared" si="0"/>
        <v>191628524</v>
      </c>
    </row>
    <row r="18" spans="1:12" ht="18" customHeight="1">
      <c r="A18" s="1"/>
      <c r="C18" s="16"/>
      <c r="D18" s="6"/>
      <c r="E18" s="26"/>
      <c r="F18" s="24"/>
      <c r="G18" s="26"/>
    </row>
    <row r="19" spans="1:12" ht="18" customHeight="1">
      <c r="A19" s="1" t="s">
        <v>6</v>
      </c>
      <c r="C19" s="16"/>
      <c r="D19" s="6"/>
      <c r="E19" s="26"/>
      <c r="F19" s="26"/>
      <c r="G19" s="26"/>
    </row>
    <row r="20" spans="1:12" ht="18" customHeight="1">
      <c r="A20" s="6" t="s">
        <v>66</v>
      </c>
      <c r="C20" s="16">
        <v>11</v>
      </c>
      <c r="D20" s="6"/>
      <c r="E20" s="7">
        <v>3385475</v>
      </c>
      <c r="F20" s="26"/>
      <c r="G20" s="56">
        <v>3054982</v>
      </c>
    </row>
    <row r="21" spans="1:12" ht="18" customHeight="1">
      <c r="A21" s="6" t="s">
        <v>29</v>
      </c>
      <c r="C21" s="16" t="s">
        <v>121</v>
      </c>
      <c r="D21" s="6"/>
      <c r="E21" s="8">
        <v>724628492</v>
      </c>
      <c r="F21" s="24"/>
      <c r="G21" s="56">
        <v>456177907</v>
      </c>
    </row>
    <row r="22" spans="1:12" ht="18" customHeight="1">
      <c r="A22" s="2" t="s">
        <v>83</v>
      </c>
      <c r="C22" s="16" t="s">
        <v>122</v>
      </c>
      <c r="D22" s="6"/>
      <c r="E22" s="10">
        <v>31121423</v>
      </c>
      <c r="F22" s="24"/>
      <c r="G22" s="56">
        <v>32745110</v>
      </c>
    </row>
    <row r="23" spans="1:12" ht="18" customHeight="1">
      <c r="A23" s="64" t="s">
        <v>65</v>
      </c>
      <c r="C23" s="16">
        <v>10</v>
      </c>
      <c r="D23" s="6"/>
      <c r="E23" s="10">
        <v>5001846</v>
      </c>
      <c r="F23" s="24"/>
      <c r="G23" s="56">
        <v>2934909</v>
      </c>
    </row>
    <row r="24" spans="1:12" ht="18" customHeight="1">
      <c r="A24" s="6" t="s">
        <v>31</v>
      </c>
      <c r="C24" s="16"/>
      <c r="D24" s="6"/>
      <c r="E24" s="7">
        <v>184001</v>
      </c>
      <c r="F24" s="24"/>
      <c r="G24" s="56">
        <v>174133</v>
      </c>
    </row>
    <row r="25" spans="1:12" ht="18" customHeight="1">
      <c r="A25" s="1" t="s">
        <v>7</v>
      </c>
      <c r="C25" s="16"/>
      <c r="D25" s="6"/>
      <c r="E25" s="25">
        <f>SUM(E20:E24)</f>
        <v>764321237</v>
      </c>
      <c r="F25" s="26"/>
      <c r="G25" s="25">
        <f>SUM(G20:G24)</f>
        <v>495087041</v>
      </c>
    </row>
    <row r="26" spans="1:12" ht="18" customHeight="1">
      <c r="C26" s="16"/>
      <c r="D26" s="6"/>
      <c r="E26" s="26"/>
      <c r="F26" s="26"/>
      <c r="G26" s="26"/>
    </row>
    <row r="27" spans="1:12" ht="18" customHeight="1" thickBot="1">
      <c r="A27" s="1" t="s">
        <v>8</v>
      </c>
      <c r="C27" s="16"/>
      <c r="D27" s="6"/>
      <c r="E27" s="32">
        <f>SUM(E25,E17)</f>
        <v>932024628</v>
      </c>
      <c r="F27" s="26"/>
      <c r="G27" s="32">
        <f>SUM(G25,G17)</f>
        <v>686715565</v>
      </c>
    </row>
    <row r="28" spans="1:12" ht="18" customHeight="1" thickTop="1">
      <c r="A28" s="1" t="s">
        <v>80</v>
      </c>
      <c r="B28" s="57"/>
      <c r="C28" s="57"/>
      <c r="D28" s="57"/>
      <c r="E28" s="57"/>
      <c r="F28" s="57"/>
      <c r="G28" s="57"/>
    </row>
    <row r="29" spans="1:12" s="3" customFormat="1" ht="18" customHeight="1">
      <c r="A29" s="3" t="s">
        <v>82</v>
      </c>
      <c r="B29" s="4"/>
      <c r="C29" s="19"/>
      <c r="D29" s="4"/>
      <c r="E29" s="4"/>
      <c r="F29" s="4"/>
      <c r="K29" s="70"/>
      <c r="L29" s="2"/>
    </row>
    <row r="30" spans="1:12" ht="18" customHeight="1">
      <c r="A30" s="1" t="s">
        <v>137</v>
      </c>
      <c r="B30" s="1"/>
      <c r="C30" s="49"/>
      <c r="D30" s="1"/>
      <c r="E30" s="1"/>
      <c r="F30" s="1"/>
    </row>
    <row r="31" spans="1:12" ht="18" customHeight="1">
      <c r="A31" s="4"/>
      <c r="C31" s="19"/>
      <c r="D31" s="4"/>
      <c r="E31" s="51"/>
      <c r="F31" s="4"/>
      <c r="G31" s="51"/>
    </row>
    <row r="32" spans="1:12" ht="18" customHeight="1">
      <c r="A32" s="4" t="s">
        <v>51</v>
      </c>
      <c r="C32" s="19"/>
      <c r="D32" s="4"/>
      <c r="E32" s="51"/>
      <c r="F32" s="4"/>
      <c r="G32" s="51"/>
    </row>
    <row r="33" spans="1:12" ht="18" customHeight="1">
      <c r="C33" s="16"/>
      <c r="D33" s="5"/>
      <c r="E33" s="80" t="s">
        <v>116</v>
      </c>
      <c r="F33" s="80"/>
      <c r="G33" s="80"/>
    </row>
    <row r="34" spans="1:12" ht="18" customHeight="1">
      <c r="A34" s="4"/>
      <c r="C34" s="17" t="s">
        <v>20</v>
      </c>
      <c r="D34" s="5"/>
      <c r="E34" s="53">
        <v>2023</v>
      </c>
      <c r="F34" s="18"/>
      <c r="G34" s="53">
        <v>2022</v>
      </c>
    </row>
    <row r="35" spans="1:12" ht="18" customHeight="1">
      <c r="A35" s="4" t="s">
        <v>9</v>
      </c>
      <c r="C35" s="16"/>
      <c r="D35" s="6"/>
      <c r="E35" s="59"/>
      <c r="F35" s="6"/>
      <c r="G35" s="59"/>
    </row>
    <row r="36" spans="1:12" ht="18" customHeight="1">
      <c r="A36" s="6" t="s">
        <v>28</v>
      </c>
      <c r="C36" s="16"/>
      <c r="D36" s="6"/>
      <c r="E36" s="7"/>
      <c r="F36" s="31"/>
      <c r="G36" s="31"/>
    </row>
    <row r="37" spans="1:12" ht="18" customHeight="1">
      <c r="A37" s="60" t="s">
        <v>14</v>
      </c>
      <c r="B37" s="2" t="s">
        <v>156</v>
      </c>
      <c r="C37" s="16">
        <v>4</v>
      </c>
      <c r="D37" s="6"/>
      <c r="E37" s="10">
        <v>717786</v>
      </c>
      <c r="F37" s="31"/>
      <c r="G37" s="31">
        <v>2172121</v>
      </c>
    </row>
    <row r="38" spans="1:12" ht="18" customHeight="1">
      <c r="A38" s="60" t="s">
        <v>14</v>
      </c>
      <c r="B38" s="2" t="s">
        <v>54</v>
      </c>
      <c r="C38" s="16"/>
      <c r="D38" s="6"/>
      <c r="E38" s="10">
        <v>37203825</v>
      </c>
      <c r="F38" s="31"/>
      <c r="G38" s="31">
        <v>34424469</v>
      </c>
    </row>
    <row r="39" spans="1:12" ht="18" customHeight="1">
      <c r="A39" s="6" t="s">
        <v>46</v>
      </c>
      <c r="C39" s="16"/>
      <c r="D39" s="6"/>
      <c r="E39" s="10">
        <v>41327300</v>
      </c>
      <c r="F39" s="31"/>
      <c r="G39" s="31">
        <v>19379774</v>
      </c>
    </row>
    <row r="40" spans="1:12" ht="18" customHeight="1">
      <c r="A40" s="6" t="s">
        <v>50</v>
      </c>
      <c r="C40" s="16" t="s">
        <v>123</v>
      </c>
      <c r="D40" s="6"/>
      <c r="E40" s="10">
        <v>54591195</v>
      </c>
      <c r="F40" s="31"/>
      <c r="G40" s="31">
        <v>41428944</v>
      </c>
    </row>
    <row r="41" spans="1:12" ht="18" customHeight="1">
      <c r="A41" s="6" t="s">
        <v>72</v>
      </c>
      <c r="C41" s="16" t="s">
        <v>124</v>
      </c>
      <c r="D41" s="6"/>
      <c r="E41" s="10">
        <v>4693813</v>
      </c>
      <c r="F41" s="31"/>
      <c r="G41" s="31">
        <v>5065309</v>
      </c>
    </row>
    <row r="42" spans="1:12" ht="18" customHeight="1">
      <c r="A42" s="6" t="s">
        <v>67</v>
      </c>
      <c r="C42" s="16"/>
      <c r="D42" s="6"/>
      <c r="E42" s="10">
        <v>43996527</v>
      </c>
      <c r="F42" s="31"/>
      <c r="G42" s="10">
        <v>38843500</v>
      </c>
    </row>
    <row r="43" spans="1:12" ht="18" customHeight="1">
      <c r="A43" s="6" t="s">
        <v>95</v>
      </c>
      <c r="C43" s="16"/>
      <c r="D43" s="6"/>
      <c r="E43" s="10">
        <v>9492469</v>
      </c>
      <c r="F43" s="31"/>
      <c r="G43" s="31">
        <v>11127736</v>
      </c>
    </row>
    <row r="44" spans="1:12" ht="18" customHeight="1">
      <c r="A44" s="6" t="s">
        <v>10</v>
      </c>
      <c r="C44" s="16"/>
      <c r="D44" s="6"/>
      <c r="E44" s="7">
        <v>9990639</v>
      </c>
      <c r="F44" s="26"/>
      <c r="G44" s="7">
        <v>9974094</v>
      </c>
    </row>
    <row r="45" spans="1:12" ht="18.600000000000001" customHeight="1">
      <c r="A45" s="1" t="s">
        <v>11</v>
      </c>
      <c r="C45" s="61"/>
      <c r="D45" s="6"/>
      <c r="E45" s="25">
        <f>SUM(E36:E44)</f>
        <v>202013554</v>
      </c>
      <c r="F45" s="26"/>
      <c r="G45" s="25">
        <f>SUM(G36:G44)</f>
        <v>162415947</v>
      </c>
    </row>
    <row r="46" spans="1:12" ht="11.25" customHeight="1">
      <c r="A46" s="6"/>
      <c r="C46" s="57"/>
      <c r="D46" s="6"/>
      <c r="E46" s="28"/>
      <c r="F46" s="24"/>
      <c r="G46" s="28"/>
    </row>
    <row r="47" spans="1:12" s="57" customFormat="1" ht="18" customHeight="1">
      <c r="A47" s="9" t="s">
        <v>21</v>
      </c>
      <c r="C47" s="18"/>
      <c r="E47" s="28"/>
      <c r="F47" s="28"/>
      <c r="G47" s="28"/>
      <c r="K47" s="67"/>
      <c r="L47" s="2"/>
    </row>
    <row r="48" spans="1:12" s="57" customFormat="1" ht="18" customHeight="1">
      <c r="A48" s="2" t="s">
        <v>68</v>
      </c>
      <c r="C48" s="16" t="s">
        <v>123</v>
      </c>
      <c r="E48" s="28">
        <v>203208350</v>
      </c>
      <c r="F48" s="28"/>
      <c r="G48" s="28">
        <v>54805933</v>
      </c>
      <c r="K48" s="67"/>
      <c r="L48" s="2"/>
    </row>
    <row r="49" spans="1:12" ht="18" customHeight="1">
      <c r="A49" s="6" t="s">
        <v>71</v>
      </c>
      <c r="C49" s="16" t="s">
        <v>124</v>
      </c>
      <c r="D49" s="6"/>
      <c r="E49" s="28">
        <v>11845220</v>
      </c>
      <c r="F49" s="28"/>
      <c r="G49" s="28">
        <v>14140872</v>
      </c>
    </row>
    <row r="50" spans="1:12" ht="18" customHeight="1">
      <c r="A50" s="6" t="s">
        <v>84</v>
      </c>
      <c r="C50" s="16">
        <v>13</v>
      </c>
      <c r="D50" s="6"/>
      <c r="E50" s="28">
        <v>2024147</v>
      </c>
      <c r="F50" s="28"/>
      <c r="G50" s="28">
        <v>1453019</v>
      </c>
    </row>
    <row r="51" spans="1:12" ht="18" customHeight="1">
      <c r="A51" s="6" t="s">
        <v>167</v>
      </c>
      <c r="C51" s="16"/>
      <c r="D51" s="6"/>
      <c r="E51" s="27">
        <v>7433203</v>
      </c>
      <c r="F51" s="28"/>
      <c r="G51" s="27">
        <v>0</v>
      </c>
    </row>
    <row r="52" spans="1:12" s="57" customFormat="1" ht="18" customHeight="1">
      <c r="A52" s="1" t="s">
        <v>12</v>
      </c>
      <c r="C52" s="18"/>
      <c r="E52" s="27">
        <f>SUM(E48:E51)</f>
        <v>224510920</v>
      </c>
      <c r="F52" s="28"/>
      <c r="G52" s="27">
        <f>SUM(G48:G51)</f>
        <v>70399824</v>
      </c>
      <c r="K52" s="67"/>
      <c r="L52" s="2"/>
    </row>
    <row r="53" spans="1:12" ht="11.25" customHeight="1">
      <c r="A53" s="6"/>
      <c r="C53" s="57"/>
      <c r="D53" s="6"/>
      <c r="E53" s="28"/>
      <c r="F53" s="24"/>
      <c r="G53" s="28"/>
    </row>
    <row r="54" spans="1:12" ht="18" customHeight="1">
      <c r="A54" s="1" t="s">
        <v>87</v>
      </c>
      <c r="C54" s="61"/>
      <c r="D54" s="6"/>
      <c r="E54" s="29">
        <f>SUM(E52,E45)</f>
        <v>426524474</v>
      </c>
      <c r="F54" s="26"/>
      <c r="G54" s="29">
        <f>SUM(G52,G45)</f>
        <v>232815771</v>
      </c>
    </row>
    <row r="55" spans="1:12" ht="11.25" customHeight="1">
      <c r="A55" s="6"/>
      <c r="C55" s="57"/>
      <c r="D55" s="6"/>
      <c r="E55" s="28"/>
      <c r="F55" s="24"/>
      <c r="G55" s="28"/>
    </row>
    <row r="56" spans="1:12" ht="18" customHeight="1">
      <c r="A56" s="1" t="s">
        <v>52</v>
      </c>
      <c r="C56" s="16"/>
      <c r="D56" s="6"/>
      <c r="E56" s="24"/>
      <c r="F56" s="24"/>
      <c r="G56" s="24"/>
    </row>
    <row r="57" spans="1:12" ht="18" customHeight="1">
      <c r="A57" s="6" t="s">
        <v>13</v>
      </c>
      <c r="C57" s="18" t="s">
        <v>125</v>
      </c>
      <c r="D57" s="6"/>
      <c r="E57" s="26"/>
      <c r="F57" s="26"/>
      <c r="G57" s="26"/>
    </row>
    <row r="58" spans="1:12" ht="18" customHeight="1">
      <c r="A58" s="52" t="s">
        <v>14</v>
      </c>
      <c r="B58" s="62" t="s">
        <v>81</v>
      </c>
      <c r="C58" s="16"/>
      <c r="D58" s="6"/>
      <c r="E58" s="63"/>
      <c r="F58" s="63"/>
      <c r="G58" s="63"/>
    </row>
    <row r="59" spans="1:12" ht="18" customHeight="1" thickBot="1">
      <c r="A59" s="60"/>
      <c r="B59" s="2" t="s">
        <v>138</v>
      </c>
      <c r="C59" s="16"/>
      <c r="D59" s="6"/>
      <c r="E59" s="30">
        <v>197000000</v>
      </c>
      <c r="F59" s="26"/>
      <c r="G59" s="30">
        <v>197000000</v>
      </c>
    </row>
    <row r="60" spans="1:12" ht="18" customHeight="1" thickTop="1">
      <c r="A60" s="52" t="s">
        <v>14</v>
      </c>
      <c r="B60" s="62" t="s">
        <v>85</v>
      </c>
      <c r="C60" s="16"/>
      <c r="D60" s="6"/>
      <c r="E60" s="63"/>
      <c r="F60" s="63"/>
      <c r="G60" s="63"/>
    </row>
    <row r="61" spans="1:12" ht="18" customHeight="1">
      <c r="A61" s="60"/>
      <c r="B61" s="2" t="s">
        <v>140</v>
      </c>
      <c r="C61" s="16"/>
      <c r="D61" s="6"/>
      <c r="E61" s="63"/>
      <c r="F61" s="63"/>
      <c r="G61" s="63"/>
    </row>
    <row r="62" spans="1:12" ht="18" customHeight="1">
      <c r="A62" s="60"/>
      <c r="B62" s="2" t="s">
        <v>139</v>
      </c>
      <c r="C62" s="61"/>
      <c r="D62" s="6"/>
      <c r="E62" s="28">
        <v>163178563</v>
      </c>
      <c r="F62" s="24"/>
      <c r="G62" s="28">
        <v>159994567</v>
      </c>
    </row>
    <row r="63" spans="1:12" ht="18" customHeight="1">
      <c r="A63" s="62" t="s">
        <v>88</v>
      </c>
      <c r="B63" s="62"/>
      <c r="D63" s="6"/>
      <c r="E63" s="28">
        <v>203008585</v>
      </c>
      <c r="F63" s="24"/>
      <c r="G63" s="28">
        <v>190272601</v>
      </c>
    </row>
    <row r="64" spans="1:12" ht="18" customHeight="1">
      <c r="A64" s="62" t="s">
        <v>111</v>
      </c>
      <c r="B64" s="62"/>
      <c r="C64" s="18">
        <v>16</v>
      </c>
      <c r="D64" s="6"/>
      <c r="E64" s="28">
        <f>SE!H23</f>
        <v>620873</v>
      </c>
      <c r="F64" s="24"/>
      <c r="G64" s="28">
        <f>SE!H17</f>
        <v>228904</v>
      </c>
    </row>
    <row r="65" spans="1:7" ht="18" customHeight="1">
      <c r="A65" s="6" t="s">
        <v>70</v>
      </c>
      <c r="B65" s="6"/>
      <c r="C65" s="16"/>
      <c r="D65" s="6"/>
      <c r="E65" s="28"/>
      <c r="F65" s="24"/>
      <c r="G65" s="28"/>
    </row>
    <row r="66" spans="1:7" ht="18" customHeight="1">
      <c r="A66" s="52" t="s">
        <v>89</v>
      </c>
      <c r="B66" s="6" t="s">
        <v>90</v>
      </c>
      <c r="C66" s="61">
        <v>15</v>
      </c>
      <c r="D66" s="6"/>
      <c r="E66" s="28">
        <f>SE!J23</f>
        <v>8300000</v>
      </c>
      <c r="F66" s="24"/>
      <c r="G66" s="28">
        <f>SE!J17</f>
        <v>5100000</v>
      </c>
    </row>
    <row r="67" spans="1:7" ht="18" customHeight="1">
      <c r="A67" s="52" t="s">
        <v>89</v>
      </c>
      <c r="B67" s="6" t="s">
        <v>91</v>
      </c>
      <c r="C67" s="16"/>
      <c r="D67" s="6"/>
      <c r="E67" s="27">
        <f>SE!L23</f>
        <v>130392133</v>
      </c>
      <c r="F67" s="24"/>
      <c r="G67" s="27">
        <f>SE!L17</f>
        <v>98303722</v>
      </c>
    </row>
    <row r="68" spans="1:7" ht="18" customHeight="1">
      <c r="A68" s="1" t="s">
        <v>69</v>
      </c>
      <c r="C68" s="16"/>
      <c r="D68" s="6"/>
      <c r="E68" s="27">
        <f>SUM(E62:E67)</f>
        <v>505500154</v>
      </c>
      <c r="F68" s="24"/>
      <c r="G68" s="27">
        <f>SUM(G62:G67)</f>
        <v>453899794</v>
      </c>
    </row>
    <row r="69" spans="1:7" ht="11.25" customHeight="1">
      <c r="A69" s="6"/>
      <c r="C69" s="57"/>
      <c r="D69" s="6"/>
      <c r="E69" s="28"/>
      <c r="F69" s="24"/>
      <c r="G69" s="28"/>
    </row>
    <row r="70" spans="1:7" ht="18" customHeight="1" thickBot="1">
      <c r="A70" s="1" t="s">
        <v>53</v>
      </c>
      <c r="C70" s="16"/>
      <c r="D70" s="6"/>
      <c r="E70" s="30">
        <f>SUM(E68,E54)</f>
        <v>932024628</v>
      </c>
      <c r="F70" s="28"/>
      <c r="G70" s="30">
        <f>SUM(G68,G54)</f>
        <v>686715565</v>
      </c>
    </row>
    <row r="71" spans="1:7" ht="18" customHeight="1" thickTop="1"/>
    <row r="72" spans="1:7" ht="18" customHeight="1">
      <c r="E72" s="7">
        <f>E70-E27</f>
        <v>0</v>
      </c>
      <c r="G72" s="11">
        <f>G70-G27</f>
        <v>0</v>
      </c>
    </row>
  </sheetData>
  <mergeCells count="2">
    <mergeCell ref="E6:G6"/>
    <mergeCell ref="E33:G33"/>
  </mergeCells>
  <pageMargins left="0.9" right="0.7" top="0.8" bottom="0.4" header="0.4" footer="0.33"/>
  <pageSetup paperSize="9" scale="97" firstPageNumber="4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7" max="6" man="1"/>
  </rowBreaks>
  <ignoredErrors>
    <ignoredError sqref="C42 C44:C47 C52:C56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39"/>
  <sheetViews>
    <sheetView view="pageBreakPreview" topLeftCell="A22" zoomScaleNormal="90" zoomScaleSheetLayoutView="100" workbookViewId="0">
      <selection activeCell="A33" sqref="A33"/>
    </sheetView>
  </sheetViews>
  <sheetFormatPr defaultColWidth="9.140625" defaultRowHeight="18" customHeight="1"/>
  <cols>
    <col min="1" max="1" width="2.7109375" style="2" customWidth="1"/>
    <col min="2" max="2" width="50.28515625" style="2" customWidth="1"/>
    <col min="3" max="3" width="11.42578125" style="18" customWidth="1"/>
    <col min="4" max="4" width="1.5703125" style="2" customWidth="1"/>
    <col min="5" max="5" width="15.5703125" style="2" customWidth="1"/>
    <col min="6" max="6" width="1.5703125" style="2" customWidth="1"/>
    <col min="7" max="7" width="15.5703125" style="2" customWidth="1"/>
    <col min="8" max="10" width="9.140625" style="2"/>
    <col min="11" max="11" width="12.28515625" style="2" bestFit="1" customWidth="1"/>
    <col min="12" max="16384" width="9.140625" style="2"/>
  </cols>
  <sheetData>
    <row r="1" spans="1:7" s="3" customFormat="1" ht="18" customHeight="1">
      <c r="A1" s="1" t="s">
        <v>80</v>
      </c>
      <c r="B1" s="4"/>
      <c r="C1" s="19"/>
      <c r="G1" s="12"/>
    </row>
    <row r="2" spans="1:7" ht="18" customHeight="1">
      <c r="A2" s="3" t="s">
        <v>162</v>
      </c>
      <c r="B2" s="4"/>
      <c r="C2" s="19"/>
      <c r="G2" s="12"/>
    </row>
    <row r="3" spans="1:7" ht="18" customHeight="1">
      <c r="A3" s="1" t="s">
        <v>143</v>
      </c>
      <c r="B3" s="4"/>
      <c r="C3" s="19"/>
    </row>
    <row r="4" spans="1:7" ht="18" customHeight="1">
      <c r="A4" s="1"/>
      <c r="B4" s="4"/>
      <c r="C4" s="19"/>
    </row>
    <row r="5" spans="1:7" ht="18" customHeight="1">
      <c r="A5" s="1"/>
      <c r="B5" s="4"/>
      <c r="C5" s="19"/>
    </row>
    <row r="6" spans="1:7" ht="18" customHeight="1">
      <c r="A6" s="1"/>
      <c r="B6" s="4"/>
      <c r="C6" s="19"/>
      <c r="D6" s="58"/>
      <c r="E6" s="81" t="s">
        <v>116</v>
      </c>
      <c r="F6" s="81"/>
      <c r="G6" s="81"/>
    </row>
    <row r="7" spans="1:7" ht="18.399999999999999" customHeight="1">
      <c r="B7" s="4"/>
      <c r="C7" s="17" t="s">
        <v>20</v>
      </c>
      <c r="E7" s="47">
        <v>2023</v>
      </c>
      <c r="F7" s="5"/>
      <c r="G7" s="47">
        <v>2022</v>
      </c>
    </row>
    <row r="8" spans="1:7" ht="18" customHeight="1">
      <c r="B8" s="4"/>
      <c r="C8" s="19"/>
    </row>
    <row r="9" spans="1:7" ht="18" customHeight="1">
      <c r="A9" s="1" t="s">
        <v>15</v>
      </c>
      <c r="C9" s="19"/>
    </row>
    <row r="10" spans="1:7" ht="18" customHeight="1">
      <c r="A10" s="6" t="s">
        <v>22</v>
      </c>
      <c r="C10" s="16"/>
      <c r="E10" s="24">
        <v>425836303</v>
      </c>
      <c r="F10" s="6"/>
      <c r="G10" s="24">
        <v>431635411</v>
      </c>
    </row>
    <row r="11" spans="1:7" ht="18" customHeight="1">
      <c r="A11" s="6" t="s">
        <v>148</v>
      </c>
      <c r="C11" s="16"/>
      <c r="E11" s="24">
        <v>8035019</v>
      </c>
      <c r="F11" s="6"/>
      <c r="G11" s="24">
        <v>0</v>
      </c>
    </row>
    <row r="12" spans="1:7" ht="18" customHeight="1">
      <c r="A12" s="6" t="s">
        <v>23</v>
      </c>
      <c r="C12" s="16"/>
      <c r="E12" s="24">
        <v>2952000</v>
      </c>
      <c r="F12" s="6"/>
      <c r="G12" s="24">
        <v>2342500</v>
      </c>
    </row>
    <row r="13" spans="1:7" ht="18" customHeight="1">
      <c r="A13" s="1" t="s">
        <v>16</v>
      </c>
      <c r="C13" s="16"/>
      <c r="E13" s="25">
        <f>SUM(E10:E12)</f>
        <v>436823322</v>
      </c>
      <c r="F13" s="6"/>
      <c r="G13" s="25">
        <f>SUM(G10:G12)</f>
        <v>433977911</v>
      </c>
    </row>
    <row r="14" spans="1:7" ht="18" customHeight="1">
      <c r="A14" s="1"/>
      <c r="C14" s="16"/>
    </row>
    <row r="15" spans="1:7" ht="18" customHeight="1">
      <c r="A15" s="1" t="s">
        <v>17</v>
      </c>
    </row>
    <row r="16" spans="1:7" ht="18" customHeight="1">
      <c r="A16" s="6" t="s">
        <v>24</v>
      </c>
      <c r="C16" s="16" t="s">
        <v>154</v>
      </c>
      <c r="E16" s="58">
        <v>263474359</v>
      </c>
      <c r="F16" s="58"/>
      <c r="G16" s="58">
        <v>263303572</v>
      </c>
    </row>
    <row r="17" spans="1:7" ht="18" customHeight="1">
      <c r="A17" s="6" t="s">
        <v>96</v>
      </c>
      <c r="C17" s="16">
        <v>18</v>
      </c>
      <c r="E17" s="58">
        <v>40431885</v>
      </c>
      <c r="F17" s="58"/>
      <c r="G17" s="58">
        <v>36092019</v>
      </c>
    </row>
    <row r="18" spans="1:7" ht="18" customHeight="1">
      <c r="A18" s="6" t="s">
        <v>18</v>
      </c>
      <c r="C18" s="16" t="s">
        <v>168</v>
      </c>
      <c r="E18" s="58">
        <v>47289532</v>
      </c>
      <c r="F18" s="58"/>
      <c r="G18" s="58">
        <v>41977640</v>
      </c>
    </row>
    <row r="19" spans="1:7" ht="18" customHeight="1">
      <c r="A19" s="6" t="s">
        <v>49</v>
      </c>
      <c r="C19" s="16"/>
      <c r="E19" s="58">
        <v>6925664</v>
      </c>
      <c r="F19" s="58"/>
      <c r="G19" s="58">
        <v>7551638</v>
      </c>
    </row>
    <row r="20" spans="1:7" ht="18" customHeight="1">
      <c r="A20" s="1" t="s">
        <v>19</v>
      </c>
      <c r="C20" s="16"/>
      <c r="E20" s="25">
        <f>SUM(E16:E19)</f>
        <v>358121440</v>
      </c>
      <c r="F20" s="6"/>
      <c r="G20" s="25">
        <f>SUM(G16:G19)</f>
        <v>348924869</v>
      </c>
    </row>
    <row r="21" spans="1:7" ht="18" customHeight="1">
      <c r="A21" s="1"/>
      <c r="C21" s="16"/>
    </row>
    <row r="22" spans="1:7" ht="18" customHeight="1">
      <c r="A22" s="1" t="s">
        <v>94</v>
      </c>
      <c r="C22" s="16"/>
      <c r="E22" s="28">
        <f>E13-E20</f>
        <v>78701882</v>
      </c>
      <c r="F22" s="6"/>
      <c r="G22" s="28">
        <f>G13-G20</f>
        <v>85053042</v>
      </c>
    </row>
    <row r="23" spans="1:7" ht="18" customHeight="1">
      <c r="A23" s="1"/>
      <c r="C23" s="16"/>
    </row>
    <row r="24" spans="1:7" ht="18" customHeight="1">
      <c r="A24" s="6" t="s">
        <v>127</v>
      </c>
      <c r="C24" s="16">
        <v>10</v>
      </c>
      <c r="E24" s="29">
        <v>-15996052</v>
      </c>
      <c r="G24" s="29">
        <v>-17114444</v>
      </c>
    </row>
    <row r="25" spans="1:7" ht="18" customHeight="1">
      <c r="A25" s="1"/>
      <c r="C25" s="16"/>
    </row>
    <row r="26" spans="1:7" ht="18" customHeight="1" thickBot="1">
      <c r="A26" s="1" t="s">
        <v>134</v>
      </c>
      <c r="C26" s="16"/>
      <c r="E26" s="30">
        <f>SUM(E22:E24)</f>
        <v>62705830</v>
      </c>
      <c r="F26" s="6"/>
      <c r="G26" s="30">
        <f>SUM(G22:G24)</f>
        <v>67938598</v>
      </c>
    </row>
    <row r="27" spans="1:7" ht="18" customHeight="1" thickTop="1">
      <c r="A27" s="1"/>
      <c r="C27" s="16"/>
      <c r="E27" s="28"/>
      <c r="F27" s="6"/>
      <c r="G27" s="28"/>
    </row>
    <row r="28" spans="1:7" ht="18" customHeight="1">
      <c r="A28" s="3" t="s">
        <v>169</v>
      </c>
      <c r="C28" s="16"/>
      <c r="E28" s="28"/>
      <c r="F28" s="6"/>
      <c r="G28" s="28"/>
    </row>
    <row r="29" spans="1:7" ht="18" customHeight="1">
      <c r="A29" s="3" t="s">
        <v>117</v>
      </c>
      <c r="C29" s="16"/>
      <c r="E29" s="28"/>
      <c r="F29" s="6"/>
      <c r="G29" s="28"/>
    </row>
    <row r="30" spans="1:7" ht="18" customHeight="1">
      <c r="A30" s="2" t="s">
        <v>157</v>
      </c>
      <c r="C30" s="16">
        <v>13</v>
      </c>
      <c r="E30" s="28">
        <v>-272949</v>
      </c>
      <c r="F30" s="6"/>
      <c r="G30" s="28">
        <v>89107</v>
      </c>
    </row>
    <row r="31" spans="1:7" ht="18" customHeight="1">
      <c r="A31" s="2" t="s">
        <v>158</v>
      </c>
      <c r="C31" s="16">
        <v>10</v>
      </c>
      <c r="E31" s="28">
        <v>54590</v>
      </c>
      <c r="F31" s="6"/>
      <c r="G31" s="28">
        <v>-17821</v>
      </c>
    </row>
    <row r="32" spans="1:7" ht="18" customHeight="1">
      <c r="A32" s="3" t="s">
        <v>170</v>
      </c>
      <c r="E32" s="71">
        <f>SUM(E30:E31)</f>
        <v>-218359</v>
      </c>
      <c r="G32" s="66">
        <f>SUM(G30:G31)</f>
        <v>71286</v>
      </c>
    </row>
    <row r="33" spans="1:7" ht="18" customHeight="1">
      <c r="A33" s="1"/>
    </row>
    <row r="34" spans="1:7" ht="18" customHeight="1" thickBot="1">
      <c r="A34" s="1" t="s">
        <v>133</v>
      </c>
      <c r="B34" s="1"/>
      <c r="E34" s="30">
        <f>SUM(E26,E32)</f>
        <v>62487471</v>
      </c>
      <c r="G34" s="30">
        <f>SUM(G26,G32)</f>
        <v>68009884</v>
      </c>
    </row>
    <row r="35" spans="1:7" ht="18" customHeight="1" thickTop="1">
      <c r="A35" s="1"/>
    </row>
    <row r="36" spans="1:7" ht="18" customHeight="1">
      <c r="A36" s="1" t="s">
        <v>106</v>
      </c>
      <c r="C36" s="18">
        <v>19</v>
      </c>
    </row>
    <row r="37" spans="1:7" ht="18" customHeight="1" thickBot="1">
      <c r="B37" s="6" t="s">
        <v>107</v>
      </c>
      <c r="E37" s="68">
        <v>0.38700000000000001</v>
      </c>
      <c r="F37" s="69"/>
      <c r="G37" s="68">
        <v>0.42499999999999999</v>
      </c>
    </row>
    <row r="38" spans="1:7" ht="18" customHeight="1" thickTop="1" thickBot="1">
      <c r="B38" s="6" t="s">
        <v>108</v>
      </c>
      <c r="E38" s="68">
        <v>0.35899999999999999</v>
      </c>
      <c r="F38" s="69"/>
      <c r="G38" s="68">
        <v>0.40799999999999997</v>
      </c>
    </row>
    <row r="39" spans="1:7" ht="18" customHeight="1" thickTop="1"/>
  </sheetData>
  <mergeCells count="1">
    <mergeCell ref="E6:G6"/>
  </mergeCells>
  <pageMargins left="0.9" right="0.7" top="0.8" bottom="0.4" header="0.4" footer="0.33"/>
  <pageSetup paperSize="9" scale="93" firstPageNumber="6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1"/>
  <sheetViews>
    <sheetView topLeftCell="A8" zoomScaleNormal="100" zoomScaleSheetLayoutView="100" workbookViewId="0">
      <selection activeCell="P16" sqref="P16"/>
    </sheetView>
  </sheetViews>
  <sheetFormatPr defaultColWidth="9.140625" defaultRowHeight="18" customHeight="1"/>
  <cols>
    <col min="1" max="1" width="42.85546875" style="72" customWidth="1"/>
    <col min="2" max="2" width="8.42578125" style="72" customWidth="1"/>
    <col min="3" max="3" width="1.5703125" style="72" customWidth="1"/>
    <col min="4" max="4" width="14" style="7" customWidth="1"/>
    <col min="5" max="5" width="1.5703125" style="7" customWidth="1"/>
    <col min="6" max="6" width="14.5703125" style="7" customWidth="1"/>
    <col min="7" max="7" width="1.5703125" style="7" customWidth="1"/>
    <col min="8" max="8" width="14" style="7" customWidth="1"/>
    <col min="9" max="9" width="1.5703125" style="7" customWidth="1"/>
    <col min="10" max="10" width="14" style="7" customWidth="1"/>
    <col min="11" max="11" width="1.5703125" style="7" customWidth="1"/>
    <col min="12" max="12" width="14" style="7" customWidth="1"/>
    <col min="13" max="13" width="1.5703125" style="7" customWidth="1"/>
    <col min="14" max="14" width="14" style="7" customWidth="1"/>
    <col min="15" max="15" width="12.85546875" style="11" bestFit="1" customWidth="1"/>
    <col min="16" max="16" width="15" style="72" customWidth="1"/>
    <col min="17" max="17" width="9.140625" style="72"/>
    <col min="18" max="28" width="13.5703125" style="72" customWidth="1"/>
    <col min="29" max="16384" width="9.140625" style="72"/>
  </cols>
  <sheetData>
    <row r="1" spans="1:16" ht="18" customHeight="1">
      <c r="A1" s="1" t="s">
        <v>80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/>
    </row>
    <row r="2" spans="1:16" ht="18" customHeight="1">
      <c r="A2" s="4" t="s">
        <v>55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/>
    </row>
    <row r="3" spans="1:16" s="21" customFormat="1" ht="18" customHeight="1">
      <c r="A3" s="41" t="s">
        <v>143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1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1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73"/>
      <c r="B6" s="73"/>
      <c r="C6" s="73"/>
      <c r="D6" s="82" t="s">
        <v>116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15"/>
    </row>
    <row r="7" spans="1:16" ht="18" customHeight="1">
      <c r="A7" s="73"/>
      <c r="B7" s="73"/>
      <c r="C7" s="73"/>
      <c r="D7" s="13" t="s">
        <v>25</v>
      </c>
      <c r="E7" s="13"/>
      <c r="F7" s="14" t="s">
        <v>103</v>
      </c>
      <c r="G7" s="13"/>
      <c r="H7" s="14" t="s">
        <v>163</v>
      </c>
      <c r="I7" s="13"/>
      <c r="J7" s="83" t="s">
        <v>78</v>
      </c>
      <c r="K7" s="83"/>
      <c r="L7" s="83"/>
      <c r="M7" s="13"/>
      <c r="N7" s="14"/>
    </row>
    <row r="8" spans="1:16" ht="18" customHeight="1">
      <c r="A8" s="73"/>
      <c r="B8" s="73"/>
      <c r="C8" s="73"/>
      <c r="D8" s="14" t="s">
        <v>26</v>
      </c>
      <c r="E8" s="14"/>
      <c r="F8" s="14" t="s">
        <v>104</v>
      </c>
      <c r="G8" s="14"/>
      <c r="H8" s="74" t="s">
        <v>164</v>
      </c>
      <c r="I8" s="14"/>
      <c r="J8" s="13" t="s">
        <v>92</v>
      </c>
      <c r="K8" s="14"/>
      <c r="L8" s="13"/>
      <c r="M8" s="14"/>
      <c r="N8" s="13"/>
      <c r="P8" s="75"/>
    </row>
    <row r="9" spans="1:16" ht="18" customHeight="1">
      <c r="A9" s="73"/>
      <c r="B9" s="17" t="s">
        <v>20</v>
      </c>
      <c r="C9" s="73"/>
      <c r="D9" s="65" t="s">
        <v>27</v>
      </c>
      <c r="E9" s="13"/>
      <c r="F9" s="65" t="s">
        <v>105</v>
      </c>
      <c r="G9" s="13"/>
      <c r="H9" s="76" t="s">
        <v>165</v>
      </c>
      <c r="I9" s="13"/>
      <c r="J9" s="65" t="s">
        <v>93</v>
      </c>
      <c r="K9" s="13"/>
      <c r="L9" s="65" t="s">
        <v>91</v>
      </c>
      <c r="M9" s="13"/>
      <c r="N9" s="65" t="s">
        <v>41</v>
      </c>
      <c r="P9" s="75"/>
    </row>
    <row r="10" spans="1:16" s="21" customFormat="1" ht="18" customHeight="1">
      <c r="A10" s="6"/>
      <c r="B10" s="6"/>
      <c r="C10" s="6"/>
      <c r="D10" s="24"/>
      <c r="E10" s="28"/>
      <c r="F10" s="24"/>
      <c r="G10" s="28"/>
      <c r="H10" s="28"/>
      <c r="I10" s="28"/>
      <c r="J10" s="24"/>
      <c r="K10" s="28"/>
      <c r="L10" s="24"/>
      <c r="M10" s="28"/>
      <c r="N10" s="24"/>
      <c r="O10" s="15"/>
    </row>
    <row r="11" spans="1:16" s="21" customFormat="1" ht="18" customHeight="1">
      <c r="A11" s="1" t="s">
        <v>141</v>
      </c>
      <c r="B11" s="6"/>
      <c r="C11" s="6"/>
      <c r="D11" s="24">
        <v>150000000</v>
      </c>
      <c r="E11" s="28"/>
      <c r="F11" s="24">
        <v>190272601</v>
      </c>
      <c r="G11" s="28"/>
      <c r="H11" s="28">
        <v>0</v>
      </c>
      <c r="I11" s="28"/>
      <c r="J11" s="24">
        <v>1600000</v>
      </c>
      <c r="K11" s="28"/>
      <c r="L11" s="24">
        <v>46537577</v>
      </c>
      <c r="M11" s="28"/>
      <c r="N11" s="24">
        <f>SUM(D11:L11)</f>
        <v>388410178</v>
      </c>
      <c r="O11" s="15"/>
    </row>
    <row r="12" spans="1:16" s="21" customFormat="1" ht="18" customHeight="1">
      <c r="A12" s="6" t="s">
        <v>99</v>
      </c>
      <c r="B12" s="77" t="s">
        <v>125</v>
      </c>
      <c r="C12" s="6"/>
      <c r="D12" s="24">
        <v>9994567</v>
      </c>
      <c r="E12" s="28"/>
      <c r="F12" s="24">
        <v>0</v>
      </c>
      <c r="G12" s="28"/>
      <c r="H12" s="28">
        <v>0</v>
      </c>
      <c r="I12" s="28"/>
      <c r="J12" s="24">
        <v>0</v>
      </c>
      <c r="K12" s="28"/>
      <c r="L12" s="24">
        <v>-9994567</v>
      </c>
      <c r="M12" s="28"/>
      <c r="N12" s="24">
        <f t="shared" ref="N12:N16" si="0">SUM(D12:L12)</f>
        <v>0</v>
      </c>
      <c r="O12" s="15"/>
    </row>
    <row r="13" spans="1:16" s="21" customFormat="1" ht="18" customHeight="1">
      <c r="A13" s="6" t="s">
        <v>150</v>
      </c>
      <c r="B13" s="77">
        <v>20</v>
      </c>
      <c r="C13" s="6"/>
      <c r="D13" s="24">
        <v>0</v>
      </c>
      <c r="E13" s="28"/>
      <c r="F13" s="24">
        <v>0</v>
      </c>
      <c r="G13" s="28"/>
      <c r="H13" s="28">
        <v>0</v>
      </c>
      <c r="I13" s="28"/>
      <c r="J13" s="24">
        <v>0</v>
      </c>
      <c r="K13" s="28"/>
      <c r="L13" s="24">
        <v>-2749172</v>
      </c>
      <c r="M13" s="28"/>
      <c r="N13" s="24">
        <f t="shared" si="0"/>
        <v>-2749172</v>
      </c>
      <c r="O13" s="15"/>
    </row>
    <row r="14" spans="1:16" s="21" customFormat="1" ht="18" customHeight="1">
      <c r="A14" s="6" t="s">
        <v>112</v>
      </c>
      <c r="B14" s="77">
        <v>16</v>
      </c>
      <c r="C14" s="6"/>
      <c r="D14" s="24">
        <v>0</v>
      </c>
      <c r="E14" s="28"/>
      <c r="F14" s="24">
        <v>0</v>
      </c>
      <c r="G14" s="28"/>
      <c r="H14" s="28">
        <v>228904</v>
      </c>
      <c r="I14" s="28"/>
      <c r="J14" s="24">
        <v>0</v>
      </c>
      <c r="K14" s="28"/>
      <c r="L14" s="24">
        <v>0</v>
      </c>
      <c r="M14" s="28"/>
      <c r="N14" s="24">
        <f t="shared" si="0"/>
        <v>228904</v>
      </c>
      <c r="O14" s="15"/>
    </row>
    <row r="15" spans="1:16" s="21" customFormat="1" ht="16.5" customHeight="1">
      <c r="A15" s="6" t="s">
        <v>128</v>
      </c>
      <c r="B15" s="72"/>
      <c r="C15" s="6"/>
      <c r="D15" s="24">
        <v>0</v>
      </c>
      <c r="E15" s="28"/>
      <c r="F15" s="24">
        <v>0</v>
      </c>
      <c r="G15" s="28"/>
      <c r="H15" s="28">
        <v>0</v>
      </c>
      <c r="I15" s="28"/>
      <c r="J15" s="24">
        <v>0</v>
      </c>
      <c r="K15" s="28"/>
      <c r="L15" s="24">
        <v>68009884</v>
      </c>
      <c r="M15" s="28"/>
      <c r="N15" s="24">
        <f t="shared" si="0"/>
        <v>68009884</v>
      </c>
      <c r="O15" s="15"/>
    </row>
    <row r="16" spans="1:16" s="21" customFormat="1" ht="16.5" customHeight="1">
      <c r="A16" s="72" t="s">
        <v>90</v>
      </c>
      <c r="B16" s="77">
        <v>15</v>
      </c>
      <c r="C16" s="6"/>
      <c r="D16" s="29">
        <v>0</v>
      </c>
      <c r="E16" s="28"/>
      <c r="F16" s="29">
        <v>0</v>
      </c>
      <c r="G16" s="28"/>
      <c r="H16" s="27">
        <v>0</v>
      </c>
      <c r="I16" s="28"/>
      <c r="J16" s="29">
        <v>3500000</v>
      </c>
      <c r="K16" s="28"/>
      <c r="L16" s="29">
        <v>-3500000</v>
      </c>
      <c r="M16" s="28"/>
      <c r="N16" s="29">
        <f t="shared" si="0"/>
        <v>0</v>
      </c>
      <c r="O16" s="15"/>
    </row>
    <row r="17" spans="1:15" s="21" customFormat="1" ht="18" customHeight="1">
      <c r="A17" s="1" t="s">
        <v>118</v>
      </c>
      <c r="B17" s="6"/>
      <c r="C17" s="6"/>
      <c r="D17" s="24">
        <f>SUM(D11:D16)</f>
        <v>159994567</v>
      </c>
      <c r="E17" s="28"/>
      <c r="F17" s="24">
        <f>SUM(F11:F16)</f>
        <v>190272601</v>
      </c>
      <c r="G17" s="28"/>
      <c r="H17" s="24">
        <f>SUM(H11:H16)</f>
        <v>228904</v>
      </c>
      <c r="I17" s="28"/>
      <c r="J17" s="24">
        <f>SUM(J11:J16)</f>
        <v>5100000</v>
      </c>
      <c r="K17" s="28"/>
      <c r="L17" s="24">
        <f>SUM(L11:L16)</f>
        <v>98303722</v>
      </c>
      <c r="M17" s="28"/>
      <c r="N17" s="24">
        <f>SUM(N11:N16)</f>
        <v>453899794</v>
      </c>
      <c r="O17" s="15"/>
    </row>
    <row r="18" spans="1:15" s="21" customFormat="1" ht="18" customHeight="1">
      <c r="A18" s="6" t="s">
        <v>149</v>
      </c>
      <c r="B18" s="77">
        <v>14</v>
      </c>
      <c r="C18" s="6"/>
      <c r="D18" s="24">
        <v>3183996</v>
      </c>
      <c r="E18" s="28"/>
      <c r="F18" s="24">
        <v>12735984</v>
      </c>
      <c r="G18" s="28"/>
      <c r="H18" s="24">
        <v>0</v>
      </c>
      <c r="I18" s="28"/>
      <c r="J18" s="24">
        <v>0</v>
      </c>
      <c r="K18" s="28"/>
      <c r="L18" s="24">
        <v>0</v>
      </c>
      <c r="M18" s="28"/>
      <c r="N18" s="24">
        <f>SUM(D18:L18)</f>
        <v>15919980</v>
      </c>
      <c r="O18" s="15"/>
    </row>
    <row r="19" spans="1:15" ht="18" customHeight="1">
      <c r="A19" s="6" t="s">
        <v>150</v>
      </c>
      <c r="B19" s="77">
        <v>20</v>
      </c>
      <c r="D19" s="7">
        <v>0</v>
      </c>
      <c r="F19" s="7">
        <v>0</v>
      </c>
      <c r="H19" s="7">
        <v>0</v>
      </c>
      <c r="J19" s="7">
        <v>0</v>
      </c>
      <c r="L19" s="31">
        <v>-27199060</v>
      </c>
      <c r="N19" s="24">
        <f>SUM(D19:L19)</f>
        <v>-27199060</v>
      </c>
    </row>
    <row r="20" spans="1:15" ht="18" customHeight="1">
      <c r="A20" s="6" t="s">
        <v>112</v>
      </c>
      <c r="B20" s="77">
        <v>16</v>
      </c>
      <c r="D20" s="7">
        <v>0</v>
      </c>
      <c r="F20" s="7">
        <v>0</v>
      </c>
      <c r="H20" s="7">
        <v>391969</v>
      </c>
      <c r="J20" s="7">
        <v>0</v>
      </c>
      <c r="L20" s="7">
        <v>0</v>
      </c>
      <c r="N20" s="24">
        <f>SUM(D20:L20)</f>
        <v>391969</v>
      </c>
    </row>
    <row r="21" spans="1:15" ht="18" customHeight="1">
      <c r="A21" s="6" t="s">
        <v>128</v>
      </c>
      <c r="D21" s="7">
        <v>0</v>
      </c>
      <c r="F21" s="7">
        <v>0</v>
      </c>
      <c r="H21" s="7">
        <v>0</v>
      </c>
      <c r="J21" s="7">
        <v>0</v>
      </c>
      <c r="L21" s="7">
        <f>PL!E34</f>
        <v>62487471</v>
      </c>
      <c r="N21" s="24">
        <f>SUM(D21:L21)</f>
        <v>62487471</v>
      </c>
    </row>
    <row r="22" spans="1:15" ht="18" customHeight="1">
      <c r="A22" s="72" t="s">
        <v>90</v>
      </c>
      <c r="B22" s="77">
        <v>15</v>
      </c>
      <c r="D22" s="78">
        <v>0</v>
      </c>
      <c r="F22" s="78">
        <v>0</v>
      </c>
      <c r="H22" s="78">
        <v>0</v>
      </c>
      <c r="J22" s="78">
        <v>3200000</v>
      </c>
      <c r="L22" s="27">
        <v>-3200000</v>
      </c>
      <c r="N22" s="29">
        <f>SUM(D22:L22)</f>
        <v>0</v>
      </c>
    </row>
    <row r="23" spans="1:15" ht="18" customHeight="1" thickBot="1">
      <c r="A23" s="1" t="s">
        <v>142</v>
      </c>
      <c r="D23" s="32">
        <f>SUM(D17:D22)</f>
        <v>163178563</v>
      </c>
      <c r="E23" s="28"/>
      <c r="F23" s="32">
        <f>SUM(F17:F22)</f>
        <v>203008585</v>
      </c>
      <c r="G23" s="28"/>
      <c r="H23" s="32">
        <f>SUM(H17:H22)</f>
        <v>620873</v>
      </c>
      <c r="I23" s="28"/>
      <c r="J23" s="32">
        <f>SUM(J17:J22)</f>
        <v>8300000</v>
      </c>
      <c r="K23" s="28"/>
      <c r="L23" s="32">
        <f>SUM(L17:L22)</f>
        <v>130392133</v>
      </c>
      <c r="M23" s="28"/>
      <c r="N23" s="32">
        <f>SUM(N17:N22)</f>
        <v>505500154</v>
      </c>
      <c r="O23" s="11">
        <f>N23-BS!E68</f>
        <v>0</v>
      </c>
    </row>
    <row r="24" spans="1:15" ht="18" customHeight="1" thickTop="1"/>
    <row r="25" spans="1:15" s="21" customFormat="1" ht="18" customHeight="1">
      <c r="A25" s="1"/>
      <c r="B25" s="28"/>
      <c r="C25" s="28"/>
      <c r="D25" s="24"/>
      <c r="E25" s="28"/>
      <c r="F25" s="28"/>
      <c r="G25" s="28"/>
      <c r="H25" s="28"/>
      <c r="I25" s="28"/>
      <c r="J25" s="24"/>
      <c r="K25" s="28"/>
      <c r="L25" s="24"/>
      <c r="M25" s="28"/>
      <c r="N25" s="24"/>
    </row>
    <row r="26" spans="1:15" s="21" customFormat="1" ht="18" customHeight="1">
      <c r="A26" s="1"/>
      <c r="B26" s="28"/>
      <c r="C26" s="28"/>
      <c r="D26" s="24"/>
      <c r="E26" s="28"/>
      <c r="F26" s="28"/>
      <c r="G26" s="28"/>
      <c r="H26" s="28"/>
      <c r="I26" s="28"/>
      <c r="J26" s="24"/>
      <c r="K26" s="28"/>
      <c r="L26" s="24"/>
      <c r="M26" s="28"/>
      <c r="N26" s="24"/>
      <c r="O26" s="15"/>
    </row>
    <row r="27" spans="1:15" s="21" customFormat="1" ht="18" customHeight="1">
      <c r="A27" s="72"/>
      <c r="B27" s="28"/>
      <c r="C27" s="28"/>
      <c r="D27" s="24"/>
      <c r="E27" s="28"/>
      <c r="F27" s="28"/>
      <c r="G27" s="28"/>
      <c r="H27" s="28"/>
      <c r="I27" s="28"/>
      <c r="J27" s="24"/>
      <c r="K27" s="28"/>
      <c r="L27" s="24"/>
      <c r="M27" s="28"/>
      <c r="N27" s="24"/>
      <c r="O27" s="15"/>
    </row>
    <row r="28" spans="1:15" s="21" customFormat="1" ht="18" customHeight="1">
      <c r="A28" s="6"/>
      <c r="B28" s="28"/>
      <c r="C28" s="28"/>
      <c r="D28" s="24"/>
      <c r="E28" s="28"/>
      <c r="F28" s="28"/>
      <c r="G28" s="28"/>
      <c r="H28" s="28"/>
      <c r="I28" s="28"/>
      <c r="J28" s="24"/>
      <c r="K28" s="28"/>
      <c r="L28" s="24"/>
      <c r="M28" s="28"/>
      <c r="N28" s="24"/>
      <c r="O28" s="15"/>
    </row>
    <row r="29" spans="1:15" s="21" customFormat="1" ht="18" customHeight="1">
      <c r="A29" s="1"/>
      <c r="B29" s="28"/>
      <c r="C29" s="28"/>
      <c r="D29" s="24"/>
      <c r="E29" s="28"/>
      <c r="F29" s="28"/>
      <c r="G29" s="28"/>
      <c r="H29" s="28"/>
      <c r="I29" s="28"/>
      <c r="J29" s="24"/>
      <c r="K29" s="28"/>
      <c r="L29" s="24"/>
      <c r="M29" s="28"/>
      <c r="N29" s="24"/>
      <c r="O29" s="15"/>
    </row>
    <row r="30" spans="1:15" s="21" customFormat="1" ht="18" customHeight="1">
      <c r="A30" s="6"/>
      <c r="B30" s="28"/>
      <c r="C30" s="28"/>
      <c r="D30" s="24"/>
      <c r="E30" s="28"/>
      <c r="F30" s="28"/>
      <c r="G30" s="28"/>
      <c r="H30" s="28"/>
      <c r="I30" s="28"/>
      <c r="J30" s="24"/>
      <c r="K30" s="28"/>
      <c r="L30" s="24"/>
      <c r="M30" s="28"/>
      <c r="N30" s="24"/>
      <c r="O30" s="15"/>
    </row>
    <row r="31" spans="1:15" s="21" customFormat="1" ht="18" customHeight="1">
      <c r="A31" s="1"/>
      <c r="B31" s="28"/>
      <c r="C31" s="28"/>
      <c r="D31" s="24"/>
      <c r="E31" s="28"/>
      <c r="F31" s="28"/>
      <c r="G31" s="28"/>
      <c r="H31" s="28"/>
      <c r="I31" s="28"/>
      <c r="J31" s="24"/>
      <c r="K31" s="28"/>
      <c r="L31" s="24"/>
      <c r="M31" s="28"/>
      <c r="N31" s="24"/>
      <c r="O31" s="15"/>
    </row>
    <row r="32" spans="1:15" s="21" customFormat="1" ht="18" customHeight="1">
      <c r="A32" s="6"/>
      <c r="B32" s="28"/>
      <c r="C32" s="28"/>
      <c r="D32" s="24"/>
      <c r="E32" s="28"/>
      <c r="F32" s="28"/>
      <c r="G32" s="28"/>
      <c r="H32" s="28"/>
      <c r="I32" s="28"/>
      <c r="J32" s="24"/>
      <c r="K32" s="28"/>
      <c r="L32" s="24"/>
      <c r="M32" s="28"/>
      <c r="N32" s="24"/>
      <c r="O32" s="15"/>
    </row>
    <row r="33" spans="1:15" s="21" customFormat="1" ht="18" customHeight="1">
      <c r="A33" s="1"/>
      <c r="B33" s="28"/>
      <c r="C33" s="28"/>
      <c r="D33" s="24"/>
      <c r="E33" s="28"/>
      <c r="F33" s="28"/>
      <c r="G33" s="28"/>
      <c r="H33" s="28"/>
      <c r="I33" s="28"/>
      <c r="J33" s="24"/>
      <c r="K33" s="28"/>
      <c r="L33" s="24"/>
      <c r="M33" s="28"/>
      <c r="N33" s="24"/>
      <c r="O33" s="15"/>
    </row>
    <row r="34" spans="1:15" s="21" customFormat="1" ht="18" customHeight="1">
      <c r="A34" s="1"/>
      <c r="B34" s="28"/>
      <c r="C34" s="28"/>
      <c r="D34" s="24"/>
      <c r="E34" s="28"/>
      <c r="F34" s="28"/>
      <c r="G34" s="28"/>
      <c r="H34" s="28"/>
      <c r="I34" s="28"/>
      <c r="J34" s="24"/>
      <c r="K34" s="28"/>
      <c r="L34" s="24"/>
      <c r="M34" s="28"/>
      <c r="N34" s="24"/>
      <c r="O34" s="15"/>
    </row>
    <row r="35" spans="1:15" ht="18" customHeight="1"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5"/>
    </row>
    <row r="36" spans="1:15" ht="18" customHeight="1"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5"/>
    </row>
    <row r="37" spans="1:15" ht="18" customHeight="1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5"/>
    </row>
    <row r="38" spans="1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5"/>
    </row>
    <row r="39" spans="1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5"/>
    </row>
    <row r="40" spans="1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5"/>
    </row>
    <row r="41" spans="1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5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5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5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5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5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5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5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5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5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5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5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5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5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5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5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5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5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5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5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5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5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5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5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5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5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5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5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5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5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5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5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5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5"/>
      <c r="P73" s="79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5"/>
      <c r="P74" s="79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5"/>
      <c r="P75" s="79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5"/>
      <c r="P76" s="79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5"/>
      <c r="P77" s="79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5"/>
      <c r="P78" s="79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5"/>
      <c r="P79" s="79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5"/>
      <c r="P80" s="79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5"/>
      <c r="P81" s="79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5"/>
      <c r="P82" s="79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5"/>
      <c r="P83" s="79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5"/>
      <c r="P84" s="79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5"/>
      <c r="P85" s="79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5"/>
      <c r="P86" s="79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5"/>
      <c r="P87" s="79"/>
    </row>
    <row r="88" spans="4:16" ht="18" customHeight="1">
      <c r="P88" s="79">
        <f t="shared" ref="P88:P91" si="1">M88-O88</f>
        <v>0</v>
      </c>
    </row>
    <row r="89" spans="4:16" ht="18" customHeight="1">
      <c r="P89" s="79">
        <f t="shared" si="1"/>
        <v>0</v>
      </c>
    </row>
    <row r="90" spans="4:16" ht="18" customHeight="1">
      <c r="P90" s="79">
        <f t="shared" si="1"/>
        <v>0</v>
      </c>
    </row>
    <row r="91" spans="4:16" ht="18" customHeight="1">
      <c r="P91" s="79">
        <f t="shared" si="1"/>
        <v>0</v>
      </c>
    </row>
  </sheetData>
  <mergeCells count="2">
    <mergeCell ref="D6:N6"/>
    <mergeCell ref="J7:L7"/>
  </mergeCells>
  <pageMargins left="0.7" right="0.7" top="0.8" bottom="0.4" header="0.4" footer="0.33"/>
  <pageSetup paperSize="9" scale="97" firstPageNumber="7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6"/>
  <sheetViews>
    <sheetView tabSelected="1" topLeftCell="A73" zoomScale="90" zoomScaleNormal="90" zoomScaleSheetLayoutView="120" workbookViewId="0">
      <selection activeCell="K83" sqref="K83"/>
    </sheetView>
  </sheetViews>
  <sheetFormatPr defaultColWidth="9.140625" defaultRowHeight="18" customHeight="1"/>
  <cols>
    <col min="1" max="1" width="2.7109375" style="21" customWidth="1"/>
    <col min="2" max="2" width="63.42578125" style="21" customWidth="1"/>
    <col min="3" max="3" width="13.5703125" style="20" customWidth="1"/>
    <col min="4" max="4" width="1.5703125" style="21" customWidth="1"/>
    <col min="5" max="5" width="13.5703125" style="20" customWidth="1"/>
    <col min="6" max="11" width="9.140625" style="21"/>
    <col min="12" max="12" width="14.42578125" style="21" bestFit="1" customWidth="1"/>
    <col min="13" max="16384" width="9.140625" style="21"/>
  </cols>
  <sheetData>
    <row r="1" spans="1:5" ht="18" customHeight="1">
      <c r="A1" s="1" t="s">
        <v>80</v>
      </c>
      <c r="B1" s="41"/>
      <c r="E1" s="12"/>
    </row>
    <row r="2" spans="1:5" ht="18" customHeight="1">
      <c r="A2" s="41" t="s">
        <v>32</v>
      </c>
      <c r="B2" s="41"/>
      <c r="E2" s="12"/>
    </row>
    <row r="3" spans="1:5" ht="18" customHeight="1">
      <c r="A3" s="1" t="s">
        <v>143</v>
      </c>
      <c r="B3" s="1"/>
    </row>
    <row r="4" spans="1:5" ht="18" customHeight="1">
      <c r="A4" s="6"/>
      <c r="C4" s="21"/>
      <c r="E4" s="21"/>
    </row>
    <row r="5" spans="1:5" ht="18" customHeight="1">
      <c r="A5" s="6"/>
      <c r="C5" s="84" t="s">
        <v>116</v>
      </c>
      <c r="D5" s="84"/>
      <c r="E5" s="84"/>
    </row>
    <row r="6" spans="1:5" ht="18" customHeight="1">
      <c r="A6" s="5"/>
      <c r="C6" s="48">
        <v>2023</v>
      </c>
      <c r="D6" s="36"/>
      <c r="E6" s="48">
        <v>2022</v>
      </c>
    </row>
    <row r="7" spans="1:5" ht="18" customHeight="1">
      <c r="C7" s="36"/>
      <c r="D7" s="36"/>
      <c r="E7" s="36"/>
    </row>
    <row r="8" spans="1:5" ht="18" customHeight="1">
      <c r="A8" s="4" t="s">
        <v>33</v>
      </c>
      <c r="B8" s="5"/>
    </row>
    <row r="9" spans="1:5" ht="18" customHeight="1">
      <c r="A9" s="5" t="s">
        <v>129</v>
      </c>
      <c r="B9" s="5"/>
      <c r="C9" s="28">
        <f>PL!E26</f>
        <v>62705830</v>
      </c>
      <c r="D9" s="28"/>
      <c r="E9" s="28">
        <f>PL!G26</f>
        <v>67938598</v>
      </c>
    </row>
    <row r="10" spans="1:5" ht="18" customHeight="1">
      <c r="A10" s="5" t="s">
        <v>130</v>
      </c>
      <c r="B10" s="5"/>
      <c r="C10" s="28"/>
      <c r="D10" s="28"/>
      <c r="E10" s="31"/>
    </row>
    <row r="11" spans="1:5" ht="18" customHeight="1">
      <c r="A11" s="5" t="s">
        <v>62</v>
      </c>
      <c r="B11" s="5"/>
      <c r="C11" s="28"/>
      <c r="D11" s="28"/>
      <c r="E11" s="31"/>
    </row>
    <row r="12" spans="1:5" ht="18" customHeight="1">
      <c r="A12" s="5" t="s">
        <v>34</v>
      </c>
      <c r="B12" s="5"/>
      <c r="C12" s="28">
        <v>38510204</v>
      </c>
      <c r="D12" s="28"/>
      <c r="E12" s="31">
        <v>33911704</v>
      </c>
    </row>
    <row r="13" spans="1:5" ht="18" customHeight="1">
      <c r="A13" s="5" t="s">
        <v>159</v>
      </c>
      <c r="B13" s="5"/>
      <c r="C13" s="28">
        <v>14512</v>
      </c>
      <c r="D13" s="28"/>
      <c r="E13" s="31">
        <v>0</v>
      </c>
    </row>
    <row r="14" spans="1:5" ht="18" customHeight="1">
      <c r="A14" s="6" t="s">
        <v>160</v>
      </c>
      <c r="B14" s="5"/>
      <c r="C14" s="28">
        <v>23523</v>
      </c>
      <c r="D14" s="28"/>
      <c r="E14" s="31">
        <v>-75000</v>
      </c>
    </row>
    <row r="15" spans="1:5" ht="18" customHeight="1">
      <c r="A15" s="5" t="s">
        <v>101</v>
      </c>
      <c r="B15" s="5"/>
      <c r="C15" s="28">
        <v>-301700</v>
      </c>
      <c r="D15" s="28"/>
      <c r="E15" s="28">
        <v>920647</v>
      </c>
    </row>
    <row r="16" spans="1:5" ht="18" customHeight="1">
      <c r="A16" s="5" t="s">
        <v>131</v>
      </c>
      <c r="B16" s="5"/>
      <c r="C16" s="28"/>
      <c r="D16" s="28"/>
      <c r="E16" s="28"/>
    </row>
    <row r="17" spans="1:5" ht="18" customHeight="1">
      <c r="A17" s="21" t="s">
        <v>132</v>
      </c>
      <c r="C17" s="28">
        <v>-371534</v>
      </c>
      <c r="D17" s="28"/>
      <c r="E17" s="28">
        <v>-228493</v>
      </c>
    </row>
    <row r="18" spans="1:5" ht="18" customHeight="1">
      <c r="A18" s="21" t="s">
        <v>144</v>
      </c>
      <c r="C18" s="28">
        <v>-209995</v>
      </c>
      <c r="D18" s="28"/>
      <c r="E18" s="28">
        <v>-9551</v>
      </c>
    </row>
    <row r="19" spans="1:5" ht="18" customHeight="1">
      <c r="A19" s="5" t="s">
        <v>145</v>
      </c>
      <c r="B19" s="5"/>
      <c r="C19" s="20">
        <v>8608775</v>
      </c>
      <c r="D19" s="28"/>
      <c r="E19" s="28">
        <v>5764628</v>
      </c>
    </row>
    <row r="20" spans="1:5" ht="18" customHeight="1">
      <c r="A20" s="5" t="s">
        <v>153</v>
      </c>
      <c r="B20" s="5"/>
      <c r="C20" s="28">
        <v>469710</v>
      </c>
      <c r="D20" s="28"/>
      <c r="E20" s="28">
        <v>60911</v>
      </c>
    </row>
    <row r="21" spans="1:5" ht="18" customHeight="1">
      <c r="A21" s="5" t="s">
        <v>119</v>
      </c>
      <c r="B21" s="5"/>
      <c r="C21" s="56">
        <v>2995</v>
      </c>
      <c r="D21" s="28"/>
      <c r="E21" s="28">
        <v>0</v>
      </c>
    </row>
    <row r="22" spans="1:5" ht="18" customHeight="1">
      <c r="A22" s="6" t="s">
        <v>84</v>
      </c>
      <c r="B22" s="5"/>
      <c r="C22" s="28">
        <v>298179</v>
      </c>
      <c r="D22" s="28"/>
      <c r="E22" s="28">
        <v>289892</v>
      </c>
    </row>
    <row r="23" spans="1:5" ht="18" customHeight="1">
      <c r="A23" s="6" t="s">
        <v>113</v>
      </c>
      <c r="B23" s="5"/>
      <c r="C23" s="28">
        <v>391969</v>
      </c>
      <c r="D23" s="28"/>
      <c r="E23" s="28">
        <v>228904</v>
      </c>
    </row>
    <row r="24" spans="1:5" ht="18" customHeight="1">
      <c r="A24" s="5" t="s">
        <v>49</v>
      </c>
      <c r="B24" s="5"/>
      <c r="C24" s="28">
        <f>PL!E19</f>
        <v>6925664</v>
      </c>
      <c r="D24" s="28"/>
      <c r="E24" s="28">
        <f>PL!G19</f>
        <v>7551638</v>
      </c>
    </row>
    <row r="25" spans="1:5" ht="18" customHeight="1">
      <c r="A25" s="5" t="s">
        <v>127</v>
      </c>
      <c r="B25" s="5"/>
      <c r="C25" s="28">
        <f>-PL!E24</f>
        <v>15996052</v>
      </c>
      <c r="D25" s="28"/>
      <c r="E25" s="28">
        <f>-PL!G24</f>
        <v>17114444</v>
      </c>
    </row>
    <row r="26" spans="1:5" ht="18" customHeight="1">
      <c r="A26" s="4" t="s">
        <v>35</v>
      </c>
      <c r="B26" s="5"/>
      <c r="C26" s="28"/>
      <c r="D26" s="28"/>
      <c r="E26" s="28"/>
    </row>
    <row r="27" spans="1:5" ht="18" customHeight="1">
      <c r="A27" s="6" t="s">
        <v>63</v>
      </c>
      <c r="B27" s="5"/>
      <c r="C27" s="28">
        <v>2205519</v>
      </c>
      <c r="D27" s="28"/>
      <c r="E27" s="28">
        <v>3350241</v>
      </c>
    </row>
    <row r="28" spans="1:5" ht="18" customHeight="1">
      <c r="A28" s="5" t="s">
        <v>36</v>
      </c>
      <c r="B28" s="5"/>
      <c r="C28" s="28">
        <v>-1763440</v>
      </c>
      <c r="D28" s="28"/>
      <c r="E28" s="28">
        <v>-5299083</v>
      </c>
    </row>
    <row r="29" spans="1:5" ht="18" customHeight="1">
      <c r="A29" s="5" t="s">
        <v>4</v>
      </c>
      <c r="B29" s="5"/>
      <c r="C29" s="28">
        <v>-13505553</v>
      </c>
      <c r="D29" s="28"/>
      <c r="E29" s="28">
        <v>-1532480</v>
      </c>
    </row>
    <row r="30" spans="1:5" ht="18" customHeight="1">
      <c r="A30" s="5" t="s">
        <v>31</v>
      </c>
      <c r="B30" s="5"/>
      <c r="C30" s="28">
        <v>-17802</v>
      </c>
      <c r="D30" s="28"/>
      <c r="E30" s="28">
        <v>-14600</v>
      </c>
    </row>
    <row r="31" spans="1:5" ht="18" customHeight="1">
      <c r="A31" s="4" t="s">
        <v>37</v>
      </c>
      <c r="B31" s="5"/>
      <c r="C31" s="28"/>
      <c r="D31" s="28"/>
      <c r="E31" s="28"/>
    </row>
    <row r="32" spans="1:5" ht="18" customHeight="1">
      <c r="A32" s="6" t="s">
        <v>28</v>
      </c>
      <c r="B32" s="5"/>
      <c r="C32" s="28">
        <v>1325021</v>
      </c>
      <c r="D32" s="28"/>
      <c r="E32" s="28">
        <v>1197838</v>
      </c>
    </row>
    <row r="33" spans="1:9" ht="18" customHeight="1">
      <c r="A33" s="6" t="s">
        <v>46</v>
      </c>
      <c r="B33" s="5"/>
      <c r="C33" s="28">
        <v>21947526</v>
      </c>
      <c r="D33" s="28"/>
      <c r="E33" s="28">
        <v>10488593</v>
      </c>
    </row>
    <row r="34" spans="1:9" ht="18" customHeight="1">
      <c r="A34" s="6" t="s">
        <v>109</v>
      </c>
      <c r="B34" s="5"/>
      <c r="C34" s="28">
        <v>0</v>
      </c>
      <c r="D34" s="28"/>
      <c r="E34" s="28">
        <v>-2127</v>
      </c>
      <c r="G34" s="11"/>
      <c r="H34" s="11"/>
      <c r="I34" s="11"/>
    </row>
    <row r="35" spans="1:9" ht="18" customHeight="1">
      <c r="A35" s="6" t="s">
        <v>67</v>
      </c>
      <c r="C35" s="28">
        <v>5153027</v>
      </c>
      <c r="D35" s="33"/>
      <c r="E35" s="28">
        <v>8137833</v>
      </c>
    </row>
    <row r="36" spans="1:9" ht="18" customHeight="1">
      <c r="A36" s="5" t="s">
        <v>10</v>
      </c>
      <c r="B36" s="5"/>
      <c r="C36" s="28">
        <v>556952</v>
      </c>
      <c r="D36" s="28"/>
      <c r="E36" s="28">
        <v>4441337</v>
      </c>
    </row>
    <row r="37" spans="1:9" ht="18" customHeight="1">
      <c r="A37" s="6" t="s">
        <v>167</v>
      </c>
      <c r="B37" s="5"/>
      <c r="C37" s="28">
        <v>7433203</v>
      </c>
      <c r="D37" s="28"/>
      <c r="E37" s="28">
        <v>0</v>
      </c>
    </row>
    <row r="38" spans="1:9" ht="18" customHeight="1">
      <c r="A38" s="5" t="s">
        <v>97</v>
      </c>
      <c r="B38" s="5"/>
      <c r="C38" s="28">
        <v>4939</v>
      </c>
      <c r="D38" s="28"/>
      <c r="E38" s="28">
        <v>1567429</v>
      </c>
    </row>
    <row r="39" spans="1:9" ht="18" customHeight="1">
      <c r="A39" s="5" t="s">
        <v>114</v>
      </c>
      <c r="B39" s="5"/>
      <c r="C39" s="28">
        <v>-19643666</v>
      </c>
      <c r="D39" s="28"/>
      <c r="E39" s="28">
        <v>-5104436</v>
      </c>
    </row>
    <row r="40" spans="1:9" ht="18" customHeight="1">
      <c r="A40" s="42" t="s">
        <v>48</v>
      </c>
      <c r="C40" s="37">
        <f>SUM(C9:C39)</f>
        <v>136759910</v>
      </c>
      <c r="D40" s="28"/>
      <c r="E40" s="37">
        <f>SUM(E9:E39)</f>
        <v>150698867</v>
      </c>
    </row>
    <row r="41" spans="1:9" ht="18" customHeight="1">
      <c r="A41" s="1" t="s">
        <v>80</v>
      </c>
      <c r="B41" s="41"/>
      <c r="E41" s="12"/>
    </row>
    <row r="42" spans="1:9" ht="18" customHeight="1">
      <c r="A42" s="41" t="s">
        <v>38</v>
      </c>
      <c r="B42" s="41"/>
      <c r="E42" s="12"/>
    </row>
    <row r="43" spans="1:9" ht="18" customHeight="1">
      <c r="A43" s="1" t="s">
        <v>143</v>
      </c>
      <c r="B43" s="1"/>
    </row>
    <row r="44" spans="1:9" ht="18" customHeight="1">
      <c r="A44" s="41"/>
      <c r="B44" s="1"/>
    </row>
    <row r="45" spans="1:9" ht="18" customHeight="1">
      <c r="A45" s="41"/>
      <c r="B45" s="1"/>
      <c r="C45" s="84" t="s">
        <v>116</v>
      </c>
      <c r="D45" s="84"/>
      <c r="E45" s="84"/>
    </row>
    <row r="46" spans="1:9" ht="18" customHeight="1">
      <c r="A46" s="41"/>
      <c r="B46" s="1"/>
      <c r="C46" s="48">
        <v>2023</v>
      </c>
      <c r="D46" s="36"/>
      <c r="E46" s="48">
        <v>2022</v>
      </c>
    </row>
    <row r="47" spans="1:9" ht="18" customHeight="1">
      <c r="A47" s="42"/>
      <c r="C47" s="28"/>
      <c r="D47" s="28"/>
      <c r="E47" s="28"/>
    </row>
    <row r="48" spans="1:9" ht="18" customHeight="1">
      <c r="A48" s="4" t="s">
        <v>39</v>
      </c>
      <c r="E48" s="38"/>
    </row>
    <row r="49" spans="1:5" ht="18" customHeight="1">
      <c r="A49" s="5" t="s">
        <v>146</v>
      </c>
      <c r="C49" s="22">
        <v>-35000000</v>
      </c>
      <c r="E49" s="22">
        <v>-90000000</v>
      </c>
    </row>
    <row r="50" spans="1:5" ht="18" customHeight="1">
      <c r="A50" s="5" t="s">
        <v>126</v>
      </c>
      <c r="C50" s="22">
        <v>55333677</v>
      </c>
      <c r="E50" s="31">
        <v>30000000</v>
      </c>
    </row>
    <row r="51" spans="1:5" ht="18" customHeight="1">
      <c r="A51" s="5" t="s">
        <v>102</v>
      </c>
      <c r="C51" s="28">
        <v>-330493</v>
      </c>
      <c r="E51" s="38">
        <v>1211994</v>
      </c>
    </row>
    <row r="52" spans="1:5" ht="18" customHeight="1">
      <c r="A52" s="5" t="s">
        <v>79</v>
      </c>
      <c r="C52" s="10">
        <v>336869</v>
      </c>
      <c r="E52" s="7">
        <v>100929</v>
      </c>
    </row>
    <row r="53" spans="1:5" ht="18" customHeight="1">
      <c r="A53" s="5" t="s">
        <v>73</v>
      </c>
      <c r="C53" s="22">
        <v>-310492567</v>
      </c>
      <c r="D53" s="28"/>
      <c r="E53" s="22">
        <v>-56004429</v>
      </c>
    </row>
    <row r="54" spans="1:5" ht="18" customHeight="1">
      <c r="A54" s="5" t="s">
        <v>86</v>
      </c>
      <c r="C54" s="23">
        <v>-1511560</v>
      </c>
      <c r="D54" s="28"/>
      <c r="E54" s="23">
        <v>-1854756</v>
      </c>
    </row>
    <row r="55" spans="1:5" ht="18" customHeight="1">
      <c r="A55" s="42" t="s">
        <v>47</v>
      </c>
      <c r="B55" s="5"/>
      <c r="C55" s="27">
        <f>SUM(C49:C54)</f>
        <v>-291664074</v>
      </c>
      <c r="D55" s="28"/>
      <c r="E55" s="27">
        <f>SUM(E49:E54)</f>
        <v>-116546262</v>
      </c>
    </row>
    <row r="56" spans="1:5" ht="18" customHeight="1">
      <c r="A56" s="42"/>
      <c r="B56" s="5"/>
      <c r="C56" s="28"/>
      <c r="D56" s="28"/>
      <c r="E56" s="28"/>
    </row>
    <row r="57" spans="1:5" ht="18" customHeight="1">
      <c r="A57" s="4" t="s">
        <v>40</v>
      </c>
      <c r="B57" s="5"/>
      <c r="C57" s="28"/>
      <c r="D57" s="28"/>
      <c r="E57" s="31"/>
    </row>
    <row r="58" spans="1:5" ht="18" customHeight="1">
      <c r="A58" s="5" t="s">
        <v>74</v>
      </c>
      <c r="B58" s="5"/>
      <c r="C58" s="28">
        <v>0</v>
      </c>
      <c r="D58" s="28"/>
      <c r="E58" s="31">
        <v>-35000000</v>
      </c>
    </row>
    <row r="59" spans="1:5" ht="18" customHeight="1">
      <c r="A59" s="5" t="s">
        <v>110</v>
      </c>
      <c r="B59" s="5"/>
      <c r="C59" s="28">
        <v>204530475</v>
      </c>
      <c r="D59" s="28"/>
      <c r="E59" s="31">
        <v>0</v>
      </c>
    </row>
    <row r="60" spans="1:5" ht="18" customHeight="1">
      <c r="A60" s="5" t="s">
        <v>75</v>
      </c>
      <c r="B60" s="5"/>
      <c r="C60" s="22">
        <v>-41500000</v>
      </c>
      <c r="D60" s="28"/>
      <c r="E60" s="31">
        <v>0</v>
      </c>
    </row>
    <row r="61" spans="1:5" ht="18" customHeight="1">
      <c r="A61" s="5" t="s">
        <v>76</v>
      </c>
      <c r="B61" s="5"/>
      <c r="C61" s="22">
        <v>-6229721</v>
      </c>
      <c r="D61" s="28"/>
      <c r="E61" s="22">
        <v>-3640181</v>
      </c>
    </row>
    <row r="62" spans="1:5" ht="18" customHeight="1">
      <c r="A62" s="5" t="s">
        <v>147</v>
      </c>
      <c r="B62" s="5"/>
      <c r="C62" s="22">
        <v>15919980</v>
      </c>
      <c r="D62" s="28"/>
      <c r="E62" s="22">
        <v>0</v>
      </c>
    </row>
    <row r="63" spans="1:5" ht="18" customHeight="1">
      <c r="A63" s="5" t="s">
        <v>98</v>
      </c>
      <c r="B63" s="5"/>
      <c r="C63" s="22">
        <v>0</v>
      </c>
      <c r="D63" s="28"/>
      <c r="E63" s="22">
        <v>-1627505</v>
      </c>
    </row>
    <row r="64" spans="1:5" ht="18" customHeight="1">
      <c r="A64" s="5" t="s">
        <v>100</v>
      </c>
      <c r="B64" s="5"/>
      <c r="C64" s="22">
        <v>-27199060</v>
      </c>
      <c r="D64" s="28"/>
      <c r="E64" s="22">
        <v>-2749172</v>
      </c>
    </row>
    <row r="65" spans="1:5" ht="18" customHeight="1">
      <c r="A65" s="21" t="s">
        <v>56</v>
      </c>
      <c r="B65" s="5"/>
      <c r="C65" s="23">
        <v>-6504642</v>
      </c>
      <c r="D65" s="28"/>
      <c r="E65" s="23">
        <v>-9171307</v>
      </c>
    </row>
    <row r="66" spans="1:5" ht="18" customHeight="1">
      <c r="A66" s="42" t="s">
        <v>115</v>
      </c>
      <c r="B66" s="5"/>
      <c r="C66" s="27">
        <f>SUM(C58:C65)</f>
        <v>139017032</v>
      </c>
      <c r="D66" s="28"/>
      <c r="E66" s="27">
        <f>SUM(E58:E65)</f>
        <v>-52188165</v>
      </c>
    </row>
    <row r="67" spans="1:5" ht="18" customHeight="1">
      <c r="A67" s="42"/>
      <c r="B67" s="5"/>
      <c r="C67" s="31"/>
      <c r="D67" s="28"/>
      <c r="E67" s="31"/>
    </row>
    <row r="68" spans="1:5" ht="18" customHeight="1">
      <c r="A68" s="4" t="s">
        <v>161</v>
      </c>
      <c r="B68" s="5"/>
      <c r="C68" s="28">
        <f>SUM(C66,C55,C40)</f>
        <v>-15887132</v>
      </c>
      <c r="D68" s="28"/>
      <c r="E68" s="28">
        <f>SUM(E66,E55,E40)</f>
        <v>-18035560</v>
      </c>
    </row>
    <row r="69" spans="1:5" ht="18" customHeight="1">
      <c r="A69" s="4"/>
      <c r="B69" s="5"/>
      <c r="C69" s="28"/>
      <c r="D69" s="28"/>
      <c r="E69" s="31"/>
    </row>
    <row r="70" spans="1:5" ht="18" customHeight="1">
      <c r="A70" s="4" t="s">
        <v>135</v>
      </c>
      <c r="B70" s="5"/>
      <c r="C70" s="27">
        <f>E72</f>
        <v>61025384</v>
      </c>
      <c r="D70" s="28"/>
      <c r="E70" s="27">
        <v>79060944</v>
      </c>
    </row>
    <row r="71" spans="1:5" ht="18" customHeight="1">
      <c r="A71" s="4"/>
      <c r="B71" s="5"/>
      <c r="C71" s="31"/>
      <c r="D71" s="28"/>
      <c r="E71" s="31"/>
    </row>
    <row r="72" spans="1:5" ht="18" customHeight="1" thickBot="1">
      <c r="A72" s="4" t="s">
        <v>136</v>
      </c>
      <c r="B72" s="5"/>
      <c r="C72" s="30">
        <f>SUM(C68:C71)</f>
        <v>45138252</v>
      </c>
      <c r="D72" s="28"/>
      <c r="E72" s="30">
        <f>SUM(E68:E71)</f>
        <v>61025384</v>
      </c>
    </row>
    <row r="73" spans="1:5" ht="18" customHeight="1" thickTop="1">
      <c r="A73" s="1" t="s">
        <v>80</v>
      </c>
      <c r="B73" s="41"/>
      <c r="E73" s="12"/>
    </row>
    <row r="74" spans="1:5" ht="18" customHeight="1">
      <c r="A74" s="41" t="s">
        <v>38</v>
      </c>
      <c r="B74" s="41"/>
      <c r="E74" s="12"/>
    </row>
    <row r="75" spans="1:5" ht="18" customHeight="1">
      <c r="A75" s="1" t="s">
        <v>143</v>
      </c>
      <c r="B75" s="1"/>
    </row>
    <row r="76" spans="1:5" ht="18" customHeight="1">
      <c r="A76" s="41"/>
      <c r="B76" s="1"/>
    </row>
    <row r="77" spans="1:5" ht="18" customHeight="1">
      <c r="A77" s="41"/>
      <c r="B77" s="1"/>
      <c r="C77" s="84" t="s">
        <v>116</v>
      </c>
      <c r="D77" s="84"/>
      <c r="E77" s="84"/>
    </row>
    <row r="78" spans="1:5" ht="18" customHeight="1">
      <c r="A78" s="41"/>
      <c r="B78" s="1"/>
      <c r="C78" s="48">
        <v>2023</v>
      </c>
      <c r="D78" s="36"/>
      <c r="E78" s="48">
        <v>2022</v>
      </c>
    </row>
    <row r="79" spans="1:5" ht="18" customHeight="1">
      <c r="A79" s="41"/>
      <c r="B79" s="1"/>
      <c r="C79" s="16"/>
      <c r="D79" s="36"/>
      <c r="E79" s="16"/>
    </row>
    <row r="80" spans="1:5" ht="18" customHeight="1">
      <c r="A80" s="9" t="s">
        <v>61</v>
      </c>
      <c r="C80" s="39"/>
      <c r="D80" s="39"/>
      <c r="E80" s="39"/>
    </row>
    <row r="81" spans="1:5" ht="18" customHeight="1">
      <c r="A81" s="21" t="s">
        <v>44</v>
      </c>
      <c r="B81" s="21" t="s">
        <v>45</v>
      </c>
      <c r="C81" s="33"/>
      <c r="D81" s="33"/>
      <c r="E81" s="33"/>
    </row>
    <row r="82" spans="1:5" ht="18" customHeight="1">
      <c r="A82" s="43"/>
      <c r="B82" s="35" t="s">
        <v>57</v>
      </c>
      <c r="C82" s="28">
        <v>150000</v>
      </c>
      <c r="D82" s="28"/>
      <c r="E82" s="31">
        <v>100000</v>
      </c>
    </row>
    <row r="83" spans="1:5" ht="18" customHeight="1">
      <c r="A83" s="43"/>
      <c r="B83" s="35" t="s">
        <v>58</v>
      </c>
      <c r="C83" s="28">
        <v>27586820</v>
      </c>
      <c r="D83" s="28"/>
      <c r="E83" s="31">
        <v>14938930</v>
      </c>
    </row>
    <row r="84" spans="1:5" ht="18" customHeight="1">
      <c r="A84" s="43"/>
      <c r="B84" s="21" t="s">
        <v>59</v>
      </c>
      <c r="C84" s="28">
        <v>17401432</v>
      </c>
      <c r="D84" s="28"/>
      <c r="E84" s="31">
        <v>35986454</v>
      </c>
    </row>
    <row r="85" spans="1:5" ht="18" customHeight="1">
      <c r="A85" s="43"/>
      <c r="B85" s="35" t="s">
        <v>171</v>
      </c>
      <c r="C85" s="28">
        <v>0</v>
      </c>
      <c r="D85" s="28"/>
      <c r="E85" s="31">
        <v>10000000</v>
      </c>
    </row>
    <row r="86" spans="1:5" ht="18" customHeight="1" thickBot="1">
      <c r="B86" s="21" t="s">
        <v>41</v>
      </c>
      <c r="C86" s="34">
        <f>SUM(C82:C85)</f>
        <v>45138252</v>
      </c>
      <c r="D86" s="28"/>
      <c r="E86" s="34">
        <f>SUM(E82:E85)</f>
        <v>61025384</v>
      </c>
    </row>
    <row r="87" spans="1:5" ht="18" customHeight="1" thickTop="1">
      <c r="C87" s="33"/>
      <c r="D87" s="33"/>
      <c r="E87" s="33"/>
    </row>
    <row r="88" spans="1:5" ht="18" customHeight="1">
      <c r="A88" s="21" t="s">
        <v>42</v>
      </c>
      <c r="B88" s="45" t="s">
        <v>43</v>
      </c>
      <c r="C88" s="33"/>
      <c r="D88" s="33"/>
      <c r="E88" s="33"/>
    </row>
    <row r="89" spans="1:5" ht="18" customHeight="1">
      <c r="B89" s="35" t="s">
        <v>77</v>
      </c>
      <c r="C89" s="33">
        <v>2748329</v>
      </c>
      <c r="D89" s="33"/>
      <c r="E89" s="33">
        <v>17948505</v>
      </c>
    </row>
    <row r="90" spans="1:5" ht="18" customHeight="1">
      <c r="A90" s="43"/>
      <c r="B90" s="46" t="s">
        <v>64</v>
      </c>
      <c r="C90" s="28">
        <v>0</v>
      </c>
      <c r="D90" s="28"/>
      <c r="E90" s="31">
        <v>-840572</v>
      </c>
    </row>
    <row r="91" spans="1:5" ht="18" customHeight="1">
      <c r="A91" s="43"/>
      <c r="B91" s="46" t="s">
        <v>60</v>
      </c>
      <c r="C91" s="28">
        <f>-C53</f>
        <v>310492567</v>
      </c>
      <c r="D91" s="28"/>
      <c r="E91" s="28">
        <v>56004429</v>
      </c>
    </row>
    <row r="92" spans="1:5" ht="18" customHeight="1" thickBot="1">
      <c r="A92" s="44"/>
      <c r="B92" s="21" t="s">
        <v>41</v>
      </c>
      <c r="C92" s="40">
        <f>SUM(C89:C91)</f>
        <v>313240896</v>
      </c>
      <c r="D92" s="33"/>
      <c r="E92" s="40">
        <f>SUM(E89:E91)</f>
        <v>73112362</v>
      </c>
    </row>
    <row r="93" spans="1:5" ht="18" customHeight="1" thickTop="1">
      <c r="C93" s="33"/>
      <c r="D93" s="33"/>
      <c r="E93" s="31"/>
    </row>
    <row r="94" spans="1:5" ht="18" customHeight="1">
      <c r="C94" s="31">
        <f>C86-C72</f>
        <v>0</v>
      </c>
      <c r="D94" s="28"/>
      <c r="E94" s="31">
        <f>E86-E72</f>
        <v>0</v>
      </c>
    </row>
    <row r="95" spans="1:5" ht="18" customHeight="1">
      <c r="C95" s="10">
        <f>C72-BS!E10</f>
        <v>0</v>
      </c>
    </row>
    <row r="96" spans="1:5" ht="18" customHeight="1">
      <c r="A96" s="6"/>
      <c r="B96" s="2"/>
    </row>
  </sheetData>
  <mergeCells count="3">
    <mergeCell ref="C5:E5"/>
    <mergeCell ref="C45:E45"/>
    <mergeCell ref="C77:E77"/>
  </mergeCells>
  <pageMargins left="0.9" right="0.7" top="0.8" bottom="0.4" header="0.4" footer="0.33"/>
  <pageSetup paperSize="9" scale="97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40" max="16383" man="1"/>
    <brk id="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2024-02-14T03:14:04Z</cp:lastPrinted>
  <dcterms:created xsi:type="dcterms:W3CDTF">1998-09-16T09:49:24Z</dcterms:created>
  <dcterms:modified xsi:type="dcterms:W3CDTF">2024-02-14T03:20:21Z</dcterms:modified>
</cp:coreProperties>
</file>