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5. Final\5.7 FS\"/>
    </mc:Choice>
  </mc:AlternateContent>
  <xr:revisionPtr revIDLastSave="0" documentId="13_ncr:1_{F648B18E-07F2-4ED5-B01A-28965A18BC90}" xr6:coauthVersionLast="47" xr6:coauthVersionMax="47" xr10:uidLastSave="{00000000-0000-0000-0000-000000000000}"/>
  <bookViews>
    <workbookView xWindow="-98" yWindow="-98" windowWidth="27196" windowHeight="17475" tabRatio="717" xr2:uid="{00000000-000D-0000-FFFF-FFFF00000000}"/>
  </bookViews>
  <sheets>
    <sheet name="BS" sheetId="1" r:id="rId1"/>
    <sheet name="PL" sheetId="9" r:id="rId2"/>
    <sheet name="SHConso-11" sheetId="15" r:id="rId3"/>
    <sheet name="SHConso-12" sheetId="18" r:id="rId4"/>
    <sheet name="SHSeparate-13" sheetId="17" r:id="rId5"/>
    <sheet name="SHSeparate-14" sheetId="19" r:id="rId6"/>
    <sheet name="CF" sheetId="6" r:id="rId7"/>
  </sheets>
  <definedNames>
    <definedName name="_Hlk120336604" localSheetId="6">CF!#REF!</definedName>
    <definedName name="_xlnm.Print_Area" localSheetId="0">BS!$A$1:$K$83</definedName>
    <definedName name="_xlnm.Print_Area" localSheetId="6">CF!$A$1:$J$113</definedName>
    <definedName name="_xlnm.Print_Area" localSheetId="1">PL!$A$1:$J$66</definedName>
    <definedName name="_xlnm.Print_Area" localSheetId="2">'SHConso-11'!$A$1:$T$31</definedName>
    <definedName name="_xlnm.Print_Area" localSheetId="3">'SHConso-12'!$A$1:$V$34</definedName>
    <definedName name="_xlnm.Print_Area" localSheetId="4">'SHSeparate-13'!$A$1:$N$24</definedName>
    <definedName name="_xlnm.Print_Area" localSheetId="5">'SHSeparate-14'!$A$1:$P$25</definedName>
    <definedName name="Z_A3B3E038_AAE0_4F24_B01A_BCF5B017EAC3_.wvu.PrintArea" localSheetId="0" hidden="1">BS!$A$1:$H$83</definedName>
    <definedName name="Z_A3B3E038_AAE0_4F24_B01A_BCF5B017EAC3_.wvu.PrintArea" localSheetId="6" hidden="1">CF!$A$1:$G$96</definedName>
    <definedName name="Z_A3B3E038_AAE0_4F24_B01A_BCF5B017EAC3_.wvu.PrintArea" localSheetId="1" hidden="1">PL!$A$1:$G$64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9" i="6" l="1"/>
  <c r="D37" i="6" l="1"/>
  <c r="D77" i="6"/>
  <c r="D18" i="6"/>
  <c r="F77" i="6"/>
  <c r="F20" i="9"/>
  <c r="F18" i="6" l="1"/>
  <c r="L22" i="19"/>
  <c r="J22" i="19"/>
  <c r="H22" i="19"/>
  <c r="F22" i="19"/>
  <c r="D22" i="19"/>
  <c r="N21" i="19"/>
  <c r="P21" i="19" s="1"/>
  <c r="N20" i="19"/>
  <c r="N17" i="19"/>
  <c r="L17" i="19"/>
  <c r="L24" i="19" s="1"/>
  <c r="J17" i="19"/>
  <c r="J24" i="19" s="1"/>
  <c r="H17" i="19"/>
  <c r="H24" i="19" s="1"/>
  <c r="F17" i="19"/>
  <c r="D17" i="19"/>
  <c r="P16" i="19"/>
  <c r="P15" i="19"/>
  <c r="L31" i="18"/>
  <c r="J31" i="18"/>
  <c r="H31" i="18"/>
  <c r="F31" i="18"/>
  <c r="D31" i="18"/>
  <c r="T30" i="18"/>
  <c r="R30" i="18"/>
  <c r="T29" i="18"/>
  <c r="R29" i="18"/>
  <c r="T24" i="18"/>
  <c r="R24" i="18"/>
  <c r="N24" i="18"/>
  <c r="L24" i="18"/>
  <c r="J24" i="18"/>
  <c r="H24" i="18"/>
  <c r="F24" i="18"/>
  <c r="D24" i="18"/>
  <c r="P24" i="18" s="1"/>
  <c r="P23" i="18"/>
  <c r="V23" i="18" s="1"/>
  <c r="P22" i="18"/>
  <c r="V22" i="18" s="1"/>
  <c r="P21" i="18"/>
  <c r="V21" i="18" s="1"/>
  <c r="T18" i="18"/>
  <c r="R18" i="18"/>
  <c r="N18" i="18"/>
  <c r="N26" i="18" s="1"/>
  <c r="L18" i="18"/>
  <c r="L26" i="18" s="1"/>
  <c r="L33" i="18" s="1"/>
  <c r="J18" i="18"/>
  <c r="J26" i="18" s="1"/>
  <c r="J33" i="18" s="1"/>
  <c r="H18" i="18"/>
  <c r="F18" i="18"/>
  <c r="F26" i="18" s="1"/>
  <c r="F33" i="18" s="1"/>
  <c r="D18" i="18"/>
  <c r="P17" i="18"/>
  <c r="V17" i="18" s="1"/>
  <c r="P16" i="18"/>
  <c r="V16" i="18" s="1"/>
  <c r="F16" i="17"/>
  <c r="F23" i="17" s="1"/>
  <c r="F21" i="17"/>
  <c r="H26" i="18" l="1"/>
  <c r="H33" i="18" s="1"/>
  <c r="R31" i="18"/>
  <c r="P17" i="19"/>
  <c r="F24" i="19"/>
  <c r="N22" i="19"/>
  <c r="N24" i="19" s="1"/>
  <c r="R26" i="18"/>
  <c r="T26" i="18"/>
  <c r="V24" i="18"/>
  <c r="D26" i="18"/>
  <c r="D33" i="18" s="1"/>
  <c r="T31" i="18"/>
  <c r="P12" i="18"/>
  <c r="R33" i="18"/>
  <c r="P18" i="18"/>
  <c r="P20" i="19"/>
  <c r="P22" i="19" l="1"/>
  <c r="T33" i="18"/>
  <c r="V12" i="18"/>
  <c r="V18" i="18"/>
  <c r="V26" i="18" s="1"/>
  <c r="P26" i="18"/>
  <c r="P11" i="19" l="1"/>
  <c r="D24" i="19"/>
  <c r="P24" i="19" l="1"/>
  <c r="H5" i="6" l="1"/>
  <c r="H47" i="6" s="1"/>
  <c r="D91" i="6"/>
  <c r="D47" i="6"/>
  <c r="H91" i="6" l="1"/>
  <c r="J19" i="6" l="1"/>
  <c r="H19" i="6"/>
  <c r="F19" i="6"/>
  <c r="D19" i="6"/>
  <c r="N19" i="17"/>
  <c r="N15" i="17"/>
  <c r="N11" i="17"/>
  <c r="L20" i="17"/>
  <c r="N20" i="17" s="1"/>
  <c r="L19" i="17"/>
  <c r="R27" i="15"/>
  <c r="P27" i="15"/>
  <c r="R26" i="15"/>
  <c r="P26" i="15"/>
  <c r="J58" i="9"/>
  <c r="J52" i="9"/>
  <c r="J18" i="6" l="1"/>
  <c r="H18" i="6"/>
  <c r="J106" i="6"/>
  <c r="J81" i="6"/>
  <c r="J66" i="6"/>
  <c r="J17" i="6"/>
  <c r="J14" i="6"/>
  <c r="J13" i="6"/>
  <c r="J11" i="6"/>
  <c r="D106" i="6"/>
  <c r="D81" i="6"/>
  <c r="D66" i="6"/>
  <c r="D17" i="6"/>
  <c r="D14" i="6"/>
  <c r="D13" i="6"/>
  <c r="D7" i="6"/>
  <c r="D49" i="6" s="1"/>
  <c r="D6" i="6"/>
  <c r="D92" i="6" s="1"/>
  <c r="D93" i="6" l="1"/>
  <c r="J27" i="6"/>
  <c r="D48" i="6"/>
  <c r="P28" i="15"/>
  <c r="P21" i="15"/>
  <c r="P17" i="15"/>
  <c r="J61" i="9"/>
  <c r="J55" i="9"/>
  <c r="J38" i="9"/>
  <c r="J21" i="9"/>
  <c r="J14" i="9"/>
  <c r="D38" i="9"/>
  <c r="D21" i="9"/>
  <c r="D14" i="9"/>
  <c r="D7" i="9"/>
  <c r="D48" i="9" s="1"/>
  <c r="D6" i="9"/>
  <c r="D47" i="9" s="1"/>
  <c r="K78" i="1"/>
  <c r="K81" i="1" s="1"/>
  <c r="K64" i="1"/>
  <c r="K55" i="1"/>
  <c r="K34" i="1"/>
  <c r="K19" i="1"/>
  <c r="G43" i="1"/>
  <c r="K43" i="1" s="1"/>
  <c r="E43" i="1"/>
  <c r="I43" i="1" s="1"/>
  <c r="I42" i="1"/>
  <c r="K6" i="1"/>
  <c r="J7" i="9" s="1"/>
  <c r="J48" i="9" s="1"/>
  <c r="I6" i="1"/>
  <c r="H7" i="9" s="1"/>
  <c r="H48" i="9" s="1"/>
  <c r="I5" i="1"/>
  <c r="H6" i="9" s="1"/>
  <c r="H47" i="9" s="1"/>
  <c r="E78" i="1"/>
  <c r="E64" i="1"/>
  <c r="E55" i="1"/>
  <c r="E34" i="1"/>
  <c r="E19" i="1"/>
  <c r="F14" i="6"/>
  <c r="F13" i="6"/>
  <c r="H13" i="6"/>
  <c r="E81" i="1" l="1"/>
  <c r="J39" i="6"/>
  <c r="J41" i="6" s="1"/>
  <c r="J83" i="6" s="1"/>
  <c r="J85" i="6" s="1"/>
  <c r="P23" i="15"/>
  <c r="P30" i="15" s="1"/>
  <c r="K66" i="1"/>
  <c r="K83" i="1" s="1"/>
  <c r="J23" i="9"/>
  <c r="J29" i="9" s="1"/>
  <c r="D23" i="9"/>
  <c r="D29" i="9" s="1"/>
  <c r="E36" i="1"/>
  <c r="K36" i="1"/>
  <c r="E66" i="1"/>
  <c r="E83" i="1" s="1"/>
  <c r="F17" i="6"/>
  <c r="D31" i="9" l="1"/>
  <c r="J31" i="9"/>
  <c r="H81" i="6"/>
  <c r="F81" i="6"/>
  <c r="J7" i="6"/>
  <c r="F7" i="6"/>
  <c r="F7" i="9"/>
  <c r="F48" i="9" s="1"/>
  <c r="D11" i="6" l="1"/>
  <c r="D27" i="6" s="1"/>
  <c r="D39" i="6" s="1"/>
  <c r="D41" i="6" s="1"/>
  <c r="D83" i="6" s="1"/>
  <c r="D85" i="6" s="1"/>
  <c r="D52" i="9"/>
  <c r="N29" i="18" s="1"/>
  <c r="F93" i="6"/>
  <c r="F49" i="6"/>
  <c r="J49" i="6"/>
  <c r="J93" i="6"/>
  <c r="J40" i="9"/>
  <c r="D40" i="9"/>
  <c r="P29" i="18" l="1"/>
  <c r="V29" i="18" s="1"/>
  <c r="D55" i="9"/>
  <c r="D58" i="9"/>
  <c r="N30" i="18" s="1"/>
  <c r="P30" i="18" s="1"/>
  <c r="V30" i="18" s="1"/>
  <c r="R21" i="15"/>
  <c r="L21" i="15"/>
  <c r="J21" i="15"/>
  <c r="H21" i="15"/>
  <c r="F21" i="15"/>
  <c r="D21" i="15"/>
  <c r="N20" i="15"/>
  <c r="T20" i="15" s="1"/>
  <c r="N31" i="18" l="1"/>
  <c r="P31" i="18" s="1"/>
  <c r="D61" i="9"/>
  <c r="N21" i="15"/>
  <c r="T21" i="15" s="1"/>
  <c r="N33" i="18" l="1"/>
  <c r="V31" i="18"/>
  <c r="V33" i="18" s="1"/>
  <c r="P33" i="18"/>
  <c r="R17" i="15"/>
  <c r="R23" i="15" s="1"/>
  <c r="L17" i="15"/>
  <c r="L23" i="15" s="1"/>
  <c r="J17" i="15"/>
  <c r="J23" i="15" s="1"/>
  <c r="H17" i="15"/>
  <c r="H23" i="15" s="1"/>
  <c r="F17" i="15"/>
  <c r="F23" i="15" s="1"/>
  <c r="D17" i="15"/>
  <c r="D23" i="15" s="1"/>
  <c r="H17" i="6"/>
  <c r="N17" i="15" l="1"/>
  <c r="T17" i="15" l="1"/>
  <c r="T23" i="15" s="1"/>
  <c r="N23" i="15"/>
  <c r="H66" i="6" l="1"/>
  <c r="F66" i="6"/>
  <c r="H106" i="6" l="1"/>
  <c r="H14" i="6"/>
  <c r="N16" i="15"/>
  <c r="T16" i="15" s="1"/>
  <c r="N12" i="15"/>
  <c r="R28" i="15"/>
  <c r="R30" i="15" s="1"/>
  <c r="T12" i="15" l="1"/>
  <c r="J21" i="17" l="1"/>
  <c r="H21" i="17"/>
  <c r="D21" i="17"/>
  <c r="L16" i="17"/>
  <c r="J16" i="17"/>
  <c r="H16" i="17"/>
  <c r="D16" i="17"/>
  <c r="H38" i="9"/>
  <c r="H21" i="9"/>
  <c r="H14" i="9"/>
  <c r="N16" i="17" l="1"/>
  <c r="J23" i="17"/>
  <c r="H23" i="17"/>
  <c r="D23" i="17"/>
  <c r="H23" i="9"/>
  <c r="H29" i="9" s="1"/>
  <c r="H31" i="9" l="1"/>
  <c r="H40" i="9" s="1"/>
  <c r="I78" i="1"/>
  <c r="I64" i="1"/>
  <c r="I55" i="1"/>
  <c r="I34" i="1"/>
  <c r="I19" i="1"/>
  <c r="A38" i="1"/>
  <c r="I81" i="1" l="1"/>
  <c r="H11" i="6"/>
  <c r="H58" i="9"/>
  <c r="H52" i="9"/>
  <c r="H6" i="6"/>
  <c r="H7" i="6"/>
  <c r="H27" i="6"/>
  <c r="L21" i="17"/>
  <c r="N21" i="17" s="1"/>
  <c r="I36" i="1"/>
  <c r="I66" i="1"/>
  <c r="I83" i="1" s="1"/>
  <c r="H55" i="9" l="1"/>
  <c r="H61" i="9"/>
  <c r="H39" i="6"/>
  <c r="H41" i="6" s="1"/>
  <c r="H83" i="6" s="1"/>
  <c r="H85" i="6" s="1"/>
  <c r="H48" i="6"/>
  <c r="H92" i="6"/>
  <c r="H93" i="6"/>
  <c r="H49" i="6"/>
  <c r="L23" i="17" l="1"/>
  <c r="F38" i="9"/>
  <c r="N23" i="17" l="1"/>
  <c r="F21" i="9"/>
  <c r="G19" i="1"/>
  <c r="G64" i="1" l="1"/>
  <c r="F106" i="6" l="1"/>
  <c r="F28" i="15" l="1"/>
  <c r="F30" i="15" s="1"/>
  <c r="F14" i="9" l="1"/>
  <c r="G55" i="1"/>
  <c r="G66" i="1" s="1"/>
  <c r="G34" i="1"/>
  <c r="G36" i="1" s="1"/>
  <c r="J28" i="15"/>
  <c r="J30" i="15" s="1"/>
  <c r="F23" i="9" l="1"/>
  <c r="F29" i="9" s="1"/>
  <c r="H28" i="15" l="1"/>
  <c r="H30" i="15" s="1"/>
  <c r="D28" i="15"/>
  <c r="D30" i="15" s="1"/>
  <c r="F31" i="9" l="1"/>
  <c r="F52" i="9" s="1"/>
  <c r="A44" i="6"/>
  <c r="A88" i="6" s="1"/>
  <c r="F11" i="6" l="1"/>
  <c r="F27" i="6" s="1"/>
  <c r="F39" i="6" s="1"/>
  <c r="F40" i="9"/>
  <c r="F58" i="9" l="1"/>
  <c r="L27" i="15" s="1"/>
  <c r="N27" i="15" s="1"/>
  <c r="T27" i="15" s="1"/>
  <c r="L26" i="15"/>
  <c r="N26" i="15" s="1"/>
  <c r="T26" i="15" s="1"/>
  <c r="F55" i="9"/>
  <c r="F41" i="6"/>
  <c r="F83" i="6" s="1"/>
  <c r="F85" i="6" s="1"/>
  <c r="F61" i="9" l="1"/>
  <c r="L28" i="15"/>
  <c r="L30" i="15" s="1"/>
  <c r="G78" i="1"/>
  <c r="G81" i="1" s="1"/>
  <c r="N28" i="15" l="1"/>
  <c r="N30" i="15" s="1"/>
  <c r="T28" i="15" l="1"/>
  <c r="T30" i="15" s="1"/>
  <c r="G83" i="1"/>
</calcChain>
</file>

<file path=xl/sharedStrings.xml><?xml version="1.0" encoding="utf-8"?>
<sst xmlns="http://schemas.openxmlformats.org/spreadsheetml/2006/main" count="418" uniqueCount="249">
  <si>
    <t>บริษัท โรงงานเภสัชอุตสาหกรรม เจเอสพี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</si>
  <si>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</si>
  <si>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</si>
  <si>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</si>
  <si>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</si>
  <si>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</si>
  <si>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</si>
  <si>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(ปรับปรุงใหม่)</t>
  </si>
  <si>
    <t>(บาท)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</si>
  <si>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</si>
  <si>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</si>
  <si>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</si>
  <si>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</t>
  </si>
  <si>
    <t>ลูกหนี้ตามสัญญาเช่าการเงิน - หมุนเวียน</t>
  </si>
  <si>
    <t>ลูกหนี้อื่น</t>
  </si>
  <si>
    <t xml:space="preserve">สินค้าคงเหลือ </t>
  </si>
  <si>
    <t>สินทรัพย์ต้นทุนของสัญญา - หมุนเวียน</t>
  </si>
  <si>
    <t>สินทรัพย์ทางการเงินหมุนเวียนอื่น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</si>
  <si>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</si>
  <si>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</si>
  <si>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</si>
  <si>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</si>
  <si>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</si>
  <si>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</si>
  <si>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9</t>
  </si>
  <si>
    <t>ลูกหนี้ตามสัญญาเช่าการเงิน - ไม่หมุนเวียน</t>
  </si>
  <si>
    <t>สินทรัพย์ต้นทุนของสัญญา - ไม่หมุนเวียน</t>
  </si>
  <si>
    <t>เงินให้กู้ยืมระยะยาวแก่บุคคลและกิจการที่เกี่ยวข้องกัน</t>
  </si>
  <si>
    <t xml:space="preserve">ที่ดิน อาคารและอุปกรณ์ </t>
  </si>
  <si>
    <t>10</t>
  </si>
  <si>
    <t>สินทรัพย์ไม่มีตัวตน</t>
  </si>
  <si>
    <t>11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</si>
  <si>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</si>
  <si>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</si>
  <si>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</si>
  <si>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</si>
  <si>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</si>
  <si>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</si>
  <si>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</si>
  <si>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</si>
  <si>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</si>
  <si>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</si>
  <si>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>เจ้าหนี้อื่น</t>
  </si>
  <si>
    <t>เงินกู้ยืมระยะยาวจากสถาบันการเงินที่ถึงกำหนดชำระภายในหนึ่งปี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</si>
  <si>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</si>
  <si>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</si>
  <si>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</si>
  <si>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</si>
  <si>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</si>
  <si>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</si>
  <si>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เงินกู้ยืมระยะยาวจากบุคคลและกิจการที่เกี่ยวข้องกัน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</si>
  <si>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</si>
  <si>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</si>
  <si>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</si>
  <si>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</si>
  <si>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</si>
  <si>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</si>
  <si>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</si>
  <si>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</si>
  <si>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ทุนจดทะเบียน</t>
  </si>
  <si>
    <t>15</t>
  </si>
  <si>
    <t xml:space="preserve">ทุนที่ออกและชำระแล้ว </t>
  </si>
  <si>
    <t>ส่วนเกินมูลค่าหุ้น</t>
  </si>
  <si>
    <t>ผลต่างจากการรวมธุรกิจภายใต้การควบคุมเดียวกัน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</si>
  <si>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</si>
  <si>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</si>
  <si>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</si>
  <si>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</si>
  <si>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</si>
  <si>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</si>
  <si>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</si>
  <si>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</si>
  <si>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</si>
  <si>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</si>
  <si>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</si>
  <si>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</si>
  <si>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</si>
  <si>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</si>
  <si>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</si>
  <si>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</si>
  <si>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</si>
  <si>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</si>
  <si>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</si>
  <si>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</si>
  <si>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</si>
  <si>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</si>
  <si>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</si>
  <si>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จากการวัดมูลค่าสินทรัพย์ทางการเงิน</t>
  </si>
  <si>
    <t xml:space="preserve">กลับรายการขาดทุนจากการด้อยค่า (ขาดทุนจากการด้อยค่า) </t>
  </si>
  <si>
    <t xml:space="preserve">     ซึ่งเป็นไปตาม TFRS 9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</si>
  <si>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</si>
  <si>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</si>
  <si>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</si>
  <si>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</si>
  <si>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</si>
  <si>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</si>
  <si>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</si>
  <si>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</si>
  <si>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</si>
  <si>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</si>
  <si>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</si>
  <si>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</si>
  <si>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</si>
  <si>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ส่วนที่เป็นของบริษัทอื่นในกลุ่มก่อนการจัดโครงสร้างธุรกิจ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</si>
  <si>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</si>
  <si>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</si>
  <si>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ส่วนของผู้ถือหุ้น</t>
  </si>
  <si>
    <t>ผลต่างจากการ</t>
  </si>
  <si>
    <t>รวมส่วนของ</t>
  </si>
  <si>
    <t>ของบริษัทอื่นในกลุ่ม</t>
  </si>
  <si>
    <t>ส่วนได้เสีย</t>
  </si>
  <si>
    <t>ที่ออกและ</t>
  </si>
  <si>
    <t>ส่วนเกิน</t>
  </si>
  <si>
    <t>เงินรับล่วงหน้า</t>
  </si>
  <si>
    <t>รวมธุรกิจภายใต้</t>
  </si>
  <si>
    <t>ทุนสำรอง</t>
  </si>
  <si>
    <t>ผู้ถือหุ้น</t>
  </si>
  <si>
    <t>ก่อนการจัด</t>
  </si>
  <si>
    <t>ที่ไม่มีอำนาจ</t>
  </si>
  <si>
    <t>ชำระแล้ว</t>
  </si>
  <si>
    <t>มูลค่าหุ้น</t>
  </si>
  <si>
    <t>ค่าหุ้น</t>
  </si>
  <si>
    <t>การควบคุมเดียวกัน</t>
  </si>
  <si>
    <t>ตามกฎหมาย</t>
  </si>
  <si>
    <t>(ขาดทุนสะสม)</t>
  </si>
  <si>
    <t>ของบริษัท</t>
  </si>
  <si>
    <t>โครงสร้างธุรกิจ</t>
  </si>
  <si>
    <t>ควบคุม</t>
  </si>
  <si>
    <t>สำหรับปีสิ้นสุดวันที่ 31 ธันวาคม 2565</t>
  </si>
  <si>
    <t>ยอดคงเหลือ ณ วันที่ 1 มกราคม 2565 - ปรับปรุงใหม่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</si>
  <si>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</si>
  <si>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</si>
  <si>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</si>
  <si>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</si>
  <si>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</si>
  <si>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การได้มาซึ่งส่วนได้เสียที่ไม่มีอำนาจควบคุมจากการลงทุนในบริษัทย่อย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</si>
  <si>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</si>
  <si>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</si>
  <si>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</si>
  <si>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>กำไร (ขาดทุน)</t>
  </si>
  <si>
    <t>รวมกำไร (ขาดทุน) เบ็ดเสร็จสำหรับปี</t>
  </si>
  <si>
    <t>ยอดคงเหลือ ณ วันที่ 31 ธันวาคม 2565 - ปรับปรุงใหม่</t>
  </si>
  <si>
    <t>สำหรับปีสิ้นสุดวันที่ 31 ธันวาคม 2566</t>
  </si>
  <si>
    <t>ยอดคงเหลือ ณ วันที่ 1 มกราคม 2566 - ปรับปรุงใหม่</t>
  </si>
  <si>
    <t>เงินทุนที่ได้รับจากผู้ถือหุ้นของบริษัทใหญ่</t>
  </si>
  <si>
    <t>เงินรับล่วงหน้าค่าหุ้น</t>
  </si>
  <si>
    <t>หุ้นทุนออกให้ตามสิทธิ</t>
  </si>
  <si>
    <t>เงินปันผลจ่ายของบริษัทอื่นในกลุ่มก่อนการจัดโครงสร้างธุรกิจ</t>
  </si>
  <si>
    <t>การซื้อธุรกิจภายใต้การควบคุมเดียวกัน</t>
  </si>
  <si>
    <t>ยอดคงเหลือ ณ วันที่ 31 ธันวาคม 2566</t>
  </si>
  <si>
    <t>ยอดคงเหลือ ณ วันที่ 1 มกราคม 2565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</si>
  <si>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</si>
  <si>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</si>
  <si>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</t>
  </si>
  <si>
    <t>ยอดคงเหลือ ณ วันที่ 31 ธันวาคม 2565</t>
  </si>
  <si>
    <t>ยอดคงเหลือ ณ วันที่ 1 มกราคม 2566</t>
  </si>
  <si>
    <t>กำไร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</si>
  <si>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</si>
  <si>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</si>
  <si>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</si>
  <si>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</si>
  <si>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กำไรจากการจำหน่ายสินทรัพย์ทางการเงินอื่น</t>
  </si>
  <si>
    <t>(กำไร) ขาดทุนจากการปรับมูลค่ายุติธรรม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</si>
  <si>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</si>
  <si>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</si>
  <si>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(กำไร) ขาดทุนจากการเปลี่ยนแปลงสัญญาเช่า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</si>
  <si>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</si>
  <si>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</si>
  <si>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</si>
  <si>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สินทรัพย์ต้นทุนของสัญญาหมุนเวียนและไม่หมุนเวียน</t>
  </si>
  <si>
    <t>หนี้สินที่เกิดจากสัญญาหมุนเวียนและไม่หมุนเวียน</t>
  </si>
  <si>
    <t>จ่ายผลประโยชน์ของพนักงานที่เกี่ยวข้องกับโครงการผลประโยชน์ที่กำหนดไว้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</si>
  <si>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</si>
  <si>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</si>
  <si>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</si>
  <si>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</si>
  <si>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</si>
  <si>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</si>
  <si>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</si>
  <si>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เงินสดรับจากเงินให้กู้ยืมระยะยาวแก่บุคคลและกิจการที่เกี่ยวข้องกัน</t>
  </si>
  <si>
    <t>เงินสดจ่ายเพื่อเงินให้กู้ยืมระยะยาวแก่บุคคลและกิจการที่เกี่ยวข้องกัน</t>
  </si>
  <si>
    <t>เงินสดรับจากการขายสินทรัพย์ทางการเงินอื่น</t>
  </si>
  <si>
    <t>เงินสดจ่ายเพื่อซิ้อสินทรัพย์ทางการเงินอื่น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</si>
  <si>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</si>
  <si>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</si>
  <si>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เงินสดรับจากเงินรับล่วงหน้าค่าหุ้น</t>
  </si>
  <si>
    <t>เงินสดจ่ายจากค่าบริการจดทะเบียนเพิ่มทุน</t>
  </si>
  <si>
    <t>เงินสดรับค่าหุ้นจากส่วนได้เสียที่ไม่มีอำนาจควบคุมในบริษัทย่อย</t>
  </si>
  <si>
    <t>เงินสดจ่ายเพื่อชำระเงินเบิกเกินบัญชีธนาคารและ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</si>
  <si>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</si>
  <si>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เงินสดจ่ายเพื่อชำระเงินกู้ยืมระยะสั้นจากกิจการที่ไม่เกี่ยวข้องกัน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</si>
  <si>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</si>
  <si>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</si>
  <si>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</si>
  <si>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</si>
  <si>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</si>
  <si>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</si>
  <si>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</si>
  <si>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</si>
  <si>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</si>
  <si>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</si>
  <si>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รายละเอียดประกอบการซื้อที่ดิน อาคารและอุปกรณ์ระหว่างปี มีดังนี้</t>
  </si>
  <si>
    <t>รวมที่ดิน อาคารและอุปกรณ์ที่ซื้อในระหว่างปี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</si>
  <si>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จ่ายชำระเจ้าหนี้ค่าซื้ออาคารและอุปกรณ์ต้นปี</t>
    </r>
  </si>
  <si>
    <t xml:space="preserve">         เงินมัดจำค่าอาคารและอุปกรณ์ปลายปี</t>
  </si>
  <si>
    <t xml:space="preserve">       เงินมัดจำค่าอาคารและอุปกรณ์ต้นปี</t>
  </si>
  <si>
    <t xml:space="preserve">       อุปกรณ์ได้มาจากการยกเลิกสัญญาเช่าการเงิน</t>
  </si>
  <si>
    <t>ยอดซื้อที่ดิน อาคารและอุปกรณ์ที่ชำระเป็นเงินสด</t>
  </si>
  <si>
    <t>รายการที่ไม่ใช่เงินสด</t>
  </si>
  <si>
    <t>(ก) การเปลี่ยนแปลงสัญญาเช่า ซึ่งปรับปรุงมูลค่าของสินทรัพย์สิทธิการใช้</t>
  </si>
  <si>
    <t xml:space="preserve">      และหนี้สินตามสัญญาเช่า</t>
  </si>
  <si>
    <t>(ข) รับชำระหนี้เงินให้กู้ยืมระยะยาวแก่บุคคลและกิจการที่เกี่ยวข้องกันโดยการ</t>
  </si>
  <si>
    <t xml:space="preserve">      รับโอนเงินลงทุนในบริษัทร่วม</t>
  </si>
  <si>
    <t>ค่าใช้จ่าย (รายได้) ภาษีเงินได้</t>
  </si>
  <si>
    <t>เงินให้กู้ยืมระยะสั้นแก่กิจการที่เกี่ยวข้องกัน</t>
  </si>
  <si>
    <t>6</t>
  </si>
  <si>
    <t>8</t>
  </si>
  <si>
    <t>เงินให้กู้ยืมระยะยาวแก่กิจการที่ไม่เกี่ยวข้องกัน</t>
  </si>
  <si>
    <t>12</t>
  </si>
  <si>
    <t>21</t>
  </si>
  <si>
    <t>16</t>
  </si>
  <si>
    <t>8, 20</t>
  </si>
  <si>
    <t>ทุน</t>
  </si>
  <si>
    <t>11, 12</t>
  </si>
  <si>
    <t>14</t>
  </si>
  <si>
    <t>4</t>
  </si>
  <si>
    <t>กำไรจากการจำหน่ายอุปกรณ์</t>
  </si>
  <si>
    <t>เงินสดรับจากการขายอุปกรณ์</t>
  </si>
  <si>
    <t>เงินสดจ่ายเพื่อเงินให้กู้ยืมระยะยาวแก่กิจการที่ไม่เกี่ยวข้องกัน</t>
  </si>
  <si>
    <t>ส่วนแบ่งกำไรของบริษัทร่วมที่ใช้วิธีส่วนได้เสีย</t>
  </si>
  <si>
    <t>4, 18</t>
  </si>
  <si>
    <t>18</t>
  </si>
  <si>
    <t>เงินสดจ่ายเพื่อเงินให้กู้ยืมระยะยาวแก่บริษัทร่วม</t>
  </si>
  <si>
    <t>5, 7</t>
  </si>
  <si>
    <t>24</t>
  </si>
  <si>
    <t>5, 13, 14</t>
  </si>
  <si>
    <t xml:space="preserve">กำไร (ขาดทุน) ต่อหุ้นปรับลด </t>
  </si>
  <si>
    <t xml:space="preserve">กำไร (ขาดทุน) ต่อหุ้นขั้นพื้นฐาน </t>
  </si>
  <si>
    <t>เงินทุนที่ได้รับจากผู้ถือหุ้น</t>
  </si>
  <si>
    <t>รวมเงินทุนที่ได้รับจากผู้ถือหุ้น</t>
  </si>
  <si>
    <t>(กลับรายการ) ขาดทุนจากการด้อยค่าซึ่งเป็นไปตาม TFRS9</t>
  </si>
  <si>
    <t>(กลับรายการ) ประมาณการขาดทุนจากการปรับมูลค่าสินค้า</t>
  </si>
  <si>
    <t>เงินสดจ่ายเพื่อซื้อบริษัทย่อยสุทธิจากเงินสดที่ได้มา</t>
  </si>
  <si>
    <t>เงินสดจ่ายเพื่อเงินให้กู้ยืมระยะสั้นแก่บริษัทย่อย</t>
  </si>
  <si>
    <t xml:space="preserve">       อาคารและอุปกรณ์ได้มาจากสินทรัพย์สิทธิการใช้</t>
  </si>
  <si>
    <t>ขาดทุนจากการตัดจำหน่ายอุปกรณ์</t>
  </si>
  <si>
    <t>ขาดทุนสะสม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</si>
  <si>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เจ้าหนี้ค่าซื้ออาคารและอุปกรณ์ปลายปี</t>
    </r>
  </si>
  <si>
    <t>ส่วนของผู้ถือหุ้นของบริษัทอื่นในกลุ่มก่อนการจัดโครงสร้างธุรกิจ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</si>
</sst>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19" fillId="0" borderId="0"/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167" fontId="4" fillId="0" borderId="0" xfId="0" quotePrefix="1" applyNumberFormat="1" applyFont="1" applyAlignment="1">
      <alignment horizontal="left"/>
    </xf>
    <xf numFmtId="0" fontId="19" fillId="0" borderId="0" xfId="0" applyFont="1"/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0" fontId="6" fillId="0" borderId="0" xfId="4" applyFont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/>
    <xf numFmtId="168" fontId="0" fillId="0" borderId="0" xfId="0" applyNumberFormat="1"/>
    <xf numFmtId="168" fontId="0" fillId="0" borderId="0" xfId="1" applyNumberFormat="1" applyFont="1" applyFill="1" applyBorder="1" applyAlignment="1">
      <alignment horizontal="right"/>
    </xf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165" fontId="6" fillId="0" borderId="0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166" fontId="0" fillId="0" borderId="0" xfId="1" applyNumberFormat="1" applyFont="1" applyFill="1" applyAlignment="1"/>
    <xf numFmtId="166" fontId="6" fillId="0" borderId="0" xfId="1" applyNumberFormat="1" applyFont="1" applyFill="1" applyBorder="1"/>
    <xf numFmtId="0" fontId="0" fillId="0" borderId="0" xfId="0" applyAlignment="1">
      <alignment horizontal="left" indent="2"/>
    </xf>
    <xf numFmtId="0" fontId="6" fillId="0" borderId="0" xfId="0" applyFont="1" applyAlignment="1">
      <alignment horizontal="left" indent="1"/>
    </xf>
    <xf numFmtId="166" fontId="0" fillId="0" borderId="0" xfId="0" applyNumberFormat="1"/>
    <xf numFmtId="165" fontId="5" fillId="0" borderId="0" xfId="1" applyFont="1" applyFill="1" applyBorder="1"/>
    <xf numFmtId="165" fontId="0" fillId="0" borderId="0" xfId="1" applyFont="1" applyFill="1" applyBorder="1"/>
    <xf numFmtId="165" fontId="6" fillId="0" borderId="0" xfId="1" applyFont="1" applyFill="1" applyBorder="1"/>
    <xf numFmtId="0" fontId="0" fillId="0" borderId="0" xfId="5" applyFont="1" applyAlignment="1">
      <alignment horizontal="left" wrapText="1" indent="1"/>
    </xf>
    <xf numFmtId="166" fontId="6" fillId="0" borderId="2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6" fillId="0" borderId="1" xfId="1" applyNumberFormat="1" applyFont="1" applyFill="1" applyBorder="1" applyAlignment="1"/>
    <xf numFmtId="0" fontId="5" fillId="0" borderId="0" xfId="0" applyFont="1"/>
    <xf numFmtId="0" fontId="15" fillId="0" borderId="0" xfId="0" applyFont="1"/>
    <xf numFmtId="0" fontId="17" fillId="0" borderId="0" xfId="0" applyFont="1"/>
    <xf numFmtId="37" fontId="6" fillId="0" borderId="0" xfId="0" applyNumberFormat="1" applyFont="1"/>
    <xf numFmtId="37" fontId="0" fillId="0" borderId="0" xfId="0" applyNumberFormat="1"/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/>
    <xf numFmtId="164" fontId="0" fillId="0" borderId="0" xfId="0" applyNumberFormat="1"/>
    <xf numFmtId="0" fontId="8" fillId="0" borderId="0" xfId="0" applyFont="1" applyAlignment="1">
      <alignment horizontal="left"/>
    </xf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37" fontId="5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/>
    <xf numFmtId="37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00FF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zoomScaleNormal="100" zoomScaleSheetLayoutView="100" zoomScalePageLayoutView="70" workbookViewId="0"/>
  </sheetViews>
  <sheetFormatPr defaultColWidth="9.07421875" defaultRowHeight="20.25" customHeight="1" x14ac:dyDescent="0.85"/>
  <cols>
    <col min="1" max="1" width="3.3828125" style="74" customWidth="1"/>
    <col min="2" max="2" width="50.69140625" style="74" customWidth="1"/>
    <col min="3" max="3" width="9.3828125" customWidth="1"/>
    <col min="4" max="4" width="1" customWidth="1"/>
    <col min="5" max="5" width="14.61328125" bestFit="1" customWidth="1"/>
    <col min="6" max="6" width="1" customWidth="1"/>
    <col min="7" max="7" width="14.61328125" bestFit="1" customWidth="1"/>
    <col min="8" max="8" width="1.3828125" customWidth="1"/>
    <col min="9" max="9" width="14.61328125" bestFit="1" customWidth="1"/>
    <col min="10" max="10" width="1.3828125" customWidth="1"/>
    <col min="11" max="11" width="14.61328125" customWidth="1"/>
    <col min="12" max="12" width="9.61328125" bestFit="1" customWidth="1"/>
    <col min="13" max="13" width="11" bestFit="1" customWidth="1"/>
  </cols>
  <sheetData>
    <row r="1" spans="1:13" ht="23.25" x14ac:dyDescent="0.95">
      <c r="A1" s="73" t="s">
        <v>0</v>
      </c>
      <c r="B1" s="73"/>
    </row>
    <row r="2" spans="1:13" ht="23.25" x14ac:dyDescent="0.95">
      <c r="A2" s="73" t="s">
        <v>1</v>
      </c>
      <c r="B2" s="73"/>
    </row>
    <row r="3" spans="1:13" ht="23.25" x14ac:dyDescent="0.95">
      <c r="A3" s="73"/>
      <c r="B3" s="73"/>
    </row>
    <row r="4" spans="1:13" ht="23.25" x14ac:dyDescent="0.95">
      <c r="A4" s="73"/>
      <c r="B4" s="73"/>
      <c r="E4" s="103" t="s">
        <v>2</v>
      </c>
      <c r="F4" s="103"/>
      <c r="G4" s="103"/>
      <c r="I4" s="103" t="s">
        <v>3</v>
      </c>
      <c r="J4" s="103"/>
      <c r="K4" s="103"/>
    </row>
    <row r="5" spans="1:13" ht="21.75" x14ac:dyDescent="0.9">
      <c r="C5" s="100"/>
      <c r="D5" s="100"/>
      <c r="E5" s="104" t="s">
        <v>4</v>
      </c>
      <c r="F5" s="104"/>
      <c r="G5" s="104"/>
      <c r="H5" s="99"/>
      <c r="I5" s="104" t="str">
        <f>E5</f>
        <v>31 ธันวาคม</v>
      </c>
      <c r="J5" s="104"/>
      <c r="K5" s="104"/>
    </row>
    <row r="6" spans="1:13" ht="23.25" x14ac:dyDescent="0.95">
      <c r="A6" s="73" t="s">
        <v>5</v>
      </c>
      <c r="B6" s="73"/>
      <c r="C6" s="1" t="s">
        <v>6</v>
      </c>
      <c r="D6" s="1"/>
      <c r="E6" s="100">
        <v>2566</v>
      </c>
      <c r="F6" s="1"/>
      <c r="G6" s="100">
        <v>2565</v>
      </c>
      <c r="H6" s="100"/>
      <c r="I6" s="100">
        <f>E6</f>
        <v>2566</v>
      </c>
      <c r="J6" s="100"/>
      <c r="K6" s="100">
        <f>G6</f>
        <v>2565</v>
      </c>
    </row>
    <row r="7" spans="1:13" ht="21.4" x14ac:dyDescent="0.85">
      <c r="A7" s="75"/>
      <c r="B7" s="75"/>
      <c r="C7" s="100"/>
      <c r="D7" s="100"/>
      <c r="E7" s="100"/>
      <c r="F7" s="1"/>
      <c r="G7" s="100" t="s">
        <v>7</v>
      </c>
      <c r="H7" s="100"/>
      <c r="I7" s="100"/>
      <c r="J7" s="100"/>
      <c r="K7" s="100"/>
    </row>
    <row r="8" spans="1:13" ht="21.4" x14ac:dyDescent="0.85">
      <c r="A8" s="75"/>
      <c r="B8" s="75"/>
      <c r="C8" s="100"/>
      <c r="D8" s="100"/>
      <c r="E8" s="102" t="s">
        <v>8</v>
      </c>
      <c r="F8" s="102"/>
      <c r="G8" s="102"/>
      <c r="H8" s="102"/>
      <c r="I8" s="102"/>
      <c r="J8" s="102"/>
      <c r="K8" s="102"/>
    </row>
    <row r="9" spans="1:13" ht="21.75" x14ac:dyDescent="0.9">
      <c r="A9" s="76" t="s">
        <v>9</v>
      </c>
      <c r="B9"/>
      <c r="C9" s="72"/>
      <c r="D9" s="100"/>
      <c r="E9" s="77"/>
      <c r="F9" s="100"/>
      <c r="G9" s="77"/>
      <c r="I9" s="77"/>
      <c r="J9" s="71"/>
      <c r="K9" s="77"/>
    </row>
    <row r="10" spans="1:13" ht="21.4" x14ac:dyDescent="0.85">
      <c r="A10" t="s">
        <v>10</v>
      </c>
      <c r="B10"/>
      <c r="C10" s="72" t="s">
        <v>215</v>
      </c>
      <c r="D10" s="100"/>
      <c r="E10" s="50">
        <v>20654072</v>
      </c>
      <c r="F10" s="100"/>
      <c r="G10" s="50">
        <v>100195809</v>
      </c>
      <c r="H10" s="71"/>
      <c r="I10" s="50">
        <v>10696113</v>
      </c>
      <c r="J10" s="71"/>
      <c r="K10" s="50">
        <v>91336087</v>
      </c>
    </row>
    <row r="11" spans="1:13" ht="21.4" x14ac:dyDescent="0.85">
      <c r="A11" t="s">
        <v>12</v>
      </c>
      <c r="B11"/>
      <c r="C11" s="72" t="s">
        <v>233</v>
      </c>
      <c r="D11" s="100"/>
      <c r="E11" s="50">
        <v>87916323</v>
      </c>
      <c r="F11" s="100"/>
      <c r="G11" s="50">
        <v>77762866</v>
      </c>
      <c r="H11" s="71"/>
      <c r="I11" s="50">
        <v>60370440</v>
      </c>
      <c r="J11" s="71"/>
      <c r="K11" s="50">
        <v>71647535</v>
      </c>
    </row>
    <row r="12" spans="1:13" ht="21.4" x14ac:dyDescent="0.85">
      <c r="A12" t="s">
        <v>13</v>
      </c>
      <c r="B12"/>
      <c r="C12" s="72" t="s">
        <v>11</v>
      </c>
      <c r="D12" s="100"/>
      <c r="E12" s="50">
        <v>0</v>
      </c>
      <c r="F12" s="100"/>
      <c r="G12" s="50">
        <v>1748459</v>
      </c>
      <c r="H12" s="71"/>
      <c r="I12" s="50">
        <v>0</v>
      </c>
      <c r="J12" s="71"/>
      <c r="K12" s="50">
        <v>0</v>
      </c>
    </row>
    <row r="13" spans="1:13" ht="21.4" x14ac:dyDescent="0.85">
      <c r="A13" t="s">
        <v>14</v>
      </c>
      <c r="B13"/>
      <c r="C13" s="72" t="s">
        <v>11</v>
      </c>
      <c r="D13" s="100"/>
      <c r="E13" s="50">
        <v>34714729</v>
      </c>
      <c r="F13" s="100"/>
      <c r="G13" s="50">
        <v>27889294</v>
      </c>
      <c r="H13" s="71"/>
      <c r="I13" s="50">
        <v>22562620</v>
      </c>
      <c r="J13" s="71"/>
      <c r="K13" s="50">
        <v>25718755</v>
      </c>
      <c r="M13" s="54"/>
    </row>
    <row r="14" spans="1:13" ht="21.4" x14ac:dyDescent="0.85">
      <c r="A14" t="s">
        <v>214</v>
      </c>
      <c r="B14"/>
      <c r="C14" s="72" t="s">
        <v>11</v>
      </c>
      <c r="D14" s="100"/>
      <c r="E14" s="50">
        <v>0</v>
      </c>
      <c r="F14" s="100"/>
      <c r="G14" s="50">
        <v>0</v>
      </c>
      <c r="H14" s="71"/>
      <c r="I14" s="50">
        <v>89800000</v>
      </c>
      <c r="J14" s="71"/>
      <c r="K14" s="50">
        <v>13500000</v>
      </c>
      <c r="M14" s="54"/>
    </row>
    <row r="15" spans="1:13" ht="21.4" x14ac:dyDescent="0.85">
      <c r="A15" t="s">
        <v>15</v>
      </c>
      <c r="B15"/>
      <c r="C15" s="72" t="s">
        <v>216</v>
      </c>
      <c r="D15" s="100"/>
      <c r="E15" s="50">
        <v>102149531</v>
      </c>
      <c r="F15" s="100"/>
      <c r="G15" s="50">
        <v>99367534</v>
      </c>
      <c r="H15" s="71"/>
      <c r="I15" s="50">
        <v>93851766</v>
      </c>
      <c r="J15" s="71"/>
      <c r="K15" s="50">
        <v>99120825</v>
      </c>
    </row>
    <row r="16" spans="1:13" ht="21.4" x14ac:dyDescent="0.85">
      <c r="A16" t="s">
        <v>16</v>
      </c>
      <c r="B16"/>
      <c r="C16" s="72"/>
      <c r="D16" s="100"/>
      <c r="E16" s="50">
        <v>177589</v>
      </c>
      <c r="F16" s="100"/>
      <c r="G16" s="50">
        <v>249387</v>
      </c>
      <c r="H16" s="71"/>
      <c r="I16" s="50">
        <v>177589</v>
      </c>
      <c r="J16" s="71"/>
      <c r="K16" s="50">
        <v>249387</v>
      </c>
      <c r="M16" s="54"/>
    </row>
    <row r="17" spans="1:13" ht="21.4" x14ac:dyDescent="0.85">
      <c r="A17" t="s">
        <v>17</v>
      </c>
      <c r="B17"/>
      <c r="C17" s="72" t="s">
        <v>234</v>
      </c>
      <c r="D17" s="100"/>
      <c r="E17" s="50">
        <v>0</v>
      </c>
      <c r="F17" s="100"/>
      <c r="G17" s="50">
        <v>209811712</v>
      </c>
      <c r="H17" s="71"/>
      <c r="I17" s="50">
        <v>0</v>
      </c>
      <c r="J17" s="71"/>
      <c r="K17" s="50">
        <v>209811711</v>
      </c>
    </row>
    <row r="18" spans="1:13" ht="21.4" x14ac:dyDescent="0.85">
      <c r="A18" t="s">
        <v>18</v>
      </c>
      <c r="B18"/>
      <c r="C18" s="72"/>
      <c r="D18" s="100"/>
      <c r="E18" s="50">
        <v>0</v>
      </c>
      <c r="F18" s="100"/>
      <c r="G18" s="50">
        <v>999500</v>
      </c>
      <c r="H18" s="71"/>
      <c r="I18" s="50">
        <v>0</v>
      </c>
      <c r="J18" s="71"/>
      <c r="K18" s="50">
        <v>0</v>
      </c>
    </row>
    <row r="19" spans="1:13" ht="21.75" x14ac:dyDescent="0.9">
      <c r="A19" s="3" t="s">
        <v>19</v>
      </c>
      <c r="B19"/>
      <c r="C19" s="72"/>
      <c r="D19" s="100"/>
      <c r="E19" s="13">
        <f>SUM(E10:E18)</f>
        <v>245612244</v>
      </c>
      <c r="F19" s="100"/>
      <c r="G19" s="13">
        <f>SUM(G10:G18)</f>
        <v>518024561</v>
      </c>
      <c r="H19" s="71"/>
      <c r="I19" s="13">
        <f>SUM(I10:I18)</f>
        <v>277458528</v>
      </c>
      <c r="J19" s="71"/>
      <c r="K19" s="13">
        <f>SUM(K10:K18)</f>
        <v>511384300</v>
      </c>
    </row>
    <row r="20" spans="1:13" ht="21.75" x14ac:dyDescent="0.9">
      <c r="A20" s="3"/>
      <c r="B20"/>
      <c r="C20" s="72"/>
      <c r="D20" s="100"/>
      <c r="E20" s="71"/>
      <c r="F20" s="100"/>
      <c r="G20" s="71"/>
      <c r="H20" s="71"/>
      <c r="I20" s="71"/>
      <c r="J20" s="71"/>
      <c r="K20" s="71"/>
    </row>
    <row r="21" spans="1:13" ht="21.75" x14ac:dyDescent="0.9">
      <c r="A21" s="78" t="s">
        <v>20</v>
      </c>
      <c r="B21"/>
      <c r="C21" s="72"/>
      <c r="D21" s="100"/>
      <c r="E21" s="71"/>
      <c r="F21" s="100"/>
      <c r="G21" s="71"/>
      <c r="H21" s="71"/>
      <c r="I21" s="71"/>
      <c r="J21" s="71"/>
      <c r="K21" s="71"/>
    </row>
    <row r="22" spans="1:13" ht="21.4" x14ac:dyDescent="0.85">
      <c r="A22" t="s">
        <v>21</v>
      </c>
      <c r="B22"/>
      <c r="C22" s="72"/>
      <c r="D22" s="100"/>
      <c r="E22" s="4">
        <v>11989000</v>
      </c>
      <c r="F22" s="100"/>
      <c r="G22" s="4">
        <v>14935278</v>
      </c>
      <c r="H22" s="71"/>
      <c r="I22" s="4">
        <v>4500000</v>
      </c>
      <c r="J22" s="71"/>
      <c r="K22" s="4">
        <v>8946278</v>
      </c>
    </row>
    <row r="23" spans="1:13" ht="21.4" x14ac:dyDescent="0.85">
      <c r="A23" t="s">
        <v>22</v>
      </c>
      <c r="B23"/>
      <c r="C23" s="72" t="s">
        <v>24</v>
      </c>
      <c r="D23" s="100"/>
      <c r="E23" s="4">
        <v>132721411</v>
      </c>
      <c r="F23" s="100"/>
      <c r="G23" s="4">
        <v>0</v>
      </c>
      <c r="H23" s="71"/>
      <c r="I23" s="4">
        <v>0</v>
      </c>
      <c r="J23" s="71"/>
      <c r="K23" s="4">
        <v>0</v>
      </c>
    </row>
    <row r="24" spans="1:13" ht="21.4" x14ac:dyDescent="0.85">
      <c r="A24" t="s">
        <v>23</v>
      </c>
      <c r="B24"/>
      <c r="C24" s="72" t="s">
        <v>29</v>
      </c>
      <c r="D24" s="100"/>
      <c r="E24" s="4">
        <v>0</v>
      </c>
      <c r="F24" s="100"/>
      <c r="G24" s="4">
        <v>0</v>
      </c>
      <c r="H24" s="71"/>
      <c r="I24" s="4">
        <v>273899000</v>
      </c>
      <c r="J24" s="71"/>
      <c r="K24" s="4">
        <v>29999500</v>
      </c>
    </row>
    <row r="25" spans="1:13" ht="21.4" x14ac:dyDescent="0.85">
      <c r="A25" t="s">
        <v>25</v>
      </c>
      <c r="B25"/>
      <c r="C25" s="72"/>
      <c r="D25" s="100"/>
      <c r="E25" s="4">
        <v>0</v>
      </c>
      <c r="F25" s="100"/>
      <c r="G25" s="4">
        <v>7296924</v>
      </c>
      <c r="H25" s="71"/>
      <c r="I25" s="4">
        <v>0</v>
      </c>
      <c r="J25" s="71"/>
      <c r="K25" s="4">
        <v>0</v>
      </c>
    </row>
    <row r="26" spans="1:13" ht="21.4" x14ac:dyDescent="0.85">
      <c r="A26" t="s">
        <v>26</v>
      </c>
      <c r="B26"/>
      <c r="C26" s="72"/>
      <c r="D26" s="100"/>
      <c r="E26" s="4">
        <v>732995</v>
      </c>
      <c r="F26" s="100"/>
      <c r="G26" s="4">
        <v>676675</v>
      </c>
      <c r="H26" s="71"/>
      <c r="I26" s="4">
        <v>732995</v>
      </c>
      <c r="J26" s="71"/>
      <c r="K26" s="4">
        <v>676675</v>
      </c>
      <c r="M26" s="54"/>
    </row>
    <row r="27" spans="1:13" ht="21.4" x14ac:dyDescent="0.85">
      <c r="A27" t="s">
        <v>217</v>
      </c>
      <c r="B27"/>
      <c r="C27" s="72"/>
      <c r="D27" s="100"/>
      <c r="E27" s="4">
        <v>0</v>
      </c>
      <c r="F27" s="100"/>
      <c r="G27" s="4">
        <v>3000000</v>
      </c>
      <c r="H27" s="71"/>
      <c r="I27" s="4">
        <v>0</v>
      </c>
      <c r="J27" s="71"/>
      <c r="K27" s="4">
        <v>0</v>
      </c>
    </row>
    <row r="28" spans="1:13" ht="21.4" x14ac:dyDescent="0.85">
      <c r="A28" t="s">
        <v>27</v>
      </c>
      <c r="B28"/>
      <c r="C28" s="72" t="s">
        <v>11</v>
      </c>
      <c r="D28" s="100"/>
      <c r="E28" s="4">
        <v>5000000</v>
      </c>
      <c r="F28" s="100"/>
      <c r="G28" s="4">
        <v>100686063</v>
      </c>
      <c r="H28" s="71"/>
      <c r="I28" s="4">
        <v>0</v>
      </c>
      <c r="J28" s="71"/>
      <c r="K28" s="4">
        <v>0</v>
      </c>
    </row>
    <row r="29" spans="1:13" ht="21.75" x14ac:dyDescent="0.9">
      <c r="A29" t="s">
        <v>28</v>
      </c>
      <c r="B29"/>
      <c r="C29" s="72" t="s">
        <v>31</v>
      </c>
      <c r="D29" s="100"/>
      <c r="E29" s="4">
        <v>859658408</v>
      </c>
      <c r="F29" s="100"/>
      <c r="G29" s="4">
        <v>670229722</v>
      </c>
      <c r="H29" s="70"/>
      <c r="I29" s="4">
        <v>744475096</v>
      </c>
      <c r="J29" s="71"/>
      <c r="K29" s="4">
        <v>633315535</v>
      </c>
    </row>
    <row r="30" spans="1:13" ht="21.4" x14ac:dyDescent="0.85">
      <c r="A30" t="s">
        <v>30</v>
      </c>
      <c r="B30"/>
      <c r="C30" s="72" t="s">
        <v>218</v>
      </c>
      <c r="D30" s="100"/>
      <c r="E30" s="4">
        <v>4920483</v>
      </c>
      <c r="F30" s="100"/>
      <c r="G30" s="4">
        <v>5380166</v>
      </c>
      <c r="H30" s="71"/>
      <c r="I30" s="4">
        <v>4725073</v>
      </c>
      <c r="J30" s="71"/>
      <c r="K30" s="4">
        <v>5318067</v>
      </c>
    </row>
    <row r="31" spans="1:13" ht="21.4" x14ac:dyDescent="0.85">
      <c r="A31" t="s">
        <v>32</v>
      </c>
      <c r="B31"/>
      <c r="C31" s="72" t="s">
        <v>225</v>
      </c>
      <c r="D31" s="100"/>
      <c r="E31" s="4">
        <v>36818623</v>
      </c>
      <c r="F31" s="100"/>
      <c r="G31" s="4">
        <v>0</v>
      </c>
      <c r="H31" s="71"/>
      <c r="I31" s="4">
        <v>0</v>
      </c>
      <c r="J31" s="71"/>
      <c r="K31" s="4">
        <v>0</v>
      </c>
    </row>
    <row r="32" spans="1:13" ht="21.4" x14ac:dyDescent="0.85">
      <c r="A32" t="s">
        <v>33</v>
      </c>
      <c r="B32"/>
      <c r="C32" s="72" t="s">
        <v>219</v>
      </c>
      <c r="D32" s="100"/>
      <c r="E32" s="4">
        <v>23033433</v>
      </c>
      <c r="F32" s="100"/>
      <c r="G32" s="4">
        <v>30239422</v>
      </c>
      <c r="H32" s="71"/>
      <c r="I32" s="4">
        <v>17679279</v>
      </c>
      <c r="J32" s="71"/>
      <c r="K32" s="4">
        <v>19779128</v>
      </c>
    </row>
    <row r="33" spans="1:11" ht="21.4" x14ac:dyDescent="0.85">
      <c r="A33" t="s">
        <v>34</v>
      </c>
      <c r="B33"/>
      <c r="C33" s="72"/>
      <c r="D33" s="100"/>
      <c r="E33" s="4">
        <v>15188356</v>
      </c>
      <c r="F33" s="100"/>
      <c r="G33" s="4">
        <v>16043305</v>
      </c>
      <c r="H33" s="71"/>
      <c r="I33" s="4">
        <v>931682</v>
      </c>
      <c r="J33" s="71"/>
      <c r="K33" s="4">
        <v>13138226</v>
      </c>
    </row>
    <row r="34" spans="1:11" ht="21.75" x14ac:dyDescent="0.9">
      <c r="A34" s="3" t="s">
        <v>35</v>
      </c>
      <c r="B34"/>
      <c r="C34" s="72"/>
      <c r="D34" s="100"/>
      <c r="E34" s="13">
        <f>SUM(E22:E33)</f>
        <v>1090062709</v>
      </c>
      <c r="F34" s="100"/>
      <c r="G34" s="13">
        <f>SUM(G22:G33)</f>
        <v>848487555</v>
      </c>
      <c r="H34" s="71"/>
      <c r="I34" s="13">
        <f>SUM(I22:I33)</f>
        <v>1046943125</v>
      </c>
      <c r="J34" s="71"/>
      <c r="K34" s="13">
        <f>SUM(K22:K33)</f>
        <v>711173409</v>
      </c>
    </row>
    <row r="35" spans="1:11" ht="21.4" x14ac:dyDescent="0.85">
      <c r="A35"/>
      <c r="B35"/>
      <c r="C35" s="79"/>
      <c r="E35" s="71"/>
      <c r="G35" s="71"/>
      <c r="H35" s="71"/>
      <c r="I35" s="71"/>
      <c r="J35" s="71"/>
      <c r="K35" s="71"/>
    </row>
    <row r="36" spans="1:11" ht="22.15" thickBot="1" x14ac:dyDescent="0.95">
      <c r="A36" s="3" t="s">
        <v>36</v>
      </c>
      <c r="B36"/>
      <c r="C36" s="72"/>
      <c r="D36" s="100"/>
      <c r="E36" s="14">
        <f>E19+E34</f>
        <v>1335674953</v>
      </c>
      <c r="F36" s="100"/>
      <c r="G36" s="14">
        <f>G19+G34</f>
        <v>1366512116</v>
      </c>
      <c r="H36" s="71"/>
      <c r="I36" s="14">
        <f>I19+I34</f>
        <v>1324401653</v>
      </c>
      <c r="J36" s="71"/>
      <c r="K36" s="14">
        <f>K19+K34</f>
        <v>1222557709</v>
      </c>
    </row>
    <row r="37" spans="1:11" ht="21.75" thickTop="1" x14ac:dyDescent="0.85"/>
    <row r="38" spans="1:11" ht="23.25" x14ac:dyDescent="0.95">
      <c r="A38" s="73" t="str">
        <f>A1</f>
        <v>บริษัท โรงงานเภสัชอุตสาหกรรม เจเอสพี (ประเทศไทย) จำกัด (มหาชน) และบริษัทย่อย</v>
      </c>
      <c r="B38" s="73"/>
    </row>
    <row r="39" spans="1:11" ht="23.25" x14ac:dyDescent="0.95">
      <c r="A39" s="73" t="s">
        <v>1</v>
      </c>
      <c r="B39" s="73"/>
    </row>
    <row r="40" spans="1:11" ht="23.25" x14ac:dyDescent="0.95">
      <c r="A40" s="73"/>
      <c r="B40" s="73"/>
    </row>
    <row r="41" spans="1:11" ht="23.25" x14ac:dyDescent="0.95">
      <c r="A41" s="73"/>
      <c r="B41" s="73"/>
      <c r="E41" s="103" t="s">
        <v>2</v>
      </c>
      <c r="F41" s="103"/>
      <c r="G41" s="103"/>
      <c r="I41" s="103" t="s">
        <v>3</v>
      </c>
      <c r="J41" s="103"/>
      <c r="K41" s="103"/>
    </row>
    <row r="42" spans="1:11" ht="21.75" x14ac:dyDescent="0.9">
      <c r="C42" s="100"/>
      <c r="D42" s="100"/>
      <c r="E42" s="104" t="s">
        <v>4</v>
      </c>
      <c r="F42" s="104"/>
      <c r="G42" s="104"/>
      <c r="H42" s="99"/>
      <c r="I42" s="104" t="str">
        <f>E42</f>
        <v>31 ธันวาคม</v>
      </c>
      <c r="J42" s="104"/>
      <c r="K42" s="104"/>
    </row>
    <row r="43" spans="1:11" ht="23.25" x14ac:dyDescent="0.95">
      <c r="A43" s="73" t="s">
        <v>37</v>
      </c>
      <c r="B43" s="73"/>
      <c r="C43" s="1" t="s">
        <v>6</v>
      </c>
      <c r="D43" s="1"/>
      <c r="E43" s="100">
        <f>E6</f>
        <v>2566</v>
      </c>
      <c r="F43" s="1"/>
      <c r="G43" s="100">
        <f>G6</f>
        <v>2565</v>
      </c>
      <c r="H43" s="100"/>
      <c r="I43" s="100">
        <f>E43</f>
        <v>2566</v>
      </c>
      <c r="J43" s="100"/>
      <c r="K43" s="100">
        <f>G43</f>
        <v>2565</v>
      </c>
    </row>
    <row r="44" spans="1:11" ht="21.4" x14ac:dyDescent="0.85">
      <c r="A44" s="80"/>
      <c r="B44" s="80"/>
      <c r="C44" s="100"/>
      <c r="D44" s="100"/>
      <c r="E44" s="100"/>
      <c r="F44" s="1"/>
      <c r="G44" s="100" t="s">
        <v>7</v>
      </c>
      <c r="H44" s="100"/>
      <c r="I44" s="100"/>
      <c r="J44" s="100"/>
      <c r="K44" s="100"/>
    </row>
    <row r="45" spans="1:11" ht="21.4" x14ac:dyDescent="0.85">
      <c r="A45" s="80"/>
      <c r="B45" s="80"/>
      <c r="C45" s="100"/>
      <c r="D45" s="100"/>
      <c r="E45" s="102" t="s">
        <v>8</v>
      </c>
      <c r="F45" s="102"/>
      <c r="G45" s="102"/>
      <c r="H45" s="102"/>
      <c r="I45" s="102"/>
      <c r="J45" s="102"/>
      <c r="K45" s="102"/>
    </row>
    <row r="46" spans="1:11" ht="21.75" x14ac:dyDescent="0.85">
      <c r="A46" s="81" t="s">
        <v>38</v>
      </c>
      <c r="B46"/>
      <c r="C46" s="72"/>
      <c r="D46" s="100"/>
      <c r="E46" s="77"/>
      <c r="F46" s="100"/>
      <c r="G46" s="77"/>
      <c r="H46" s="71"/>
      <c r="I46" s="77"/>
      <c r="J46" s="71"/>
      <c r="K46" s="77"/>
    </row>
    <row r="47" spans="1:11" ht="21.4" x14ac:dyDescent="0.85">
      <c r="A47" t="s">
        <v>39</v>
      </c>
      <c r="B47"/>
      <c r="C47" s="72" t="s">
        <v>224</v>
      </c>
      <c r="D47" s="100"/>
      <c r="E47" s="4">
        <v>87707730</v>
      </c>
      <c r="F47" s="100"/>
      <c r="G47" s="4">
        <v>19391385</v>
      </c>
      <c r="H47" s="71"/>
      <c r="I47" s="4">
        <v>65219271</v>
      </c>
      <c r="J47" s="71"/>
      <c r="K47" s="4">
        <v>0</v>
      </c>
    </row>
    <row r="48" spans="1:11" ht="21.4" x14ac:dyDescent="0.85">
      <c r="A48" t="s">
        <v>40</v>
      </c>
      <c r="B48"/>
      <c r="C48" s="72"/>
      <c r="D48" s="100"/>
      <c r="E48" s="4">
        <v>43653715</v>
      </c>
      <c r="F48" s="100"/>
      <c r="G48" s="4">
        <v>46207321</v>
      </c>
      <c r="H48" s="71"/>
      <c r="I48" s="4">
        <v>32714117</v>
      </c>
      <c r="J48" s="71"/>
      <c r="K48" s="4">
        <v>46161257</v>
      </c>
    </row>
    <row r="49" spans="1:13" ht="21.4" x14ac:dyDescent="0.85">
      <c r="A49" t="s">
        <v>41</v>
      </c>
      <c r="B49"/>
      <c r="C49" s="72"/>
      <c r="D49" s="100"/>
      <c r="E49" s="4">
        <v>11155525</v>
      </c>
      <c r="F49" s="100"/>
      <c r="G49" s="4">
        <v>26886824</v>
      </c>
      <c r="H49" s="71"/>
      <c r="I49" s="4">
        <v>9633783</v>
      </c>
      <c r="J49" s="71"/>
      <c r="K49" s="4">
        <v>26781274</v>
      </c>
      <c r="M49" s="54"/>
    </row>
    <row r="50" spans="1:13" ht="21.4" x14ac:dyDescent="0.85">
      <c r="A50" t="s">
        <v>42</v>
      </c>
      <c r="B50"/>
      <c r="C50" s="72" t="s">
        <v>11</v>
      </c>
      <c r="D50" s="100"/>
      <c r="E50" s="4">
        <v>31393036</v>
      </c>
      <c r="F50" s="100"/>
      <c r="G50" s="4">
        <v>28559598</v>
      </c>
      <c r="H50" s="71"/>
      <c r="I50" s="4">
        <v>23698884</v>
      </c>
      <c r="J50" s="71"/>
      <c r="K50" s="4">
        <v>23404206</v>
      </c>
    </row>
    <row r="51" spans="1:13" ht="21.4" x14ac:dyDescent="0.85">
      <c r="A51" t="s">
        <v>43</v>
      </c>
      <c r="B51"/>
      <c r="C51" s="72" t="s">
        <v>224</v>
      </c>
      <c r="D51" s="100"/>
      <c r="E51" s="4">
        <v>10526089</v>
      </c>
      <c r="F51" s="100"/>
      <c r="G51" s="4">
        <v>10056280</v>
      </c>
      <c r="H51" s="71"/>
      <c r="I51" s="4">
        <v>10526089</v>
      </c>
      <c r="J51" s="71"/>
      <c r="K51" s="4">
        <v>6592166</v>
      </c>
    </row>
    <row r="52" spans="1:13" ht="21.4" x14ac:dyDescent="0.85">
      <c r="A52" t="s">
        <v>44</v>
      </c>
      <c r="B52"/>
      <c r="C52" s="72" t="s">
        <v>235</v>
      </c>
      <c r="D52" s="100"/>
      <c r="E52" s="4">
        <v>10361440</v>
      </c>
      <c r="F52" s="100"/>
      <c r="G52" s="4">
        <v>8062425</v>
      </c>
      <c r="H52" s="71"/>
      <c r="I52" s="4">
        <v>7502468</v>
      </c>
      <c r="J52" s="71"/>
      <c r="K52" s="4">
        <v>6454311</v>
      </c>
    </row>
    <row r="53" spans="1:13" ht="21.4" x14ac:dyDescent="0.85">
      <c r="A53" t="s">
        <v>45</v>
      </c>
      <c r="B53"/>
      <c r="C53" s="72" t="s">
        <v>60</v>
      </c>
      <c r="D53" s="100"/>
      <c r="E53" s="4">
        <v>0</v>
      </c>
      <c r="F53" s="100"/>
      <c r="G53" s="4">
        <v>100000</v>
      </c>
      <c r="H53" s="71"/>
      <c r="I53" s="4">
        <v>0</v>
      </c>
      <c r="J53" s="71"/>
      <c r="K53" s="4">
        <v>0</v>
      </c>
    </row>
    <row r="54" spans="1:13" ht="21.4" x14ac:dyDescent="0.85">
      <c r="A54" t="s">
        <v>46</v>
      </c>
      <c r="B54"/>
      <c r="C54" s="72"/>
      <c r="D54" s="100"/>
      <c r="E54" s="4">
        <v>0</v>
      </c>
      <c r="F54" s="100"/>
      <c r="G54" s="4">
        <v>2738390</v>
      </c>
      <c r="H54" s="71"/>
      <c r="I54" s="4">
        <v>0</v>
      </c>
      <c r="J54" s="71"/>
      <c r="K54" s="4">
        <v>0</v>
      </c>
    </row>
    <row r="55" spans="1:13" ht="21.75" x14ac:dyDescent="0.9">
      <c r="A55" s="3" t="s">
        <v>47</v>
      </c>
      <c r="B55"/>
      <c r="C55" s="72"/>
      <c r="D55" s="100"/>
      <c r="E55" s="13">
        <f>SUM(E47:E54)</f>
        <v>194797535</v>
      </c>
      <c r="F55" s="100"/>
      <c r="G55" s="13">
        <f>SUM(G47:G54)</f>
        <v>142002223</v>
      </c>
      <c r="H55" s="71"/>
      <c r="I55" s="13">
        <f>SUM(I47:I54)</f>
        <v>149294612</v>
      </c>
      <c r="J55" s="71"/>
      <c r="K55" s="13">
        <f>SUM(K47:K54)</f>
        <v>109393214</v>
      </c>
    </row>
    <row r="56" spans="1:13" ht="9.75" customHeight="1" x14ac:dyDescent="0.9">
      <c r="A56" s="3"/>
      <c r="B56"/>
      <c r="C56" s="72"/>
      <c r="D56" s="100"/>
      <c r="E56" s="71"/>
      <c r="F56" s="100"/>
      <c r="G56" s="71"/>
      <c r="H56" s="71"/>
      <c r="I56" s="71"/>
      <c r="J56" s="71"/>
      <c r="K56" s="71"/>
    </row>
    <row r="57" spans="1:13" ht="21.75" x14ac:dyDescent="0.9">
      <c r="A57" s="76" t="s">
        <v>48</v>
      </c>
      <c r="B57"/>
      <c r="C57" s="72"/>
      <c r="D57" s="100"/>
      <c r="E57" s="71"/>
      <c r="F57" s="100"/>
      <c r="G57" s="71"/>
      <c r="H57" s="71"/>
      <c r="I57" s="71"/>
      <c r="J57" s="71"/>
      <c r="K57" s="71"/>
    </row>
    <row r="58" spans="1:13" ht="21.4" x14ac:dyDescent="0.85">
      <c r="A58" t="s">
        <v>49</v>
      </c>
      <c r="B58"/>
      <c r="C58" s="72" t="s">
        <v>224</v>
      </c>
      <c r="D58" s="100"/>
      <c r="E58" s="4">
        <v>46268069</v>
      </c>
      <c r="F58" s="100"/>
      <c r="G58" s="4">
        <v>37621918</v>
      </c>
      <c r="H58" s="71"/>
      <c r="I58" s="4">
        <v>46268069</v>
      </c>
      <c r="J58" s="71"/>
      <c r="K58" s="4">
        <v>37621918</v>
      </c>
    </row>
    <row r="59" spans="1:13" ht="21.4" x14ac:dyDescent="0.85">
      <c r="A59" t="s">
        <v>50</v>
      </c>
      <c r="B59"/>
      <c r="C59" s="72" t="s">
        <v>11</v>
      </c>
      <c r="D59" s="100"/>
      <c r="E59" s="4">
        <v>10000000</v>
      </c>
      <c r="F59" s="100"/>
      <c r="G59" s="4">
        <v>0</v>
      </c>
      <c r="H59" s="71"/>
      <c r="I59" s="4">
        <v>0</v>
      </c>
      <c r="J59" s="71"/>
      <c r="K59" s="4">
        <v>0</v>
      </c>
    </row>
    <row r="60" spans="1:13" ht="21.4" x14ac:dyDescent="0.85">
      <c r="A60" t="s">
        <v>51</v>
      </c>
      <c r="B60"/>
      <c r="C60" s="72" t="s">
        <v>235</v>
      </c>
      <c r="D60" s="100"/>
      <c r="E60" s="4">
        <v>125667007</v>
      </c>
      <c r="F60" s="100"/>
      <c r="G60" s="4">
        <v>113988132</v>
      </c>
      <c r="H60" s="71"/>
      <c r="I60" s="4">
        <v>102009447</v>
      </c>
      <c r="J60" s="71"/>
      <c r="K60" s="4">
        <v>109425876</v>
      </c>
    </row>
    <row r="61" spans="1:13" ht="21.4" x14ac:dyDescent="0.85">
      <c r="A61" t="s">
        <v>52</v>
      </c>
      <c r="B61"/>
      <c r="C61" s="72"/>
      <c r="D61" s="100"/>
      <c r="E61" s="18">
        <v>10691913</v>
      </c>
      <c r="F61" s="100"/>
      <c r="G61" s="18">
        <v>9951815</v>
      </c>
      <c r="H61" s="71"/>
      <c r="I61" s="18">
        <v>10691913</v>
      </c>
      <c r="J61" s="71"/>
      <c r="K61" s="18">
        <v>9951815</v>
      </c>
      <c r="M61" s="54"/>
    </row>
    <row r="62" spans="1:13" ht="21.4" x14ac:dyDescent="0.85">
      <c r="A62" t="s">
        <v>53</v>
      </c>
      <c r="B62"/>
      <c r="C62" s="72" t="s">
        <v>60</v>
      </c>
      <c r="D62" s="100"/>
      <c r="E62" s="18">
        <v>16591792</v>
      </c>
      <c r="F62" s="100"/>
      <c r="G62" s="18">
        <v>13377099</v>
      </c>
      <c r="H62" s="71"/>
      <c r="I62" s="18">
        <v>15191026</v>
      </c>
      <c r="J62" s="71"/>
      <c r="K62" s="18">
        <v>13008189</v>
      </c>
    </row>
    <row r="63" spans="1:13" ht="21.4" x14ac:dyDescent="0.85">
      <c r="A63" t="s">
        <v>54</v>
      </c>
      <c r="B63"/>
      <c r="C63" s="72"/>
      <c r="D63" s="100"/>
      <c r="E63" s="18">
        <v>1158098</v>
      </c>
      <c r="F63" s="100"/>
      <c r="G63" s="18">
        <v>0</v>
      </c>
      <c r="H63" s="71"/>
      <c r="I63" s="18">
        <v>1158098</v>
      </c>
      <c r="J63" s="71"/>
      <c r="K63" s="18">
        <v>0</v>
      </c>
    </row>
    <row r="64" spans="1:13" ht="21.75" x14ac:dyDescent="0.9">
      <c r="A64" s="3" t="s">
        <v>55</v>
      </c>
      <c r="B64"/>
      <c r="C64" s="72"/>
      <c r="D64" s="100"/>
      <c r="E64" s="13">
        <f>SUM(E58:E63)</f>
        <v>210376879</v>
      </c>
      <c r="F64" s="100"/>
      <c r="G64" s="13">
        <f>SUM(G58:G63)</f>
        <v>174938964</v>
      </c>
      <c r="H64" s="71"/>
      <c r="I64" s="13">
        <f>SUM(I58:I63)</f>
        <v>175318553</v>
      </c>
      <c r="J64" s="71"/>
      <c r="K64" s="13">
        <f>SUM(K58:K63)</f>
        <v>170007798</v>
      </c>
    </row>
    <row r="65" spans="1:11" ht="7.5" customHeight="1" x14ac:dyDescent="0.9">
      <c r="A65" s="3"/>
      <c r="B65"/>
      <c r="C65" s="72"/>
      <c r="D65" s="100"/>
      <c r="E65" s="71"/>
      <c r="F65" s="100"/>
      <c r="G65" s="71"/>
      <c r="H65" s="71"/>
      <c r="I65" s="71"/>
      <c r="J65" s="71"/>
      <c r="K65" s="71"/>
    </row>
    <row r="66" spans="1:11" ht="21.75" x14ac:dyDescent="0.9">
      <c r="A66" s="2" t="s">
        <v>56</v>
      </c>
      <c r="B66"/>
      <c r="C66" s="72"/>
      <c r="D66" s="100"/>
      <c r="E66" s="15">
        <f>E55+E64</f>
        <v>405174414</v>
      </c>
      <c r="F66" s="100"/>
      <c r="G66" s="15">
        <f>G55+G64</f>
        <v>316941187</v>
      </c>
      <c r="I66" s="15">
        <f>I55+I64</f>
        <v>324613165</v>
      </c>
      <c r="J66" s="71"/>
      <c r="K66" s="15">
        <f>K55+K64</f>
        <v>279401012</v>
      </c>
    </row>
    <row r="67" spans="1:11" ht="7.5" customHeight="1" x14ac:dyDescent="0.9">
      <c r="A67" s="3"/>
      <c r="B67"/>
      <c r="C67" s="72"/>
      <c r="D67" s="100"/>
      <c r="E67" s="71"/>
      <c r="F67" s="100"/>
      <c r="G67" s="71"/>
      <c r="H67" s="71"/>
      <c r="I67" s="71"/>
      <c r="J67" s="71"/>
      <c r="K67" s="71"/>
    </row>
    <row r="68" spans="1:11" ht="21.75" x14ac:dyDescent="0.9">
      <c r="A68" s="76" t="s">
        <v>57</v>
      </c>
      <c r="B68"/>
      <c r="C68" s="72"/>
      <c r="D68" s="100"/>
      <c r="E68" s="71"/>
      <c r="F68" s="100"/>
      <c r="G68" s="71"/>
      <c r="H68" s="70"/>
      <c r="I68" s="71"/>
      <c r="J68" s="71"/>
      <c r="K68" s="71"/>
    </row>
    <row r="69" spans="1:11" ht="21.4" x14ac:dyDescent="0.85">
      <c r="A69" s="82" t="s">
        <v>58</v>
      </c>
      <c r="B69"/>
      <c r="C69" s="72" t="s">
        <v>220</v>
      </c>
      <c r="D69" s="100"/>
      <c r="E69" s="71"/>
      <c r="F69" s="100"/>
      <c r="G69" s="71"/>
      <c r="H69" s="71"/>
      <c r="I69" s="71"/>
      <c r="J69" s="71"/>
      <c r="K69" s="71"/>
    </row>
    <row r="70" spans="1:11" ht="21.75" thickBot="1" x14ac:dyDescent="0.9">
      <c r="A70"/>
      <c r="B70" s="74" t="s">
        <v>59</v>
      </c>
      <c r="C70" s="72"/>
      <c r="D70" s="100"/>
      <c r="E70" s="6">
        <v>341250000</v>
      </c>
      <c r="F70" s="100"/>
      <c r="G70" s="6">
        <v>341250000</v>
      </c>
      <c r="H70" s="71"/>
      <c r="I70" s="6">
        <v>341250000</v>
      </c>
      <c r="J70" s="71"/>
      <c r="K70" s="6">
        <v>341250000</v>
      </c>
    </row>
    <row r="71" spans="1:11" ht="21.75" thickTop="1" x14ac:dyDescent="0.85">
      <c r="A71"/>
      <c r="B71" s="74" t="s">
        <v>61</v>
      </c>
      <c r="C71" s="72"/>
      <c r="D71" s="100"/>
      <c r="E71" s="4">
        <v>237277450</v>
      </c>
      <c r="F71" s="100"/>
      <c r="G71" s="4">
        <v>227500000</v>
      </c>
      <c r="H71" s="71"/>
      <c r="I71" s="4">
        <v>237277450</v>
      </c>
      <c r="J71" s="71"/>
      <c r="K71" s="4">
        <v>227500000</v>
      </c>
    </row>
    <row r="72" spans="1:11" ht="21.4" x14ac:dyDescent="0.85">
      <c r="A72" t="s">
        <v>62</v>
      </c>
      <c r="C72" s="72"/>
      <c r="D72" s="100"/>
      <c r="E72" s="4">
        <v>772492224</v>
      </c>
      <c r="F72" s="100"/>
      <c r="G72" s="4">
        <v>733462520</v>
      </c>
      <c r="H72" s="71"/>
      <c r="I72" s="4">
        <v>772492224</v>
      </c>
      <c r="J72" s="71"/>
      <c r="K72" s="4">
        <v>733462520</v>
      </c>
    </row>
    <row r="73" spans="1:11" ht="21.4" x14ac:dyDescent="0.85">
      <c r="A73" t="s">
        <v>63</v>
      </c>
      <c r="C73" s="72" t="s">
        <v>230</v>
      </c>
      <c r="D73" s="100"/>
      <c r="E73" s="4">
        <v>-130348696</v>
      </c>
      <c r="F73" s="100"/>
      <c r="G73" s="4">
        <v>-11539171</v>
      </c>
      <c r="H73" s="71"/>
      <c r="I73" s="4">
        <v>-11539171</v>
      </c>
      <c r="J73" s="71"/>
      <c r="K73" s="4">
        <v>-11539171</v>
      </c>
    </row>
    <row r="74" spans="1:11" ht="21.4" x14ac:dyDescent="0.85">
      <c r="A74" t="s">
        <v>64</v>
      </c>
      <c r="C74" s="72"/>
      <c r="D74" s="100"/>
      <c r="E74" s="71"/>
      <c r="F74" s="100"/>
      <c r="G74" s="71"/>
      <c r="H74" s="71"/>
      <c r="I74" s="71"/>
      <c r="J74" s="71"/>
      <c r="K74" s="71"/>
    </row>
    <row r="75" spans="1:11" ht="21.4" x14ac:dyDescent="0.85">
      <c r="A75"/>
      <c r="B75" s="74" t="s">
        <v>65</v>
      </c>
      <c r="C75" s="72"/>
      <c r="D75" s="100"/>
      <c r="E75" s="71"/>
      <c r="F75" s="100"/>
      <c r="G75" s="71"/>
      <c r="H75" s="71"/>
      <c r="I75" s="71"/>
      <c r="J75" s="71"/>
      <c r="K75" s="71"/>
    </row>
    <row r="76" spans="1:11" ht="21.4" x14ac:dyDescent="0.85">
      <c r="A76"/>
      <c r="B76" s="74" t="s">
        <v>66</v>
      </c>
      <c r="C76" s="72" t="s">
        <v>231</v>
      </c>
      <c r="D76" s="100"/>
      <c r="E76" s="4">
        <v>3861848</v>
      </c>
      <c r="F76" s="100"/>
      <c r="G76" s="4">
        <v>3861848</v>
      </c>
      <c r="H76" s="71"/>
      <c r="I76" s="4">
        <v>3861848</v>
      </c>
      <c r="J76" s="71"/>
      <c r="K76" s="4">
        <v>3861848</v>
      </c>
    </row>
    <row r="77" spans="1:11" ht="21.4" x14ac:dyDescent="0.85">
      <c r="A77"/>
      <c r="B77" s="74" t="s">
        <v>67</v>
      </c>
      <c r="C77" s="72"/>
      <c r="D77" s="100"/>
      <c r="E77" s="5">
        <v>-13220945</v>
      </c>
      <c r="F77" s="100"/>
      <c r="G77" s="5">
        <v>-11261164</v>
      </c>
      <c r="H77" s="71"/>
      <c r="I77" s="5">
        <v>-2303863</v>
      </c>
      <c r="J77" s="71"/>
      <c r="K77" s="5">
        <v>-10128500</v>
      </c>
    </row>
    <row r="78" spans="1:11" ht="21.75" x14ac:dyDescent="0.9">
      <c r="A78" s="3" t="s">
        <v>68</v>
      </c>
      <c r="B78"/>
      <c r="C78" s="72"/>
      <c r="D78" s="100"/>
      <c r="E78" s="21">
        <f>SUM(E71:E77)</f>
        <v>870061881</v>
      </c>
      <c r="F78" s="100"/>
      <c r="G78" s="21">
        <f>SUM(G71:G77)</f>
        <v>942024033</v>
      </c>
      <c r="H78" s="71"/>
      <c r="I78" s="21">
        <f>SUM(I71:I77)</f>
        <v>999788488</v>
      </c>
      <c r="J78" s="71"/>
      <c r="K78" s="21">
        <f>SUM(K71:K77)</f>
        <v>943156697</v>
      </c>
    </row>
    <row r="79" spans="1:11" ht="21.4" x14ac:dyDescent="0.85">
      <c r="A79" t="s">
        <v>248</v>
      </c>
      <c r="B79"/>
      <c r="C79" s="72"/>
      <c r="D79" s="100"/>
      <c r="E79" s="20">
        <v>0</v>
      </c>
      <c r="F79" s="100"/>
      <c r="G79" s="20">
        <v>107546415</v>
      </c>
      <c r="H79" s="71"/>
      <c r="I79" s="20">
        <v>0</v>
      </c>
      <c r="J79" s="71"/>
      <c r="K79" s="20">
        <v>0</v>
      </c>
    </row>
    <row r="80" spans="1:11" ht="21.4" x14ac:dyDescent="0.85">
      <c r="A80" t="s">
        <v>69</v>
      </c>
      <c r="B80"/>
      <c r="C80" s="72"/>
      <c r="D80" s="100"/>
      <c r="E80" s="20">
        <v>60438658</v>
      </c>
      <c r="F80" s="100"/>
      <c r="G80" s="20">
        <v>481</v>
      </c>
      <c r="H80" s="71"/>
      <c r="I80" s="20">
        <v>0</v>
      </c>
      <c r="J80" s="71"/>
      <c r="K80" s="20">
        <v>0</v>
      </c>
    </row>
    <row r="81" spans="1:11" ht="21.75" x14ac:dyDescent="0.9">
      <c r="A81" s="3" t="s">
        <v>70</v>
      </c>
      <c r="B81"/>
      <c r="C81" s="72"/>
      <c r="D81" s="100"/>
      <c r="E81" s="13">
        <f>SUM(E78:E80)</f>
        <v>930500539</v>
      </c>
      <c r="F81" s="100"/>
      <c r="G81" s="13">
        <f>SUM(G78:G80)</f>
        <v>1049570929</v>
      </c>
      <c r="H81" s="71"/>
      <c r="I81" s="13">
        <f>SUM(I78:I80)</f>
        <v>999788488</v>
      </c>
      <c r="J81" s="71"/>
      <c r="K81" s="13">
        <f>SUM(K78:K80)</f>
        <v>943156697</v>
      </c>
    </row>
    <row r="82" spans="1:11" ht="8.25" customHeight="1" x14ac:dyDescent="0.9">
      <c r="A82" s="3"/>
      <c r="B82"/>
      <c r="C82" s="72"/>
      <c r="D82" s="100"/>
      <c r="E82" s="70"/>
      <c r="F82" s="100"/>
      <c r="G82" s="70"/>
      <c r="H82" s="71"/>
      <c r="I82" s="70"/>
      <c r="J82" s="71"/>
      <c r="K82" s="70"/>
    </row>
    <row r="83" spans="1:11" ht="22.15" thickBot="1" x14ac:dyDescent="0.95">
      <c r="A83" s="3" t="s">
        <v>71</v>
      </c>
      <c r="B83"/>
      <c r="C83" s="72"/>
      <c r="D83" s="100"/>
      <c r="E83" s="14">
        <f>E66+E81</f>
        <v>1335674953</v>
      </c>
      <c r="F83" s="100"/>
      <c r="G83" s="14">
        <f>G66+G81</f>
        <v>1366512116</v>
      </c>
      <c r="H83" s="71"/>
      <c r="I83" s="14">
        <f>I66+I81</f>
        <v>1324401653</v>
      </c>
      <c r="J83" s="71"/>
      <c r="K83" s="14">
        <f>K66+K81</f>
        <v>1222557709</v>
      </c>
    </row>
    <row r="84" spans="1:11" ht="20.25" customHeight="1" thickTop="1" x14ac:dyDescent="0.85">
      <c r="C84" s="1"/>
      <c r="D84" s="1"/>
      <c r="E84" s="56"/>
      <c r="F84" s="1"/>
      <c r="G84" s="56"/>
      <c r="H84" s="56"/>
      <c r="I84" s="56"/>
      <c r="J84" s="56"/>
      <c r="K84" s="5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E45:K45"/>
    <mergeCell ref="I4:K4"/>
    <mergeCell ref="I41:K41"/>
    <mergeCell ref="I5:K5"/>
    <mergeCell ref="I42:K42"/>
    <mergeCell ref="E4:G4"/>
    <mergeCell ref="E5:G5"/>
    <mergeCell ref="E8:K8"/>
    <mergeCell ref="E41:G41"/>
    <mergeCell ref="E42:G42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6" firstPageNumber="9" fitToWidth="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37" max="16383" man="1"/>
  </rowBreaks>
  <ignoredErrors>
    <ignoredError sqref="G78:J78 G82:J83 H80 J80 H81 J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8"/>
  <sheetViews>
    <sheetView zoomScaleNormal="100" zoomScaleSheetLayoutView="100" zoomScalePageLayoutView="70" workbookViewId="0"/>
  </sheetViews>
  <sheetFormatPr defaultColWidth="9.07421875" defaultRowHeight="23.25" customHeight="1" x14ac:dyDescent="0.85"/>
  <cols>
    <col min="1" max="1" width="58.07421875" style="88" customWidth="1"/>
    <col min="2" max="2" width="9.3828125" style="67" customWidth="1"/>
    <col min="3" max="3" width="1.921875" style="67" customWidth="1"/>
    <col min="4" max="4" width="14" style="67" customWidth="1"/>
    <col min="5" max="5" width="1.921875" style="67" customWidth="1"/>
    <col min="6" max="6" width="14" style="67" customWidth="1"/>
    <col min="7" max="7" width="1.3828125" style="67" customWidth="1"/>
    <col min="8" max="8" width="14" style="67" customWidth="1"/>
    <col min="9" max="9" width="1.3828125" style="67" customWidth="1"/>
    <col min="10" max="10" width="14" style="67" customWidth="1"/>
    <col min="11" max="11" width="9.07421875" style="67"/>
    <col min="12" max="13" width="16.07421875" style="55" customWidth="1"/>
    <col min="14" max="14" width="9.07421875" style="67"/>
    <col min="15" max="16" width="17.3046875" style="55" customWidth="1"/>
    <col min="17" max="16384" width="9.07421875" style="67"/>
  </cols>
  <sheetData>
    <row r="1" spans="1:16" x14ac:dyDescent="0.95">
      <c r="A1" s="73" t="s">
        <v>0</v>
      </c>
      <c r="B1" s="1"/>
      <c r="C1" s="1"/>
      <c r="D1" s="70"/>
      <c r="E1" s="1"/>
      <c r="F1" s="70"/>
      <c r="G1" s="70"/>
      <c r="H1" s="70"/>
      <c r="I1" s="70"/>
      <c r="J1" s="70"/>
    </row>
    <row r="2" spans="1:16" x14ac:dyDescent="0.95">
      <c r="A2" s="73" t="s">
        <v>72</v>
      </c>
      <c r="B2" s="83"/>
      <c r="C2" s="83"/>
      <c r="D2" s="99"/>
      <c r="E2" s="83"/>
      <c r="F2" s="99"/>
      <c r="G2" s="99"/>
      <c r="H2" s="99"/>
      <c r="I2" s="99"/>
      <c r="J2" s="99"/>
    </row>
    <row r="3" spans="1:16" x14ac:dyDescent="0.95">
      <c r="A3" s="84"/>
      <c r="B3" s="85"/>
      <c r="C3" s="85"/>
      <c r="D3" s="85"/>
      <c r="E3" s="85"/>
      <c r="F3" s="85"/>
      <c r="G3" s="86"/>
      <c r="H3" s="85"/>
      <c r="I3" s="87"/>
      <c r="J3" s="87"/>
    </row>
    <row r="4" spans="1:16" ht="22.9" x14ac:dyDescent="0.9">
      <c r="A4" s="84"/>
      <c r="B4" s="85"/>
      <c r="C4" s="85"/>
      <c r="D4" s="103" t="s">
        <v>2</v>
      </c>
      <c r="E4" s="103"/>
      <c r="F4" s="103"/>
      <c r="G4"/>
      <c r="H4" s="103" t="s">
        <v>3</v>
      </c>
      <c r="I4" s="103"/>
      <c r="J4" s="103"/>
    </row>
    <row r="5" spans="1:16" ht="21.75" x14ac:dyDescent="0.9">
      <c r="B5" s="83"/>
      <c r="C5" s="83"/>
      <c r="D5" s="104" t="s">
        <v>73</v>
      </c>
      <c r="E5" s="104"/>
      <c r="F5" s="104"/>
      <c r="G5" s="99"/>
      <c r="H5" s="105" t="s">
        <v>73</v>
      </c>
      <c r="I5" s="104"/>
      <c r="J5" s="104"/>
    </row>
    <row r="6" spans="1:16" ht="21.75" x14ac:dyDescent="0.9">
      <c r="B6" s="83"/>
      <c r="C6" s="83"/>
      <c r="D6" s="105" t="str">
        <f>BS!E5</f>
        <v>31 ธันวาคม</v>
      </c>
      <c r="E6" s="105"/>
      <c r="F6" s="105"/>
      <c r="G6" s="99"/>
      <c r="H6" s="105" t="str">
        <f>BS!I5</f>
        <v>31 ธันวาคม</v>
      </c>
      <c r="I6" s="105"/>
      <c r="J6" s="105"/>
    </row>
    <row r="7" spans="1:16" ht="21.4" x14ac:dyDescent="0.85">
      <c r="B7" s="1" t="s">
        <v>6</v>
      </c>
      <c r="C7" s="1"/>
      <c r="D7" s="83">
        <f>BS!E6</f>
        <v>2566</v>
      </c>
      <c r="E7" s="1"/>
      <c r="F7" s="83">
        <f>BS!G6</f>
        <v>2565</v>
      </c>
      <c r="G7" s="83"/>
      <c r="H7" s="83">
        <f>BS!I6</f>
        <v>2566</v>
      </c>
      <c r="I7" s="83"/>
      <c r="J7" s="83">
        <f>BS!K6</f>
        <v>2565</v>
      </c>
    </row>
    <row r="8" spans="1:16" ht="21.75" x14ac:dyDescent="0.9">
      <c r="A8" s="78"/>
      <c r="B8" s="1"/>
      <c r="C8" s="1"/>
      <c r="D8" s="1"/>
      <c r="E8" s="1"/>
      <c r="F8" s="100" t="s">
        <v>7</v>
      </c>
      <c r="G8" s="83"/>
      <c r="H8" s="83"/>
      <c r="I8" s="83"/>
      <c r="J8" s="83"/>
    </row>
    <row r="9" spans="1:16" ht="21.75" x14ac:dyDescent="0.9">
      <c r="A9" s="78"/>
      <c r="B9" s="1"/>
      <c r="C9" s="1"/>
      <c r="D9" s="102" t="s">
        <v>8</v>
      </c>
      <c r="E9" s="102"/>
      <c r="F9" s="102"/>
      <c r="G9" s="102"/>
      <c r="H9" s="102"/>
      <c r="I9" s="102"/>
      <c r="J9" s="102"/>
    </row>
    <row r="10" spans="1:16" ht="21.75" x14ac:dyDescent="0.9">
      <c r="A10" s="78" t="s">
        <v>74</v>
      </c>
      <c r="B10" s="1"/>
      <c r="C10" s="1"/>
      <c r="D10" s="89"/>
      <c r="E10" s="89"/>
      <c r="F10" s="89"/>
      <c r="G10" s="89"/>
      <c r="H10" s="89"/>
      <c r="I10" s="89"/>
      <c r="J10" s="89"/>
    </row>
    <row r="11" spans="1:16" ht="21.4" x14ac:dyDescent="0.85">
      <c r="A11" s="88" t="s">
        <v>75</v>
      </c>
      <c r="B11" s="1">
        <v>19</v>
      </c>
      <c r="C11" s="1"/>
      <c r="D11" s="50">
        <v>552236719</v>
      </c>
      <c r="E11" s="89"/>
      <c r="F11" s="50">
        <v>428887965</v>
      </c>
      <c r="H11" s="50">
        <v>483434575</v>
      </c>
      <c r="I11" s="90"/>
      <c r="J11" s="50">
        <v>428457519</v>
      </c>
      <c r="M11" s="56"/>
      <c r="P11" s="56"/>
    </row>
    <row r="12" spans="1:16" ht="21.4" x14ac:dyDescent="0.85">
      <c r="A12" s="74" t="s">
        <v>76</v>
      </c>
      <c r="B12" s="1">
        <v>19</v>
      </c>
      <c r="C12" s="1"/>
      <c r="D12" s="50">
        <v>23341134</v>
      </c>
      <c r="E12" s="89"/>
      <c r="F12" s="50">
        <v>29186614</v>
      </c>
      <c r="H12" s="50">
        <v>0</v>
      </c>
      <c r="I12" s="90"/>
      <c r="J12" s="50">
        <v>0</v>
      </c>
      <c r="M12" s="56"/>
      <c r="P12" s="56"/>
    </row>
    <row r="13" spans="1:16" ht="21.4" x14ac:dyDescent="0.85">
      <c r="A13" t="s">
        <v>77</v>
      </c>
      <c r="B13" s="1">
        <v>19</v>
      </c>
      <c r="C13" s="1"/>
      <c r="D13" s="50">
        <v>18779913</v>
      </c>
      <c r="E13" s="89"/>
      <c r="F13" s="50">
        <v>8729619</v>
      </c>
      <c r="H13" s="50">
        <v>19547705</v>
      </c>
      <c r="I13" s="90"/>
      <c r="J13" s="50">
        <v>8164409</v>
      </c>
      <c r="M13" s="56"/>
      <c r="O13" s="56"/>
      <c r="P13" s="56"/>
    </row>
    <row r="14" spans="1:16" ht="21.75" x14ac:dyDescent="0.9">
      <c r="A14" s="2" t="s">
        <v>78</v>
      </c>
      <c r="B14" s="91"/>
      <c r="C14" s="1"/>
      <c r="D14" s="59">
        <f>SUM(D11:D13)</f>
        <v>594357766</v>
      </c>
      <c r="E14" s="89"/>
      <c r="F14" s="59">
        <f>SUM(F11:F13)</f>
        <v>466804198</v>
      </c>
      <c r="G14" s="3"/>
      <c r="H14" s="59">
        <f>SUM(H11:H13)</f>
        <v>502982280</v>
      </c>
      <c r="I14" s="70"/>
      <c r="J14" s="59">
        <f>SUM(J11:J13)</f>
        <v>436621928</v>
      </c>
    </row>
    <row r="15" spans="1:16" ht="10.050000000000001" customHeight="1" x14ac:dyDescent="0.95">
      <c r="A15" s="84"/>
      <c r="B15" s="85"/>
      <c r="C15" s="85"/>
      <c r="D15" s="68"/>
      <c r="E15" s="68"/>
      <c r="F15" s="68"/>
      <c r="G15" s="69"/>
      <c r="H15" s="68"/>
      <c r="I15" s="92"/>
      <c r="J15" s="68"/>
    </row>
    <row r="16" spans="1:16" ht="21.75" x14ac:dyDescent="0.9">
      <c r="A16" s="78" t="s">
        <v>79</v>
      </c>
      <c r="B16" s="1"/>
      <c r="C16" s="1"/>
      <c r="D16" s="70"/>
      <c r="E16" s="89"/>
      <c r="F16" s="70"/>
      <c r="G16" s="3"/>
      <c r="H16" s="70"/>
      <c r="I16" s="70"/>
      <c r="J16" s="70"/>
    </row>
    <row r="17" spans="1:16" ht="21.4" x14ac:dyDescent="0.85">
      <c r="A17" s="74" t="s">
        <v>80</v>
      </c>
      <c r="B17" s="1" t="s">
        <v>221</v>
      </c>
      <c r="C17" s="1"/>
      <c r="D17" s="60">
        <v>412022642</v>
      </c>
      <c r="E17" s="89"/>
      <c r="F17" s="60">
        <v>306216762</v>
      </c>
      <c r="H17" s="60">
        <v>355384809</v>
      </c>
      <c r="I17" s="90"/>
      <c r="J17" s="60">
        <v>305842896</v>
      </c>
      <c r="M17" s="56"/>
      <c r="O17" s="56"/>
      <c r="P17" s="56"/>
    </row>
    <row r="18" spans="1:16" ht="21.4" x14ac:dyDescent="0.85">
      <c r="A18" s="74" t="s">
        <v>81</v>
      </c>
      <c r="B18" s="1" t="s">
        <v>221</v>
      </c>
      <c r="C18" s="1"/>
      <c r="D18" s="60">
        <v>19080600</v>
      </c>
      <c r="E18" s="89"/>
      <c r="F18" s="60">
        <v>6895564</v>
      </c>
      <c r="H18" s="60">
        <v>0</v>
      </c>
      <c r="I18" s="90"/>
      <c r="J18" s="60">
        <v>0</v>
      </c>
      <c r="M18" s="56"/>
      <c r="O18" s="56"/>
      <c r="P18" s="56"/>
    </row>
    <row r="19" spans="1:16" ht="21.4" x14ac:dyDescent="0.85">
      <c r="A19" s="74" t="s">
        <v>82</v>
      </c>
      <c r="B19" s="1">
        <v>20</v>
      </c>
      <c r="C19" s="1"/>
      <c r="D19" s="60">
        <v>50928725</v>
      </c>
      <c r="E19" s="89"/>
      <c r="F19" s="60">
        <v>73205374</v>
      </c>
      <c r="H19" s="60">
        <v>41304966</v>
      </c>
      <c r="I19" s="90"/>
      <c r="J19" s="60">
        <v>73262508</v>
      </c>
      <c r="M19" s="56"/>
      <c r="P19" s="56"/>
    </row>
    <row r="20" spans="1:16" ht="21.4" x14ac:dyDescent="0.85">
      <c r="A20" s="88" t="s">
        <v>83</v>
      </c>
      <c r="B20" s="1">
        <v>20</v>
      </c>
      <c r="C20" s="1"/>
      <c r="D20" s="61">
        <v>112324489</v>
      </c>
      <c r="E20" s="89"/>
      <c r="F20" s="61">
        <f>81391728</f>
        <v>81391728</v>
      </c>
      <c r="H20" s="61">
        <v>85403242</v>
      </c>
      <c r="I20" s="90"/>
      <c r="J20" s="61">
        <v>71156659</v>
      </c>
      <c r="M20" s="56"/>
      <c r="P20" s="56"/>
    </row>
    <row r="21" spans="1:16" ht="21.75" x14ac:dyDescent="0.9">
      <c r="A21" s="2" t="s">
        <v>84</v>
      </c>
      <c r="B21" s="1"/>
      <c r="C21" s="1"/>
      <c r="D21" s="59">
        <f>SUM(D17:D20)</f>
        <v>594356456</v>
      </c>
      <c r="E21" s="89"/>
      <c r="F21" s="59">
        <f>SUM(F17:F20)</f>
        <v>467709428</v>
      </c>
      <c r="G21" s="8"/>
      <c r="H21" s="59">
        <f>SUM(H17:H20)</f>
        <v>482093017</v>
      </c>
      <c r="I21" s="7"/>
      <c r="J21" s="59">
        <f>SUM(J17:J20)</f>
        <v>450262063</v>
      </c>
    </row>
    <row r="22" spans="1:16" ht="10.050000000000001" customHeight="1" x14ac:dyDescent="0.9">
      <c r="A22" s="2"/>
      <c r="B22" s="1"/>
      <c r="C22" s="1"/>
      <c r="D22" s="70"/>
      <c r="E22" s="89"/>
      <c r="F22" s="70"/>
      <c r="G22" s="3"/>
      <c r="H22" s="70"/>
      <c r="I22" s="70"/>
      <c r="J22" s="70"/>
    </row>
    <row r="23" spans="1:16" ht="21.75" x14ac:dyDescent="0.9">
      <c r="A23" s="2" t="s">
        <v>85</v>
      </c>
      <c r="B23" s="1"/>
      <c r="C23" s="1"/>
      <c r="D23" s="8">
        <f>D14-D21</f>
        <v>1310</v>
      </c>
      <c r="E23" s="89"/>
      <c r="F23" s="8">
        <f>F14-F21</f>
        <v>-905230</v>
      </c>
      <c r="H23" s="8">
        <f>H14-H21</f>
        <v>20889263</v>
      </c>
      <c r="I23" s="8"/>
      <c r="J23" s="8">
        <f>J14-J21</f>
        <v>-13640135</v>
      </c>
    </row>
    <row r="24" spans="1:16" ht="21.4" x14ac:dyDescent="0.85">
      <c r="A24" s="74" t="s">
        <v>86</v>
      </c>
      <c r="B24" s="1"/>
      <c r="C24" s="1"/>
      <c r="D24" s="60">
        <v>-12995563</v>
      </c>
      <c r="E24" s="89"/>
      <c r="F24" s="60">
        <v>-9187947</v>
      </c>
      <c r="H24" s="60">
        <v>-9539039</v>
      </c>
      <c r="I24" s="10"/>
      <c r="J24" s="60">
        <v>-7301997</v>
      </c>
      <c r="M24" s="56"/>
      <c r="P24" s="56"/>
    </row>
    <row r="25" spans="1:16" ht="21.4" x14ac:dyDescent="0.85">
      <c r="A25" s="74" t="s">
        <v>87</v>
      </c>
      <c r="B25" s="1"/>
      <c r="C25" s="1"/>
      <c r="D25" s="60">
        <v>39912209</v>
      </c>
      <c r="E25" s="89"/>
      <c r="F25" s="60">
        <v>8890580</v>
      </c>
      <c r="H25" s="60">
        <v>-311711</v>
      </c>
      <c r="I25" s="10"/>
      <c r="J25" s="60">
        <v>311711</v>
      </c>
      <c r="M25" s="56"/>
      <c r="P25" s="56"/>
    </row>
    <row r="26" spans="1:16" ht="21.4" x14ac:dyDescent="0.85">
      <c r="A26" s="74" t="s">
        <v>88</v>
      </c>
      <c r="B26" s="1"/>
      <c r="C26" s="1"/>
      <c r="D26" s="62"/>
      <c r="E26" s="89"/>
      <c r="F26" s="62"/>
      <c r="G26"/>
      <c r="H26" s="62"/>
      <c r="I26" s="10"/>
      <c r="J26" s="62"/>
      <c r="M26" s="56"/>
      <c r="P26" s="56"/>
    </row>
    <row r="27" spans="1:16" ht="21.4" x14ac:dyDescent="0.85">
      <c r="A27" s="74" t="s">
        <v>89</v>
      </c>
      <c r="B27" s="1">
        <v>7</v>
      </c>
      <c r="C27" s="1"/>
      <c r="D27" s="62">
        <v>10057008</v>
      </c>
      <c r="E27" s="89"/>
      <c r="F27" s="62">
        <v>-169042</v>
      </c>
      <c r="G27"/>
      <c r="H27" s="62">
        <v>-158215</v>
      </c>
      <c r="I27" s="10"/>
      <c r="J27" s="62">
        <v>607778</v>
      </c>
      <c r="M27" s="56"/>
      <c r="P27" s="56"/>
    </row>
    <row r="28" spans="1:16" ht="21.4" x14ac:dyDescent="0.85">
      <c r="A28" s="74" t="s">
        <v>229</v>
      </c>
      <c r="B28" s="1">
        <v>9</v>
      </c>
      <c r="C28" s="1"/>
      <c r="D28" s="61">
        <v>577531</v>
      </c>
      <c r="E28" s="89"/>
      <c r="F28" s="61">
        <v>0</v>
      </c>
      <c r="G28"/>
      <c r="H28" s="61">
        <v>0</v>
      </c>
      <c r="I28" s="10"/>
      <c r="J28" s="61">
        <v>0</v>
      </c>
      <c r="M28" s="56"/>
      <c r="P28" s="56"/>
    </row>
    <row r="29" spans="1:16" ht="21.75" x14ac:dyDescent="0.9">
      <c r="A29" s="2" t="s">
        <v>90</v>
      </c>
      <c r="B29" s="1"/>
      <c r="C29" s="1"/>
      <c r="D29" s="8">
        <f>SUM(D23:D28)</f>
        <v>37552495</v>
      </c>
      <c r="E29" s="89"/>
      <c r="F29" s="8">
        <f t="shared" ref="F29:J29" si="0">SUM(F23:F28)</f>
        <v>-1371639</v>
      </c>
      <c r="H29" s="8">
        <f t="shared" si="0"/>
        <v>10880298</v>
      </c>
      <c r="I29" s="8"/>
      <c r="J29" s="8">
        <f t="shared" si="0"/>
        <v>-20022643</v>
      </c>
    </row>
    <row r="30" spans="1:16" ht="21.4" x14ac:dyDescent="0.85">
      <c r="A30" s="74" t="s">
        <v>91</v>
      </c>
      <c r="B30" s="1">
        <v>21</v>
      </c>
      <c r="C30" s="1"/>
      <c r="D30" s="62">
        <v>-9312745</v>
      </c>
      <c r="E30" s="89"/>
      <c r="F30" s="62">
        <v>-1695824</v>
      </c>
      <c r="H30" s="62">
        <v>-2291011</v>
      </c>
      <c r="I30" s="10"/>
      <c r="J30" s="62">
        <v>3672535</v>
      </c>
      <c r="M30" s="56"/>
      <c r="P30" s="56"/>
    </row>
    <row r="31" spans="1:16" ht="22.15" thickBot="1" x14ac:dyDescent="0.95">
      <c r="A31" s="2" t="s">
        <v>92</v>
      </c>
      <c r="B31" s="1"/>
      <c r="C31" s="1"/>
      <c r="D31" s="63">
        <f>SUM(D29:D30)</f>
        <v>28239750</v>
      </c>
      <c r="E31" s="89"/>
      <c r="F31" s="63">
        <f>SUM(F29:F30)</f>
        <v>-3067463</v>
      </c>
      <c r="G31" s="3"/>
      <c r="H31" s="63">
        <f>SUM(H29:H30)</f>
        <v>8589287</v>
      </c>
      <c r="I31" s="7"/>
      <c r="J31" s="63">
        <f>SUM(J29:J30)</f>
        <v>-16350108</v>
      </c>
    </row>
    <row r="32" spans="1:16" ht="9" customHeight="1" thickTop="1" x14ac:dyDescent="0.9">
      <c r="A32" s="2"/>
      <c r="B32" s="1"/>
      <c r="C32" s="1"/>
      <c r="D32" s="64"/>
      <c r="E32" s="89"/>
      <c r="F32" s="64"/>
      <c r="G32" s="3"/>
      <c r="H32" s="64"/>
      <c r="I32" s="70"/>
      <c r="J32" s="64"/>
    </row>
    <row r="33" spans="1:16" ht="21.75" x14ac:dyDescent="0.9">
      <c r="A33" s="2" t="s">
        <v>93</v>
      </c>
      <c r="B33" s="1"/>
      <c r="C33" s="1"/>
      <c r="D33" s="64"/>
      <c r="E33" s="89"/>
      <c r="F33" s="64"/>
      <c r="G33" s="70"/>
      <c r="H33" s="64"/>
      <c r="I33" s="70"/>
      <c r="J33" s="64"/>
    </row>
    <row r="34" spans="1:16" ht="21.75" x14ac:dyDescent="0.9">
      <c r="A34" s="78" t="s">
        <v>94</v>
      </c>
      <c r="B34" s="1"/>
      <c r="C34" s="1"/>
      <c r="D34" s="64"/>
      <c r="E34" s="89"/>
      <c r="F34" s="64"/>
      <c r="G34" s="70"/>
      <c r="H34" s="64"/>
      <c r="I34" s="70"/>
      <c r="J34" s="64"/>
    </row>
    <row r="35" spans="1:16" ht="21.75" x14ac:dyDescent="0.9">
      <c r="A35" s="74" t="s">
        <v>95</v>
      </c>
      <c r="B35" s="1">
        <v>15</v>
      </c>
      <c r="C35" s="1"/>
      <c r="D35" s="64">
        <v>-781263</v>
      </c>
      <c r="E35" s="89"/>
      <c r="F35" s="64">
        <v>-1308017</v>
      </c>
      <c r="G35" s="70"/>
      <c r="H35" s="64">
        <v>-955813</v>
      </c>
      <c r="I35" s="70"/>
      <c r="J35" s="64">
        <v>-1140908</v>
      </c>
      <c r="M35" s="56"/>
      <c r="P35" s="56"/>
    </row>
    <row r="36" spans="1:16" customFormat="1" ht="21.75" x14ac:dyDescent="0.9">
      <c r="A36" s="74" t="s">
        <v>96</v>
      </c>
      <c r="B36" s="1"/>
      <c r="C36" s="1"/>
      <c r="D36" s="64"/>
      <c r="E36" s="89"/>
      <c r="F36" s="64"/>
      <c r="G36" s="70"/>
      <c r="H36" s="64"/>
      <c r="I36" s="70"/>
      <c r="J36" s="64"/>
      <c r="L36" s="56"/>
      <c r="M36" s="56"/>
      <c r="O36" s="56"/>
      <c r="P36" s="56"/>
    </row>
    <row r="37" spans="1:16" customFormat="1" ht="21.75" x14ac:dyDescent="0.9">
      <c r="A37" s="74" t="s">
        <v>97</v>
      </c>
      <c r="B37" s="1">
        <v>21</v>
      </c>
      <c r="C37" s="1"/>
      <c r="D37" s="65">
        <v>156253</v>
      </c>
      <c r="E37" s="89"/>
      <c r="F37" s="65">
        <v>261603</v>
      </c>
      <c r="G37" s="70"/>
      <c r="H37" s="65">
        <v>191163</v>
      </c>
      <c r="I37" s="70"/>
      <c r="J37" s="65">
        <v>228182</v>
      </c>
      <c r="L37" s="56"/>
      <c r="M37" s="56"/>
      <c r="O37" s="56"/>
      <c r="P37" s="56"/>
    </row>
    <row r="38" spans="1:16" customFormat="1" ht="21.75" x14ac:dyDescent="0.9">
      <c r="A38" s="2" t="s">
        <v>98</v>
      </c>
      <c r="B38" s="1"/>
      <c r="C38" s="1"/>
      <c r="D38" s="59">
        <f>SUM(D34:D37)</f>
        <v>-625010</v>
      </c>
      <c r="E38" s="89"/>
      <c r="F38" s="59">
        <f>SUM(F34:F37)</f>
        <v>-1046414</v>
      </c>
      <c r="G38" s="70"/>
      <c r="H38" s="59">
        <f>SUM(H34:H37)</f>
        <v>-764650</v>
      </c>
      <c r="I38" s="70"/>
      <c r="J38" s="59">
        <f>SUM(J34:J37)</f>
        <v>-912726</v>
      </c>
      <c r="L38" s="56"/>
      <c r="M38" s="56"/>
      <c r="O38" s="56"/>
      <c r="P38" s="56"/>
    </row>
    <row r="39" spans="1:16" customFormat="1" ht="10.050000000000001" customHeight="1" x14ac:dyDescent="0.9">
      <c r="A39" s="2"/>
      <c r="B39" s="1"/>
      <c r="C39" s="1"/>
      <c r="D39" s="64"/>
      <c r="E39" s="89"/>
      <c r="F39" s="64"/>
      <c r="G39" s="70"/>
      <c r="H39" s="64"/>
      <c r="I39" s="70"/>
      <c r="J39" s="64"/>
      <c r="L39" s="56"/>
      <c r="M39" s="56"/>
      <c r="O39" s="56"/>
      <c r="P39" s="56"/>
    </row>
    <row r="40" spans="1:16" customFormat="1" ht="22.15" thickBot="1" x14ac:dyDescent="0.95">
      <c r="A40" s="2" t="s">
        <v>99</v>
      </c>
      <c r="B40" s="1"/>
      <c r="C40" s="1"/>
      <c r="D40" s="66">
        <f>SUM(D31,D38)</f>
        <v>27614740</v>
      </c>
      <c r="E40" s="89"/>
      <c r="F40" s="66">
        <f>SUM(F31,F38)</f>
        <v>-4113877</v>
      </c>
      <c r="G40" s="70"/>
      <c r="H40" s="66">
        <f>SUM(H31,H38)</f>
        <v>7824637</v>
      </c>
      <c r="I40" s="70"/>
      <c r="J40" s="66">
        <f>SUM(J31,J38)</f>
        <v>-17262834</v>
      </c>
      <c r="L40" s="56"/>
      <c r="M40" s="56"/>
      <c r="O40" s="56"/>
      <c r="P40" s="56"/>
    </row>
    <row r="41" spans="1:16" ht="21.75" customHeight="1" thickTop="1" x14ac:dyDescent="0.85">
      <c r="A41" s="67"/>
    </row>
    <row r="42" spans="1:16" x14ac:dyDescent="0.95">
      <c r="A42" s="73" t="s">
        <v>0</v>
      </c>
      <c r="B42" s="1"/>
      <c r="C42" s="1"/>
      <c r="D42" s="70"/>
      <c r="E42" s="1"/>
      <c r="F42" s="70"/>
      <c r="G42" s="70"/>
      <c r="H42" s="70"/>
      <c r="I42" s="70"/>
      <c r="J42" s="70"/>
    </row>
    <row r="43" spans="1:16" x14ac:dyDescent="0.95">
      <c r="A43" s="73" t="s">
        <v>72</v>
      </c>
      <c r="B43" s="83"/>
      <c r="C43" s="83"/>
      <c r="D43" s="99"/>
      <c r="E43" s="83"/>
      <c r="F43" s="99"/>
      <c r="G43" s="99"/>
      <c r="H43" s="99"/>
      <c r="I43" s="99"/>
      <c r="J43" s="99"/>
    </row>
    <row r="44" spans="1:16" x14ac:dyDescent="0.95">
      <c r="A44" s="84"/>
      <c r="B44" s="85"/>
      <c r="C44" s="85"/>
      <c r="D44" s="85"/>
      <c r="E44" s="85"/>
      <c r="F44" s="85"/>
      <c r="G44" s="86"/>
      <c r="H44" s="85"/>
      <c r="I44" s="87"/>
      <c r="J44" s="87"/>
    </row>
    <row r="45" spans="1:16" ht="22.9" x14ac:dyDescent="0.9">
      <c r="A45" s="84"/>
      <c r="B45" s="85"/>
      <c r="C45" s="85"/>
      <c r="D45" s="103" t="s">
        <v>2</v>
      </c>
      <c r="E45" s="103"/>
      <c r="F45" s="103"/>
      <c r="G45"/>
      <c r="H45" s="103" t="s">
        <v>3</v>
      </c>
      <c r="I45" s="103"/>
      <c r="J45" s="103"/>
    </row>
    <row r="46" spans="1:16" ht="21.75" x14ac:dyDescent="0.9">
      <c r="A46" s="84"/>
      <c r="B46" s="83"/>
      <c r="C46" s="83"/>
      <c r="D46" s="104" t="s">
        <v>73</v>
      </c>
      <c r="E46" s="104"/>
      <c r="F46" s="104"/>
      <c r="G46" s="99"/>
      <c r="H46" s="105" t="s">
        <v>73</v>
      </c>
      <c r="I46" s="104"/>
      <c r="J46" s="104"/>
    </row>
    <row r="47" spans="1:16" ht="21.75" customHeight="1" x14ac:dyDescent="0.9">
      <c r="B47" s="83"/>
      <c r="C47" s="83"/>
      <c r="D47" s="105" t="str">
        <f>D6</f>
        <v>31 ธันวาคม</v>
      </c>
      <c r="E47" s="105"/>
      <c r="F47" s="105"/>
      <c r="G47" s="99"/>
      <c r="H47" s="105" t="str">
        <f>H6</f>
        <v>31 ธันวาคม</v>
      </c>
      <c r="I47" s="105"/>
      <c r="J47" s="105"/>
    </row>
    <row r="48" spans="1:16" ht="21.4" x14ac:dyDescent="0.85">
      <c r="B48" s="1" t="s">
        <v>6</v>
      </c>
      <c r="C48" s="1"/>
      <c r="D48" s="83">
        <f>D7</f>
        <v>2566</v>
      </c>
      <c r="E48" s="1"/>
      <c r="F48" s="83">
        <f>F7</f>
        <v>2565</v>
      </c>
      <c r="G48" s="83"/>
      <c r="H48" s="83">
        <f>H7</f>
        <v>2566</v>
      </c>
      <c r="I48" s="83"/>
      <c r="J48" s="83">
        <f>J7</f>
        <v>2565</v>
      </c>
    </row>
    <row r="49" spans="1:16" ht="21.4" x14ac:dyDescent="0.85">
      <c r="B49" s="1"/>
      <c r="C49" s="1"/>
      <c r="D49" s="1"/>
      <c r="E49" s="1"/>
      <c r="F49" s="100" t="s">
        <v>7</v>
      </c>
      <c r="G49" s="83"/>
      <c r="H49" s="83"/>
      <c r="I49" s="83"/>
      <c r="J49" s="83"/>
    </row>
    <row r="50" spans="1:16" ht="21.75" x14ac:dyDescent="0.9">
      <c r="A50" s="78"/>
      <c r="B50" s="1"/>
      <c r="C50" s="1"/>
      <c r="D50" s="102" t="s">
        <v>8</v>
      </c>
      <c r="E50" s="102"/>
      <c r="F50" s="102"/>
      <c r="G50" s="102"/>
      <c r="H50" s="102"/>
      <c r="I50" s="102"/>
      <c r="J50" s="102"/>
    </row>
    <row r="51" spans="1:16" customFormat="1" ht="21.75" x14ac:dyDescent="0.9">
      <c r="A51" s="3" t="s">
        <v>100</v>
      </c>
      <c r="C51" s="100"/>
      <c r="D51" s="70"/>
      <c r="E51" s="100"/>
      <c r="F51" s="70"/>
      <c r="G51" s="70"/>
      <c r="H51" s="70"/>
      <c r="I51" s="70"/>
      <c r="J51" s="70"/>
      <c r="L51" s="56"/>
      <c r="M51" s="56"/>
      <c r="O51" s="56"/>
      <c r="P51" s="56"/>
    </row>
    <row r="52" spans="1:16" customFormat="1" ht="21.4" x14ac:dyDescent="0.85">
      <c r="A52" t="s">
        <v>101</v>
      </c>
      <c r="C52" s="100"/>
      <c r="D52" s="19">
        <f>D31-SUM(D53:D54)</f>
        <v>-1268854</v>
      </c>
      <c r="E52" s="100"/>
      <c r="F52" s="19">
        <f>F31-SUM(F53:F54)</f>
        <v>-17482771</v>
      </c>
      <c r="G52" s="10"/>
      <c r="H52" s="19">
        <f>H31-SUM(H53:H54)</f>
        <v>8589287</v>
      </c>
      <c r="I52" s="10"/>
      <c r="J52" s="19">
        <f>J31-SUM(J53:J54)</f>
        <v>-16350108</v>
      </c>
      <c r="L52" s="56"/>
      <c r="M52" s="56"/>
      <c r="O52" s="56"/>
      <c r="P52" s="56"/>
    </row>
    <row r="53" spans="1:16" customFormat="1" ht="21.4" x14ac:dyDescent="0.85">
      <c r="A53" t="s">
        <v>102</v>
      </c>
      <c r="C53" s="100"/>
      <c r="D53" s="19">
        <v>-1533404</v>
      </c>
      <c r="E53" s="100"/>
      <c r="F53" s="19">
        <v>-19</v>
      </c>
      <c r="G53" s="10"/>
      <c r="H53" s="19">
        <v>0</v>
      </c>
      <c r="I53" s="10"/>
      <c r="J53" s="19">
        <v>0</v>
      </c>
      <c r="L53" s="56"/>
      <c r="M53" s="56"/>
      <c r="O53" s="56"/>
      <c r="P53" s="56"/>
    </row>
    <row r="54" spans="1:16" customFormat="1" ht="21.4" x14ac:dyDescent="0.85">
      <c r="A54" t="s">
        <v>103</v>
      </c>
      <c r="C54" s="100"/>
      <c r="D54" s="19">
        <v>31042008</v>
      </c>
      <c r="E54" s="100"/>
      <c r="F54" s="19">
        <v>14415327</v>
      </c>
      <c r="G54" s="10"/>
      <c r="H54" s="19">
        <v>0</v>
      </c>
      <c r="I54" s="10"/>
      <c r="J54" s="19">
        <v>0</v>
      </c>
      <c r="L54" s="56"/>
      <c r="M54" s="56"/>
      <c r="O54" s="56"/>
      <c r="P54" s="56"/>
    </row>
    <row r="55" spans="1:16" customFormat="1" ht="22.15" thickBot="1" x14ac:dyDescent="0.95">
      <c r="C55" s="100"/>
      <c r="D55" s="11">
        <f>SUM(D52:D54)</f>
        <v>28239750</v>
      </c>
      <c r="E55" s="100"/>
      <c r="F55" s="11">
        <f>SUM(F52:F54)</f>
        <v>-3067463</v>
      </c>
      <c r="G55" s="7"/>
      <c r="H55" s="11">
        <f>SUM(H52:H54)</f>
        <v>8589287</v>
      </c>
      <c r="I55" s="7"/>
      <c r="J55" s="11">
        <f>SUM(J52:J54)</f>
        <v>-16350108</v>
      </c>
      <c r="L55" s="56"/>
      <c r="M55" s="56"/>
      <c r="O55" s="56"/>
      <c r="P55" s="56"/>
    </row>
    <row r="56" spans="1:16" customFormat="1" ht="10.050000000000001" customHeight="1" thickTop="1" x14ac:dyDescent="0.9">
      <c r="A56" s="3"/>
      <c r="C56" s="100"/>
      <c r="D56" s="70"/>
      <c r="E56" s="100"/>
      <c r="F56" s="70"/>
      <c r="G56" s="70"/>
      <c r="H56" s="70"/>
      <c r="I56" s="70"/>
      <c r="J56" s="70"/>
      <c r="L56" s="56"/>
      <c r="M56" s="56"/>
      <c r="O56" s="56"/>
      <c r="P56" s="56"/>
    </row>
    <row r="57" spans="1:16" customFormat="1" ht="21.75" x14ac:dyDescent="0.9">
      <c r="A57" s="3" t="s">
        <v>104</v>
      </c>
      <c r="C57" s="100"/>
      <c r="D57" s="70"/>
      <c r="E57" s="100"/>
      <c r="F57" s="70"/>
      <c r="G57" s="70"/>
      <c r="H57" s="70"/>
      <c r="I57" s="70"/>
      <c r="J57" s="70"/>
      <c r="L57" s="56"/>
      <c r="M57" s="56"/>
      <c r="O57" s="56"/>
      <c r="P57" s="56"/>
    </row>
    <row r="58" spans="1:16" customFormat="1" ht="21.4" x14ac:dyDescent="0.85">
      <c r="A58" t="s">
        <v>101</v>
      </c>
      <c r="C58" s="100"/>
      <c r="D58" s="19">
        <f>D40-SUM(D59:D60)</f>
        <v>-1959781</v>
      </c>
      <c r="E58" s="100"/>
      <c r="F58" s="19">
        <f>F40-SUM(F59:F60)</f>
        <v>-18395498</v>
      </c>
      <c r="G58" s="10"/>
      <c r="H58" s="19">
        <f>H40-SUM(H59:H60)</f>
        <v>7824637</v>
      </c>
      <c r="I58" s="10"/>
      <c r="J58" s="19">
        <f>J40-SUM(J59:J60)</f>
        <v>-17262834</v>
      </c>
      <c r="L58" s="56"/>
      <c r="M58" s="56"/>
      <c r="O58" s="56"/>
      <c r="P58" s="56"/>
    </row>
    <row r="59" spans="1:16" ht="21.4" x14ac:dyDescent="0.85">
      <c r="A59" t="s">
        <v>102</v>
      </c>
      <c r="B59"/>
      <c r="C59" s="100"/>
      <c r="D59" s="19">
        <v>-1467487</v>
      </c>
      <c r="E59" s="100"/>
      <c r="F59" s="19">
        <v>-19</v>
      </c>
      <c r="G59" s="10"/>
      <c r="H59" s="19">
        <v>0</v>
      </c>
      <c r="I59" s="10"/>
      <c r="J59" s="19">
        <v>0</v>
      </c>
      <c r="P59" s="56"/>
    </row>
    <row r="60" spans="1:16" ht="21.4" x14ac:dyDescent="0.85">
      <c r="A60" t="s">
        <v>103</v>
      </c>
      <c r="B60"/>
      <c r="C60" s="100"/>
      <c r="D60" s="19">
        <v>31042008</v>
      </c>
      <c r="E60" s="100"/>
      <c r="F60" s="19">
        <v>14281640</v>
      </c>
      <c r="G60" s="10"/>
      <c r="H60" s="19">
        <v>0</v>
      </c>
      <c r="I60" s="10"/>
      <c r="J60" s="19">
        <v>0</v>
      </c>
      <c r="P60" s="56"/>
    </row>
    <row r="61" spans="1:16" ht="22.15" thickBot="1" x14ac:dyDescent="0.95">
      <c r="A61"/>
      <c r="B61"/>
      <c r="C61" s="100"/>
      <c r="D61" s="11">
        <f>SUM(D58:D60)</f>
        <v>27614740</v>
      </c>
      <c r="E61" s="100"/>
      <c r="F61" s="11">
        <f>SUM(F58:F60)</f>
        <v>-4113877</v>
      </c>
      <c r="G61" s="7"/>
      <c r="H61" s="11">
        <f>SUM(H58:H60)</f>
        <v>7824637</v>
      </c>
      <c r="I61" s="7"/>
      <c r="J61" s="11">
        <f>SUM(J58:J60)</f>
        <v>-17262834</v>
      </c>
      <c r="O61" s="56"/>
      <c r="P61" s="56"/>
    </row>
    <row r="62" spans="1:16" customFormat="1" ht="10.050000000000001" customHeight="1" thickTop="1" x14ac:dyDescent="0.9">
      <c r="A62" s="3"/>
      <c r="C62" s="100"/>
      <c r="D62" s="70"/>
      <c r="E62" s="100"/>
      <c r="F62" s="70"/>
      <c r="G62" s="70"/>
      <c r="H62" s="70"/>
      <c r="I62" s="70"/>
      <c r="J62" s="70"/>
      <c r="L62" s="56"/>
      <c r="M62" s="56"/>
      <c r="O62" s="56"/>
      <c r="P62" s="56"/>
    </row>
    <row r="63" spans="1:16" customFormat="1" ht="25.05" customHeight="1" thickBot="1" x14ac:dyDescent="0.95">
      <c r="A63" s="3" t="s">
        <v>237</v>
      </c>
      <c r="B63" s="1">
        <v>22</v>
      </c>
      <c r="C63" s="100"/>
      <c r="D63" s="25">
        <v>-0.01</v>
      </c>
      <c r="E63" s="100"/>
      <c r="F63" s="25">
        <v>-0.04</v>
      </c>
      <c r="G63" s="93"/>
      <c r="H63" s="25">
        <v>0.02</v>
      </c>
      <c r="I63" s="93"/>
      <c r="J63" s="25">
        <v>-0.04</v>
      </c>
      <c r="L63" s="56"/>
      <c r="M63" s="56"/>
      <c r="O63" s="56"/>
      <c r="P63" s="56"/>
    </row>
    <row r="64" spans="1:16" customFormat="1" ht="10.050000000000001" customHeight="1" thickTop="1" x14ac:dyDescent="0.9">
      <c r="A64" s="3"/>
      <c r="C64" s="100"/>
      <c r="D64" s="70"/>
      <c r="E64" s="100"/>
      <c r="F64" s="70"/>
      <c r="G64" s="70"/>
      <c r="H64" s="70"/>
      <c r="I64" s="70"/>
      <c r="J64" s="70"/>
      <c r="L64" s="56"/>
      <c r="M64" s="56"/>
      <c r="O64" s="56"/>
      <c r="P64" s="56"/>
    </row>
    <row r="65" spans="1:10" ht="25.05" customHeight="1" thickBot="1" x14ac:dyDescent="0.95">
      <c r="A65" s="3" t="s">
        <v>236</v>
      </c>
      <c r="B65" s="1">
        <v>22</v>
      </c>
      <c r="C65" s="100"/>
      <c r="D65" s="25">
        <v>-0.01</v>
      </c>
      <c r="E65" s="100"/>
      <c r="F65" s="25">
        <v>-0.04</v>
      </c>
      <c r="G65" s="93"/>
      <c r="H65" s="25">
        <v>0.02</v>
      </c>
      <c r="I65" s="93"/>
      <c r="J65" s="25">
        <v>-0.03</v>
      </c>
    </row>
    <row r="66" spans="1:10" ht="21.75" customHeight="1" thickTop="1" x14ac:dyDescent="0.85">
      <c r="A66" s="67"/>
    </row>
    <row r="67" spans="1:10" ht="21.4" x14ac:dyDescent="0.85">
      <c r="A67" s="67"/>
    </row>
    <row r="68" spans="1:10" ht="21" customHeight="1" x14ac:dyDescent="0.85">
      <c r="A68" s="67"/>
    </row>
    <row r="69" spans="1:10" ht="21" customHeight="1" x14ac:dyDescent="0.85">
      <c r="A69" s="67"/>
    </row>
    <row r="70" spans="1:10" ht="21" customHeight="1" x14ac:dyDescent="0.85">
      <c r="A70" s="67"/>
    </row>
    <row r="71" spans="1:10" ht="21" customHeight="1" x14ac:dyDescent="0.85">
      <c r="A71" s="67"/>
    </row>
    <row r="72" spans="1:10" ht="21" customHeight="1" x14ac:dyDescent="0.85">
      <c r="A72" s="67"/>
    </row>
    <row r="73" spans="1:10" ht="21" customHeight="1" x14ac:dyDescent="0.85">
      <c r="A73" s="67"/>
    </row>
    <row r="74" spans="1:10" ht="21" customHeight="1" x14ac:dyDescent="0.85">
      <c r="A74" s="67"/>
    </row>
    <row r="75" spans="1:10" ht="21" customHeight="1" x14ac:dyDescent="0.85">
      <c r="A75" s="67"/>
    </row>
    <row r="76" spans="1:10" ht="21" customHeight="1" x14ac:dyDescent="0.85">
      <c r="A76" s="67"/>
    </row>
    <row r="77" spans="1:10" ht="21" customHeight="1" x14ac:dyDescent="0.85">
      <c r="A77" s="67"/>
    </row>
    <row r="78" spans="1:10" ht="21" customHeight="1" x14ac:dyDescent="0.85">
      <c r="A78" s="67"/>
    </row>
    <row r="79" spans="1:10" ht="21" customHeight="1" x14ac:dyDescent="0.85">
      <c r="A79" s="67"/>
    </row>
    <row r="80" spans="1:10" ht="21" customHeight="1" x14ac:dyDescent="0.85">
      <c r="A80" s="67"/>
    </row>
    <row r="81" spans="1:16" ht="21" customHeight="1" x14ac:dyDescent="0.85">
      <c r="A81" s="67"/>
    </row>
    <row r="82" spans="1:16" ht="8.25" customHeight="1" x14ac:dyDescent="0.85">
      <c r="A82" s="67"/>
    </row>
    <row r="83" spans="1:16" ht="21.4" x14ac:dyDescent="0.85">
      <c r="A83" s="67"/>
    </row>
    <row r="84" spans="1:16" ht="21" customHeight="1" x14ac:dyDescent="0.85">
      <c r="A84" s="67"/>
    </row>
    <row r="85" spans="1:16" ht="21" customHeight="1" x14ac:dyDescent="0.85">
      <c r="A85" s="67"/>
    </row>
    <row r="86" spans="1:16" ht="21" customHeight="1" x14ac:dyDescent="0.85">
      <c r="A86" s="67"/>
    </row>
    <row r="87" spans="1:16" ht="21" customHeight="1" x14ac:dyDescent="0.85">
      <c r="A87" s="67"/>
    </row>
    <row r="88" spans="1:16" ht="21" customHeight="1" x14ac:dyDescent="0.85">
      <c r="A88" s="67"/>
    </row>
    <row r="89" spans="1:16" s="3" customFormat="1" ht="21" customHeight="1" x14ac:dyDescent="0.9">
      <c r="L89" s="57"/>
      <c r="M89" s="57"/>
      <c r="O89" s="57"/>
      <c r="P89" s="57"/>
    </row>
    <row r="90" spans="1:16" ht="21" customHeight="1" x14ac:dyDescent="0.85">
      <c r="A90" s="67"/>
    </row>
    <row r="91" spans="1:16" ht="9.75" customHeight="1" x14ac:dyDescent="0.85">
      <c r="A91" s="67"/>
    </row>
    <row r="92" spans="1:16" ht="20.25" customHeight="1" x14ac:dyDescent="0.85">
      <c r="A92" s="67"/>
    </row>
    <row r="93" spans="1:16" ht="20.25" customHeight="1" x14ac:dyDescent="0.85">
      <c r="A93" s="67"/>
    </row>
    <row r="94" spans="1:16" ht="20.25" customHeight="1" x14ac:dyDescent="0.85">
      <c r="A94" s="67"/>
    </row>
    <row r="95" spans="1:16" ht="20.25" customHeight="1" x14ac:dyDescent="0.85">
      <c r="A95" s="67"/>
    </row>
    <row r="96" spans="1:16" ht="21.75" customHeight="1" x14ac:dyDescent="0.85">
      <c r="A96" s="67"/>
    </row>
    <row r="97" spans="1:1" ht="23.25" customHeight="1" x14ac:dyDescent="0.85">
      <c r="A97" s="67"/>
    </row>
    <row r="98" spans="1:1" ht="23.25" customHeight="1" x14ac:dyDescent="0.85">
      <c r="A98" s="67"/>
    </row>
    <row r="99" spans="1:1" ht="21.75" customHeight="1" x14ac:dyDescent="0.85">
      <c r="A99" s="67"/>
    </row>
    <row r="100" spans="1:1" ht="21.4" x14ac:dyDescent="0.85">
      <c r="A100" s="67"/>
    </row>
    <row r="101" spans="1:1" ht="18.75" customHeight="1" x14ac:dyDescent="0.85">
      <c r="A101" s="67"/>
    </row>
    <row r="102" spans="1:1" ht="18.75" customHeight="1" x14ac:dyDescent="0.85">
      <c r="A102" s="67"/>
    </row>
    <row r="103" spans="1:1" ht="19.5" customHeight="1" x14ac:dyDescent="0.85">
      <c r="A103" s="67"/>
    </row>
    <row r="104" spans="1:1" ht="19.5" customHeight="1" x14ac:dyDescent="0.85">
      <c r="A104" s="67"/>
    </row>
    <row r="105" spans="1:1" ht="19.5" customHeight="1" x14ac:dyDescent="0.85">
      <c r="A105" s="67"/>
    </row>
    <row r="106" spans="1:1" ht="19.5" customHeight="1" x14ac:dyDescent="0.85">
      <c r="A106" s="67"/>
    </row>
    <row r="107" spans="1:1" ht="11.25" customHeight="1" x14ac:dyDescent="0.85">
      <c r="A107" s="67"/>
    </row>
    <row r="108" spans="1:1" ht="20.25" customHeight="1" x14ac:dyDescent="0.85">
      <c r="A108" s="67"/>
    </row>
    <row r="109" spans="1:1" ht="21.4" x14ac:dyDescent="0.85">
      <c r="A109" s="67"/>
    </row>
    <row r="110" spans="1:1" ht="20.25" customHeight="1" x14ac:dyDescent="0.85">
      <c r="A110" s="67"/>
    </row>
    <row r="111" spans="1:1" ht="12.75" customHeight="1" x14ac:dyDescent="0.85">
      <c r="A111" s="67"/>
    </row>
    <row r="112" spans="1:1" ht="21.4" x14ac:dyDescent="0.85">
      <c r="A112" s="67"/>
    </row>
    <row r="113" spans="1:1" ht="21.4" x14ac:dyDescent="0.85">
      <c r="A113" s="67"/>
    </row>
    <row r="114" spans="1:1" ht="21.4" x14ac:dyDescent="0.85">
      <c r="A114" s="67"/>
    </row>
    <row r="115" spans="1:1" ht="22.5" customHeight="1" x14ac:dyDescent="0.85">
      <c r="A115" s="67"/>
    </row>
    <row r="116" spans="1:1" ht="22.5" customHeight="1" x14ac:dyDescent="0.85">
      <c r="A116" s="67"/>
    </row>
    <row r="117" spans="1:1" ht="22.5" customHeight="1" x14ac:dyDescent="0.85">
      <c r="A117" s="67"/>
    </row>
    <row r="118" spans="1:1" ht="22.5" customHeight="1" x14ac:dyDescent="0.85">
      <c r="A118" s="67"/>
    </row>
    <row r="119" spans="1:1" ht="21.4" x14ac:dyDescent="0.85">
      <c r="A119" s="67"/>
    </row>
    <row r="120" spans="1:1" ht="22.5" customHeight="1" x14ac:dyDescent="0.85">
      <c r="A120" s="67"/>
    </row>
    <row r="121" spans="1:1" ht="22.5" customHeight="1" x14ac:dyDescent="0.85">
      <c r="A121" s="67"/>
    </row>
    <row r="122" spans="1:1" ht="23.25" customHeight="1" x14ac:dyDescent="0.85">
      <c r="A122" s="67"/>
    </row>
    <row r="123" spans="1:1" ht="23.25" customHeight="1" x14ac:dyDescent="0.85">
      <c r="A123" s="67"/>
    </row>
    <row r="124" spans="1:1" ht="21.75" customHeight="1" x14ac:dyDescent="0.85">
      <c r="A124" s="67"/>
    </row>
    <row r="125" spans="1:1" ht="21.75" customHeight="1" x14ac:dyDescent="0.85">
      <c r="A125" s="67"/>
    </row>
    <row r="126" spans="1:1" ht="21.75" customHeight="1" x14ac:dyDescent="0.85">
      <c r="A126" s="67"/>
    </row>
    <row r="127" spans="1:1" ht="21.75" customHeight="1" x14ac:dyDescent="0.85">
      <c r="A127" s="67"/>
    </row>
    <row r="128" spans="1:1" ht="21.75" customHeight="1" x14ac:dyDescent="0.85">
      <c r="A128" s="67"/>
    </row>
    <row r="129" spans="1:1" ht="21.75" customHeight="1" x14ac:dyDescent="0.85">
      <c r="A129" s="67"/>
    </row>
    <row r="130" spans="1:1" ht="21.75" customHeight="1" x14ac:dyDescent="0.85">
      <c r="A130" s="67"/>
    </row>
    <row r="131" spans="1:1" ht="21.75" customHeight="1" x14ac:dyDescent="0.85">
      <c r="A131" s="67"/>
    </row>
    <row r="132" spans="1:1" ht="21.75" customHeight="1" x14ac:dyDescent="0.85">
      <c r="A132" s="67"/>
    </row>
    <row r="133" spans="1:1" ht="21.75" customHeight="1" x14ac:dyDescent="0.85">
      <c r="A133" s="67"/>
    </row>
    <row r="134" spans="1:1" ht="21.75" customHeight="1" x14ac:dyDescent="0.85">
      <c r="A134" s="67"/>
    </row>
    <row r="135" spans="1:1" ht="21.75" customHeight="1" x14ac:dyDescent="0.85">
      <c r="A135" s="67"/>
    </row>
    <row r="136" spans="1:1" ht="21.75" customHeight="1" x14ac:dyDescent="0.85">
      <c r="A136" s="67"/>
    </row>
    <row r="137" spans="1:1" ht="21.75" customHeight="1" x14ac:dyDescent="0.85">
      <c r="A137" s="67"/>
    </row>
    <row r="138" spans="1:1" ht="21.75" customHeight="1" x14ac:dyDescent="0.85">
      <c r="A138" s="67"/>
    </row>
    <row r="139" spans="1:1" ht="21.75" customHeight="1" x14ac:dyDescent="0.85">
      <c r="A139" s="67"/>
    </row>
    <row r="140" spans="1:1" ht="20.25" customHeight="1" x14ac:dyDescent="0.85">
      <c r="A140" s="67"/>
    </row>
    <row r="141" spans="1:1" ht="20.25" customHeight="1" x14ac:dyDescent="0.85">
      <c r="A141" s="67"/>
    </row>
    <row r="142" spans="1:1" ht="20.25" customHeight="1" x14ac:dyDescent="0.85">
      <c r="A142" s="67"/>
    </row>
    <row r="143" spans="1:1" ht="20.25" customHeight="1" x14ac:dyDescent="0.85">
      <c r="A143" s="67"/>
    </row>
    <row r="144" spans="1:1" ht="21.75" customHeight="1" x14ac:dyDescent="0.85">
      <c r="A144" s="67"/>
    </row>
    <row r="145" spans="1:1" ht="21.4" x14ac:dyDescent="0.85">
      <c r="A145" s="67"/>
    </row>
    <row r="146" spans="1:1" ht="20.25" customHeight="1" x14ac:dyDescent="0.85">
      <c r="A146" s="67"/>
    </row>
    <row r="147" spans="1:1" ht="20.25" customHeight="1" x14ac:dyDescent="0.85">
      <c r="A147" s="67"/>
    </row>
    <row r="148" spans="1:1" ht="20.25" customHeight="1" x14ac:dyDescent="0.85">
      <c r="A148" s="67"/>
    </row>
    <row r="149" spans="1:1" ht="21" customHeight="1" x14ac:dyDescent="0.85">
      <c r="A149" s="67"/>
    </row>
    <row r="150" spans="1:1" ht="21" customHeight="1" x14ac:dyDescent="0.85">
      <c r="A150" s="67"/>
    </row>
    <row r="151" spans="1:1" ht="21" customHeight="1" x14ac:dyDescent="0.85">
      <c r="A151" s="67"/>
    </row>
    <row r="152" spans="1:1" ht="21" customHeight="1" x14ac:dyDescent="0.85">
      <c r="A152" s="67"/>
    </row>
    <row r="153" spans="1:1" ht="21" customHeight="1" x14ac:dyDescent="0.85">
      <c r="A153" s="67"/>
    </row>
    <row r="154" spans="1:1" ht="21" customHeight="1" x14ac:dyDescent="0.85">
      <c r="A154" s="67"/>
    </row>
    <row r="155" spans="1:1" ht="21" customHeight="1" x14ac:dyDescent="0.85">
      <c r="A155" s="67"/>
    </row>
    <row r="156" spans="1:1" ht="21" customHeight="1" x14ac:dyDescent="0.85">
      <c r="A156" s="67"/>
    </row>
    <row r="157" spans="1:1" ht="21" customHeight="1" x14ac:dyDescent="0.85">
      <c r="A157" s="67"/>
    </row>
    <row r="158" spans="1:1" ht="21" customHeight="1" x14ac:dyDescent="0.85">
      <c r="A158" s="67"/>
    </row>
    <row r="159" spans="1:1" ht="21" customHeight="1" x14ac:dyDescent="0.85">
      <c r="A159" s="67"/>
    </row>
    <row r="160" spans="1:1" ht="21" customHeight="1" x14ac:dyDescent="0.85">
      <c r="A160" s="67"/>
    </row>
    <row r="161" spans="1:16" ht="21" customHeight="1" x14ac:dyDescent="0.85">
      <c r="A161" s="67"/>
    </row>
    <row r="162" spans="1:16" ht="21" customHeight="1" x14ac:dyDescent="0.85">
      <c r="A162" s="67"/>
    </row>
    <row r="163" spans="1:16" ht="8.25" customHeight="1" x14ac:dyDescent="0.85">
      <c r="A163" s="67"/>
    </row>
    <row r="164" spans="1:16" ht="21.4" x14ac:dyDescent="0.85">
      <c r="A164" s="67"/>
    </row>
    <row r="165" spans="1:16" ht="21" customHeight="1" x14ac:dyDescent="0.85">
      <c r="A165" s="67"/>
    </row>
    <row r="166" spans="1:16" ht="21" customHeight="1" x14ac:dyDescent="0.85">
      <c r="A166" s="67"/>
    </row>
    <row r="167" spans="1:16" ht="21" customHeight="1" x14ac:dyDescent="0.85">
      <c r="A167" s="67"/>
    </row>
    <row r="168" spans="1:16" ht="21" customHeight="1" x14ac:dyDescent="0.85">
      <c r="A168" s="67"/>
    </row>
    <row r="169" spans="1:16" ht="21" customHeight="1" x14ac:dyDescent="0.85">
      <c r="A169" s="67"/>
    </row>
    <row r="170" spans="1:16" s="3" customFormat="1" ht="21" customHeight="1" x14ac:dyDescent="0.9">
      <c r="L170" s="57"/>
      <c r="M170" s="57"/>
      <c r="O170" s="57"/>
      <c r="P170" s="57"/>
    </row>
    <row r="171" spans="1:16" ht="21" customHeight="1" x14ac:dyDescent="0.85">
      <c r="A171" s="67"/>
    </row>
    <row r="172" spans="1:16" ht="9.75" customHeight="1" x14ac:dyDescent="0.85">
      <c r="A172" s="67"/>
    </row>
    <row r="173" spans="1:16" ht="20.25" customHeight="1" x14ac:dyDescent="0.85">
      <c r="A173" s="67"/>
    </row>
    <row r="174" spans="1:16" ht="20.25" customHeight="1" x14ac:dyDescent="0.85">
      <c r="A174" s="67"/>
    </row>
    <row r="175" spans="1:16" ht="20.25" customHeight="1" x14ac:dyDescent="0.85">
      <c r="A175" s="67"/>
    </row>
    <row r="176" spans="1:16" ht="20.25" customHeight="1" x14ac:dyDescent="0.85">
      <c r="A176" s="67"/>
    </row>
    <row r="177" spans="1:1" ht="21" customHeight="1" x14ac:dyDescent="0.85">
      <c r="A177" s="67"/>
    </row>
    <row r="178" spans="1:1" ht="20.25" customHeight="1" x14ac:dyDescent="0.85">
      <c r="A178" s="67"/>
    </row>
    <row r="179" spans="1:1" ht="20.25" customHeight="1" x14ac:dyDescent="0.85">
      <c r="A179" s="67"/>
    </row>
    <row r="180" spans="1:1" ht="22.5" customHeight="1" x14ac:dyDescent="0.85">
      <c r="A180" s="67"/>
    </row>
    <row r="181" spans="1:1" ht="21.4" x14ac:dyDescent="0.85">
      <c r="A181" s="67"/>
    </row>
    <row r="182" spans="1:1" ht="22.5" customHeight="1" x14ac:dyDescent="0.85">
      <c r="A182" s="67"/>
    </row>
    <row r="183" spans="1:1" ht="22.5" customHeight="1" x14ac:dyDescent="0.85">
      <c r="A183" s="67"/>
    </row>
    <row r="184" spans="1:1" ht="20.25" customHeight="1" x14ac:dyDescent="0.85">
      <c r="A184" s="67"/>
    </row>
    <row r="185" spans="1:1" ht="19.5" customHeight="1" x14ac:dyDescent="0.85">
      <c r="A185" s="67"/>
    </row>
    <row r="186" spans="1:1" ht="19.5" customHeight="1" x14ac:dyDescent="0.85">
      <c r="A186" s="67"/>
    </row>
    <row r="187" spans="1:1" ht="19.5" customHeight="1" x14ac:dyDescent="0.85">
      <c r="A187" s="67"/>
    </row>
    <row r="188" spans="1:1" ht="19.5" customHeight="1" x14ac:dyDescent="0.85">
      <c r="A188" s="67"/>
    </row>
    <row r="189" spans="1:1" ht="11.25" customHeight="1" x14ac:dyDescent="0.85">
      <c r="A189" s="67"/>
    </row>
    <row r="190" spans="1:1" ht="20.25" customHeight="1" x14ac:dyDescent="0.85">
      <c r="A190" s="67"/>
    </row>
    <row r="191" spans="1:1" ht="21.4" x14ac:dyDescent="0.85">
      <c r="A191" s="67"/>
    </row>
    <row r="192" spans="1:1" ht="20.25" customHeight="1" x14ac:dyDescent="0.85">
      <c r="A192" s="67"/>
    </row>
    <row r="193" spans="1:1" ht="12.75" customHeight="1" x14ac:dyDescent="0.85">
      <c r="A193" s="67"/>
    </row>
    <row r="194" spans="1:1" ht="21.4" x14ac:dyDescent="0.85">
      <c r="A194" s="67"/>
    </row>
    <row r="195" spans="1:1" ht="21.4" x14ac:dyDescent="0.85">
      <c r="A195" s="67"/>
    </row>
    <row r="196" spans="1:1" ht="21.4" x14ac:dyDescent="0.85">
      <c r="A196" s="67"/>
    </row>
    <row r="197" spans="1:1" ht="15" customHeight="1" x14ac:dyDescent="0.85">
      <c r="A197" s="67"/>
    </row>
    <row r="198" spans="1:1" ht="23.25" customHeight="1" x14ac:dyDescent="0.85">
      <c r="A198" s="67"/>
    </row>
  </sheetData>
  <mergeCells count="14">
    <mergeCell ref="D50:J50"/>
    <mergeCell ref="H46:J46"/>
    <mergeCell ref="H47:J47"/>
    <mergeCell ref="H4:J4"/>
    <mergeCell ref="H6:J6"/>
    <mergeCell ref="H5:J5"/>
    <mergeCell ref="H45:J45"/>
    <mergeCell ref="D4:F4"/>
    <mergeCell ref="D5:F5"/>
    <mergeCell ref="D6:F6"/>
    <mergeCell ref="D9:J9"/>
    <mergeCell ref="D45:F45"/>
    <mergeCell ref="D46:F46"/>
    <mergeCell ref="D47:F47"/>
  </mergeCells>
  <phoneticPr fontId="11" type="noConversion"/>
  <pageMargins left="0.78740157480314998" right="0.78740157480314998" top="0.47244094488188998" bottom="0.511811023622047" header="0.511811023622047" footer="0.511811023622047"/>
  <pageSetup paperSize="9" scale="73" firstPageNumber="11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3" manualBreakCount="3">
    <brk id="41" max="7" man="1"/>
    <brk id="120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zoomScaleNormal="100" zoomScaleSheetLayoutView="70" zoomScalePageLayoutView="40" workbookViewId="0"/>
  </sheetViews>
  <sheetFormatPr defaultColWidth="9.07421875" defaultRowHeight="22.5" customHeight="1" x14ac:dyDescent="0.85"/>
  <cols>
    <col min="1" max="1" width="73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2" customWidth="1"/>
    <col min="20" max="20" width="16.69140625" customWidth="1"/>
    <col min="21" max="21" width="12.07421875" customWidth="1"/>
  </cols>
  <sheetData>
    <row r="1" spans="1:21" ht="23.25" x14ac:dyDescent="0.9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1" ht="23.25" x14ac:dyDescent="0.95">
      <c r="A2" s="28" t="s">
        <v>105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1" ht="23.25" x14ac:dyDescent="0.9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1" ht="21.75" x14ac:dyDescent="0.9">
      <c r="A4" s="29"/>
      <c r="D4" s="103" t="s">
        <v>2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1" ht="21.75" x14ac:dyDescent="0.9">
      <c r="A5" s="29"/>
      <c r="J5" s="106" t="s">
        <v>64</v>
      </c>
      <c r="K5" s="106"/>
      <c r="L5" s="106"/>
    </row>
    <row r="6" spans="1:21" ht="21.75" x14ac:dyDescent="0.9">
      <c r="A6" s="2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 t="s">
        <v>106</v>
      </c>
      <c r="Q6" s="100"/>
      <c r="R6" s="100"/>
      <c r="S6" s="100"/>
      <c r="T6" s="100"/>
    </row>
    <row r="7" spans="1:21" ht="21.4" x14ac:dyDescent="0.85">
      <c r="B7" s="1"/>
      <c r="C7" s="1"/>
      <c r="D7" s="30" t="s">
        <v>222</v>
      </c>
      <c r="E7" s="31"/>
      <c r="F7" s="30"/>
      <c r="G7" s="31"/>
      <c r="H7" s="30" t="s">
        <v>107</v>
      </c>
      <c r="I7" s="31"/>
      <c r="J7" s="30"/>
      <c r="K7" s="31"/>
      <c r="L7" s="31"/>
      <c r="M7" s="31"/>
      <c r="N7" s="30" t="s">
        <v>108</v>
      </c>
      <c r="O7" s="31"/>
      <c r="P7" s="30" t="s">
        <v>109</v>
      </c>
      <c r="Q7" s="31"/>
      <c r="R7" s="30" t="s">
        <v>110</v>
      </c>
      <c r="S7" s="31"/>
      <c r="T7" s="31"/>
    </row>
    <row r="8" spans="1:21" ht="21.4" x14ac:dyDescent="0.85">
      <c r="B8" s="1"/>
      <c r="C8" s="1"/>
      <c r="D8" s="30" t="s">
        <v>111</v>
      </c>
      <c r="E8" s="31"/>
      <c r="F8" s="30" t="s">
        <v>112</v>
      </c>
      <c r="G8" s="31"/>
      <c r="H8" s="30" t="s">
        <v>114</v>
      </c>
      <c r="I8" s="31"/>
      <c r="J8" s="30" t="s">
        <v>115</v>
      </c>
      <c r="K8" s="31"/>
      <c r="L8" s="30" t="s">
        <v>67</v>
      </c>
      <c r="M8" s="31"/>
      <c r="N8" s="30" t="s">
        <v>116</v>
      </c>
      <c r="O8" s="31"/>
      <c r="P8" s="30" t="s">
        <v>117</v>
      </c>
      <c r="Q8" s="31"/>
      <c r="R8" s="30" t="s">
        <v>118</v>
      </c>
      <c r="S8" s="31"/>
      <c r="T8" s="30" t="s">
        <v>108</v>
      </c>
    </row>
    <row r="9" spans="1:21" ht="21.4" x14ac:dyDescent="0.85">
      <c r="B9" s="1" t="s">
        <v>6</v>
      </c>
      <c r="C9" s="1"/>
      <c r="D9" s="30" t="s">
        <v>119</v>
      </c>
      <c r="E9" s="31"/>
      <c r="F9" s="30" t="s">
        <v>120</v>
      </c>
      <c r="G9" s="31"/>
      <c r="H9" s="32" t="s">
        <v>122</v>
      </c>
      <c r="I9" s="31"/>
      <c r="J9" s="30" t="s">
        <v>123</v>
      </c>
      <c r="K9" s="31"/>
      <c r="L9" s="30" t="s">
        <v>124</v>
      </c>
      <c r="M9" s="31"/>
      <c r="N9" s="32" t="s">
        <v>125</v>
      </c>
      <c r="O9" s="31"/>
      <c r="P9" s="32" t="s">
        <v>126</v>
      </c>
      <c r="Q9" s="31"/>
      <c r="R9" s="32" t="s">
        <v>127</v>
      </c>
      <c r="S9" s="31"/>
      <c r="T9" s="30" t="s">
        <v>116</v>
      </c>
    </row>
    <row r="10" spans="1:21" ht="21.4" x14ac:dyDescent="0.85">
      <c r="B10" s="1"/>
      <c r="C10" s="1"/>
      <c r="D10" s="107" t="s">
        <v>8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</row>
    <row r="11" spans="1:21" ht="21.75" x14ac:dyDescent="0.9">
      <c r="A11" s="33" t="s">
        <v>128</v>
      </c>
      <c r="B11" s="1"/>
      <c r="C11" s="1"/>
      <c r="D11" s="34"/>
      <c r="E11" s="35"/>
      <c r="F11" s="34"/>
      <c r="G11" s="35"/>
      <c r="H11" s="36"/>
      <c r="I11" s="35"/>
      <c r="J11" s="36"/>
      <c r="K11" s="35"/>
      <c r="L11" s="36"/>
      <c r="M11" s="35"/>
      <c r="N11" s="36"/>
      <c r="O11" s="35"/>
      <c r="P11" s="36"/>
      <c r="Q11" s="35"/>
      <c r="R11" s="36"/>
      <c r="S11" s="36"/>
      <c r="T11" s="37"/>
    </row>
    <row r="12" spans="1:21" ht="21.75" x14ac:dyDescent="0.9">
      <c r="A12" s="3" t="s">
        <v>129</v>
      </c>
      <c r="B12" s="1"/>
      <c r="C12" s="1"/>
      <c r="D12" s="9">
        <v>227500000</v>
      </c>
      <c r="E12" s="38"/>
      <c r="F12" s="9">
        <v>733462520</v>
      </c>
      <c r="G12" s="38"/>
      <c r="H12" s="9">
        <v>-11539171</v>
      </c>
      <c r="I12" s="38"/>
      <c r="J12" s="9">
        <v>3861848</v>
      </c>
      <c r="K12" s="38"/>
      <c r="L12" s="9">
        <v>13140215</v>
      </c>
      <c r="M12" s="38"/>
      <c r="N12" s="9">
        <f>SUM(D12:M12)</f>
        <v>966425412</v>
      </c>
      <c r="O12" s="38"/>
      <c r="P12" s="9">
        <v>93264775</v>
      </c>
      <c r="Q12" s="38"/>
      <c r="R12" s="9">
        <v>0</v>
      </c>
      <c r="S12" s="38"/>
      <c r="T12" s="9">
        <f>SUM(N12:S12)</f>
        <v>1059690187</v>
      </c>
      <c r="U12" s="54"/>
    </row>
    <row r="13" spans="1:21" ht="21.4" x14ac:dyDescent="0.85">
      <c r="B13" s="1"/>
      <c r="C13" s="1"/>
      <c r="D13" s="23"/>
      <c r="E13" s="35"/>
      <c r="F13" s="23"/>
      <c r="G13" s="35"/>
      <c r="H13" s="23"/>
      <c r="I13" s="35"/>
      <c r="J13" s="23"/>
      <c r="K13" s="35"/>
      <c r="L13" s="23"/>
      <c r="M13" s="35"/>
      <c r="N13" s="23"/>
      <c r="O13" s="35"/>
      <c r="P13" s="23"/>
      <c r="Q13" s="35"/>
      <c r="R13" s="23"/>
      <c r="S13" s="35"/>
      <c r="T13" s="23"/>
    </row>
    <row r="14" spans="1:21" ht="21.75" x14ac:dyDescent="0.9">
      <c r="A14" s="3" t="s">
        <v>130</v>
      </c>
      <c r="B14" s="1"/>
      <c r="C14" s="1"/>
      <c r="D14" s="39"/>
      <c r="E14" s="38"/>
      <c r="F14" s="39"/>
      <c r="G14" s="38"/>
      <c r="H14" s="40"/>
      <c r="I14" s="38"/>
      <c r="J14" s="40"/>
      <c r="K14" s="38"/>
      <c r="L14" s="39"/>
      <c r="M14" s="38"/>
      <c r="N14" s="40"/>
      <c r="O14" s="38"/>
      <c r="P14" s="40"/>
      <c r="Q14" s="38"/>
      <c r="R14" s="40"/>
      <c r="S14" s="38"/>
      <c r="T14" s="39"/>
    </row>
    <row r="15" spans="1:21" ht="21.75" x14ac:dyDescent="0.9">
      <c r="A15" s="101" t="s">
        <v>131</v>
      </c>
      <c r="B15" s="1"/>
      <c r="C15" s="1"/>
      <c r="D15" s="39"/>
      <c r="E15" s="38"/>
      <c r="F15" s="39"/>
      <c r="G15" s="38"/>
      <c r="H15" s="40"/>
      <c r="I15" s="38"/>
      <c r="J15" s="40"/>
      <c r="K15" s="38"/>
      <c r="L15" s="39"/>
      <c r="M15" s="38"/>
      <c r="N15" s="40"/>
      <c r="O15" s="38"/>
      <c r="P15" s="40"/>
      <c r="Q15" s="38"/>
      <c r="R15" s="40"/>
      <c r="S15" s="38"/>
      <c r="T15" s="39"/>
    </row>
    <row r="16" spans="1:21" ht="21.4" x14ac:dyDescent="0.85">
      <c r="A16" s="52" t="s">
        <v>132</v>
      </c>
      <c r="B16" s="1">
        <v>23</v>
      </c>
      <c r="C16" s="1"/>
      <c r="D16" s="22">
        <v>0</v>
      </c>
      <c r="E16" s="35"/>
      <c r="F16" s="22">
        <v>0</v>
      </c>
      <c r="G16" s="35"/>
      <c r="H16" s="22">
        <v>0</v>
      </c>
      <c r="I16" s="35"/>
      <c r="J16" s="22">
        <v>0</v>
      </c>
      <c r="K16" s="35"/>
      <c r="L16" s="22">
        <v>-6005881</v>
      </c>
      <c r="M16" s="35"/>
      <c r="N16" s="22">
        <f>SUM(D16:M16)</f>
        <v>-6005881</v>
      </c>
      <c r="O16" s="35"/>
      <c r="P16" s="22">
        <v>0</v>
      </c>
      <c r="Q16" s="35"/>
      <c r="R16" s="22">
        <v>0</v>
      </c>
      <c r="S16" s="35"/>
      <c r="T16" s="22">
        <f t="shared" ref="T16:T17" si="0">SUM(N16:S16)</f>
        <v>-6005881</v>
      </c>
    </row>
    <row r="17" spans="1:21" ht="21.75" x14ac:dyDescent="0.9">
      <c r="A17" s="78" t="s">
        <v>133</v>
      </c>
      <c r="B17" s="1"/>
      <c r="C17" s="1"/>
      <c r="D17" s="16">
        <f>SUM(D16:D16)</f>
        <v>0</v>
      </c>
      <c r="E17" s="35"/>
      <c r="F17" s="16">
        <f>SUM(F16:F16)</f>
        <v>0</v>
      </c>
      <c r="G17" s="35"/>
      <c r="H17" s="16">
        <f>SUM(H16:H16)</f>
        <v>0</v>
      </c>
      <c r="I17" s="38"/>
      <c r="J17" s="16">
        <f>SUM(J16:J16)</f>
        <v>0</v>
      </c>
      <c r="K17" s="38"/>
      <c r="L17" s="16">
        <f>SUM(L16:L16)</f>
        <v>-6005881</v>
      </c>
      <c r="M17" s="35"/>
      <c r="N17" s="16">
        <f>SUM(D17:M17)</f>
        <v>-6005881</v>
      </c>
      <c r="O17" s="35"/>
      <c r="P17" s="16">
        <f>SUM(P16:P16)</f>
        <v>0</v>
      </c>
      <c r="Q17" s="35"/>
      <c r="R17" s="16">
        <f>SUM(R16:R16)</f>
        <v>0</v>
      </c>
      <c r="S17" s="38"/>
      <c r="T17" s="16">
        <f t="shared" si="0"/>
        <v>-6005881</v>
      </c>
    </row>
    <row r="18" spans="1:21" ht="21.4" x14ac:dyDescent="0.85"/>
    <row r="19" spans="1:21" ht="21.75" x14ac:dyDescent="0.9">
      <c r="A19" s="101" t="s">
        <v>134</v>
      </c>
      <c r="B19" s="1"/>
      <c r="C19" s="1"/>
      <c r="D19" s="39"/>
      <c r="E19" s="38"/>
      <c r="F19" s="39"/>
      <c r="G19" s="38"/>
      <c r="H19" s="40"/>
      <c r="I19" s="38"/>
      <c r="J19" s="40"/>
      <c r="K19" s="38"/>
      <c r="L19" s="39"/>
      <c r="M19" s="38"/>
      <c r="N19" s="40"/>
      <c r="O19" s="38"/>
      <c r="P19" s="40"/>
      <c r="Q19" s="38"/>
      <c r="R19" s="40"/>
      <c r="S19" s="38"/>
      <c r="T19" s="39"/>
    </row>
    <row r="20" spans="1:21" ht="21.4" x14ac:dyDescent="0.85">
      <c r="A20" s="52" t="s">
        <v>135</v>
      </c>
      <c r="B20" s="1"/>
      <c r="C20" s="1"/>
      <c r="D20" s="23">
        <v>0</v>
      </c>
      <c r="E20" s="35"/>
      <c r="F20" s="23">
        <v>0</v>
      </c>
      <c r="G20" s="35"/>
      <c r="H20" s="23">
        <v>0</v>
      </c>
      <c r="I20" s="35"/>
      <c r="J20" s="23">
        <v>0</v>
      </c>
      <c r="K20" s="35"/>
      <c r="L20" s="23">
        <v>0</v>
      </c>
      <c r="M20" s="35"/>
      <c r="N20" s="23">
        <f>SUM(D20:M20)</f>
        <v>0</v>
      </c>
      <c r="O20" s="35"/>
      <c r="P20" s="23">
        <v>0</v>
      </c>
      <c r="Q20" s="35"/>
      <c r="R20" s="23">
        <v>500</v>
      </c>
      <c r="S20" s="35"/>
      <c r="T20" s="23">
        <f t="shared" ref="T20:T21" si="1">SUM(N20:S20)</f>
        <v>500</v>
      </c>
    </row>
    <row r="21" spans="1:21" ht="21.75" x14ac:dyDescent="0.9">
      <c r="A21" s="101" t="s">
        <v>136</v>
      </c>
      <c r="B21" s="1"/>
      <c r="C21" s="1"/>
      <c r="D21" s="16">
        <f>SUM(D20:D20)</f>
        <v>0</v>
      </c>
      <c r="E21" s="35"/>
      <c r="F21" s="16">
        <f>SUM(F20:F20)</f>
        <v>0</v>
      </c>
      <c r="G21" s="35"/>
      <c r="H21" s="16">
        <f>SUM(H20:H20)</f>
        <v>0</v>
      </c>
      <c r="I21" s="38"/>
      <c r="J21" s="16">
        <f>SUM(J20:J20)</f>
        <v>0</v>
      </c>
      <c r="K21" s="38"/>
      <c r="L21" s="16">
        <f>SUM(L20:L20)</f>
        <v>0</v>
      </c>
      <c r="M21" s="35"/>
      <c r="N21" s="16">
        <f>SUM(D21:M21)</f>
        <v>0</v>
      </c>
      <c r="O21" s="35"/>
      <c r="P21" s="16">
        <f>SUM(P20:P20)</f>
        <v>0</v>
      </c>
      <c r="Q21" s="35"/>
      <c r="R21" s="16">
        <f>SUM(R20:R20)</f>
        <v>500</v>
      </c>
      <c r="S21" s="38"/>
      <c r="T21" s="16">
        <f t="shared" si="1"/>
        <v>500</v>
      </c>
    </row>
    <row r="22" spans="1:21" ht="21.4" x14ac:dyDescent="0.85"/>
    <row r="23" spans="1:21" ht="21.75" x14ac:dyDescent="0.9">
      <c r="A23" s="3" t="s">
        <v>137</v>
      </c>
      <c r="B23" s="3"/>
      <c r="C23" s="3"/>
      <c r="D23" s="41">
        <f>D17+D21</f>
        <v>0</v>
      </c>
      <c r="E23" s="35"/>
      <c r="F23" s="41">
        <f>F17+F21</f>
        <v>0</v>
      </c>
      <c r="G23" s="35"/>
      <c r="H23" s="41">
        <f>H17+H21</f>
        <v>0</v>
      </c>
      <c r="I23" s="38"/>
      <c r="J23" s="41">
        <f>J17+J21</f>
        <v>0</v>
      </c>
      <c r="K23" s="38"/>
      <c r="L23" s="41">
        <f>L17+L21</f>
        <v>-6005881</v>
      </c>
      <c r="M23" s="35"/>
      <c r="N23" s="41">
        <f>N17+N21</f>
        <v>-6005881</v>
      </c>
      <c r="O23" s="35"/>
      <c r="P23" s="41">
        <f>P17+P21</f>
        <v>0</v>
      </c>
      <c r="Q23" s="35"/>
      <c r="R23" s="41">
        <f>R17+R21</f>
        <v>500</v>
      </c>
      <c r="S23" s="38"/>
      <c r="T23" s="41">
        <f>T17+T21</f>
        <v>-6005381</v>
      </c>
    </row>
    <row r="24" spans="1:21" ht="21.4" x14ac:dyDescent="0.85"/>
    <row r="25" spans="1:21" ht="21.75" x14ac:dyDescent="0.9">
      <c r="A25" s="3" t="s">
        <v>138</v>
      </c>
      <c r="B25" s="1"/>
      <c r="C25" s="1"/>
      <c r="D25" s="42"/>
      <c r="E25" s="43"/>
      <c r="F25" s="42"/>
      <c r="G25" s="43"/>
      <c r="H25" s="42"/>
      <c r="I25" s="35"/>
      <c r="J25" s="44"/>
      <c r="K25" s="35"/>
      <c r="L25" s="44"/>
      <c r="M25" s="43"/>
      <c r="N25" s="42"/>
      <c r="O25" s="43"/>
      <c r="P25" s="42"/>
      <c r="Q25" s="43"/>
      <c r="R25" s="42"/>
      <c r="S25" s="35"/>
      <c r="T25" s="44"/>
    </row>
    <row r="26" spans="1:21" ht="21.4" x14ac:dyDescent="0.85">
      <c r="A26" s="58" t="s">
        <v>139</v>
      </c>
      <c r="B26" s="1"/>
      <c r="C26" s="1"/>
      <c r="D26" s="23">
        <v>0</v>
      </c>
      <c r="E26" s="43"/>
      <c r="F26" s="23">
        <v>0</v>
      </c>
      <c r="G26" s="43"/>
      <c r="H26" s="23">
        <v>0</v>
      </c>
      <c r="I26" s="35"/>
      <c r="J26" s="23">
        <v>0</v>
      </c>
      <c r="K26" s="35"/>
      <c r="L26" s="23">
        <f>PL!F52</f>
        <v>-17482771</v>
      </c>
      <c r="M26" s="43"/>
      <c r="N26" s="23">
        <f>SUM(D26:M26)</f>
        <v>-17482771</v>
      </c>
      <c r="O26" s="43"/>
      <c r="P26" s="23">
        <f>PL!F54</f>
        <v>14415327</v>
      </c>
      <c r="Q26" s="43"/>
      <c r="R26" s="23">
        <f>PL!F53</f>
        <v>-19</v>
      </c>
      <c r="S26" s="35"/>
      <c r="T26" s="23">
        <f t="shared" ref="T26:T28" si="2">SUM(N26:S26)</f>
        <v>-3067463</v>
      </c>
    </row>
    <row r="27" spans="1:21" ht="21.4" x14ac:dyDescent="0.85">
      <c r="A27" s="58" t="s">
        <v>93</v>
      </c>
      <c r="B27" s="1"/>
      <c r="C27" s="1"/>
      <c r="D27" s="23">
        <v>0</v>
      </c>
      <c r="E27" s="43"/>
      <c r="F27" s="23">
        <v>0</v>
      </c>
      <c r="G27" s="43"/>
      <c r="H27" s="23">
        <v>0</v>
      </c>
      <c r="I27" s="35"/>
      <c r="J27" s="23">
        <v>0</v>
      </c>
      <c r="K27" s="35"/>
      <c r="L27" s="23">
        <f>PL!F58-PL!F52</f>
        <v>-912727</v>
      </c>
      <c r="M27" s="43"/>
      <c r="N27" s="23">
        <f>SUM(D27:M27)</f>
        <v>-912727</v>
      </c>
      <c r="O27" s="43"/>
      <c r="P27" s="23">
        <f>PL!F60-PL!F54</f>
        <v>-133687</v>
      </c>
      <c r="Q27" s="43"/>
      <c r="R27" s="23">
        <f>PL!F59-PL!F53</f>
        <v>0</v>
      </c>
      <c r="S27" s="35"/>
      <c r="T27" s="23">
        <f t="shared" si="2"/>
        <v>-1046414</v>
      </c>
    </row>
    <row r="28" spans="1:21" ht="21.75" x14ac:dyDescent="0.9">
      <c r="A28" s="45" t="s">
        <v>140</v>
      </c>
      <c r="B28" s="46"/>
      <c r="C28" s="46"/>
      <c r="D28" s="16">
        <f>SUM(D26:D27)</f>
        <v>0</v>
      </c>
      <c r="E28" s="47"/>
      <c r="F28" s="16">
        <f>SUM(F26:F27)</f>
        <v>0</v>
      </c>
      <c r="G28" s="47"/>
      <c r="H28" s="16">
        <f>SUM(H26:H27)</f>
        <v>0</v>
      </c>
      <c r="I28" s="38"/>
      <c r="J28" s="16">
        <f>SUM(J26:J27)</f>
        <v>0</v>
      </c>
      <c r="K28" s="38"/>
      <c r="L28" s="16">
        <f>SUM(L26:L27)</f>
        <v>-18395498</v>
      </c>
      <c r="M28" s="47"/>
      <c r="N28" s="16">
        <f>SUM(D28:M28)</f>
        <v>-18395498</v>
      </c>
      <c r="O28" s="47"/>
      <c r="P28" s="16">
        <f>SUM(P26:P27)</f>
        <v>14281640</v>
      </c>
      <c r="Q28" s="47"/>
      <c r="R28" s="16">
        <f>SUM(R26:R27)</f>
        <v>-19</v>
      </c>
      <c r="S28" s="38"/>
      <c r="T28" s="16">
        <f t="shared" si="2"/>
        <v>-4113877</v>
      </c>
    </row>
    <row r="29" spans="1:21" ht="21.75" x14ac:dyDescent="0.9">
      <c r="A29" s="45"/>
      <c r="B29" s="46"/>
      <c r="C29" s="46"/>
      <c r="D29" s="48"/>
      <c r="E29" s="49"/>
      <c r="F29" s="48"/>
      <c r="G29" s="49"/>
      <c r="H29" s="48"/>
      <c r="I29" s="38"/>
      <c r="J29" s="48"/>
      <c r="K29" s="38"/>
      <c r="L29" s="48"/>
      <c r="M29" s="49"/>
      <c r="N29" s="48"/>
      <c r="O29" s="49"/>
      <c r="P29" s="48"/>
      <c r="Q29" s="49"/>
      <c r="R29" s="48"/>
      <c r="S29" s="38"/>
      <c r="T29" s="48"/>
    </row>
    <row r="30" spans="1:21" ht="22.15" thickBot="1" x14ac:dyDescent="0.95">
      <c r="A30" s="3" t="s">
        <v>141</v>
      </c>
      <c r="B30" s="1"/>
      <c r="C30" s="1"/>
      <c r="D30" s="24">
        <f>D12+D23+D28</f>
        <v>227500000</v>
      </c>
      <c r="F30" s="24">
        <f>F12+F23+F28</f>
        <v>733462520</v>
      </c>
      <c r="H30" s="24">
        <f>H12+H23+H28</f>
        <v>-11539171</v>
      </c>
      <c r="J30" s="24">
        <f>J12+J23+J28</f>
        <v>3861848</v>
      </c>
      <c r="L30" s="24">
        <f>L12+L23+L28</f>
        <v>-11261164</v>
      </c>
      <c r="N30" s="24">
        <f>N12+N23+N28</f>
        <v>942024033</v>
      </c>
      <c r="P30" s="24">
        <f>P12+P23+P28</f>
        <v>107546415</v>
      </c>
      <c r="R30" s="24">
        <f>R12+R23+R28</f>
        <v>481</v>
      </c>
      <c r="T30" s="24">
        <f>T12+T23+T28</f>
        <v>1049570929</v>
      </c>
      <c r="U30" s="54"/>
    </row>
    <row r="31" spans="1:21" ht="22.15" thickTop="1" x14ac:dyDescent="0.9">
      <c r="A31" s="45"/>
      <c r="B31" s="46"/>
      <c r="C31" s="46"/>
      <c r="D31" s="48"/>
      <c r="E31" s="49"/>
      <c r="F31" s="48"/>
      <c r="G31" s="49"/>
      <c r="H31" s="48"/>
      <c r="I31" s="38"/>
      <c r="J31" s="48"/>
      <c r="K31" s="38"/>
      <c r="L31" s="48"/>
      <c r="M31" s="49"/>
      <c r="N31" s="48"/>
      <c r="O31" s="49"/>
      <c r="P31" s="48"/>
      <c r="Q31" s="49"/>
      <c r="R31" s="48"/>
      <c r="S31" s="38"/>
      <c r="T31" s="48"/>
    </row>
  </sheetData>
  <mergeCells count="3">
    <mergeCell ref="J5:L5"/>
    <mergeCell ref="D10:T10"/>
    <mergeCell ref="D4:T4"/>
  </mergeCells>
  <pageMargins left="0.78740157480314998" right="0.78740157480314998" top="0.47244094488188998" bottom="0.511811023622047" header="0.511811023622047" footer="0.511811023622047"/>
  <pageSetup paperSize="9" scale="56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1987-7D22-4F8E-B22C-328C240132E0}">
  <dimension ref="A1:W34"/>
  <sheetViews>
    <sheetView zoomScaleNormal="100" zoomScalePageLayoutView="40" workbookViewId="0"/>
  </sheetViews>
  <sheetFormatPr defaultColWidth="9.07421875" defaultRowHeight="22.5" customHeight="1" x14ac:dyDescent="0.85"/>
  <cols>
    <col min="1" max="1" width="68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2" customWidth="1"/>
    <col min="20" max="20" width="16.69140625" customWidth="1"/>
    <col min="21" max="21" width="2" customWidth="1"/>
    <col min="22" max="22" width="16.69140625" customWidth="1"/>
    <col min="23" max="23" width="12.07421875" customWidth="1"/>
  </cols>
  <sheetData>
    <row r="1" spans="1:23" ht="23.25" x14ac:dyDescent="0.9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3" ht="23.25" x14ac:dyDescent="0.95">
      <c r="A2" s="28" t="s">
        <v>105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3" ht="23.25" x14ac:dyDescent="0.9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3" ht="21.75" x14ac:dyDescent="0.9">
      <c r="A4" s="29"/>
      <c r="D4" s="103" t="s">
        <v>2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23" ht="21.75" x14ac:dyDescent="0.9">
      <c r="A5" s="29"/>
      <c r="L5" s="106" t="s">
        <v>64</v>
      </c>
      <c r="M5" s="106"/>
      <c r="N5" s="106"/>
    </row>
    <row r="6" spans="1:23" ht="21.75" x14ac:dyDescent="0.9">
      <c r="A6" s="2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 t="s">
        <v>106</v>
      </c>
      <c r="S6" s="100"/>
      <c r="T6" s="100"/>
      <c r="U6" s="100"/>
      <c r="V6" s="100"/>
    </row>
    <row r="7" spans="1:23" ht="21.4" x14ac:dyDescent="0.85">
      <c r="B7" s="1"/>
      <c r="C7" s="1"/>
      <c r="D7" s="30" t="s">
        <v>222</v>
      </c>
      <c r="E7" s="31"/>
      <c r="F7" s="30"/>
      <c r="G7" s="31"/>
      <c r="H7" s="30"/>
      <c r="I7" s="31"/>
      <c r="J7" s="30" t="s">
        <v>107</v>
      </c>
      <c r="K7" s="31"/>
      <c r="L7" s="30"/>
      <c r="M7" s="31"/>
      <c r="N7" s="31"/>
      <c r="O7" s="31"/>
      <c r="P7" s="30" t="s">
        <v>108</v>
      </c>
      <c r="Q7" s="31"/>
      <c r="R7" s="30" t="s">
        <v>109</v>
      </c>
      <c r="S7" s="31"/>
      <c r="T7" s="30" t="s">
        <v>110</v>
      </c>
      <c r="U7" s="31"/>
      <c r="V7" s="31"/>
    </row>
    <row r="8" spans="1:23" ht="21.4" x14ac:dyDescent="0.85">
      <c r="B8" s="1"/>
      <c r="C8" s="1"/>
      <c r="D8" s="30" t="s">
        <v>111</v>
      </c>
      <c r="E8" s="31"/>
      <c r="F8" s="30" t="s">
        <v>112</v>
      </c>
      <c r="G8" s="31"/>
      <c r="H8" s="30" t="s">
        <v>113</v>
      </c>
      <c r="I8" s="31"/>
      <c r="J8" s="30" t="s">
        <v>114</v>
      </c>
      <c r="K8" s="31"/>
      <c r="L8" s="30" t="s">
        <v>115</v>
      </c>
      <c r="M8" s="31"/>
      <c r="N8" s="30"/>
      <c r="O8" s="31"/>
      <c r="P8" s="30" t="s">
        <v>116</v>
      </c>
      <c r="Q8" s="31"/>
      <c r="R8" s="30" t="s">
        <v>117</v>
      </c>
      <c r="S8" s="31"/>
      <c r="T8" s="30" t="s">
        <v>118</v>
      </c>
      <c r="U8" s="31"/>
      <c r="V8" s="30" t="s">
        <v>108</v>
      </c>
    </row>
    <row r="9" spans="1:23" ht="21.4" x14ac:dyDescent="0.85">
      <c r="B9" s="1" t="s">
        <v>6</v>
      </c>
      <c r="C9" s="1"/>
      <c r="D9" s="30" t="s">
        <v>119</v>
      </c>
      <c r="E9" s="31"/>
      <c r="F9" s="30" t="s">
        <v>120</v>
      </c>
      <c r="G9" s="31"/>
      <c r="H9" s="30" t="s">
        <v>121</v>
      </c>
      <c r="I9" s="31"/>
      <c r="J9" s="32" t="s">
        <v>122</v>
      </c>
      <c r="K9" s="31"/>
      <c r="L9" s="30" t="s">
        <v>123</v>
      </c>
      <c r="M9" s="31"/>
      <c r="N9" s="30" t="s">
        <v>246</v>
      </c>
      <c r="O9" s="31"/>
      <c r="P9" s="32" t="s">
        <v>125</v>
      </c>
      <c r="Q9" s="31"/>
      <c r="R9" s="32" t="s">
        <v>126</v>
      </c>
      <c r="S9" s="31"/>
      <c r="T9" s="32" t="s">
        <v>127</v>
      </c>
      <c r="U9" s="31"/>
      <c r="V9" s="30" t="s">
        <v>116</v>
      </c>
    </row>
    <row r="10" spans="1:23" ht="21.4" x14ac:dyDescent="0.85">
      <c r="B10" s="1"/>
      <c r="C10" s="1"/>
      <c r="D10" s="107" t="s">
        <v>8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23" ht="21.75" x14ac:dyDescent="0.9">
      <c r="A11" s="33" t="s">
        <v>142</v>
      </c>
      <c r="B11" s="1"/>
      <c r="C11" s="1"/>
      <c r="D11" s="34"/>
      <c r="E11" s="35"/>
      <c r="F11" s="34"/>
      <c r="G11" s="35"/>
      <c r="H11" s="34"/>
      <c r="I11" s="35"/>
      <c r="J11" s="36"/>
      <c r="K11" s="35"/>
      <c r="L11" s="36"/>
      <c r="M11" s="35"/>
      <c r="N11" s="36"/>
      <c r="O11" s="35"/>
      <c r="P11" s="36"/>
      <c r="Q11" s="35"/>
      <c r="R11" s="36"/>
      <c r="S11" s="35"/>
      <c r="T11" s="36"/>
      <c r="U11" s="36"/>
      <c r="V11" s="37"/>
    </row>
    <row r="12" spans="1:23" ht="21.75" x14ac:dyDescent="0.9">
      <c r="A12" s="3" t="s">
        <v>143</v>
      </c>
      <c r="B12" s="1"/>
      <c r="C12" s="1"/>
      <c r="D12" s="9">
        <v>227500000</v>
      </c>
      <c r="E12" s="38"/>
      <c r="F12" s="9">
        <v>733462520</v>
      </c>
      <c r="G12" s="38"/>
      <c r="H12" s="9">
        <v>0</v>
      </c>
      <c r="I12" s="38"/>
      <c r="J12" s="9">
        <v>-11539171</v>
      </c>
      <c r="K12" s="38"/>
      <c r="L12" s="9">
        <v>3861848</v>
      </c>
      <c r="M12" s="38"/>
      <c r="N12" s="9">
        <v>-11261164</v>
      </c>
      <c r="O12" s="38"/>
      <c r="P12" s="9">
        <f>SUM(D12:O12)</f>
        <v>942024033</v>
      </c>
      <c r="Q12" s="38"/>
      <c r="R12" s="9">
        <v>107546415</v>
      </c>
      <c r="S12" s="38"/>
      <c r="T12" s="9">
        <v>481</v>
      </c>
      <c r="U12" s="38"/>
      <c r="V12" s="9">
        <f>SUM(P12:U12)</f>
        <v>1049570929</v>
      </c>
      <c r="W12" s="54"/>
    </row>
    <row r="13" spans="1:23" ht="21.4" x14ac:dyDescent="0.85">
      <c r="B13" s="1"/>
      <c r="C13" s="1"/>
      <c r="D13" s="23"/>
      <c r="E13" s="35"/>
      <c r="F13" s="23"/>
      <c r="G13" s="35"/>
      <c r="H13" s="23"/>
      <c r="I13" s="35"/>
      <c r="J13" s="23"/>
      <c r="K13" s="35"/>
      <c r="L13" s="23"/>
      <c r="M13" s="35"/>
      <c r="N13" s="23"/>
      <c r="O13" s="35"/>
      <c r="P13" s="23"/>
      <c r="Q13" s="35"/>
      <c r="R13" s="23"/>
      <c r="S13" s="35"/>
      <c r="T13" s="23"/>
      <c r="U13" s="35"/>
      <c r="V13" s="23"/>
    </row>
    <row r="14" spans="1:23" ht="21.75" x14ac:dyDescent="0.9">
      <c r="A14" s="3" t="s">
        <v>130</v>
      </c>
      <c r="B14" s="1"/>
      <c r="C14" s="1"/>
      <c r="D14" s="39"/>
      <c r="E14" s="38"/>
      <c r="F14" s="39"/>
      <c r="G14" s="38"/>
      <c r="H14" s="39"/>
      <c r="I14" s="38"/>
      <c r="J14" s="40"/>
      <c r="K14" s="38"/>
      <c r="L14" s="40"/>
      <c r="M14" s="38"/>
      <c r="N14" s="39"/>
      <c r="O14" s="38"/>
      <c r="P14" s="40"/>
      <c r="Q14" s="38"/>
      <c r="R14" s="40"/>
      <c r="S14" s="38"/>
      <c r="T14" s="40"/>
      <c r="U14" s="38"/>
      <c r="V14" s="39"/>
    </row>
    <row r="15" spans="1:23" ht="21.75" x14ac:dyDescent="0.9">
      <c r="A15" s="101" t="s">
        <v>144</v>
      </c>
      <c r="B15" s="1"/>
      <c r="C15" s="1"/>
      <c r="D15" s="39"/>
      <c r="E15" s="38"/>
      <c r="F15" s="39"/>
      <c r="G15" s="38"/>
      <c r="H15" s="39"/>
      <c r="I15" s="38"/>
      <c r="J15" s="40"/>
      <c r="K15" s="38"/>
      <c r="L15" s="40"/>
      <c r="M15" s="38"/>
      <c r="N15" s="39"/>
      <c r="O15" s="38"/>
      <c r="P15" s="40"/>
      <c r="Q15" s="38"/>
      <c r="R15" s="40"/>
      <c r="S15" s="38"/>
      <c r="T15" s="40"/>
      <c r="U15" s="38"/>
      <c r="V15" s="39"/>
    </row>
    <row r="16" spans="1:23" ht="21.4" x14ac:dyDescent="0.85">
      <c r="A16" s="52" t="s">
        <v>145</v>
      </c>
      <c r="B16" s="1">
        <v>17</v>
      </c>
      <c r="C16" s="1"/>
      <c r="D16" s="23">
        <v>0</v>
      </c>
      <c r="E16" s="35"/>
      <c r="F16" s="23">
        <v>0</v>
      </c>
      <c r="G16" s="35"/>
      <c r="H16" s="23">
        <v>48887250</v>
      </c>
      <c r="I16" s="35"/>
      <c r="J16" s="23">
        <v>0</v>
      </c>
      <c r="K16" s="35"/>
      <c r="L16" s="23">
        <v>0</v>
      </c>
      <c r="M16" s="35"/>
      <c r="N16" s="23">
        <v>0</v>
      </c>
      <c r="O16" s="35"/>
      <c r="P16" s="23">
        <f t="shared" ref="P16:P18" si="0">SUM(D16:O16)</f>
        <v>48887250</v>
      </c>
      <c r="Q16" s="35"/>
      <c r="R16" s="23">
        <v>0</v>
      </c>
      <c r="S16" s="35"/>
      <c r="T16" s="23">
        <v>0</v>
      </c>
      <c r="U16" s="35"/>
      <c r="V16" s="23">
        <f t="shared" ref="V16:V18" si="1">SUM(P16:U16)</f>
        <v>48887250</v>
      </c>
    </row>
    <row r="17" spans="1:22" ht="21.4" x14ac:dyDescent="0.85">
      <c r="A17" s="52" t="s">
        <v>146</v>
      </c>
      <c r="B17" s="1"/>
      <c r="C17" s="1"/>
      <c r="D17" s="22">
        <v>9777450</v>
      </c>
      <c r="E17" s="35"/>
      <c r="F17" s="22">
        <v>39029704</v>
      </c>
      <c r="G17" s="35"/>
      <c r="H17" s="22">
        <v>-48887250</v>
      </c>
      <c r="I17" s="35"/>
      <c r="J17" s="22">
        <v>0</v>
      </c>
      <c r="K17" s="35"/>
      <c r="L17" s="22">
        <v>0</v>
      </c>
      <c r="M17" s="35"/>
      <c r="N17" s="22">
        <v>0</v>
      </c>
      <c r="O17" s="35"/>
      <c r="P17" s="22">
        <f t="shared" si="0"/>
        <v>-80096</v>
      </c>
      <c r="Q17" s="35"/>
      <c r="R17" s="22">
        <v>0</v>
      </c>
      <c r="S17" s="35"/>
      <c r="T17" s="22">
        <v>0</v>
      </c>
      <c r="U17" s="35"/>
      <c r="V17" s="22">
        <f t="shared" si="1"/>
        <v>-80096</v>
      </c>
    </row>
    <row r="18" spans="1:22" ht="21.75" x14ac:dyDescent="0.9">
      <c r="A18" s="78" t="s">
        <v>133</v>
      </c>
      <c r="B18" s="1"/>
      <c r="C18" s="1"/>
      <c r="D18" s="16">
        <f>SUM(D16:D17)</f>
        <v>9777450</v>
      </c>
      <c r="E18" s="35"/>
      <c r="F18" s="16">
        <f>SUM(F16:F17)</f>
        <v>39029704</v>
      </c>
      <c r="G18" s="35"/>
      <c r="H18" s="16">
        <f>SUM(H16:H17)</f>
        <v>0</v>
      </c>
      <c r="I18" s="35"/>
      <c r="J18" s="16">
        <f>SUM(J16:J17)</f>
        <v>0</v>
      </c>
      <c r="K18" s="38"/>
      <c r="L18" s="16">
        <f>SUM(L16:L17)</f>
        <v>0</v>
      </c>
      <c r="M18" s="38"/>
      <c r="N18" s="16">
        <f>SUM(N16:N17)</f>
        <v>0</v>
      </c>
      <c r="O18" s="35"/>
      <c r="P18" s="16">
        <f t="shared" si="0"/>
        <v>48807154</v>
      </c>
      <c r="Q18" s="35"/>
      <c r="R18" s="16">
        <f>SUM(R16:R17)</f>
        <v>0</v>
      </c>
      <c r="S18" s="35"/>
      <c r="T18" s="16">
        <f>SUM(T16:T17)</f>
        <v>0</v>
      </c>
      <c r="U18" s="38"/>
      <c r="V18" s="16">
        <f t="shared" si="1"/>
        <v>48807154</v>
      </c>
    </row>
    <row r="19" spans="1:22" ht="21.4" x14ac:dyDescent="0.85"/>
    <row r="20" spans="1:22" ht="21.75" x14ac:dyDescent="0.9">
      <c r="A20" s="101" t="s">
        <v>134</v>
      </c>
      <c r="B20" s="1"/>
      <c r="C20" s="1"/>
      <c r="D20" s="39"/>
      <c r="E20" s="38"/>
      <c r="F20" s="39"/>
      <c r="G20" s="38"/>
      <c r="H20" s="39"/>
      <c r="I20" s="38"/>
      <c r="J20" s="40"/>
      <c r="K20" s="38"/>
      <c r="L20" s="40"/>
      <c r="M20" s="38"/>
      <c r="N20" s="39"/>
      <c r="O20" s="38"/>
      <c r="P20" s="40"/>
      <c r="Q20" s="38"/>
      <c r="R20" s="40"/>
      <c r="S20" s="38"/>
      <c r="T20" s="40"/>
      <c r="U20" s="38"/>
      <c r="V20" s="39"/>
    </row>
    <row r="21" spans="1:22" ht="21.4" x14ac:dyDescent="0.85">
      <c r="A21" s="52" t="s">
        <v>135</v>
      </c>
      <c r="B21" s="1">
        <v>4</v>
      </c>
      <c r="C21" s="1"/>
      <c r="D21" s="23">
        <v>0</v>
      </c>
      <c r="E21" s="35"/>
      <c r="F21" s="23">
        <v>0</v>
      </c>
      <c r="G21" s="35"/>
      <c r="H21" s="23">
        <v>0</v>
      </c>
      <c r="I21" s="35"/>
      <c r="J21" s="23">
        <v>0</v>
      </c>
      <c r="K21" s="35"/>
      <c r="L21" s="23">
        <v>0</v>
      </c>
      <c r="M21" s="35"/>
      <c r="N21" s="23">
        <v>0</v>
      </c>
      <c r="O21" s="35"/>
      <c r="P21" s="23">
        <f t="shared" ref="P21:P24" si="2">SUM(D21:O21)</f>
        <v>0</v>
      </c>
      <c r="Q21" s="35"/>
      <c r="R21" s="23">
        <v>0</v>
      </c>
      <c r="S21" s="35"/>
      <c r="T21" s="23">
        <v>18187716</v>
      </c>
      <c r="U21" s="35"/>
      <c r="V21" s="23">
        <f t="shared" ref="V21:V24" si="3">SUM(P21:U21)</f>
        <v>18187716</v>
      </c>
    </row>
    <row r="22" spans="1:22" ht="21.4" x14ac:dyDescent="0.85">
      <c r="A22" s="52" t="s">
        <v>147</v>
      </c>
      <c r="B22" s="1"/>
      <c r="C22" s="1"/>
      <c r="D22" s="23">
        <v>0</v>
      </c>
      <c r="E22" s="35"/>
      <c r="F22" s="23">
        <v>0</v>
      </c>
      <c r="G22" s="35"/>
      <c r="H22" s="23">
        <v>0</v>
      </c>
      <c r="I22" s="35"/>
      <c r="J22" s="23">
        <v>0</v>
      </c>
      <c r="K22" s="35"/>
      <c r="L22" s="23">
        <v>0</v>
      </c>
      <c r="M22" s="35"/>
      <c r="N22" s="23">
        <v>0</v>
      </c>
      <c r="O22" s="35"/>
      <c r="P22" s="23">
        <f t="shared" si="2"/>
        <v>0</v>
      </c>
      <c r="Q22" s="35"/>
      <c r="R22" s="23">
        <v>-13680000</v>
      </c>
      <c r="S22" s="35"/>
      <c r="T22" s="23">
        <v>0</v>
      </c>
      <c r="U22" s="35"/>
      <c r="V22" s="23">
        <f t="shared" si="3"/>
        <v>-13680000</v>
      </c>
    </row>
    <row r="23" spans="1:22" ht="21.4" x14ac:dyDescent="0.85">
      <c r="A23" s="52" t="s">
        <v>148</v>
      </c>
      <c r="B23" s="1">
        <v>4</v>
      </c>
      <c r="C23" s="1"/>
      <c r="D23" s="23">
        <v>0</v>
      </c>
      <c r="E23" s="35"/>
      <c r="F23" s="23">
        <v>0</v>
      </c>
      <c r="G23" s="35"/>
      <c r="H23" s="23">
        <v>0</v>
      </c>
      <c r="I23" s="35"/>
      <c r="J23" s="23">
        <v>-118809525</v>
      </c>
      <c r="K23" s="35"/>
      <c r="L23" s="23">
        <v>0</v>
      </c>
      <c r="M23" s="35"/>
      <c r="N23" s="23">
        <v>0</v>
      </c>
      <c r="O23" s="35"/>
      <c r="P23" s="23">
        <f t="shared" si="2"/>
        <v>-118809525</v>
      </c>
      <c r="Q23" s="35"/>
      <c r="R23" s="23">
        <v>-124908423</v>
      </c>
      <c r="S23" s="35"/>
      <c r="T23" s="23">
        <v>43717948</v>
      </c>
      <c r="U23" s="35"/>
      <c r="V23" s="23">
        <f t="shared" si="3"/>
        <v>-200000000</v>
      </c>
    </row>
    <row r="24" spans="1:22" ht="21.75" x14ac:dyDescent="0.9">
      <c r="A24" s="101" t="s">
        <v>136</v>
      </c>
      <c r="B24" s="1"/>
      <c r="C24" s="1"/>
      <c r="D24" s="16">
        <f>SUM(D21:D23)</f>
        <v>0</v>
      </c>
      <c r="E24" s="35"/>
      <c r="F24" s="16">
        <f>SUM(F21:F23)</f>
        <v>0</v>
      </c>
      <c r="G24" s="35"/>
      <c r="H24" s="16">
        <f>SUM(H21:H23)</f>
        <v>0</v>
      </c>
      <c r="I24" s="35"/>
      <c r="J24" s="16">
        <f>SUM(J21:J23)</f>
        <v>-118809525</v>
      </c>
      <c r="K24" s="38"/>
      <c r="L24" s="16">
        <f>SUM(L21:L23)</f>
        <v>0</v>
      </c>
      <c r="M24" s="38"/>
      <c r="N24" s="16">
        <f>SUM(N21:N23)</f>
        <v>0</v>
      </c>
      <c r="O24" s="35"/>
      <c r="P24" s="16">
        <f t="shared" si="2"/>
        <v>-118809525</v>
      </c>
      <c r="Q24" s="35"/>
      <c r="R24" s="16">
        <f>SUM(R21:R23)</f>
        <v>-138588423</v>
      </c>
      <c r="S24" s="35"/>
      <c r="T24" s="16">
        <f>SUM(T21:T23)</f>
        <v>61905664</v>
      </c>
      <c r="U24" s="38"/>
      <c r="V24" s="16">
        <f t="shared" si="3"/>
        <v>-195492284</v>
      </c>
    </row>
    <row r="25" spans="1:22" ht="21.4" x14ac:dyDescent="0.85"/>
    <row r="26" spans="1:22" ht="21.75" x14ac:dyDescent="0.9">
      <c r="A26" s="3" t="s">
        <v>137</v>
      </c>
      <c r="B26" s="3"/>
      <c r="C26" s="3"/>
      <c r="D26" s="41">
        <f>D18+D24</f>
        <v>9777450</v>
      </c>
      <c r="E26" s="35"/>
      <c r="F26" s="41">
        <f>F18+F24</f>
        <v>39029704</v>
      </c>
      <c r="G26" s="35"/>
      <c r="H26" s="41">
        <f>H18+H24</f>
        <v>0</v>
      </c>
      <c r="I26" s="35"/>
      <c r="J26" s="41">
        <f>J18+J24</f>
        <v>-118809525</v>
      </c>
      <c r="K26" s="38"/>
      <c r="L26" s="41">
        <f>L18+L24</f>
        <v>0</v>
      </c>
      <c r="M26" s="38"/>
      <c r="N26" s="41">
        <f>N18+N24</f>
        <v>0</v>
      </c>
      <c r="O26" s="35"/>
      <c r="P26" s="41">
        <f>P18+P24</f>
        <v>-70002371</v>
      </c>
      <c r="Q26" s="35"/>
      <c r="R26" s="41">
        <f>R18+R24</f>
        <v>-138588423</v>
      </c>
      <c r="S26" s="35"/>
      <c r="T26" s="41">
        <f>T18+T24</f>
        <v>61905664</v>
      </c>
      <c r="U26" s="38"/>
      <c r="V26" s="41">
        <f>V18+V24</f>
        <v>-146685130</v>
      </c>
    </row>
    <row r="27" spans="1:22" ht="21.4" x14ac:dyDescent="0.85"/>
    <row r="28" spans="1:22" ht="21.75" x14ac:dyDescent="0.9">
      <c r="A28" s="3" t="s">
        <v>138</v>
      </c>
      <c r="B28" s="1"/>
      <c r="C28" s="1"/>
      <c r="D28" s="42"/>
      <c r="E28" s="43"/>
      <c r="F28" s="42"/>
      <c r="G28" s="43"/>
      <c r="H28" s="42"/>
      <c r="I28" s="43"/>
      <c r="J28" s="42"/>
      <c r="K28" s="35"/>
      <c r="L28" s="44"/>
      <c r="M28" s="35"/>
      <c r="N28" s="44"/>
      <c r="O28" s="43"/>
      <c r="P28" s="42"/>
      <c r="Q28" s="43"/>
      <c r="R28" s="42"/>
      <c r="S28" s="43"/>
      <c r="T28" s="42"/>
      <c r="U28" s="35"/>
      <c r="V28" s="44"/>
    </row>
    <row r="29" spans="1:22" ht="21.4" x14ac:dyDescent="0.85">
      <c r="A29" s="58" t="s">
        <v>139</v>
      </c>
      <c r="B29" s="1"/>
      <c r="C29" s="1"/>
      <c r="D29" s="23">
        <v>0</v>
      </c>
      <c r="E29" s="43"/>
      <c r="F29" s="23">
        <v>0</v>
      </c>
      <c r="G29" s="43"/>
      <c r="H29" s="23">
        <v>0</v>
      </c>
      <c r="I29" s="43"/>
      <c r="J29" s="23">
        <v>0</v>
      </c>
      <c r="K29" s="35"/>
      <c r="L29" s="23">
        <v>0</v>
      </c>
      <c r="M29" s="35"/>
      <c r="N29" s="23">
        <f>PL!D52</f>
        <v>-1268854</v>
      </c>
      <c r="O29" s="43"/>
      <c r="P29" s="23">
        <f t="shared" ref="P29:P31" si="4">SUM(D29:O29)</f>
        <v>-1268854</v>
      </c>
      <c r="Q29" s="43"/>
      <c r="R29" s="23">
        <f>PL!D54</f>
        <v>31042008</v>
      </c>
      <c r="S29" s="43"/>
      <c r="T29" s="23">
        <f>PL!D53</f>
        <v>-1533404</v>
      </c>
      <c r="U29" s="35"/>
      <c r="V29" s="23">
        <f t="shared" ref="V29:V31" si="5">SUM(P29:U29)</f>
        <v>28239750</v>
      </c>
    </row>
    <row r="30" spans="1:22" ht="21.4" x14ac:dyDescent="0.85">
      <c r="A30" s="58" t="s">
        <v>93</v>
      </c>
      <c r="B30" s="1"/>
      <c r="C30" s="1"/>
      <c r="D30" s="23">
        <v>0</v>
      </c>
      <c r="E30" s="43"/>
      <c r="F30" s="23">
        <v>0</v>
      </c>
      <c r="G30" s="43"/>
      <c r="H30" s="23">
        <v>0</v>
      </c>
      <c r="I30" s="43"/>
      <c r="J30" s="23">
        <v>0</v>
      </c>
      <c r="K30" s="35"/>
      <c r="L30" s="23">
        <v>0</v>
      </c>
      <c r="M30" s="35"/>
      <c r="N30" s="23">
        <f>PL!D58-PL!D52</f>
        <v>-690927</v>
      </c>
      <c r="O30" s="43"/>
      <c r="P30" s="23">
        <f t="shared" si="4"/>
        <v>-690927</v>
      </c>
      <c r="Q30" s="43"/>
      <c r="R30" s="23">
        <f>PL!D60-PL!D54</f>
        <v>0</v>
      </c>
      <c r="S30" s="43"/>
      <c r="T30" s="23">
        <f>PL!D59-PL!D53</f>
        <v>65917</v>
      </c>
      <c r="U30" s="35"/>
      <c r="V30" s="23">
        <f t="shared" si="5"/>
        <v>-625010</v>
      </c>
    </row>
    <row r="31" spans="1:22" ht="21.75" x14ac:dyDescent="0.9">
      <c r="A31" s="45" t="s">
        <v>140</v>
      </c>
      <c r="B31" s="46"/>
      <c r="C31" s="46"/>
      <c r="D31" s="16">
        <f>SUM(D29:D30)</f>
        <v>0</v>
      </c>
      <c r="E31" s="47"/>
      <c r="F31" s="16">
        <f>SUM(F29:F30)</f>
        <v>0</v>
      </c>
      <c r="G31" s="47"/>
      <c r="H31" s="16">
        <f>SUM(H29:H30)</f>
        <v>0</v>
      </c>
      <c r="I31" s="47"/>
      <c r="J31" s="16">
        <f>SUM(J29:J30)</f>
        <v>0</v>
      </c>
      <c r="K31" s="38"/>
      <c r="L31" s="16">
        <f>SUM(L29:L30)</f>
        <v>0</v>
      </c>
      <c r="M31" s="38"/>
      <c r="N31" s="16">
        <f>SUM(N29:N30)</f>
        <v>-1959781</v>
      </c>
      <c r="O31" s="47"/>
      <c r="P31" s="16">
        <f t="shared" si="4"/>
        <v>-1959781</v>
      </c>
      <c r="Q31" s="47"/>
      <c r="R31" s="16">
        <f>SUM(R29:R30)</f>
        <v>31042008</v>
      </c>
      <c r="S31" s="47"/>
      <c r="T31" s="16">
        <f>SUM(T29:T30)</f>
        <v>-1467487</v>
      </c>
      <c r="U31" s="38"/>
      <c r="V31" s="16">
        <f t="shared" si="5"/>
        <v>27614740</v>
      </c>
    </row>
    <row r="32" spans="1:22" ht="21.75" x14ac:dyDescent="0.9">
      <c r="A32" s="45"/>
      <c r="B32" s="46"/>
      <c r="C32" s="46"/>
      <c r="D32" s="48"/>
      <c r="E32" s="49"/>
      <c r="F32" s="48"/>
      <c r="G32" s="49"/>
      <c r="H32" s="48"/>
      <c r="I32" s="49"/>
      <c r="J32" s="48"/>
      <c r="K32" s="38"/>
      <c r="L32" s="48"/>
      <c r="M32" s="38"/>
      <c r="N32" s="48"/>
      <c r="O32" s="49"/>
      <c r="P32" s="48"/>
      <c r="Q32" s="49"/>
      <c r="R32" s="48"/>
      <c r="S32" s="49"/>
      <c r="T32" s="48"/>
      <c r="U32" s="38"/>
      <c r="V32" s="48"/>
    </row>
    <row r="33" spans="1:23" ht="22.15" thickBot="1" x14ac:dyDescent="0.95">
      <c r="A33" s="3" t="s">
        <v>149</v>
      </c>
      <c r="B33" s="1"/>
      <c r="C33" s="1"/>
      <c r="D33" s="24">
        <f>D12+D26+D31</f>
        <v>237277450</v>
      </c>
      <c r="F33" s="24">
        <f>F12+F26+F31</f>
        <v>772492224</v>
      </c>
      <c r="H33" s="24">
        <f>H12+H26+H31</f>
        <v>0</v>
      </c>
      <c r="J33" s="24">
        <f>J12+J26+J31</f>
        <v>-130348696</v>
      </c>
      <c r="L33" s="24">
        <f>L12+L26+L31</f>
        <v>3861848</v>
      </c>
      <c r="N33" s="24">
        <f>N12+N26+N31</f>
        <v>-13220945</v>
      </c>
      <c r="P33" s="24">
        <f>P12+P26+P31</f>
        <v>870061881</v>
      </c>
      <c r="R33" s="24">
        <f>R12+R26+R31</f>
        <v>0</v>
      </c>
      <c r="T33" s="24">
        <f>T12+T26+T31</f>
        <v>60438658</v>
      </c>
      <c r="V33" s="24">
        <f>V12+V26+V31</f>
        <v>930500539</v>
      </c>
      <c r="W33" s="54"/>
    </row>
    <row r="34" spans="1:23" ht="22.5" customHeight="1" thickTop="1" x14ac:dyDescent="0.85"/>
  </sheetData>
  <mergeCells count="3">
    <mergeCell ref="D4:V4"/>
    <mergeCell ref="L5:N5"/>
    <mergeCell ref="D10:V10"/>
  </mergeCells>
  <pageMargins left="0.78740157480314998" right="0.78740157480314998" top="0.47244094488188998" bottom="0.511811023622047" header="0.511811023622047" footer="0.511811023622047"/>
  <pageSetup paperSize="9" scale="54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O24"/>
  <sheetViews>
    <sheetView zoomScaleNormal="100" zoomScaleSheetLayoutView="80" zoomScalePageLayoutView="40" workbookViewId="0"/>
  </sheetViews>
  <sheetFormatPr defaultColWidth="9.07421875" defaultRowHeight="22.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ht="23.25" x14ac:dyDescent="0.9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3.25" x14ac:dyDescent="0.95">
      <c r="A2" s="28" t="s">
        <v>105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23.25" x14ac:dyDescent="0.9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21.75" x14ac:dyDescent="0.9">
      <c r="A4" s="29"/>
      <c r="D4" s="103" t="s">
        <v>3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21.75" x14ac:dyDescent="0.9">
      <c r="A5" s="29"/>
      <c r="J5" s="106" t="s">
        <v>64</v>
      </c>
      <c r="K5" s="106"/>
      <c r="L5" s="106"/>
    </row>
    <row r="6" spans="1:14" ht="21.4" x14ac:dyDescent="0.85">
      <c r="B6" s="1"/>
      <c r="C6" s="1"/>
      <c r="D6" s="30" t="s">
        <v>222</v>
      </c>
      <c r="E6" s="31"/>
      <c r="F6" s="30"/>
      <c r="G6" s="31"/>
      <c r="H6" s="30" t="s">
        <v>107</v>
      </c>
      <c r="I6" s="31"/>
      <c r="J6" s="30"/>
      <c r="K6" s="31"/>
      <c r="L6" s="31"/>
      <c r="M6" s="31"/>
      <c r="N6" s="31"/>
    </row>
    <row r="7" spans="1:14" ht="21.4" x14ac:dyDescent="0.85">
      <c r="B7" s="1"/>
      <c r="C7" s="1"/>
      <c r="D7" s="30" t="s">
        <v>111</v>
      </c>
      <c r="E7" s="31"/>
      <c r="F7" s="30" t="s">
        <v>112</v>
      </c>
      <c r="G7" s="31"/>
      <c r="H7" s="30" t="s">
        <v>114</v>
      </c>
      <c r="I7" s="31"/>
      <c r="J7" s="30" t="s">
        <v>115</v>
      </c>
      <c r="K7" s="31"/>
      <c r="L7" s="30" t="s">
        <v>67</v>
      </c>
      <c r="M7" s="31"/>
      <c r="N7" s="30" t="s">
        <v>108</v>
      </c>
    </row>
    <row r="8" spans="1:14" ht="21.4" x14ac:dyDescent="0.85">
      <c r="B8" s="1" t="s">
        <v>6</v>
      </c>
      <c r="C8" s="1"/>
      <c r="D8" s="30" t="s">
        <v>119</v>
      </c>
      <c r="E8" s="31"/>
      <c r="F8" s="30" t="s">
        <v>120</v>
      </c>
      <c r="G8" s="31"/>
      <c r="H8" s="32" t="s">
        <v>122</v>
      </c>
      <c r="I8" s="31"/>
      <c r="J8" s="30" t="s">
        <v>123</v>
      </c>
      <c r="K8" s="31"/>
      <c r="L8" s="30" t="s">
        <v>124</v>
      </c>
      <c r="M8" s="31"/>
      <c r="N8" s="30" t="s">
        <v>116</v>
      </c>
    </row>
    <row r="9" spans="1:14" ht="21.4" x14ac:dyDescent="0.85">
      <c r="B9" s="1"/>
      <c r="C9" s="1"/>
      <c r="D9" s="107" t="s">
        <v>8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</row>
    <row r="10" spans="1:14" ht="21.75" x14ac:dyDescent="0.9">
      <c r="A10" s="33" t="s">
        <v>128</v>
      </c>
      <c r="B10" s="1"/>
      <c r="C10" s="1"/>
      <c r="D10" s="34"/>
      <c r="E10" s="35"/>
      <c r="F10" s="34"/>
      <c r="G10" s="35"/>
      <c r="H10" s="36"/>
      <c r="I10" s="35"/>
      <c r="J10" s="36"/>
      <c r="K10" s="35"/>
      <c r="L10" s="36"/>
      <c r="M10" s="36"/>
      <c r="N10" s="37"/>
    </row>
    <row r="11" spans="1:14" ht="21.75" x14ac:dyDescent="0.9">
      <c r="A11" s="3" t="s">
        <v>150</v>
      </c>
      <c r="B11" s="1"/>
      <c r="C11" s="1"/>
      <c r="D11" s="9">
        <v>227500000</v>
      </c>
      <c r="E11" s="38"/>
      <c r="F11" s="9">
        <v>733462520</v>
      </c>
      <c r="G11" s="38"/>
      <c r="H11" s="9">
        <v>-11539171</v>
      </c>
      <c r="I11" s="38"/>
      <c r="J11" s="9">
        <v>3861848</v>
      </c>
      <c r="K11" s="38"/>
      <c r="L11" s="9">
        <v>13140215</v>
      </c>
      <c r="M11" s="38"/>
      <c r="N11" s="9">
        <f>SUM(D11:M11)</f>
        <v>966425412</v>
      </c>
    </row>
    <row r="12" spans="1:14" ht="21.4" x14ac:dyDescent="0.85"/>
    <row r="13" spans="1:14" ht="21.75" x14ac:dyDescent="0.9">
      <c r="A13" s="3" t="s">
        <v>130</v>
      </c>
      <c r="B13" s="1"/>
      <c r="C13" s="1"/>
      <c r="D13" s="39"/>
      <c r="E13" s="38"/>
      <c r="F13" s="39"/>
      <c r="G13" s="38"/>
      <c r="H13" s="40"/>
      <c r="I13" s="38"/>
      <c r="J13" s="40"/>
      <c r="K13" s="38"/>
      <c r="L13" s="39"/>
      <c r="M13" s="38"/>
      <c r="N13" s="39"/>
    </row>
    <row r="14" spans="1:14" ht="21.75" x14ac:dyDescent="0.9">
      <c r="A14" s="53" t="s">
        <v>151</v>
      </c>
      <c r="B14" s="1"/>
      <c r="C14" s="1"/>
      <c r="D14" s="39"/>
      <c r="E14" s="38"/>
      <c r="F14" s="39"/>
      <c r="G14" s="38"/>
      <c r="H14" s="40"/>
      <c r="I14" s="38"/>
      <c r="J14" s="40"/>
      <c r="K14" s="38"/>
      <c r="L14" s="39"/>
      <c r="M14" s="38"/>
      <c r="N14" s="39"/>
    </row>
    <row r="15" spans="1:14" ht="21.4" x14ac:dyDescent="0.85">
      <c r="A15" s="52" t="s">
        <v>132</v>
      </c>
      <c r="B15" s="1">
        <v>23</v>
      </c>
      <c r="C15" s="1"/>
      <c r="D15" s="22">
        <v>0</v>
      </c>
      <c r="E15" s="35"/>
      <c r="F15" s="22">
        <v>0</v>
      </c>
      <c r="G15" s="35"/>
      <c r="H15" s="22">
        <v>0</v>
      </c>
      <c r="I15" s="35"/>
      <c r="J15" s="22">
        <v>0</v>
      </c>
      <c r="K15" s="35"/>
      <c r="L15" s="22">
        <v>-6005881</v>
      </c>
      <c r="M15" s="35"/>
      <c r="N15" s="22">
        <f>SUM(D15:M15)</f>
        <v>-6005881</v>
      </c>
    </row>
    <row r="16" spans="1:14" ht="21.75" x14ac:dyDescent="0.9">
      <c r="A16" s="53" t="s">
        <v>152</v>
      </c>
      <c r="B16" s="1"/>
      <c r="C16" s="1"/>
      <c r="D16" s="16">
        <f>SUM(D15:D15)</f>
        <v>0</v>
      </c>
      <c r="E16" s="35"/>
      <c r="F16" s="16">
        <f>SUM(F15:F15)</f>
        <v>0</v>
      </c>
      <c r="G16" s="35"/>
      <c r="H16" s="16">
        <f>SUM(H15:H15)</f>
        <v>0</v>
      </c>
      <c r="I16" s="38"/>
      <c r="J16" s="16">
        <f>SUM(J15:J15)</f>
        <v>0</v>
      </c>
      <c r="K16" s="38"/>
      <c r="L16" s="16">
        <f>SUM(L15:L15)</f>
        <v>-6005881</v>
      </c>
      <c r="M16" s="38"/>
      <c r="N16" s="16">
        <f>SUM(D16:M16)</f>
        <v>-6005881</v>
      </c>
    </row>
    <row r="17" spans="1:15" ht="21.4" x14ac:dyDescent="0.85"/>
    <row r="18" spans="1:15" ht="21.75" x14ac:dyDescent="0.9">
      <c r="A18" s="2" t="s">
        <v>138</v>
      </c>
      <c r="B18" s="1"/>
      <c r="C18" s="1"/>
      <c r="D18" s="42"/>
      <c r="E18" s="43"/>
      <c r="F18" s="42"/>
      <c r="G18" s="43"/>
      <c r="H18" s="42"/>
      <c r="I18" s="35"/>
      <c r="J18" s="44"/>
      <c r="K18" s="35"/>
      <c r="L18" s="44"/>
      <c r="M18" s="35"/>
      <c r="N18" s="44"/>
    </row>
    <row r="19" spans="1:15" ht="21.4" x14ac:dyDescent="0.85">
      <c r="A19" s="58" t="s">
        <v>153</v>
      </c>
      <c r="B19" s="1"/>
      <c r="C19" s="1"/>
      <c r="D19" s="23">
        <v>0</v>
      </c>
      <c r="E19" s="43"/>
      <c r="F19" s="23">
        <v>0</v>
      </c>
      <c r="G19" s="43"/>
      <c r="H19" s="23">
        <v>0</v>
      </c>
      <c r="I19" s="35"/>
      <c r="J19" s="23">
        <v>0</v>
      </c>
      <c r="K19" s="35"/>
      <c r="L19" s="23">
        <f>PL!J52</f>
        <v>-16350108</v>
      </c>
      <c r="M19" s="35"/>
      <c r="N19" s="23">
        <f>SUM(D19:M19)</f>
        <v>-16350108</v>
      </c>
    </row>
    <row r="20" spans="1:15" ht="21.4" x14ac:dyDescent="0.85">
      <c r="A20" s="58" t="s">
        <v>93</v>
      </c>
      <c r="B20" s="1"/>
      <c r="C20" s="1"/>
      <c r="D20" s="23">
        <v>0</v>
      </c>
      <c r="E20" s="43"/>
      <c r="F20" s="23">
        <v>0</v>
      </c>
      <c r="G20" s="43"/>
      <c r="H20" s="23">
        <v>0</v>
      </c>
      <c r="I20" s="35"/>
      <c r="J20" s="23">
        <v>0</v>
      </c>
      <c r="K20" s="35"/>
      <c r="L20" s="23">
        <f>PL!J58-PL!J52</f>
        <v>-912726</v>
      </c>
      <c r="M20" s="35"/>
      <c r="N20" s="23">
        <f>SUM(D20:M20)</f>
        <v>-912726</v>
      </c>
    </row>
    <row r="21" spans="1:15" ht="21.75" x14ac:dyDescent="0.9">
      <c r="A21" s="45" t="s">
        <v>140</v>
      </c>
      <c r="B21" s="46"/>
      <c r="C21" s="46"/>
      <c r="D21" s="16">
        <f>SUM(D19:D20)</f>
        <v>0</v>
      </c>
      <c r="E21" s="47"/>
      <c r="F21" s="16">
        <f>SUM(F19:F20)</f>
        <v>0</v>
      </c>
      <c r="G21" s="47"/>
      <c r="H21" s="16">
        <f>SUM(H19:H20)</f>
        <v>0</v>
      </c>
      <c r="I21" s="38"/>
      <c r="J21" s="16">
        <f>SUM(J19:J20)</f>
        <v>0</v>
      </c>
      <c r="K21" s="38"/>
      <c r="L21" s="16">
        <f>SUM(L19:L20)</f>
        <v>-17262834</v>
      </c>
      <c r="M21" s="38"/>
      <c r="N21" s="16">
        <f>SUM(D21:M21)</f>
        <v>-17262834</v>
      </c>
    </row>
    <row r="22" spans="1:15" ht="21.75" x14ac:dyDescent="0.9">
      <c r="A22" s="45"/>
      <c r="B22" s="46"/>
      <c r="C22" s="46"/>
      <c r="D22" s="48"/>
      <c r="E22" s="49"/>
      <c r="F22" s="48"/>
      <c r="G22" s="49"/>
      <c r="H22" s="48"/>
      <c r="I22" s="38"/>
      <c r="J22" s="48"/>
      <c r="K22" s="38"/>
      <c r="L22" s="48"/>
      <c r="M22" s="38"/>
      <c r="N22" s="48"/>
    </row>
    <row r="23" spans="1:15" ht="22.15" thickBot="1" x14ac:dyDescent="0.95">
      <c r="A23" s="3" t="s">
        <v>154</v>
      </c>
      <c r="B23" s="1"/>
      <c r="C23" s="1"/>
      <c r="D23" s="24">
        <f>D11+D16+D21</f>
        <v>227500000</v>
      </c>
      <c r="F23" s="24">
        <f>F11+F16+F21</f>
        <v>733462520</v>
      </c>
      <c r="H23" s="24">
        <f>H11+H16+H21</f>
        <v>-11539171</v>
      </c>
      <c r="J23" s="24">
        <f>J11+J16+J21</f>
        <v>3861848</v>
      </c>
      <c r="L23" s="24">
        <f>L11+L16+L21</f>
        <v>-10128500</v>
      </c>
      <c r="N23" s="24">
        <f>SUM(D23:M23)</f>
        <v>943156697</v>
      </c>
      <c r="O23" s="54"/>
    </row>
    <row r="24" spans="1:15" ht="21.75" thickTop="1" x14ac:dyDescent="0.85"/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8" firstPageNumber="15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7D26-477A-4E41-958C-CC72CA477FDC}">
  <sheetPr>
    <pageSetUpPr fitToPage="1"/>
  </sheetPr>
  <dimension ref="A1:Q25"/>
  <sheetViews>
    <sheetView zoomScaleNormal="100" zoomScaleSheetLayoutView="80" zoomScalePageLayoutView="40" workbookViewId="0"/>
  </sheetViews>
  <sheetFormatPr defaultColWidth="9.07421875" defaultRowHeight="22.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</cols>
  <sheetData>
    <row r="1" spans="1:16" s="27" customFormat="1" ht="23.25" x14ac:dyDescent="0.95">
      <c r="A1" s="26" t="s">
        <v>0</v>
      </c>
    </row>
    <row r="2" spans="1:16" s="27" customFormat="1" ht="23.25" x14ac:dyDescent="0.95">
      <c r="A2" s="28" t="s">
        <v>105</v>
      </c>
    </row>
    <row r="3" spans="1:16" s="27" customFormat="1" ht="23.25" x14ac:dyDescent="0.95">
      <c r="A3" s="28"/>
    </row>
    <row r="4" spans="1:16" ht="21.75" x14ac:dyDescent="0.9">
      <c r="A4" s="29"/>
      <c r="D4" s="103" t="s">
        <v>3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6" ht="21.75" x14ac:dyDescent="0.9">
      <c r="A5" s="29"/>
      <c r="L5" s="106" t="s">
        <v>64</v>
      </c>
      <c r="M5" s="106"/>
      <c r="N5" s="106"/>
    </row>
    <row r="6" spans="1:16" ht="21.4" x14ac:dyDescent="0.85">
      <c r="B6" s="1"/>
      <c r="C6" s="1"/>
      <c r="D6" s="30" t="s">
        <v>222</v>
      </c>
      <c r="E6" s="31"/>
      <c r="F6" s="30"/>
      <c r="G6" s="31"/>
      <c r="H6" s="30"/>
      <c r="I6" s="31"/>
      <c r="J6" s="30" t="s">
        <v>107</v>
      </c>
      <c r="K6" s="31"/>
      <c r="L6" s="30"/>
      <c r="M6" s="31"/>
      <c r="N6" s="31"/>
      <c r="O6" s="31"/>
      <c r="P6" s="31"/>
    </row>
    <row r="7" spans="1:16" ht="21.4" x14ac:dyDescent="0.85">
      <c r="B7" s="1"/>
      <c r="C7" s="1"/>
      <c r="D7" s="30" t="s">
        <v>111</v>
      </c>
      <c r="E7" s="31"/>
      <c r="F7" s="30" t="s">
        <v>112</v>
      </c>
      <c r="G7" s="31"/>
      <c r="H7" s="30" t="s">
        <v>113</v>
      </c>
      <c r="I7" s="31"/>
      <c r="J7" s="30" t="s">
        <v>114</v>
      </c>
      <c r="K7" s="31"/>
      <c r="L7" s="30" t="s">
        <v>115</v>
      </c>
      <c r="M7" s="31"/>
      <c r="N7" s="30" t="s">
        <v>67</v>
      </c>
      <c r="O7" s="31"/>
      <c r="P7" s="30" t="s">
        <v>108</v>
      </c>
    </row>
    <row r="8" spans="1:16" ht="21.4" x14ac:dyDescent="0.85">
      <c r="B8" s="1" t="s">
        <v>6</v>
      </c>
      <c r="C8" s="1"/>
      <c r="D8" s="30" t="s">
        <v>119</v>
      </c>
      <c r="E8" s="31"/>
      <c r="F8" s="30" t="s">
        <v>120</v>
      </c>
      <c r="G8" s="31"/>
      <c r="H8" s="30" t="s">
        <v>121</v>
      </c>
      <c r="I8" s="31"/>
      <c r="J8" s="32" t="s">
        <v>122</v>
      </c>
      <c r="K8" s="31"/>
      <c r="L8" s="30" t="s">
        <v>123</v>
      </c>
      <c r="M8" s="31"/>
      <c r="N8" s="30" t="s">
        <v>124</v>
      </c>
      <c r="O8" s="31"/>
      <c r="P8" s="30" t="s">
        <v>116</v>
      </c>
    </row>
    <row r="9" spans="1:16" ht="21.4" x14ac:dyDescent="0.85">
      <c r="B9" s="1"/>
      <c r="C9" s="1"/>
      <c r="D9" s="107" t="s">
        <v>8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</row>
    <row r="10" spans="1:16" ht="21.75" x14ac:dyDescent="0.9">
      <c r="A10" s="33" t="s">
        <v>142</v>
      </c>
      <c r="B10" s="1"/>
      <c r="C10" s="1"/>
      <c r="D10" s="34"/>
      <c r="E10" s="35"/>
      <c r="F10" s="34"/>
      <c r="G10" s="35"/>
      <c r="H10" s="34"/>
      <c r="I10" s="35"/>
      <c r="J10" s="36"/>
      <c r="K10" s="35"/>
      <c r="L10" s="35"/>
      <c r="M10" s="35"/>
      <c r="N10" s="36"/>
      <c r="O10" s="36"/>
      <c r="P10" s="37"/>
    </row>
    <row r="11" spans="1:16" ht="21.75" x14ac:dyDescent="0.9">
      <c r="A11" s="3" t="s">
        <v>155</v>
      </c>
      <c r="B11" s="1"/>
      <c r="C11" s="1"/>
      <c r="D11" s="9">
        <v>227500000</v>
      </c>
      <c r="E11" s="38"/>
      <c r="F11" s="9">
        <v>733462520</v>
      </c>
      <c r="G11" s="38"/>
      <c r="H11" s="9">
        <v>0</v>
      </c>
      <c r="I11" s="38"/>
      <c r="J11" s="9">
        <v>-11539171</v>
      </c>
      <c r="K11" s="38"/>
      <c r="L11" s="9">
        <v>3861848</v>
      </c>
      <c r="M11" s="38"/>
      <c r="N11" s="9">
        <v>-10128500</v>
      </c>
      <c r="O11" s="38"/>
      <c r="P11" s="9">
        <f>SUM(D11:O11)</f>
        <v>943156697</v>
      </c>
    </row>
    <row r="12" spans="1:16" ht="21.75" x14ac:dyDescent="0.9">
      <c r="A12" s="3"/>
      <c r="B12" s="1"/>
      <c r="C12" s="1"/>
      <c r="D12" s="9"/>
      <c r="E12" s="38"/>
      <c r="F12" s="9"/>
      <c r="G12" s="38"/>
      <c r="H12" s="9"/>
      <c r="I12" s="38"/>
      <c r="J12" s="9"/>
      <c r="K12" s="38"/>
      <c r="L12" s="9"/>
      <c r="M12" s="38"/>
      <c r="N12" s="9"/>
      <c r="O12" s="38"/>
      <c r="P12" s="9"/>
    </row>
    <row r="13" spans="1:16" ht="21.75" x14ac:dyDescent="0.9">
      <c r="A13" s="3" t="s">
        <v>130</v>
      </c>
      <c r="B13" s="1"/>
      <c r="C13" s="1"/>
      <c r="D13" s="39"/>
      <c r="E13" s="38"/>
      <c r="F13" s="39"/>
      <c r="G13" s="38"/>
      <c r="H13" s="39"/>
      <c r="I13" s="38"/>
      <c r="J13" s="40"/>
      <c r="K13" s="38"/>
      <c r="L13" s="40"/>
      <c r="M13" s="38"/>
      <c r="N13" s="39"/>
      <c r="O13" s="38"/>
      <c r="P13" s="39"/>
    </row>
    <row r="14" spans="1:16" ht="21.75" x14ac:dyDescent="0.9">
      <c r="A14" s="53" t="s">
        <v>238</v>
      </c>
      <c r="B14" s="1"/>
      <c r="C14" s="1"/>
      <c r="D14" s="39"/>
      <c r="E14" s="38"/>
      <c r="F14" s="39"/>
      <c r="G14" s="38"/>
      <c r="H14" s="39"/>
      <c r="I14" s="38"/>
      <c r="J14" s="40"/>
      <c r="K14" s="38"/>
      <c r="L14" s="40"/>
      <c r="M14" s="38"/>
      <c r="N14" s="39"/>
      <c r="O14" s="38"/>
      <c r="P14" s="39"/>
    </row>
    <row r="15" spans="1:16" ht="21.4" x14ac:dyDescent="0.85">
      <c r="A15" s="52" t="s">
        <v>145</v>
      </c>
      <c r="B15" s="1">
        <v>17</v>
      </c>
      <c r="C15" s="1"/>
      <c r="D15" s="23">
        <v>0</v>
      </c>
      <c r="E15" s="35"/>
      <c r="F15" s="23">
        <v>0</v>
      </c>
      <c r="G15" s="35"/>
      <c r="H15" s="23">
        <v>48887250</v>
      </c>
      <c r="I15" s="35"/>
      <c r="J15" s="23">
        <v>0</v>
      </c>
      <c r="K15" s="35"/>
      <c r="L15" s="23">
        <v>0</v>
      </c>
      <c r="M15" s="35"/>
      <c r="N15" s="23">
        <v>0</v>
      </c>
      <c r="O15" s="35"/>
      <c r="P15" s="23">
        <f>SUM(D15:O15)</f>
        <v>48887250</v>
      </c>
    </row>
    <row r="16" spans="1:16" ht="21.4" x14ac:dyDescent="0.85">
      <c r="A16" s="52" t="s">
        <v>146</v>
      </c>
      <c r="B16" s="1"/>
      <c r="C16" s="1"/>
      <c r="D16" s="22">
        <v>9777450</v>
      </c>
      <c r="E16" s="35"/>
      <c r="F16" s="22">
        <v>39029704</v>
      </c>
      <c r="G16" s="35"/>
      <c r="H16" s="22">
        <v>-48887250</v>
      </c>
      <c r="I16" s="35"/>
      <c r="J16" s="22">
        <v>0</v>
      </c>
      <c r="K16" s="35"/>
      <c r="L16" s="22">
        <v>0</v>
      </c>
      <c r="M16" s="35"/>
      <c r="N16" s="22">
        <v>0</v>
      </c>
      <c r="O16" s="35"/>
      <c r="P16" s="22">
        <f>SUM(D16:O16)</f>
        <v>-80096</v>
      </c>
    </row>
    <row r="17" spans="1:17" ht="21.75" x14ac:dyDescent="0.9">
      <c r="A17" s="53" t="s">
        <v>239</v>
      </c>
      <c r="B17" s="1"/>
      <c r="C17" s="1"/>
      <c r="D17" s="16">
        <f>SUM(D15:D16)</f>
        <v>9777450</v>
      </c>
      <c r="E17" s="35"/>
      <c r="F17" s="16">
        <f>SUM(F15:F16)</f>
        <v>39029704</v>
      </c>
      <c r="G17" s="35"/>
      <c r="H17" s="16">
        <f>SUM(H15:H16)</f>
        <v>0</v>
      </c>
      <c r="I17" s="35"/>
      <c r="J17" s="16">
        <f>SUM(J15:J16)</f>
        <v>0</v>
      </c>
      <c r="K17" s="38"/>
      <c r="L17" s="16">
        <f>SUM(L15:L16)</f>
        <v>0</v>
      </c>
      <c r="M17" s="38"/>
      <c r="N17" s="16">
        <f>SUM(N15:N16)</f>
        <v>0</v>
      </c>
      <c r="O17" s="38"/>
      <c r="P17" s="16">
        <f>SUM(D17:O17)</f>
        <v>48807154</v>
      </c>
    </row>
    <row r="18" spans="1:17" ht="21.75" x14ac:dyDescent="0.9">
      <c r="A18" s="3"/>
      <c r="B18" s="1"/>
      <c r="C18" s="1"/>
      <c r="D18" s="9"/>
      <c r="E18" s="38"/>
      <c r="F18" s="9"/>
      <c r="G18" s="38"/>
      <c r="H18" s="9"/>
      <c r="I18" s="38"/>
      <c r="J18" s="9"/>
      <c r="K18" s="38"/>
      <c r="L18" s="9"/>
      <c r="M18" s="38"/>
      <c r="N18" s="9"/>
      <c r="O18" s="38"/>
      <c r="P18" s="9"/>
    </row>
    <row r="19" spans="1:17" ht="21.75" x14ac:dyDescent="0.9">
      <c r="A19" s="2" t="s">
        <v>138</v>
      </c>
      <c r="B19" s="1"/>
      <c r="C19" s="1"/>
      <c r="D19" s="42"/>
      <c r="E19" s="43"/>
      <c r="F19" s="42"/>
      <c r="G19" s="43"/>
      <c r="H19" s="42"/>
      <c r="I19" s="43"/>
      <c r="J19" s="42"/>
      <c r="K19" s="35"/>
      <c r="L19" s="44"/>
      <c r="M19" s="35"/>
      <c r="N19" s="44"/>
      <c r="O19" s="35"/>
      <c r="P19" s="44"/>
    </row>
    <row r="20" spans="1:17" ht="21.4" x14ac:dyDescent="0.85">
      <c r="A20" s="58" t="s">
        <v>156</v>
      </c>
      <c r="B20" s="1"/>
      <c r="C20" s="1"/>
      <c r="D20" s="23">
        <v>0</v>
      </c>
      <c r="E20" s="43"/>
      <c r="F20" s="23">
        <v>0</v>
      </c>
      <c r="G20" s="43"/>
      <c r="H20" s="23">
        <v>0</v>
      </c>
      <c r="I20" s="43"/>
      <c r="J20" s="23">
        <v>0</v>
      </c>
      <c r="K20" s="35"/>
      <c r="L20" s="23">
        <v>0</v>
      </c>
      <c r="M20" s="35"/>
      <c r="N20" s="23">
        <f>PL!H52</f>
        <v>8589287</v>
      </c>
      <c r="O20" s="35"/>
      <c r="P20" s="23">
        <f t="shared" ref="P20:P22" si="0">SUM(D20:O20)</f>
        <v>8589287</v>
      </c>
    </row>
    <row r="21" spans="1:17" ht="21.4" x14ac:dyDescent="0.85">
      <c r="A21" s="58" t="s">
        <v>93</v>
      </c>
      <c r="B21" s="1"/>
      <c r="C21" s="1"/>
      <c r="D21" s="22">
        <v>0</v>
      </c>
      <c r="E21" s="43"/>
      <c r="F21" s="22">
        <v>0</v>
      </c>
      <c r="G21" s="43"/>
      <c r="H21" s="22">
        <v>0</v>
      </c>
      <c r="I21" s="43"/>
      <c r="J21" s="22">
        <v>0</v>
      </c>
      <c r="K21" s="35"/>
      <c r="L21" s="22">
        <v>0</v>
      </c>
      <c r="M21" s="35"/>
      <c r="N21" s="22">
        <f>PL!H58-PL!H52</f>
        <v>-764650</v>
      </c>
      <c r="O21" s="35"/>
      <c r="P21" s="22">
        <f t="shared" si="0"/>
        <v>-764650</v>
      </c>
    </row>
    <row r="22" spans="1:17" ht="21.75" x14ac:dyDescent="0.9">
      <c r="A22" s="45" t="s">
        <v>140</v>
      </c>
      <c r="B22" s="46"/>
      <c r="C22" s="46"/>
      <c r="D22" s="16">
        <f>SUM(D20:D21)</f>
        <v>0</v>
      </c>
      <c r="E22" s="47"/>
      <c r="F22" s="16">
        <f>SUM(F20:F21)</f>
        <v>0</v>
      </c>
      <c r="G22" s="47"/>
      <c r="H22" s="16">
        <f>SUM(H20:H21)</f>
        <v>0</v>
      </c>
      <c r="I22" s="47"/>
      <c r="J22" s="16">
        <f>SUM(J20:J21)</f>
        <v>0</v>
      </c>
      <c r="K22" s="38"/>
      <c r="L22" s="16">
        <f>SUM(L20:L21)</f>
        <v>0</v>
      </c>
      <c r="M22" s="38"/>
      <c r="N22" s="16">
        <f>SUM(N20:N21)</f>
        <v>7824637</v>
      </c>
      <c r="O22" s="38"/>
      <c r="P22" s="16">
        <f t="shared" si="0"/>
        <v>7824637</v>
      </c>
    </row>
    <row r="23" spans="1:17" ht="21.75" x14ac:dyDescent="0.9">
      <c r="A23" s="45"/>
      <c r="B23" s="46"/>
      <c r="C23" s="46"/>
      <c r="D23" s="9"/>
      <c r="E23" s="49"/>
      <c r="F23" s="9"/>
      <c r="G23" s="49"/>
      <c r="H23" s="9"/>
      <c r="I23" s="49"/>
      <c r="J23" s="9"/>
      <c r="K23" s="38"/>
      <c r="L23" s="9"/>
      <c r="M23" s="38"/>
      <c r="N23" s="9"/>
      <c r="O23" s="38"/>
      <c r="P23" s="9"/>
    </row>
    <row r="24" spans="1:17" ht="22.15" thickBot="1" x14ac:dyDescent="0.95">
      <c r="A24" s="3" t="s">
        <v>149</v>
      </c>
      <c r="B24" s="1"/>
      <c r="C24" s="1"/>
      <c r="D24" s="24">
        <f>D11+D17+D22</f>
        <v>237277450</v>
      </c>
      <c r="F24" s="24">
        <f>F11+F17+F22</f>
        <v>772492224</v>
      </c>
      <c r="H24" s="24">
        <f>H11+H17+H22</f>
        <v>0</v>
      </c>
      <c r="J24" s="24">
        <f>J11+J17+J22</f>
        <v>-11539171</v>
      </c>
      <c r="L24" s="24">
        <f>L11+L17+L22</f>
        <v>3861848</v>
      </c>
      <c r="N24" s="24">
        <f>N11+N17+N22</f>
        <v>-2303863</v>
      </c>
      <c r="P24" s="24">
        <f>SUM(D24:O24)</f>
        <v>999788488</v>
      </c>
      <c r="Q24" s="54"/>
    </row>
    <row r="25" spans="1:17" ht="21.75" thickTop="1" x14ac:dyDescent="0.85"/>
  </sheetData>
  <mergeCells count="3">
    <mergeCell ref="D4:P4"/>
    <mergeCell ref="L5:N5"/>
    <mergeCell ref="D9:P9"/>
  </mergeCells>
  <pageMargins left="0.78740157480314998" right="0.78740157480314998" top="0.47244094488188998" bottom="0.511811023622047" header="0.511811023622047" footer="0.511811023622047"/>
  <pageSetup paperSize="9" scale="71" firstPageNumber="16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13"/>
  <sheetViews>
    <sheetView zoomScaleNormal="100" zoomScaleSheetLayoutView="80" zoomScalePageLayoutView="50" workbookViewId="0"/>
  </sheetViews>
  <sheetFormatPr defaultColWidth="9.07421875" defaultRowHeight="21" customHeight="1" x14ac:dyDescent="0.85"/>
  <cols>
    <col min="1" max="1" width="70.61328125" customWidth="1"/>
    <col min="2" max="2" width="9.3828125" customWidth="1"/>
    <col min="3" max="3" width="1.3828125" customWidth="1"/>
    <col min="4" max="4" width="14" style="94" customWidth="1"/>
    <col min="5" max="5" width="1.3828125" customWidth="1"/>
    <col min="6" max="6" width="14" style="94" customWidth="1"/>
    <col min="7" max="7" width="1.3828125" customWidth="1"/>
    <col min="8" max="8" width="14" style="94" customWidth="1"/>
    <col min="9" max="9" width="1.3828125" customWidth="1"/>
    <col min="10" max="10" width="14" customWidth="1"/>
  </cols>
  <sheetData>
    <row r="1" spans="1:10" ht="23.25" x14ac:dyDescent="0.95">
      <c r="A1" s="73" t="s">
        <v>0</v>
      </c>
    </row>
    <row r="2" spans="1:10" ht="23.25" x14ac:dyDescent="0.95">
      <c r="A2" s="95" t="s">
        <v>157</v>
      </c>
    </row>
    <row r="3" spans="1:10" ht="23.25" x14ac:dyDescent="0.95">
      <c r="A3" s="95"/>
    </row>
    <row r="4" spans="1:10" ht="23.25" x14ac:dyDescent="0.95">
      <c r="A4" s="95"/>
      <c r="C4" s="3"/>
      <c r="D4" s="103" t="s">
        <v>2</v>
      </c>
      <c r="E4" s="103"/>
      <c r="F4" s="103"/>
      <c r="G4" s="3"/>
      <c r="H4" s="103" t="s">
        <v>3</v>
      </c>
      <c r="I4" s="103"/>
      <c r="J4" s="103"/>
    </row>
    <row r="5" spans="1:10" ht="21.4" x14ac:dyDescent="0.85">
      <c r="B5" s="100"/>
      <c r="D5" s="104" t="s">
        <v>73</v>
      </c>
      <c r="E5" s="104"/>
      <c r="F5" s="104"/>
      <c r="H5" s="105" t="str">
        <f>D5</f>
        <v>สำหรับปีสิ้นสุดวันที่</v>
      </c>
      <c r="I5" s="104"/>
      <c r="J5" s="104"/>
    </row>
    <row r="6" spans="1:10" ht="21.4" x14ac:dyDescent="0.85">
      <c r="B6" s="100"/>
      <c r="C6" s="96"/>
      <c r="D6" s="105" t="str">
        <f>BS!E5</f>
        <v>31 ธันวาคม</v>
      </c>
      <c r="E6" s="105"/>
      <c r="F6" s="105"/>
      <c r="G6" s="96"/>
      <c r="H6" s="105" t="str">
        <f>BS!I5</f>
        <v>31 ธันวาคม</v>
      </c>
      <c r="I6" s="105"/>
      <c r="J6" s="105"/>
    </row>
    <row r="7" spans="1:10" ht="21.4" x14ac:dyDescent="0.85">
      <c r="B7" s="1" t="s">
        <v>6</v>
      </c>
      <c r="C7" s="100"/>
      <c r="D7" s="100">
        <f>BS!E6</f>
        <v>2566</v>
      </c>
      <c r="E7" s="100"/>
      <c r="F7" s="100">
        <f>BS!G6</f>
        <v>2565</v>
      </c>
      <c r="G7" s="100"/>
      <c r="H7" s="100">
        <f>BS!I6</f>
        <v>2566</v>
      </c>
      <c r="I7" s="100"/>
      <c r="J7" s="100">
        <f>BS!K6</f>
        <v>2565</v>
      </c>
    </row>
    <row r="8" spans="1:10" ht="21.4" x14ac:dyDescent="0.85">
      <c r="B8" s="1"/>
      <c r="C8" s="100"/>
      <c r="D8" s="100"/>
      <c r="E8" s="100"/>
      <c r="F8" s="100" t="s">
        <v>7</v>
      </c>
      <c r="G8" s="100"/>
      <c r="H8" s="100"/>
      <c r="I8" s="100"/>
      <c r="J8" s="100"/>
    </row>
    <row r="9" spans="1:10" ht="21.4" x14ac:dyDescent="0.85">
      <c r="B9" s="100"/>
      <c r="C9" s="100"/>
      <c r="D9" s="102" t="s">
        <v>8</v>
      </c>
      <c r="E9" s="102"/>
      <c r="F9" s="102"/>
      <c r="G9" s="102"/>
      <c r="H9" s="102"/>
      <c r="I9" s="102"/>
      <c r="J9" s="102"/>
    </row>
    <row r="10" spans="1:10" ht="21.75" x14ac:dyDescent="0.9">
      <c r="A10" s="76" t="s">
        <v>158</v>
      </c>
      <c r="B10" s="100"/>
      <c r="C10" s="71"/>
      <c r="D10" s="97"/>
      <c r="E10" s="71"/>
      <c r="F10" s="97"/>
      <c r="G10" s="71"/>
      <c r="H10" s="97"/>
      <c r="I10" s="71"/>
      <c r="J10" s="71"/>
    </row>
    <row r="11" spans="1:10" ht="21.4" x14ac:dyDescent="0.85">
      <c r="A11" t="s">
        <v>92</v>
      </c>
      <c r="B11" s="100"/>
      <c r="C11" s="71"/>
      <c r="D11" s="4">
        <f>PL!D31</f>
        <v>28239750</v>
      </c>
      <c r="E11" s="71"/>
      <c r="F11" s="4">
        <f>PL!F31</f>
        <v>-3067463</v>
      </c>
      <c r="G11" s="71"/>
      <c r="H11" s="4">
        <f>PL!H31</f>
        <v>8589287</v>
      </c>
      <c r="I11" s="71"/>
      <c r="J11" s="4">
        <f>PL!J31</f>
        <v>-16350108</v>
      </c>
    </row>
    <row r="12" spans="1:10" ht="21.4" x14ac:dyDescent="0.85">
      <c r="A12" s="89" t="s">
        <v>159</v>
      </c>
      <c r="B12" s="100"/>
      <c r="C12" s="71"/>
      <c r="D12" s="4"/>
      <c r="E12" s="71"/>
      <c r="F12" s="4"/>
      <c r="G12" s="71"/>
      <c r="H12" s="4"/>
      <c r="I12" s="71"/>
      <c r="J12" s="4"/>
    </row>
    <row r="13" spans="1:10" ht="21.4" x14ac:dyDescent="0.85">
      <c r="A13" t="s">
        <v>213</v>
      </c>
      <c r="B13" s="1">
        <v>21</v>
      </c>
      <c r="C13" s="71"/>
      <c r="D13" s="4">
        <f>-PL!D30</f>
        <v>9312745</v>
      </c>
      <c r="E13" s="71"/>
      <c r="F13" s="4">
        <f>-PL!F30</f>
        <v>1695824</v>
      </c>
      <c r="G13" s="71"/>
      <c r="H13" s="4">
        <f>-PL!H30</f>
        <v>2291011</v>
      </c>
      <c r="I13" s="71"/>
      <c r="J13" s="4">
        <f>-PL!J30</f>
        <v>-3672535</v>
      </c>
    </row>
    <row r="14" spans="1:10" ht="21.4" x14ac:dyDescent="0.85">
      <c r="A14" s="74" t="s">
        <v>86</v>
      </c>
      <c r="B14" s="1"/>
      <c r="C14" s="4"/>
      <c r="D14" s="4">
        <f>-PL!D24</f>
        <v>12995563</v>
      </c>
      <c r="E14" s="4"/>
      <c r="F14" s="4">
        <f>-PL!F24</f>
        <v>9187947</v>
      </c>
      <c r="G14" s="4"/>
      <c r="H14" s="4">
        <f>-PL!H24</f>
        <v>9539039</v>
      </c>
      <c r="I14" s="4"/>
      <c r="J14" s="4">
        <f>-PL!J24</f>
        <v>7301997</v>
      </c>
    </row>
    <row r="15" spans="1:10" ht="21.4" x14ac:dyDescent="0.85">
      <c r="A15" t="s">
        <v>160</v>
      </c>
      <c r="B15" s="1" t="s">
        <v>223</v>
      </c>
      <c r="C15" s="71"/>
      <c r="D15" s="4">
        <v>46714481</v>
      </c>
      <c r="E15" s="71"/>
      <c r="F15" s="4">
        <v>26896148</v>
      </c>
      <c r="G15" s="71"/>
      <c r="H15" s="4">
        <v>40645428</v>
      </c>
      <c r="I15" s="71"/>
      <c r="J15" s="4">
        <v>25838850</v>
      </c>
    </row>
    <row r="16" spans="1:10" ht="21.4" x14ac:dyDescent="0.85">
      <c r="A16" t="s">
        <v>161</v>
      </c>
      <c r="B16" s="100"/>
      <c r="C16" s="71"/>
      <c r="D16" s="4">
        <v>-1822177</v>
      </c>
      <c r="E16" s="71"/>
      <c r="F16" s="4">
        <v>-1857500</v>
      </c>
      <c r="G16" s="71"/>
      <c r="H16" s="4">
        <v>-1822177</v>
      </c>
      <c r="I16" s="71"/>
      <c r="J16" s="4">
        <v>-1857500</v>
      </c>
    </row>
    <row r="17" spans="1:10" ht="21.4" x14ac:dyDescent="0.85">
      <c r="A17" t="s">
        <v>162</v>
      </c>
      <c r="B17" s="100"/>
      <c r="C17" s="71"/>
      <c r="D17" s="4">
        <f>-PL!D25</f>
        <v>-39912209</v>
      </c>
      <c r="E17" s="71"/>
      <c r="F17" s="4">
        <f>-PL!F25</f>
        <v>-8890580</v>
      </c>
      <c r="G17" s="71"/>
      <c r="H17" s="4">
        <f>-PL!H25</f>
        <v>311711</v>
      </c>
      <c r="I17" s="71"/>
      <c r="J17" s="4">
        <f>-PL!J25</f>
        <v>-311711</v>
      </c>
    </row>
    <row r="18" spans="1:10" ht="21.4" x14ac:dyDescent="0.85">
      <c r="A18" t="s">
        <v>229</v>
      </c>
      <c r="B18" s="100"/>
      <c r="C18" s="71"/>
      <c r="D18" s="4">
        <f>-PL!D28</f>
        <v>-577531</v>
      </c>
      <c r="E18" s="71"/>
      <c r="F18" s="4">
        <f>-PL!F28</f>
        <v>0</v>
      </c>
      <c r="G18" s="71"/>
      <c r="H18" s="4">
        <f>-PL!H28</f>
        <v>0</v>
      </c>
      <c r="I18" s="71"/>
      <c r="J18" s="4">
        <f>-PL!J28</f>
        <v>0</v>
      </c>
    </row>
    <row r="19" spans="1:10" ht="21.4" x14ac:dyDescent="0.85">
      <c r="A19" t="s">
        <v>240</v>
      </c>
      <c r="B19" s="1">
        <v>7</v>
      </c>
      <c r="C19" s="71"/>
      <c r="D19" s="4">
        <f>-PL!D27</f>
        <v>-10057008</v>
      </c>
      <c r="E19" s="71"/>
      <c r="F19" s="4">
        <f>-PL!F27</f>
        <v>169042</v>
      </c>
      <c r="G19" s="71"/>
      <c r="H19" s="4">
        <f>-PL!H27</f>
        <v>158215</v>
      </c>
      <c r="I19" s="71"/>
      <c r="J19" s="4">
        <f>-PL!J27</f>
        <v>-607778</v>
      </c>
    </row>
    <row r="20" spans="1:10" ht="21.4" x14ac:dyDescent="0.85">
      <c r="A20" t="s">
        <v>163</v>
      </c>
      <c r="B20" s="100"/>
      <c r="C20" s="71"/>
      <c r="D20" s="4"/>
      <c r="E20" s="71"/>
      <c r="F20" s="4"/>
      <c r="G20" s="71"/>
      <c r="H20" s="4"/>
      <c r="I20" s="71"/>
      <c r="J20" s="4"/>
    </row>
    <row r="21" spans="1:10" ht="21.4" x14ac:dyDescent="0.85">
      <c r="A21" s="74" t="s">
        <v>164</v>
      </c>
      <c r="B21" s="1">
        <v>15</v>
      </c>
      <c r="C21" s="71"/>
      <c r="D21" s="4">
        <v>2291464</v>
      </c>
      <c r="E21" s="71"/>
      <c r="F21" s="4">
        <v>1341871</v>
      </c>
      <c r="G21" s="71"/>
      <c r="H21" s="4">
        <v>1576607</v>
      </c>
      <c r="I21" s="71"/>
      <c r="J21" s="4">
        <v>1273871</v>
      </c>
    </row>
    <row r="22" spans="1:10" ht="21.4" x14ac:dyDescent="0.85">
      <c r="A22" t="s">
        <v>241</v>
      </c>
      <c r="B22" s="1">
        <v>8</v>
      </c>
      <c r="C22" s="71"/>
      <c r="D22" s="4">
        <v>-104249</v>
      </c>
      <c r="E22" s="71"/>
      <c r="F22" s="4">
        <v>8962339</v>
      </c>
      <c r="G22" s="71"/>
      <c r="H22" s="4">
        <v>-130537</v>
      </c>
      <c r="I22" s="71"/>
      <c r="J22" s="4">
        <v>8962339</v>
      </c>
    </row>
    <row r="23" spans="1:10" ht="21.4" x14ac:dyDescent="0.85">
      <c r="A23" t="s">
        <v>226</v>
      </c>
      <c r="B23" s="1"/>
      <c r="C23" s="71"/>
      <c r="D23" s="4">
        <v>-280894</v>
      </c>
      <c r="E23" s="71"/>
      <c r="F23" s="4">
        <v>-802624</v>
      </c>
      <c r="G23" s="71"/>
      <c r="H23" s="4">
        <v>-280894</v>
      </c>
      <c r="I23" s="71"/>
      <c r="J23" s="4">
        <v>-714108</v>
      </c>
    </row>
    <row r="24" spans="1:10" ht="21.4" x14ac:dyDescent="0.85">
      <c r="A24" t="s">
        <v>245</v>
      </c>
      <c r="B24" s="1"/>
      <c r="C24" s="71"/>
      <c r="D24" s="4">
        <v>24941</v>
      </c>
      <c r="E24" s="71"/>
      <c r="F24" s="4">
        <v>0</v>
      </c>
      <c r="G24" s="71"/>
      <c r="H24" s="4">
        <v>24941</v>
      </c>
      <c r="I24" s="71"/>
      <c r="J24" s="4">
        <v>0</v>
      </c>
    </row>
    <row r="25" spans="1:10" ht="21.4" x14ac:dyDescent="0.85">
      <c r="A25" t="s">
        <v>165</v>
      </c>
      <c r="B25" s="1"/>
      <c r="C25" s="71"/>
      <c r="D25" s="4">
        <v>4381914</v>
      </c>
      <c r="E25" s="71"/>
      <c r="F25" s="4">
        <v>-14792</v>
      </c>
      <c r="G25" s="71"/>
      <c r="H25" s="4">
        <v>-32292</v>
      </c>
      <c r="I25" s="71"/>
      <c r="J25" s="4">
        <v>0</v>
      </c>
    </row>
    <row r="26" spans="1:10" ht="21.4" x14ac:dyDescent="0.85">
      <c r="A26" s="74" t="s">
        <v>166</v>
      </c>
      <c r="B26" s="100"/>
      <c r="C26" s="71"/>
      <c r="D26" s="5">
        <v>-1555122</v>
      </c>
      <c r="E26" s="71"/>
      <c r="F26" s="5">
        <v>-1426215</v>
      </c>
      <c r="G26" s="71"/>
      <c r="H26" s="5">
        <v>-3172723</v>
      </c>
      <c r="I26" s="71"/>
      <c r="J26" s="5">
        <v>-1206533</v>
      </c>
    </row>
    <row r="27" spans="1:10" ht="21.4" x14ac:dyDescent="0.85">
      <c r="B27" s="100"/>
      <c r="C27" s="71"/>
      <c r="D27" s="4">
        <f>SUM(D11:D26)</f>
        <v>49651668</v>
      </c>
      <c r="E27" s="71"/>
      <c r="F27" s="4">
        <f>SUM(F11:F26)</f>
        <v>32193997</v>
      </c>
      <c r="G27" s="71"/>
      <c r="H27" s="4">
        <f>SUM(H11:H26)</f>
        <v>57697616</v>
      </c>
      <c r="I27" s="71"/>
      <c r="J27" s="4">
        <f>SUM(J11:J26)</f>
        <v>18656784</v>
      </c>
    </row>
    <row r="28" spans="1:10" ht="21.4" x14ac:dyDescent="0.85">
      <c r="A28" s="98" t="s">
        <v>167</v>
      </c>
      <c r="B28" s="100"/>
      <c r="C28" s="71"/>
      <c r="D28" s="97"/>
      <c r="E28" s="71"/>
      <c r="F28" s="97"/>
      <c r="G28" s="71"/>
      <c r="H28" s="97"/>
      <c r="I28" s="71"/>
      <c r="J28" s="97"/>
    </row>
    <row r="29" spans="1:10" ht="21.4" x14ac:dyDescent="0.85">
      <c r="A29" t="s">
        <v>12</v>
      </c>
      <c r="B29" s="100"/>
      <c r="C29" s="71"/>
      <c r="D29" s="4">
        <v>30984249</v>
      </c>
      <c r="E29" s="71"/>
      <c r="F29" s="4">
        <v>-45660285</v>
      </c>
      <c r="G29" s="71"/>
      <c r="H29" s="4">
        <v>11118880</v>
      </c>
      <c r="I29" s="71"/>
      <c r="J29" s="4">
        <v>-40128866</v>
      </c>
    </row>
    <row r="30" spans="1:10" ht="21.4" x14ac:dyDescent="0.85">
      <c r="A30" t="s">
        <v>14</v>
      </c>
      <c r="B30" s="100"/>
      <c r="C30" s="71"/>
      <c r="D30" s="4">
        <v>1916438</v>
      </c>
      <c r="E30" s="71"/>
      <c r="F30" s="4">
        <v>3800018</v>
      </c>
      <c r="G30" s="71"/>
      <c r="H30" s="4">
        <v>-1204872</v>
      </c>
      <c r="I30" s="71"/>
      <c r="J30" s="4">
        <v>6475651</v>
      </c>
    </row>
    <row r="31" spans="1:10" ht="21.4" x14ac:dyDescent="0.85">
      <c r="A31" t="s">
        <v>168</v>
      </c>
      <c r="B31" s="100"/>
      <c r="C31" s="71"/>
      <c r="D31" s="4">
        <v>6979002</v>
      </c>
      <c r="E31" s="71"/>
      <c r="F31" s="4">
        <v>1147045</v>
      </c>
      <c r="G31" s="71"/>
      <c r="H31" s="4">
        <v>5399596</v>
      </c>
      <c r="I31" s="71"/>
      <c r="J31" s="4">
        <v>1393753</v>
      </c>
    </row>
    <row r="32" spans="1:10" ht="21.4" x14ac:dyDescent="0.85">
      <c r="A32" t="s">
        <v>169</v>
      </c>
      <c r="B32" s="100"/>
      <c r="C32" s="71"/>
      <c r="D32" s="4">
        <v>15478</v>
      </c>
      <c r="E32" s="71"/>
      <c r="F32" s="4">
        <v>0</v>
      </c>
      <c r="G32" s="71"/>
      <c r="H32" s="4">
        <v>15478</v>
      </c>
      <c r="I32" s="71"/>
      <c r="J32" s="4">
        <v>0</v>
      </c>
    </row>
    <row r="33" spans="1:10" ht="21.4" x14ac:dyDescent="0.85">
      <c r="A33" t="s">
        <v>21</v>
      </c>
      <c r="B33" s="100"/>
      <c r="C33" s="71"/>
      <c r="D33" s="4">
        <v>2946278</v>
      </c>
      <c r="E33" s="71"/>
      <c r="F33" s="4">
        <v>-42147</v>
      </c>
      <c r="G33" s="71"/>
      <c r="H33" s="4">
        <v>4446278</v>
      </c>
      <c r="I33" s="71"/>
      <c r="J33" s="4">
        <v>-42147</v>
      </c>
    </row>
    <row r="34" spans="1:10" ht="21.4" x14ac:dyDescent="0.85">
      <c r="A34" t="s">
        <v>34</v>
      </c>
      <c r="B34" s="100"/>
      <c r="C34" s="71"/>
      <c r="D34" s="4">
        <v>274196</v>
      </c>
      <c r="E34" s="71"/>
      <c r="F34" s="4">
        <v>-274339</v>
      </c>
      <c r="G34" s="71"/>
      <c r="H34" s="4">
        <v>108571</v>
      </c>
      <c r="I34" s="71"/>
      <c r="J34" s="4">
        <v>-231022</v>
      </c>
    </row>
    <row r="35" spans="1:10" ht="21.4" x14ac:dyDescent="0.85">
      <c r="A35" t="s">
        <v>40</v>
      </c>
      <c r="B35" s="100"/>
      <c r="C35" s="71"/>
      <c r="D35" s="4">
        <v>-21393822</v>
      </c>
      <c r="E35" s="71"/>
      <c r="F35" s="4">
        <v>5850430</v>
      </c>
      <c r="G35" s="71"/>
      <c r="H35" s="4">
        <v>-13447140</v>
      </c>
      <c r="I35" s="71"/>
      <c r="J35" s="4">
        <v>5889380</v>
      </c>
    </row>
    <row r="36" spans="1:10" ht="21.4" x14ac:dyDescent="0.85">
      <c r="A36" t="s">
        <v>170</v>
      </c>
      <c r="B36" s="100"/>
      <c r="C36" s="71"/>
      <c r="D36" s="4">
        <v>-17100469</v>
      </c>
      <c r="E36" s="71"/>
      <c r="F36" s="4">
        <v>5931949</v>
      </c>
      <c r="G36" s="71"/>
      <c r="H36" s="4">
        <v>-16407393</v>
      </c>
      <c r="I36" s="71"/>
      <c r="J36" s="4">
        <v>5923599</v>
      </c>
    </row>
    <row r="37" spans="1:10" ht="21.4" x14ac:dyDescent="0.85">
      <c r="A37" t="s">
        <v>42</v>
      </c>
      <c r="B37" s="100"/>
      <c r="C37" s="71"/>
      <c r="D37" s="4">
        <f>-8738105+1127500</f>
        <v>-7610605</v>
      </c>
      <c r="E37" s="71"/>
      <c r="F37" s="4">
        <v>1366754</v>
      </c>
      <c r="G37" s="71"/>
      <c r="H37" s="4">
        <v>621677</v>
      </c>
      <c r="I37" s="71"/>
      <c r="J37" s="4">
        <v>-1958158</v>
      </c>
    </row>
    <row r="38" spans="1:10" ht="21.4" x14ac:dyDescent="0.85">
      <c r="A38" t="s">
        <v>171</v>
      </c>
      <c r="B38" s="1">
        <v>15</v>
      </c>
      <c r="C38" s="71"/>
      <c r="D38" s="20">
        <v>-449584</v>
      </c>
      <c r="E38" s="71"/>
      <c r="F38" s="20">
        <v>0</v>
      </c>
      <c r="G38" s="71"/>
      <c r="H38" s="20">
        <v>-349584</v>
      </c>
      <c r="I38" s="71"/>
      <c r="J38" s="20">
        <v>0</v>
      </c>
    </row>
    <row r="39" spans="1:10" ht="21.75" x14ac:dyDescent="0.9">
      <c r="A39" s="2" t="s">
        <v>172</v>
      </c>
      <c r="B39" s="100"/>
      <c r="C39" s="71"/>
      <c r="D39" s="21">
        <f>SUM(D27:D38)</f>
        <v>46212829</v>
      </c>
      <c r="E39" s="71"/>
      <c r="F39" s="21">
        <f>SUM(F27:F38)</f>
        <v>4313422</v>
      </c>
      <c r="G39" s="71"/>
      <c r="H39" s="21">
        <f>SUM(H27:H38)</f>
        <v>47999107</v>
      </c>
      <c r="I39" s="71"/>
      <c r="J39" s="21">
        <f>SUM(J27:J38)</f>
        <v>-4021026</v>
      </c>
    </row>
    <row r="40" spans="1:10" ht="21.4" x14ac:dyDescent="0.85">
      <c r="A40" t="s">
        <v>173</v>
      </c>
      <c r="B40" s="100"/>
      <c r="C40" s="71"/>
      <c r="D40" s="4">
        <v>-5866625</v>
      </c>
      <c r="E40" s="71"/>
      <c r="F40" s="4">
        <v>-1503677</v>
      </c>
      <c r="G40" s="71"/>
      <c r="H40" s="4">
        <v>5066187</v>
      </c>
      <c r="I40" s="71"/>
      <c r="J40" s="4">
        <v>0</v>
      </c>
    </row>
    <row r="41" spans="1:10" ht="21.75" x14ac:dyDescent="0.9">
      <c r="A41" s="2" t="s">
        <v>174</v>
      </c>
      <c r="B41" s="100"/>
      <c r="C41" s="70"/>
      <c r="D41" s="13">
        <f>SUM(D39:D40)</f>
        <v>40346204</v>
      </c>
      <c r="E41" s="70"/>
      <c r="F41" s="13">
        <f>SUM(F39:F40)</f>
        <v>2809745</v>
      </c>
      <c r="G41" s="70"/>
      <c r="H41" s="13">
        <f>SUM(H39:H40)</f>
        <v>53065294</v>
      </c>
      <c r="I41" s="70"/>
      <c r="J41" s="13">
        <f>SUM(J39:J40)</f>
        <v>-4021026</v>
      </c>
    </row>
    <row r="42" spans="1:10" ht="21.75" x14ac:dyDescent="0.9">
      <c r="A42" s="2"/>
      <c r="B42" s="1"/>
      <c r="C42" s="70"/>
      <c r="D42" s="93"/>
      <c r="E42" s="70"/>
      <c r="F42" s="93"/>
      <c r="G42" s="70"/>
      <c r="H42" s="93"/>
      <c r="I42" s="70"/>
      <c r="J42" s="93"/>
    </row>
    <row r="43" spans="1:10" ht="23.25" x14ac:dyDescent="0.95">
      <c r="A43" s="73" t="s">
        <v>0</v>
      </c>
    </row>
    <row r="44" spans="1:10" ht="23.25" x14ac:dyDescent="0.95">
      <c r="A44" s="95" t="str">
        <f>A2</f>
        <v>งบกระแสเงินสด</v>
      </c>
    </row>
    <row r="45" spans="1:10" ht="23.25" x14ac:dyDescent="0.95">
      <c r="A45" s="95"/>
    </row>
    <row r="46" spans="1:10" ht="23.25" x14ac:dyDescent="0.95">
      <c r="A46" s="95"/>
      <c r="C46" s="3"/>
      <c r="D46" s="103" t="s">
        <v>2</v>
      </c>
      <c r="E46" s="103"/>
      <c r="F46" s="103"/>
      <c r="G46" s="3"/>
      <c r="H46" s="103" t="s">
        <v>3</v>
      </c>
      <c r="I46" s="103"/>
      <c r="J46" s="103"/>
    </row>
    <row r="47" spans="1:10" ht="23.25" x14ac:dyDescent="0.95">
      <c r="A47" s="95"/>
      <c r="B47" s="100"/>
      <c r="D47" s="104" t="str">
        <f>D5</f>
        <v>สำหรับปีสิ้นสุดวันที่</v>
      </c>
      <c r="E47" s="104"/>
      <c r="F47" s="104"/>
      <c r="H47" s="105" t="str">
        <f>H5</f>
        <v>สำหรับปีสิ้นสุดวันที่</v>
      </c>
      <c r="I47" s="104"/>
      <c r="J47" s="104"/>
    </row>
    <row r="48" spans="1:10" ht="21.4" customHeight="1" x14ac:dyDescent="0.85">
      <c r="B48" s="100"/>
      <c r="C48" s="96"/>
      <c r="D48" s="105" t="str">
        <f>D6</f>
        <v>31 ธันวาคม</v>
      </c>
      <c r="E48" s="105"/>
      <c r="F48" s="105"/>
      <c r="G48" s="96"/>
      <c r="H48" s="105" t="str">
        <f>H6</f>
        <v>31 ธันวาคม</v>
      </c>
      <c r="I48" s="105"/>
      <c r="J48" s="105"/>
    </row>
    <row r="49" spans="1:10" ht="21.4" x14ac:dyDescent="0.85">
      <c r="B49" s="1" t="s">
        <v>6</v>
      </c>
      <c r="C49" s="100"/>
      <c r="D49" s="100">
        <f>D7</f>
        <v>2566</v>
      </c>
      <c r="E49" s="100"/>
      <c r="F49" s="100">
        <f>F7</f>
        <v>2565</v>
      </c>
      <c r="G49" s="100"/>
      <c r="H49" s="100">
        <f>H7</f>
        <v>2566</v>
      </c>
      <c r="I49" s="100"/>
      <c r="J49" s="100">
        <f>J7</f>
        <v>2565</v>
      </c>
    </row>
    <row r="50" spans="1:10" ht="21.4" x14ac:dyDescent="0.85">
      <c r="B50" s="1"/>
      <c r="C50" s="100"/>
      <c r="D50" s="100"/>
      <c r="E50" s="100"/>
      <c r="F50" s="100" t="s">
        <v>7</v>
      </c>
      <c r="G50" s="100"/>
      <c r="H50" s="100"/>
      <c r="I50" s="100"/>
      <c r="J50" s="100"/>
    </row>
    <row r="51" spans="1:10" ht="21.4" x14ac:dyDescent="0.85">
      <c r="B51" s="100"/>
      <c r="C51" s="100"/>
      <c r="D51" s="102" t="s">
        <v>8</v>
      </c>
      <c r="E51" s="102"/>
      <c r="F51" s="102"/>
      <c r="G51" s="102"/>
      <c r="H51" s="102"/>
      <c r="I51" s="102"/>
      <c r="J51" s="102"/>
    </row>
    <row r="52" spans="1:10" ht="21.75" x14ac:dyDescent="0.9">
      <c r="A52" s="76" t="s">
        <v>175</v>
      </c>
      <c r="B52" s="100"/>
      <c r="C52" s="71"/>
      <c r="D52" s="97"/>
      <c r="E52" s="71"/>
      <c r="F52" s="97"/>
      <c r="G52" s="71"/>
      <c r="H52" s="97"/>
      <c r="I52" s="71"/>
      <c r="J52" s="71"/>
    </row>
    <row r="53" spans="1:10" ht="21.4" x14ac:dyDescent="0.85">
      <c r="A53" t="s">
        <v>176</v>
      </c>
      <c r="B53" s="100"/>
      <c r="C53" s="71"/>
      <c r="D53" s="4">
        <v>999500</v>
      </c>
      <c r="E53" s="71"/>
      <c r="F53" s="4">
        <v>0</v>
      </c>
      <c r="G53" s="71"/>
      <c r="H53" s="4">
        <v>0</v>
      </c>
      <c r="I53" s="71"/>
      <c r="J53" s="4">
        <v>0</v>
      </c>
    </row>
    <row r="54" spans="1:10" ht="21.4" x14ac:dyDescent="0.85">
      <c r="A54" t="s">
        <v>242</v>
      </c>
      <c r="B54" s="100"/>
      <c r="C54" s="71"/>
      <c r="D54" s="4">
        <v>-258886318</v>
      </c>
      <c r="E54" s="71"/>
      <c r="F54" s="4">
        <v>0</v>
      </c>
      <c r="G54" s="71"/>
      <c r="H54" s="4">
        <v>-243899500</v>
      </c>
      <c r="I54" s="71"/>
      <c r="J54" s="4">
        <v>-29999500</v>
      </c>
    </row>
    <row r="55" spans="1:10" ht="21.4" x14ac:dyDescent="0.85">
      <c r="A55" t="s">
        <v>227</v>
      </c>
      <c r="B55" s="100"/>
      <c r="C55" s="71"/>
      <c r="D55" s="4">
        <v>341246</v>
      </c>
      <c r="E55" s="71"/>
      <c r="F55" s="4">
        <v>849866</v>
      </c>
      <c r="G55" s="71"/>
      <c r="H55" s="4">
        <v>341246</v>
      </c>
      <c r="I55" s="71"/>
      <c r="J55" s="4">
        <v>756084</v>
      </c>
    </row>
    <row r="56" spans="1:10" ht="21.4" x14ac:dyDescent="0.85">
      <c r="A56" t="s">
        <v>177</v>
      </c>
      <c r="B56" s="100"/>
      <c r="C56" s="71"/>
      <c r="D56" s="4">
        <v>-172892446</v>
      </c>
      <c r="E56" s="71"/>
      <c r="F56" s="4">
        <v>-288703713</v>
      </c>
      <c r="G56" s="71"/>
      <c r="H56" s="4">
        <v>-137491979</v>
      </c>
      <c r="I56" s="71"/>
      <c r="J56" s="4">
        <v>-250812527</v>
      </c>
    </row>
    <row r="57" spans="1:10" ht="21.4" x14ac:dyDescent="0.85">
      <c r="A57" t="s">
        <v>178</v>
      </c>
      <c r="B57" s="1"/>
      <c r="C57" s="71"/>
      <c r="D57" s="4">
        <v>-675766</v>
      </c>
      <c r="E57" s="71"/>
      <c r="F57" s="4">
        <v>-1825479</v>
      </c>
      <c r="G57" s="71"/>
      <c r="H57" s="4">
        <v>-530936</v>
      </c>
      <c r="I57" s="71"/>
      <c r="J57" s="4">
        <v>-1762479</v>
      </c>
    </row>
    <row r="58" spans="1:10" ht="21.4" x14ac:dyDescent="0.85">
      <c r="A58" t="s">
        <v>243</v>
      </c>
      <c r="B58" s="1"/>
      <c r="C58" s="71"/>
      <c r="D58" s="4">
        <v>0</v>
      </c>
      <c r="E58" s="71"/>
      <c r="F58" s="4">
        <v>0</v>
      </c>
      <c r="G58" s="71"/>
      <c r="H58" s="4">
        <v>-76300000</v>
      </c>
      <c r="I58" s="71"/>
      <c r="J58" s="4">
        <v>-13500000</v>
      </c>
    </row>
    <row r="59" spans="1:10" ht="21.4" x14ac:dyDescent="0.85">
      <c r="A59" t="s">
        <v>232</v>
      </c>
      <c r="B59" s="1"/>
      <c r="C59" s="71"/>
      <c r="D59" s="4">
        <v>-2000000</v>
      </c>
      <c r="E59" s="71"/>
      <c r="F59" s="4">
        <v>0</v>
      </c>
      <c r="G59" s="71"/>
      <c r="H59" s="4">
        <v>0</v>
      </c>
      <c r="I59" s="71"/>
      <c r="J59" s="4">
        <v>0</v>
      </c>
    </row>
    <row r="60" spans="1:10" ht="21.4" x14ac:dyDescent="0.85">
      <c r="A60" t="s">
        <v>228</v>
      </c>
      <c r="B60" s="1"/>
      <c r="C60" s="71"/>
      <c r="D60" s="4">
        <v>0</v>
      </c>
      <c r="E60" s="71"/>
      <c r="F60" s="4">
        <v>-3000000</v>
      </c>
      <c r="G60" s="71"/>
      <c r="H60" s="4">
        <v>0</v>
      </c>
      <c r="I60" s="71"/>
      <c r="J60" s="4">
        <v>0</v>
      </c>
    </row>
    <row r="61" spans="1:10" ht="21.4" x14ac:dyDescent="0.85">
      <c r="A61" t="s">
        <v>179</v>
      </c>
      <c r="B61" s="1"/>
      <c r="C61" s="71"/>
      <c r="D61" s="4">
        <v>18166104</v>
      </c>
      <c r="E61" s="71"/>
      <c r="F61" s="4">
        <v>11135693</v>
      </c>
      <c r="G61" s="71"/>
      <c r="H61" s="4">
        <v>0</v>
      </c>
      <c r="I61" s="71"/>
      <c r="J61" s="4">
        <v>0</v>
      </c>
    </row>
    <row r="62" spans="1:10" ht="21.4" x14ac:dyDescent="0.85">
      <c r="A62" t="s">
        <v>180</v>
      </c>
      <c r="B62" s="1"/>
      <c r="C62" s="71"/>
      <c r="D62" s="4">
        <v>0</v>
      </c>
      <c r="E62" s="71"/>
      <c r="F62" s="4">
        <v>-3120000</v>
      </c>
      <c r="G62" s="71"/>
      <c r="H62" s="4">
        <v>0</v>
      </c>
      <c r="I62" s="71"/>
      <c r="J62" s="4">
        <v>0</v>
      </c>
    </row>
    <row r="63" spans="1:10" ht="21.4" x14ac:dyDescent="0.85">
      <c r="A63" t="s">
        <v>181</v>
      </c>
      <c r="B63" s="1"/>
      <c r="C63" s="71"/>
      <c r="D63" s="4">
        <v>578822177</v>
      </c>
      <c r="E63" s="71"/>
      <c r="F63" s="4">
        <v>568857092</v>
      </c>
      <c r="G63" s="71"/>
      <c r="H63" s="4">
        <v>578822177</v>
      </c>
      <c r="I63" s="71"/>
      <c r="J63" s="4">
        <v>568857092</v>
      </c>
    </row>
    <row r="64" spans="1:10" ht="21.4" x14ac:dyDescent="0.85">
      <c r="A64" t="s">
        <v>182</v>
      </c>
      <c r="B64" s="1"/>
      <c r="C64" s="71"/>
      <c r="D64" s="4">
        <v>-367500000</v>
      </c>
      <c r="E64" s="71"/>
      <c r="F64" s="4">
        <v>-749500000</v>
      </c>
      <c r="G64" s="71"/>
      <c r="H64" s="4">
        <v>-367500000</v>
      </c>
      <c r="I64" s="71"/>
      <c r="J64" s="4">
        <v>-749500000</v>
      </c>
    </row>
    <row r="65" spans="1:10" ht="21.4" x14ac:dyDescent="0.85">
      <c r="A65" t="s">
        <v>166</v>
      </c>
      <c r="B65" s="100"/>
      <c r="C65" s="71"/>
      <c r="D65" s="4">
        <v>1135394</v>
      </c>
      <c r="E65" s="71"/>
      <c r="F65" s="4">
        <v>1404965</v>
      </c>
      <c r="G65" s="71"/>
      <c r="H65" s="4">
        <v>2487566</v>
      </c>
      <c r="I65" s="71"/>
      <c r="J65" s="4">
        <v>1149204</v>
      </c>
    </row>
    <row r="66" spans="1:10" ht="21.75" x14ac:dyDescent="0.9">
      <c r="A66" s="2" t="s">
        <v>183</v>
      </c>
      <c r="B66" s="1"/>
      <c r="C66" s="70"/>
      <c r="D66" s="13">
        <f>SUM(D53:D65)</f>
        <v>-202490109</v>
      </c>
      <c r="E66" s="70"/>
      <c r="F66" s="13">
        <f>SUM(F53:F65)</f>
        <v>-463901576</v>
      </c>
      <c r="G66" s="70"/>
      <c r="H66" s="13">
        <f>SUM(H53:H65)</f>
        <v>-244071426</v>
      </c>
      <c r="I66" s="70"/>
      <c r="J66" s="13">
        <f>SUM(J53:J65)</f>
        <v>-474812126</v>
      </c>
    </row>
    <row r="67" spans="1:10" ht="21.75" x14ac:dyDescent="0.9">
      <c r="A67" s="2"/>
      <c r="B67" s="1"/>
      <c r="C67" s="70"/>
      <c r="D67" s="93"/>
      <c r="E67" s="70"/>
      <c r="F67" s="93"/>
      <c r="G67" s="70"/>
      <c r="H67" s="93"/>
      <c r="I67" s="70"/>
      <c r="J67" s="93"/>
    </row>
    <row r="68" spans="1:10" ht="21.75" x14ac:dyDescent="0.9">
      <c r="A68" s="76" t="s">
        <v>184</v>
      </c>
      <c r="B68" s="1"/>
      <c r="C68" s="71"/>
      <c r="D68" s="97"/>
      <c r="E68" s="71"/>
      <c r="F68" s="97"/>
      <c r="G68" s="71"/>
      <c r="H68" s="97"/>
      <c r="I68" s="71"/>
    </row>
    <row r="69" spans="1:10" ht="21.4" x14ac:dyDescent="0.85">
      <c r="A69" t="s">
        <v>185</v>
      </c>
      <c r="B69" s="1"/>
      <c r="C69" s="71"/>
      <c r="D69" s="4">
        <v>48887250</v>
      </c>
      <c r="E69" s="71"/>
      <c r="F69" s="4">
        <v>0</v>
      </c>
      <c r="G69" s="71"/>
      <c r="H69" s="4">
        <v>48887250</v>
      </c>
      <c r="I69" s="71"/>
      <c r="J69" s="4">
        <v>0</v>
      </c>
    </row>
    <row r="70" spans="1:10" ht="21.4" x14ac:dyDescent="0.85">
      <c r="A70" t="s">
        <v>186</v>
      </c>
      <c r="B70" s="1"/>
      <c r="C70" s="71"/>
      <c r="D70" s="4">
        <v>-100120</v>
      </c>
      <c r="E70" s="71"/>
      <c r="F70" s="4">
        <v>0</v>
      </c>
      <c r="G70" s="71"/>
      <c r="H70" s="4">
        <v>-100120</v>
      </c>
      <c r="I70" s="71"/>
      <c r="J70" s="4">
        <v>0</v>
      </c>
    </row>
    <row r="71" spans="1:10" ht="21.4" x14ac:dyDescent="0.85">
      <c r="A71" t="s">
        <v>187</v>
      </c>
      <c r="B71" s="1"/>
      <c r="C71" s="71"/>
      <c r="D71" s="4">
        <v>500</v>
      </c>
      <c r="E71" s="71"/>
      <c r="F71" s="4">
        <v>500</v>
      </c>
      <c r="G71" s="71"/>
      <c r="H71" s="4">
        <v>0</v>
      </c>
      <c r="I71" s="71"/>
      <c r="J71" s="4">
        <v>0</v>
      </c>
    </row>
    <row r="72" spans="1:10" ht="21.4" x14ac:dyDescent="0.85">
      <c r="A72" t="s">
        <v>188</v>
      </c>
      <c r="B72" s="1"/>
      <c r="C72" s="71"/>
      <c r="D72" s="4"/>
      <c r="E72" s="71"/>
      <c r="F72" s="4"/>
      <c r="G72" s="71"/>
      <c r="H72" s="4"/>
      <c r="I72" s="71"/>
      <c r="J72" s="4"/>
    </row>
    <row r="73" spans="1:10" ht="21.4" x14ac:dyDescent="0.85">
      <c r="A73" t="s">
        <v>189</v>
      </c>
      <c r="B73" s="1"/>
      <c r="C73" s="71"/>
      <c r="D73" s="4">
        <v>68316344</v>
      </c>
      <c r="E73" s="71"/>
      <c r="F73" s="4">
        <v>378936</v>
      </c>
      <c r="G73" s="71"/>
      <c r="H73" s="4">
        <v>65219271</v>
      </c>
      <c r="I73" s="71"/>
      <c r="J73" s="4">
        <v>0</v>
      </c>
    </row>
    <row r="74" spans="1:10" ht="21.4" x14ac:dyDescent="0.85">
      <c r="A74" t="s">
        <v>190</v>
      </c>
      <c r="B74" s="1"/>
      <c r="C74" s="71"/>
      <c r="D74" s="4">
        <v>-10000000</v>
      </c>
      <c r="E74" s="71"/>
      <c r="F74" s="4">
        <v>0</v>
      </c>
      <c r="G74" s="71"/>
      <c r="H74" s="4">
        <v>0</v>
      </c>
      <c r="I74" s="71"/>
      <c r="J74" s="4">
        <v>0</v>
      </c>
    </row>
    <row r="75" spans="1:10" ht="21.4" x14ac:dyDescent="0.85">
      <c r="A75" t="s">
        <v>191</v>
      </c>
      <c r="B75" s="1"/>
      <c r="C75" s="71"/>
      <c r="D75" s="4">
        <v>19900000</v>
      </c>
      <c r="E75" s="71"/>
      <c r="F75" s="4">
        <v>0</v>
      </c>
      <c r="G75" s="71"/>
      <c r="H75" s="4">
        <v>19900000</v>
      </c>
      <c r="I75" s="71"/>
      <c r="J75" s="4">
        <v>0</v>
      </c>
    </row>
    <row r="76" spans="1:10" ht="21.4" x14ac:dyDescent="0.85">
      <c r="A76" t="s">
        <v>192</v>
      </c>
      <c r="B76" s="1"/>
      <c r="C76" s="71"/>
      <c r="D76" s="4">
        <v>-10784039</v>
      </c>
      <c r="E76" s="71"/>
      <c r="F76" s="4">
        <v>-42751823</v>
      </c>
      <c r="G76" s="71"/>
      <c r="H76" s="4">
        <v>-7518941</v>
      </c>
      <c r="I76" s="71"/>
      <c r="J76" s="4">
        <v>-38191084</v>
      </c>
    </row>
    <row r="77" spans="1:10" ht="21.4" x14ac:dyDescent="0.85">
      <c r="A77" t="s">
        <v>193</v>
      </c>
      <c r="B77" s="1"/>
      <c r="C77" s="71"/>
      <c r="D77" s="4">
        <f>-8144521-1127500</f>
        <v>-9272021</v>
      </c>
      <c r="E77" s="71"/>
      <c r="F77" s="4">
        <f>-7041321-1</f>
        <v>-7041322</v>
      </c>
      <c r="G77" s="71"/>
      <c r="H77" s="4">
        <v>-6720249</v>
      </c>
      <c r="I77" s="71"/>
      <c r="J77" s="4">
        <v>-2529798</v>
      </c>
    </row>
    <row r="78" spans="1:10" ht="21.4" x14ac:dyDescent="0.85">
      <c r="A78" t="s">
        <v>194</v>
      </c>
      <c r="B78" s="1"/>
      <c r="C78" s="71"/>
      <c r="D78" s="4">
        <v>-119</v>
      </c>
      <c r="E78" s="71"/>
      <c r="F78" s="4">
        <v>-6003506</v>
      </c>
      <c r="G78" s="71"/>
      <c r="H78" s="4">
        <v>-119</v>
      </c>
      <c r="I78" s="71"/>
      <c r="J78" s="4">
        <v>-6003506</v>
      </c>
    </row>
    <row r="79" spans="1:10" ht="21.4" x14ac:dyDescent="0.85">
      <c r="A79" t="s">
        <v>147</v>
      </c>
      <c r="B79" s="1"/>
      <c r="C79" s="71"/>
      <c r="D79" s="4">
        <v>-10998720</v>
      </c>
      <c r="E79" s="71"/>
      <c r="F79" s="4">
        <v>0</v>
      </c>
      <c r="G79" s="71"/>
      <c r="H79" s="4">
        <v>0</v>
      </c>
      <c r="I79" s="71"/>
      <c r="J79" s="4">
        <v>0</v>
      </c>
    </row>
    <row r="80" spans="1:10" ht="21.4" x14ac:dyDescent="0.85">
      <c r="A80" t="s">
        <v>195</v>
      </c>
      <c r="B80" s="1"/>
      <c r="C80" s="71"/>
      <c r="D80" s="4">
        <v>-13346907</v>
      </c>
      <c r="E80" s="71"/>
      <c r="F80" s="4">
        <v>-9189870</v>
      </c>
      <c r="G80" s="71"/>
      <c r="H80" s="4">
        <v>-9300934</v>
      </c>
      <c r="I80" s="71"/>
      <c r="J80" s="4">
        <v>-7011210</v>
      </c>
    </row>
    <row r="81" spans="1:10" ht="21.75" x14ac:dyDescent="0.9">
      <c r="A81" s="2" t="s">
        <v>196</v>
      </c>
      <c r="B81" s="100"/>
      <c r="C81" s="70"/>
      <c r="D81" s="13">
        <f>SUM(D69:D80)</f>
        <v>82602168</v>
      </c>
      <c r="E81" s="70"/>
      <c r="F81" s="13">
        <f>SUM(F69:F80)</f>
        <v>-64607085</v>
      </c>
      <c r="G81" s="70"/>
      <c r="H81" s="13">
        <f>SUM(H69:H80)</f>
        <v>110366158</v>
      </c>
      <c r="I81" s="70"/>
      <c r="J81" s="13">
        <f>SUM(J69:J80)</f>
        <v>-53735598</v>
      </c>
    </row>
    <row r="82" spans="1:10" ht="21.4" x14ac:dyDescent="0.85">
      <c r="B82" s="1"/>
      <c r="C82" s="71"/>
      <c r="D82" s="4"/>
      <c r="E82" s="71"/>
      <c r="F82" s="4"/>
      <c r="G82" s="71"/>
      <c r="H82" s="4"/>
      <c r="I82" s="71"/>
      <c r="J82" s="4"/>
    </row>
    <row r="83" spans="1:10" ht="21.75" x14ac:dyDescent="0.9">
      <c r="A83" s="2" t="s">
        <v>197</v>
      </c>
      <c r="B83" s="100"/>
      <c r="C83" s="70"/>
      <c r="D83" s="12">
        <f>SUM(D41,D66,D81)</f>
        <v>-79541737</v>
      </c>
      <c r="E83" s="70"/>
      <c r="F83" s="12">
        <f>SUM(F41,F66,F81)</f>
        <v>-525698916</v>
      </c>
      <c r="G83" s="70"/>
      <c r="H83" s="12">
        <f>SUM(H41,H66,H81)</f>
        <v>-80639974</v>
      </c>
      <c r="I83" s="70"/>
      <c r="J83" s="12">
        <f>SUM(J41,J66,J81)</f>
        <v>-532568750</v>
      </c>
    </row>
    <row r="84" spans="1:10" ht="21.4" x14ac:dyDescent="0.85">
      <c r="A84" s="74" t="s">
        <v>198</v>
      </c>
      <c r="B84" s="100"/>
      <c r="C84" s="71"/>
      <c r="D84" s="4">
        <v>100195809</v>
      </c>
      <c r="E84" s="71"/>
      <c r="F84" s="4">
        <v>625894725</v>
      </c>
      <c r="G84" s="71"/>
      <c r="H84" s="4">
        <v>91336087</v>
      </c>
      <c r="I84" s="71"/>
      <c r="J84" s="4">
        <v>623904837</v>
      </c>
    </row>
    <row r="85" spans="1:10" ht="22.15" thickBot="1" x14ac:dyDescent="0.95">
      <c r="A85" s="2" t="s">
        <v>199</v>
      </c>
      <c r="B85" s="1">
        <v>6</v>
      </c>
      <c r="C85" s="70"/>
      <c r="D85" s="17">
        <f>SUM(D83:D84)</f>
        <v>20654072</v>
      </c>
      <c r="E85" s="70"/>
      <c r="F85" s="17">
        <f>SUM(F83:F84)</f>
        <v>100195809</v>
      </c>
      <c r="G85" s="70"/>
      <c r="H85" s="17">
        <f>SUM(H83:H84)</f>
        <v>10696113</v>
      </c>
      <c r="I85" s="70"/>
      <c r="J85" s="17">
        <f>SUM(J83:J84)</f>
        <v>91336087</v>
      </c>
    </row>
    <row r="86" spans="1:10" ht="22.15" thickTop="1" x14ac:dyDescent="0.9">
      <c r="A86" s="2"/>
      <c r="B86" s="100"/>
      <c r="C86" s="70"/>
      <c r="D86" s="93"/>
      <c r="E86" s="70"/>
      <c r="F86" s="93"/>
      <c r="G86" s="70"/>
      <c r="H86" s="93"/>
      <c r="I86" s="70"/>
      <c r="J86" s="70"/>
    </row>
    <row r="87" spans="1:10" ht="23.25" x14ac:dyDescent="0.95">
      <c r="A87" s="73" t="s">
        <v>0</v>
      </c>
    </row>
    <row r="88" spans="1:10" ht="23.25" x14ac:dyDescent="0.95">
      <c r="A88" s="95" t="str">
        <f>A44</f>
        <v>งบกระแสเงินสด</v>
      </c>
    </row>
    <row r="89" spans="1:10" ht="23.25" x14ac:dyDescent="0.95">
      <c r="A89" s="95"/>
    </row>
    <row r="90" spans="1:10" ht="23.25" x14ac:dyDescent="0.95">
      <c r="A90" s="95"/>
      <c r="C90" s="3"/>
      <c r="D90" s="103" t="s">
        <v>2</v>
      </c>
      <c r="E90" s="103"/>
      <c r="F90" s="103"/>
      <c r="G90" s="3"/>
      <c r="H90" s="103" t="s">
        <v>3</v>
      </c>
      <c r="I90" s="103"/>
      <c r="J90" s="103"/>
    </row>
    <row r="91" spans="1:10" ht="23.25" x14ac:dyDescent="0.95">
      <c r="A91" s="95"/>
      <c r="B91" s="100"/>
      <c r="D91" s="104" t="str">
        <f>D5</f>
        <v>สำหรับปีสิ้นสุดวันที่</v>
      </c>
      <c r="E91" s="104"/>
      <c r="F91" s="104"/>
      <c r="H91" s="105" t="str">
        <f>H5</f>
        <v>สำหรับปีสิ้นสุดวันที่</v>
      </c>
      <c r="I91" s="104"/>
      <c r="J91" s="104"/>
    </row>
    <row r="92" spans="1:10" ht="21.4" customHeight="1" x14ac:dyDescent="0.85">
      <c r="B92" s="100"/>
      <c r="C92" s="96"/>
      <c r="D92" s="105" t="str">
        <f>D6</f>
        <v>31 ธันวาคม</v>
      </c>
      <c r="E92" s="105"/>
      <c r="F92" s="105"/>
      <c r="G92" s="96"/>
      <c r="H92" s="105" t="str">
        <f>H6</f>
        <v>31 ธันวาคม</v>
      </c>
      <c r="I92" s="105"/>
      <c r="J92" s="105"/>
    </row>
    <row r="93" spans="1:10" ht="21.4" x14ac:dyDescent="0.85">
      <c r="B93" s="1" t="s">
        <v>6</v>
      </c>
      <c r="C93" s="100"/>
      <c r="D93" s="100">
        <f>D7</f>
        <v>2566</v>
      </c>
      <c r="E93" s="100"/>
      <c r="F93" s="100">
        <f>F7</f>
        <v>2565</v>
      </c>
      <c r="G93" s="100"/>
      <c r="H93" s="100">
        <f>H7</f>
        <v>2566</v>
      </c>
      <c r="I93" s="100"/>
      <c r="J93" s="100">
        <f>J7</f>
        <v>2565</v>
      </c>
    </row>
    <row r="94" spans="1:10" ht="21.4" x14ac:dyDescent="0.85">
      <c r="B94" s="1"/>
      <c r="C94" s="100"/>
      <c r="D94" s="100"/>
      <c r="E94" s="100"/>
      <c r="F94" s="100" t="s">
        <v>7</v>
      </c>
      <c r="G94" s="100"/>
      <c r="H94" s="100"/>
      <c r="I94" s="100"/>
      <c r="J94" s="100"/>
    </row>
    <row r="95" spans="1:10" ht="21.4" x14ac:dyDescent="0.85">
      <c r="B95" s="100"/>
      <c r="C95" s="100"/>
      <c r="D95" s="102" t="s">
        <v>8</v>
      </c>
      <c r="E95" s="102"/>
      <c r="F95" s="102"/>
      <c r="G95" s="102"/>
      <c r="H95" s="102"/>
      <c r="I95" s="102"/>
      <c r="J95" s="102"/>
    </row>
    <row r="96" spans="1:10" ht="21.75" x14ac:dyDescent="0.9">
      <c r="A96" s="78" t="s">
        <v>200</v>
      </c>
      <c r="J96" s="94"/>
    </row>
    <row r="97" spans="1:10" ht="21.4" x14ac:dyDescent="0.85">
      <c r="A97" s="89" t="s">
        <v>201</v>
      </c>
      <c r="J97" s="94"/>
    </row>
    <row r="98" spans="1:10" ht="21.4" x14ac:dyDescent="0.85">
      <c r="J98" s="94"/>
    </row>
    <row r="99" spans="1:10" ht="21.4" x14ac:dyDescent="0.85">
      <c r="A99" t="s">
        <v>202</v>
      </c>
      <c r="B99" s="1">
        <v>11</v>
      </c>
      <c r="D99" s="4">
        <v>187174205</v>
      </c>
      <c r="F99" s="4">
        <v>303078388</v>
      </c>
      <c r="H99" s="4">
        <f>151030063+1127500</f>
        <v>152157563</v>
      </c>
      <c r="J99" s="4">
        <v>265841474</v>
      </c>
    </row>
    <row r="100" spans="1:10" ht="21.4" x14ac:dyDescent="0.85">
      <c r="A100" t="s">
        <v>203</v>
      </c>
      <c r="D100" s="4">
        <v>952807</v>
      </c>
      <c r="F100" s="4">
        <v>4149132</v>
      </c>
      <c r="H100" s="4">
        <v>423465</v>
      </c>
      <c r="J100" s="4">
        <v>4149132</v>
      </c>
    </row>
    <row r="101" spans="1:10" ht="21.4" x14ac:dyDescent="0.85">
      <c r="A101" t="s">
        <v>204</v>
      </c>
      <c r="D101" s="4">
        <v>13690117</v>
      </c>
      <c r="F101" s="4">
        <v>14574684</v>
      </c>
      <c r="H101" s="4">
        <v>188460</v>
      </c>
      <c r="J101" s="4">
        <v>12286433</v>
      </c>
    </row>
    <row r="102" spans="1:10" ht="21.4" x14ac:dyDescent="0.85">
      <c r="A102" t="s">
        <v>247</v>
      </c>
      <c r="D102" s="4">
        <v>-6667673</v>
      </c>
      <c r="F102" s="4">
        <v>-952807</v>
      </c>
      <c r="H102" s="4">
        <v>-1215594</v>
      </c>
      <c r="J102" s="4">
        <v>-423465</v>
      </c>
    </row>
    <row r="103" spans="1:10" ht="21.4" x14ac:dyDescent="0.85">
      <c r="A103" t="s">
        <v>205</v>
      </c>
      <c r="D103" s="4">
        <v>-14574684</v>
      </c>
      <c r="F103" s="4">
        <v>-9431620</v>
      </c>
      <c r="H103" s="4">
        <v>-12286433</v>
      </c>
      <c r="J103" s="4">
        <v>-9431620</v>
      </c>
    </row>
    <row r="104" spans="1:10" ht="21.4" x14ac:dyDescent="0.85">
      <c r="A104" t="s">
        <v>244</v>
      </c>
      <c r="D104" s="4">
        <v>-3182326</v>
      </c>
      <c r="F104" s="4">
        <v>-22714064</v>
      </c>
      <c r="H104" s="4">
        <v>-1775482</v>
      </c>
      <c r="J104" s="4">
        <v>-21609427</v>
      </c>
    </row>
    <row r="105" spans="1:10" ht="21.4" x14ac:dyDescent="0.85">
      <c r="A105" t="s">
        <v>206</v>
      </c>
      <c r="D105" s="4">
        <v>-4500000</v>
      </c>
      <c r="F105" s="4">
        <v>0</v>
      </c>
      <c r="H105" s="4">
        <v>0</v>
      </c>
      <c r="J105" s="4">
        <v>0</v>
      </c>
    </row>
    <row r="106" spans="1:10" ht="22.15" thickBot="1" x14ac:dyDescent="0.95">
      <c r="A106" s="3" t="s">
        <v>207</v>
      </c>
      <c r="D106" s="17">
        <f>SUM(D99:D105)</f>
        <v>172892446</v>
      </c>
      <c r="F106" s="17">
        <f>SUM(F99:F105)</f>
        <v>288703713</v>
      </c>
      <c r="H106" s="17">
        <f>SUM(H99:H105)</f>
        <v>137491979</v>
      </c>
      <c r="J106" s="17">
        <f>SUM(J99:J105)</f>
        <v>250812527</v>
      </c>
    </row>
    <row r="107" spans="1:10" ht="22.15" thickTop="1" x14ac:dyDescent="0.9">
      <c r="A107" s="3"/>
      <c r="D107" s="51"/>
      <c r="F107" s="51"/>
      <c r="H107" s="51"/>
      <c r="J107" s="51"/>
    </row>
    <row r="108" spans="1:10" ht="21.75" x14ac:dyDescent="0.9">
      <c r="A108" s="76" t="s">
        <v>208</v>
      </c>
      <c r="D108" s="51"/>
      <c r="F108" s="51"/>
      <c r="H108" s="51"/>
      <c r="J108" s="51"/>
    </row>
    <row r="109" spans="1:10" ht="21.75" x14ac:dyDescent="0.9">
      <c r="A109" t="s">
        <v>209</v>
      </c>
      <c r="D109" s="51"/>
      <c r="F109" s="51"/>
      <c r="H109" s="51"/>
      <c r="J109" s="51"/>
    </row>
    <row r="110" spans="1:10" ht="21.4" x14ac:dyDescent="0.85">
      <c r="A110" s="74" t="s">
        <v>210</v>
      </c>
      <c r="D110" s="4">
        <v>0</v>
      </c>
      <c r="F110" s="4">
        <v>4143464</v>
      </c>
      <c r="H110" s="4">
        <v>0</v>
      </c>
      <c r="J110" s="20">
        <v>4143464</v>
      </c>
    </row>
    <row r="111" spans="1:10" ht="21.4" x14ac:dyDescent="0.85">
      <c r="A111" s="74" t="s">
        <v>211</v>
      </c>
      <c r="D111" s="4"/>
      <c r="F111" s="4"/>
      <c r="H111" s="4"/>
      <c r="J111" s="20"/>
    </row>
    <row r="112" spans="1:10" ht="21.4" x14ac:dyDescent="0.85">
      <c r="A112" s="74" t="s">
        <v>212</v>
      </c>
      <c r="D112" s="4">
        <v>132143880</v>
      </c>
      <c r="F112" s="4">
        <v>0</v>
      </c>
      <c r="H112" s="4">
        <v>0</v>
      </c>
      <c r="J112" s="20">
        <v>0</v>
      </c>
    </row>
    <row r="113" spans="10:10" ht="21.4" x14ac:dyDescent="0.85">
      <c r="J113" s="9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H92:J92"/>
    <mergeCell ref="D91:F91"/>
    <mergeCell ref="H91:J91"/>
    <mergeCell ref="D92:F92"/>
    <mergeCell ref="D95:J95"/>
    <mergeCell ref="H4:J4"/>
    <mergeCell ref="H5:J5"/>
    <mergeCell ref="H6:J6"/>
    <mergeCell ref="H46:J46"/>
    <mergeCell ref="D5:F5"/>
    <mergeCell ref="D4:F4"/>
    <mergeCell ref="D6:F6"/>
    <mergeCell ref="D9:J9"/>
    <mergeCell ref="D46:F46"/>
    <mergeCell ref="D47:F47"/>
    <mergeCell ref="H47:J47"/>
    <mergeCell ref="D48:F48"/>
    <mergeCell ref="D51:J51"/>
    <mergeCell ref="D90:F90"/>
    <mergeCell ref="H90:J90"/>
    <mergeCell ref="H48:J48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69" firstPageNumber="17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2" manualBreakCount="2">
    <brk id="42" max="8" man="1"/>
    <brk id="8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9225797835D42AD016F0ACB843366" ma:contentTypeVersion="11" ma:contentTypeDescription="Create a new document." ma:contentTypeScope="" ma:versionID="4d9460ccbdabdcdb4a1e9ce7acbf98d2">
  <xsd:schema xmlns:xsd="http://www.w3.org/2001/XMLSchema" xmlns:xs="http://www.w3.org/2001/XMLSchema" xmlns:p="http://schemas.microsoft.com/office/2006/metadata/properties" xmlns:ns2="f936005e-5074-4b46-9a85-3e6b210aa543" xmlns:ns3="fbf2de67-2698-4816-a28b-9a5ecd60474b" targetNamespace="http://schemas.microsoft.com/office/2006/metadata/properties" ma:root="true" ma:fieldsID="daeed510ba26ba736e3c10ddb54a22a7" ns2:_="" ns3:_="">
    <xsd:import namespace="f936005e-5074-4b46-9a85-3e6b210aa543"/>
    <xsd:import namespace="fbf2de67-2698-4816-a28b-9a5ecd604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005e-5074-4b46-9a85-3e6b210aa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2de67-2698-4816-a28b-9a5ecd60474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622cc-d7e4-4b2b-a8fc-0cc948510696}" ma:internalName="TaxCatchAll" ma:showField="CatchAllData" ma:web="fbf2de67-2698-4816-a28b-9a5ecd6047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36005e-5074-4b46-9a85-3e6b210aa543">
      <Terms xmlns="http://schemas.microsoft.com/office/infopath/2007/PartnerControls"/>
    </lcf76f155ced4ddcb4097134ff3c332f>
    <TaxCatchAll xmlns="fbf2de67-2698-4816-a28b-9a5ecd6047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BB9D14-1A52-477D-9405-96B68188D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005e-5074-4b46-9a85-3e6b210aa543"/>
    <ds:schemaRef ds:uri="fbf2de67-2698-4816-a28b-9a5ecd604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3F805A-008F-4C16-A971-05E829C7D74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f936005e-5074-4b46-9a85-3e6b210aa543"/>
    <ds:schemaRef ds:uri="http://schemas.microsoft.com/office/infopath/2007/PartnerControls"/>
    <ds:schemaRef ds:uri="fbf2de67-2698-4816-a28b-9a5ecd60474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SHConso-11</vt:lpstr>
      <vt:lpstr>SHConso-12</vt:lpstr>
      <vt:lpstr>SHSeparate-13</vt:lpstr>
      <vt:lpstr>SHSeparate-14</vt:lpstr>
      <vt:lpstr>CF</vt:lpstr>
      <vt:lpstr>BS!Print_Area</vt:lpstr>
      <vt:lpstr>CF!Print_Area</vt:lpstr>
      <vt:lpstr>PL!Print_Area</vt:lpstr>
      <vt:lpstr>'SHConso-11'!Print_Area</vt:lpstr>
      <vt:lpstr>'SHConso-12'!Print_Area</vt:lpstr>
      <vt:lpstr>'SHSeparate-13'!Print_Area</vt:lpstr>
      <vt:lpstr>'SHSeparate-14'!Print_Area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subject/>
  <dc:creator>KPMG</dc:creator>
  <cp:keywords/>
  <dc:description/>
  <cp:lastModifiedBy>kriangkrai.af</cp:lastModifiedBy>
  <cp:revision/>
  <cp:lastPrinted>2024-02-29T04:37:04Z</cp:lastPrinted>
  <dcterms:created xsi:type="dcterms:W3CDTF">2006-01-06T08:39:44Z</dcterms:created>
  <dcterms:modified xsi:type="dcterms:W3CDTF">2024-02-29T10:23:13Z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0x010100E899225797835D42AD016F0ACB843366</vt:lpwstr>
  </property>
  <property fmtid="{D5CDD505-2E9C-101B-9397-08002B2CF9AE}" pid="5" name="PBCListName">
    <vt:lpwstr>Q1 22</vt:lpwstr>
  </property>
</Properties>
</file>