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\\10.0.0.4\2.af\AF05__15 rpt-audit-Audit\KPMG\FY23\5. Final\5.7 FS\"/>
    </mc:Choice>
  </mc:AlternateContent>
  <xr:revisionPtr revIDLastSave="0" documentId="13_ncr:1_{47F1921B-CFD4-4C40-81F8-164D9B6F885A}" xr6:coauthVersionLast="47" xr6:coauthVersionMax="47" xr10:uidLastSave="{00000000-0000-0000-0000-000000000000}"/>
  <bookViews>
    <workbookView xWindow="-98" yWindow="-98" windowWidth="27196" windowHeight="17475" xr2:uid="{00000000-000D-0000-FFFF-FFFF00000000}"/>
  </bookViews>
  <sheets>
    <sheet name="BS" sheetId="1" r:id="rId1"/>
    <sheet name="PL" sheetId="6" r:id="rId2"/>
    <sheet name="PL9m" sheetId="4" state="hidden" r:id="rId3"/>
    <sheet name="SHConsoFY22" sheetId="7" r:id="rId4"/>
    <sheet name="SHConsoFY23" sheetId="10" r:id="rId5"/>
    <sheet name="SHSeparateFY22" sheetId="8" r:id="rId6"/>
    <sheet name="SHSeparateFY23" sheetId="11" r:id="rId7"/>
    <sheet name="CF" sheetId="3" r:id="rId8"/>
  </sheets>
  <definedNames>
    <definedName name="_xlnm._FilterDatabase" localSheetId="7" hidden="1">CF!$A$1:$A$2</definedName>
    <definedName name="_xlnm._FilterDatabase" localSheetId="3" hidden="1">SHConsoFY22!$A$10:$T$31</definedName>
    <definedName name="_xlnm._FilterDatabase" localSheetId="4" hidden="1">SHConsoFY23!$A$10:$V$35</definedName>
    <definedName name="_xlnm.Print_Area" localSheetId="0">BS!$A$1:$J$89</definedName>
    <definedName name="_xlnm.Print_Area" localSheetId="7">CF!$A$1:$I$115</definedName>
    <definedName name="_xlnm.Print_Area" localSheetId="1">PL!$A$1:$J$70</definedName>
    <definedName name="Title2nd" localSheetId="0">BS!$A$1</definedName>
    <definedName name="Title2nd" localSheetId="7">CF!#REF!</definedName>
    <definedName name="Title2nd" localSheetId="1">PL!#REF!</definedName>
    <definedName name="Title2nd" localSheetId="2">PL9m!#REF!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1" l="1"/>
  <c r="F11" i="11"/>
  <c r="J11" i="11"/>
  <c r="L11" i="11"/>
  <c r="N11" i="11"/>
  <c r="N28" i="7"/>
  <c r="N27" i="7"/>
  <c r="E109" i="3" l="1"/>
  <c r="E82" i="3"/>
  <c r="E67" i="3"/>
  <c r="E27" i="3"/>
  <c r="E39" i="3" s="1"/>
  <c r="E41" i="3" s="1"/>
  <c r="E8" i="3"/>
  <c r="E50" i="3" s="1"/>
  <c r="H22" i="11"/>
  <c r="H17" i="11"/>
  <c r="H24" i="11" s="1"/>
  <c r="N17" i="11"/>
  <c r="L17" i="11"/>
  <c r="J17" i="11"/>
  <c r="F17" i="11"/>
  <c r="D17" i="11"/>
  <c r="P15" i="11"/>
  <c r="L22" i="11"/>
  <c r="J22" i="11"/>
  <c r="F22" i="11"/>
  <c r="D22" i="11"/>
  <c r="P16" i="11"/>
  <c r="E84" i="3" l="1"/>
  <c r="E86" i="3" s="1"/>
  <c r="E95" i="3"/>
  <c r="P17" i="11"/>
  <c r="T32" i="10" l="1"/>
  <c r="T31" i="10"/>
  <c r="R32" i="10"/>
  <c r="R31" i="10"/>
  <c r="D26" i="10"/>
  <c r="T26" i="10"/>
  <c r="R26" i="10"/>
  <c r="N26" i="10"/>
  <c r="L26" i="10"/>
  <c r="J26" i="10"/>
  <c r="H26" i="10"/>
  <c r="F26" i="10"/>
  <c r="P24" i="10"/>
  <c r="V24" i="10" s="1"/>
  <c r="P22" i="10"/>
  <c r="V22" i="10" s="1"/>
  <c r="T19" i="10"/>
  <c r="R19" i="10"/>
  <c r="N19" i="10"/>
  <c r="L19" i="10"/>
  <c r="J19" i="10"/>
  <c r="H19" i="10"/>
  <c r="F19" i="10"/>
  <c r="D19" i="10"/>
  <c r="P17" i="10"/>
  <c r="V17" i="10" s="1"/>
  <c r="H33" i="10"/>
  <c r="L33" i="10"/>
  <c r="J33" i="10"/>
  <c r="F33" i="10"/>
  <c r="D33" i="10"/>
  <c r="P25" i="10"/>
  <c r="V25" i="10" s="1"/>
  <c r="P18" i="10"/>
  <c r="V18" i="10" s="1"/>
  <c r="P28" i="7"/>
  <c r="P29" i="7" s="1"/>
  <c r="P27" i="7"/>
  <c r="P22" i="7"/>
  <c r="P18" i="7"/>
  <c r="T33" i="10" l="1"/>
  <c r="F28" i="10"/>
  <c r="H28" i="10"/>
  <c r="H35" i="10" s="1"/>
  <c r="J28" i="10"/>
  <c r="R28" i="10"/>
  <c r="P26" i="10"/>
  <c r="V26" i="10" s="1"/>
  <c r="T28" i="10"/>
  <c r="D28" i="10"/>
  <c r="P19" i="10"/>
  <c r="L28" i="10"/>
  <c r="N28" i="10"/>
  <c r="R33" i="10"/>
  <c r="P24" i="7"/>
  <c r="P31" i="7" s="1"/>
  <c r="F42" i="6"/>
  <c r="F22" i="6"/>
  <c r="F15" i="6"/>
  <c r="F8" i="6"/>
  <c r="F53" i="6" s="1"/>
  <c r="H6" i="1"/>
  <c r="H44" i="1"/>
  <c r="F45" i="1"/>
  <c r="J45" i="1" s="1"/>
  <c r="D45" i="1"/>
  <c r="H45" i="1" s="1"/>
  <c r="J7" i="1"/>
  <c r="F82" i="1"/>
  <c r="F86" i="1" s="1"/>
  <c r="F68" i="1"/>
  <c r="F59" i="1"/>
  <c r="F35" i="1"/>
  <c r="F20" i="1"/>
  <c r="F37" i="1" s="1"/>
  <c r="T35" i="10" l="1"/>
  <c r="P28" i="10"/>
  <c r="R35" i="10"/>
  <c r="V19" i="10"/>
  <c r="V28" i="10" s="1"/>
  <c r="F24" i="6"/>
  <c r="F31" i="6" s="1"/>
  <c r="F33" i="6" s="1"/>
  <c r="F70" i="1"/>
  <c r="F88" i="1" s="1"/>
  <c r="F44" i="6" l="1"/>
  <c r="C67" i="3"/>
  <c r="F60" i="6" l="1"/>
  <c r="L27" i="7"/>
  <c r="L28" i="7"/>
  <c r="H23" i="8"/>
  <c r="J24" i="11" s="1"/>
  <c r="J21" i="8"/>
  <c r="H21" i="8"/>
  <c r="F21" i="8"/>
  <c r="D21" i="8"/>
  <c r="L16" i="8"/>
  <c r="J16" i="8"/>
  <c r="H16" i="8"/>
  <c r="F16" i="8"/>
  <c r="D16" i="8"/>
  <c r="N15" i="8"/>
  <c r="J23" i="8"/>
  <c r="L24" i="11" s="1"/>
  <c r="F23" i="8"/>
  <c r="F24" i="11" s="1"/>
  <c r="N13" i="7"/>
  <c r="F65" i="6" l="1"/>
  <c r="N16" i="8"/>
  <c r="D23" i="8"/>
  <c r="D24" i="11" s="1"/>
  <c r="C109" i="3" l="1"/>
  <c r="C82" i="3"/>
  <c r="C8" i="3"/>
  <c r="N17" i="7"/>
  <c r="T17" i="7" s="1"/>
  <c r="T13" i="7"/>
  <c r="C50" i="3" l="1"/>
  <c r="C95" i="3" s="1"/>
  <c r="J29" i="7"/>
  <c r="H29" i="7"/>
  <c r="F29" i="7"/>
  <c r="D29" i="7"/>
  <c r="T28" i="7"/>
  <c r="R29" i="7"/>
  <c r="L29" i="7"/>
  <c r="R22" i="7"/>
  <c r="L22" i="7"/>
  <c r="J22" i="7"/>
  <c r="H22" i="7"/>
  <c r="F22" i="7"/>
  <c r="D22" i="7"/>
  <c r="N21" i="7"/>
  <c r="T21" i="7" s="1"/>
  <c r="R18" i="7"/>
  <c r="L18" i="7"/>
  <c r="J18" i="7"/>
  <c r="H18" i="7"/>
  <c r="H24" i="7" s="1"/>
  <c r="H31" i="7" s="1"/>
  <c r="J35" i="10" s="1"/>
  <c r="F18" i="7"/>
  <c r="D18" i="7"/>
  <c r="D8" i="6"/>
  <c r="D53" i="6" s="1"/>
  <c r="D42" i="6"/>
  <c r="D22" i="6"/>
  <c r="D15" i="6"/>
  <c r="J20" i="1"/>
  <c r="H20" i="1"/>
  <c r="D20" i="1"/>
  <c r="R24" i="7" l="1"/>
  <c r="N22" i="7"/>
  <c r="D24" i="7"/>
  <c r="D31" i="7" s="1"/>
  <c r="D35" i="10" s="1"/>
  <c r="J24" i="7"/>
  <c r="J31" i="7" s="1"/>
  <c r="L35" i="10" s="1"/>
  <c r="L24" i="7"/>
  <c r="F24" i="7"/>
  <c r="F31" i="7" s="1"/>
  <c r="F35" i="10" s="1"/>
  <c r="N29" i="7"/>
  <c r="T29" i="7" s="1"/>
  <c r="T22" i="7"/>
  <c r="R31" i="7"/>
  <c r="L31" i="7"/>
  <c r="N18" i="7"/>
  <c r="T27" i="7"/>
  <c r="D24" i="6"/>
  <c r="D31" i="6" s="1"/>
  <c r="D33" i="6" s="1"/>
  <c r="P13" i="10" l="1"/>
  <c r="V13" i="10" s="1"/>
  <c r="N31" i="10"/>
  <c r="P31" i="10" s="1"/>
  <c r="V31" i="10" s="1"/>
  <c r="D60" i="6"/>
  <c r="D44" i="6"/>
  <c r="C27" i="3"/>
  <c r="C39" i="3" s="1"/>
  <c r="C41" i="3" s="1"/>
  <c r="C84" i="3" s="1"/>
  <c r="C86" i="3" s="1"/>
  <c r="N24" i="7"/>
  <c r="N31" i="7" s="1"/>
  <c r="T18" i="7"/>
  <c r="T24" i="7" s="1"/>
  <c r="T31" i="7" s="1"/>
  <c r="N32" i="10" l="1"/>
  <c r="H7" i="1"/>
  <c r="D82" i="1"/>
  <c r="D86" i="1" s="1"/>
  <c r="D68" i="1"/>
  <c r="D59" i="1"/>
  <c r="D35" i="1"/>
  <c r="D37" i="1" s="1"/>
  <c r="N33" i="10" l="1"/>
  <c r="N35" i="10" s="1"/>
  <c r="P32" i="10"/>
  <c r="D65" i="6"/>
  <c r="D70" i="1"/>
  <c r="D88" i="1" s="1"/>
  <c r="P33" i="10" l="1"/>
  <c r="V33" i="10" s="1"/>
  <c r="V35" i="10" s="1"/>
  <c r="G82" i="3"/>
  <c r="G67" i="3"/>
  <c r="I109" i="3"/>
  <c r="I82" i="3"/>
  <c r="I67" i="3"/>
  <c r="I8" i="3"/>
  <c r="I50" i="3" s="1"/>
  <c r="I95" i="3" s="1"/>
  <c r="G8" i="3"/>
  <c r="G50" i="3" s="1"/>
  <c r="G95" i="3" s="1"/>
  <c r="J42" i="6"/>
  <c r="H42" i="6"/>
  <c r="P35" i="10" l="1"/>
  <c r="H22" i="6"/>
  <c r="H15" i="6"/>
  <c r="J22" i="6"/>
  <c r="J15" i="6"/>
  <c r="J8" i="6"/>
  <c r="J53" i="6" s="1"/>
  <c r="H8" i="6"/>
  <c r="H53" i="6" s="1"/>
  <c r="H35" i="1"/>
  <c r="H37" i="1" s="1"/>
  <c r="J82" i="1"/>
  <c r="J86" i="1" s="1"/>
  <c r="J68" i="1"/>
  <c r="J59" i="1"/>
  <c r="J35" i="1"/>
  <c r="H24" i="6" l="1"/>
  <c r="H31" i="6" s="1"/>
  <c r="H33" i="6" s="1"/>
  <c r="J24" i="6"/>
  <c r="J31" i="6" s="1"/>
  <c r="J33" i="6" s="1"/>
  <c r="J37" i="1"/>
  <c r="J70" i="1"/>
  <c r="J88" i="1" s="1"/>
  <c r="L19" i="8" l="1"/>
  <c r="J60" i="6"/>
  <c r="N20" i="11"/>
  <c r="H60" i="6"/>
  <c r="N19" i="8"/>
  <c r="J44" i="6"/>
  <c r="L20" i="8" s="1"/>
  <c r="N20" i="8" s="1"/>
  <c r="I27" i="3"/>
  <c r="I39" i="3" s="1"/>
  <c r="I41" i="3" s="1"/>
  <c r="I84" i="3" s="1"/>
  <c r="I86" i="3" s="1"/>
  <c r="H44" i="6"/>
  <c r="G27" i="3"/>
  <c r="G39" i="3" s="1"/>
  <c r="G41" i="3" s="1"/>
  <c r="G84" i="3" s="1"/>
  <c r="G86" i="3" s="1"/>
  <c r="H82" i="1"/>
  <c r="H86" i="1" s="1"/>
  <c r="L21" i="8" l="1"/>
  <c r="N21" i="8" s="1"/>
  <c r="N21" i="11"/>
  <c r="P21" i="11" s="1"/>
  <c r="P20" i="11"/>
  <c r="J65" i="6"/>
  <c r="F17" i="4"/>
  <c r="D17" i="4"/>
  <c r="N22" i="11" l="1"/>
  <c r="P22" i="11"/>
  <c r="H65" i="6"/>
  <c r="D11" i="4"/>
  <c r="D19" i="4" s="1"/>
  <c r="D22" i="4" s="1"/>
  <c r="F11" i="4"/>
  <c r="F19" i="4" s="1"/>
  <c r="F22" i="4" s="1"/>
  <c r="F24" i="4" s="1"/>
  <c r="F28" i="4" l="1"/>
  <c r="G109" i="3"/>
  <c r="N11" i="8" l="1"/>
  <c r="N23" i="8" s="1"/>
  <c r="L23" i="8"/>
  <c r="H59" i="1"/>
  <c r="P11" i="11" l="1"/>
  <c r="P24" i="11" s="1"/>
  <c r="N24" i="11"/>
  <c r="H68" i="1"/>
  <c r="H70" i="1" s="1"/>
  <c r="H88" i="1" s="1"/>
  <c r="D24" i="4" l="1"/>
  <c r="D28" i="4" s="1"/>
</calcChain>
</file>

<file path=xl/sharedStrings.xml><?xml version="1.0" encoding="utf-8"?>
<sst xmlns="http://schemas.openxmlformats.org/spreadsheetml/2006/main" count="492" uniqueCount="279">
  <si>
    <t xml:space="preserve">Trade accounts receivable </t>
  </si>
  <si>
    <t>Other non-current assets</t>
  </si>
  <si>
    <t xml:space="preserve">Trade accounts payable </t>
  </si>
  <si>
    <t>Inventories</t>
  </si>
  <si>
    <t>Issued and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</si>
  <si>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</si>
  <si>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</si>
  <si>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</si>
  <si>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</si>
  <si>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</si>
  <si>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</si>
  <si>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</si>
  <si>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</si>
  <si>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</si>
  <si>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</si>
  <si>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Expenses</t>
  </si>
  <si>
    <t>Total expenses</t>
  </si>
  <si>
    <t xml:space="preserve">share capital </t>
  </si>
  <si>
    <t>paid-up</t>
  </si>
  <si>
    <t xml:space="preserve">Share capital </t>
  </si>
  <si>
    <t>Note</t>
  </si>
  <si>
    <t>Revenue from sale of goods</t>
  </si>
  <si>
    <t>Other income</t>
  </si>
  <si>
    <t>Cost of sale of goods</t>
  </si>
  <si>
    <t>Cash flows from operating activities</t>
  </si>
  <si>
    <t xml:space="preserve">Changes in operating assets and liabilities </t>
  </si>
  <si>
    <t>Cash flows from investing activities</t>
  </si>
  <si>
    <t>Cash flows from financing activities</t>
  </si>
  <si>
    <t>Property, plant and equipment</t>
  </si>
  <si>
    <t>Interest income</t>
  </si>
  <si>
    <t>6</t>
  </si>
  <si>
    <t>10</t>
  </si>
  <si>
    <t>Deferred tax assets</t>
  </si>
  <si>
    <t>Liabilities and equity</t>
  </si>
  <si>
    <t>Equity</t>
  </si>
  <si>
    <t>Total equity</t>
  </si>
  <si>
    <t>Total liabilities and equity</t>
  </si>
  <si>
    <t xml:space="preserve">Total equity </t>
  </si>
  <si>
    <t>Cash and cash equivalents</t>
  </si>
  <si>
    <t xml:space="preserve">Administrative expenses </t>
  </si>
  <si>
    <t>Finance costs</t>
  </si>
  <si>
    <t>Total non-current liabilities</t>
  </si>
  <si>
    <t>14</t>
  </si>
  <si>
    <t>Statement of financial position</t>
  </si>
  <si>
    <t>Other receivables</t>
  </si>
  <si>
    <t>Other payables</t>
  </si>
  <si>
    <t>31 December</t>
  </si>
  <si>
    <t xml:space="preserve">   from financial institutions</t>
  </si>
  <si>
    <t>Trade accounts payable</t>
  </si>
  <si>
    <t>Current portion of long-term loans</t>
  </si>
  <si>
    <t>Long-term loans from financial institutions</t>
  </si>
  <si>
    <t>Distribution costs</t>
  </si>
  <si>
    <t>Transactions with owners, recorded directly in equity</t>
  </si>
  <si>
    <t>Interest paid</t>
  </si>
  <si>
    <t xml:space="preserve">Difference arising </t>
  </si>
  <si>
    <t>from common</t>
  </si>
  <si>
    <t>control transaction</t>
  </si>
  <si>
    <t>Interest received</t>
  </si>
  <si>
    <t>Proceeds from long-term loans from financial institutions</t>
  </si>
  <si>
    <t>Revenue</t>
  </si>
  <si>
    <t>Total revenue</t>
  </si>
  <si>
    <t>JSP Pharmaceutical Manufacturing (Thailand) Public Co., Ltd.</t>
  </si>
  <si>
    <t xml:space="preserve">  Appropriated</t>
  </si>
  <si>
    <t xml:space="preserve">  Unappropriated</t>
  </si>
  <si>
    <t>Tax expense</t>
  </si>
  <si>
    <t>Legal</t>
  </si>
  <si>
    <t>reserve</t>
  </si>
  <si>
    <t>Unappropriated</t>
  </si>
  <si>
    <t>Depreciation and amortisation</t>
  </si>
  <si>
    <t>Non-current provisions for employee benefits</t>
  </si>
  <si>
    <t>Acquisition of intangible assets</t>
  </si>
  <si>
    <t>Disclosure of additional cash flows information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</si>
  <si>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</si>
  <si>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 xml:space="preserve">Cash paid for acquisition of plant and equipment  </t>
  </si>
  <si>
    <t>Difference arising from common control transactions</t>
  </si>
  <si>
    <t xml:space="preserve">  Authorised share capital </t>
  </si>
  <si>
    <t xml:space="preserve">  Issued and paid-up share capital</t>
  </si>
  <si>
    <t xml:space="preserve">      Legal reserve</t>
  </si>
  <si>
    <t xml:space="preserve">  Other comprehensive income (expense)</t>
  </si>
  <si>
    <t>Cash and cash equivalents at 1 January</t>
  </si>
  <si>
    <t>(in thousand Baht)</t>
  </si>
  <si>
    <t>Other non-current financial assets</t>
  </si>
  <si>
    <t>Current portion of lease liabilities</t>
  </si>
  <si>
    <t>Share premium</t>
  </si>
  <si>
    <t>Statement of comprehensive income (Unaudited)</t>
  </si>
  <si>
    <t>Profit from operating activities</t>
  </si>
  <si>
    <t>Total comprehensive income (expense) for the period</t>
  </si>
  <si>
    <t>12</t>
  </si>
  <si>
    <t>Share</t>
  </si>
  <si>
    <t>premium</t>
  </si>
  <si>
    <t xml:space="preserve">   financial institutions - net</t>
  </si>
  <si>
    <t>Dividends paid to owners of the Company</t>
  </si>
  <si>
    <t>Other comprehensive income (expense)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</si>
  <si>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</si>
  <si>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</si>
  <si>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</si>
  <si>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Impairment loss determined in accordance with TFRS 9</t>
  </si>
  <si>
    <t>30 September</t>
  </si>
  <si>
    <t>Nine-month period ended</t>
  </si>
  <si>
    <t>15</t>
  </si>
  <si>
    <t>Statement of comprehensive income</t>
  </si>
  <si>
    <t>Statement of changes in equity</t>
  </si>
  <si>
    <t>Comprehensive income (expense) for the year</t>
  </si>
  <si>
    <t>Total comprehensive income (expense) for the year</t>
  </si>
  <si>
    <t>Statement of cash flows</t>
  </si>
  <si>
    <t>Cash and cash equivalents at 31 December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</si>
  <si>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year</t>
    </r>
  </si>
  <si>
    <t>Employee benefits expense related to defined benefit plans</t>
  </si>
  <si>
    <t>Net cash used in investing activities</t>
  </si>
  <si>
    <t>5</t>
  </si>
  <si>
    <t>Current contract cost assets</t>
  </si>
  <si>
    <t>Other current financial assets</t>
  </si>
  <si>
    <t>Non-current contract cost assets</t>
  </si>
  <si>
    <t>Current contract liabilities</t>
  </si>
  <si>
    <t>Lease liabilities</t>
  </si>
  <si>
    <t>Non-current contract liabilities</t>
  </si>
  <si>
    <t>Items that will not be reclassified</t>
  </si>
  <si>
    <t xml:space="preserve">   subsequently to profit or loss</t>
  </si>
  <si>
    <t>Loss on remeasurements of defined benefit plans</t>
  </si>
  <si>
    <t>Income tax relating to items that will not be reclassified</t>
  </si>
  <si>
    <t xml:space="preserve">   for the year, net of tax</t>
  </si>
  <si>
    <t>Payment of lease liabilities</t>
  </si>
  <si>
    <t>Intangible assets</t>
  </si>
  <si>
    <t>statements</t>
  </si>
  <si>
    <t>Seprate financial</t>
  </si>
  <si>
    <t>11</t>
  </si>
  <si>
    <t>Retained earnings (Deficit)</t>
  </si>
  <si>
    <t>Equity attributable to owners of the parent</t>
  </si>
  <si>
    <t>Non-controlling interests</t>
  </si>
  <si>
    <t>Separate financial</t>
  </si>
  <si>
    <t>Profit (loss) from operating activities</t>
  </si>
  <si>
    <t xml:space="preserve">   determined in accordance with TFRS 9</t>
  </si>
  <si>
    <t>Tax income (expense)</t>
  </si>
  <si>
    <t>Profit (loss) for the year</t>
  </si>
  <si>
    <t>Profit (loss) attributable to:</t>
  </si>
  <si>
    <t xml:space="preserve">   Non-controlling interests</t>
  </si>
  <si>
    <t>Total comprehensive income (expense) attributable to:</t>
  </si>
  <si>
    <t>Consolidated financial statements</t>
  </si>
  <si>
    <t>Equity attributable</t>
  </si>
  <si>
    <t>to owners of</t>
  </si>
  <si>
    <t>Non-controlling</t>
  </si>
  <si>
    <t>interests</t>
  </si>
  <si>
    <t>Balance at 1 January 2022</t>
  </si>
  <si>
    <t xml:space="preserve">  Distributions to owners of the parent</t>
  </si>
  <si>
    <t xml:space="preserve">  Total distributions to owners of the parent</t>
  </si>
  <si>
    <t xml:space="preserve">  Changes in ownership interests in subsidiary</t>
  </si>
  <si>
    <t>Acquisition of subsidiary with non-controlling interests</t>
  </si>
  <si>
    <t xml:space="preserve">  Total changes in ownership interests in subsidiary</t>
  </si>
  <si>
    <t>Total transactions with owners, recorded directly in equity</t>
  </si>
  <si>
    <t xml:space="preserve">  Loss</t>
  </si>
  <si>
    <t>Separate financial statements</t>
  </si>
  <si>
    <t xml:space="preserve">  Distributions to owners </t>
  </si>
  <si>
    <t xml:space="preserve">  Total distributions to owners</t>
  </si>
  <si>
    <t xml:space="preserve">  Profit</t>
  </si>
  <si>
    <t>Year ended 31 December 2022</t>
  </si>
  <si>
    <t>Balance at 31 December 2022</t>
  </si>
  <si>
    <t>Tax expense (income)</t>
  </si>
  <si>
    <t>Gain on disposal of other financial assets</t>
  </si>
  <si>
    <t>(Gain) loss on fair value adjustment</t>
  </si>
  <si>
    <t>Net cash from (used in) operating activities</t>
  </si>
  <si>
    <t>Net cash generated from (used in) operations</t>
  </si>
  <si>
    <t>Adjustments to reconcile profit (loss) to cash receipts (payments)</t>
  </si>
  <si>
    <t>Proceeds from sale of other financial asset</t>
  </si>
  <si>
    <t>Payment of other financial asset</t>
  </si>
  <si>
    <t>9</t>
  </si>
  <si>
    <t>Income</t>
  </si>
  <si>
    <t>Total income</t>
  </si>
  <si>
    <t>the parent</t>
  </si>
  <si>
    <t xml:space="preserve">Statement of changes in equity </t>
  </si>
  <si>
    <t>Non-cash transactions</t>
  </si>
  <si>
    <t xml:space="preserve">(a) Lease modification which remeasured the right-of-use asset and lease liabilities </t>
  </si>
  <si>
    <t>Profit (loss) before income tax expense</t>
  </si>
  <si>
    <t xml:space="preserve">   Owners of the parent</t>
  </si>
  <si>
    <t xml:space="preserve">Net cash from (used in) financing activities  </t>
  </si>
  <si>
    <t>JSP Pharmaceutical Manufacturing (Thailand) Public Co., Ltd. and its Subsidiaries</t>
  </si>
  <si>
    <t>Consolidated financial</t>
  </si>
  <si>
    <t>Current finance lease receivable</t>
  </si>
  <si>
    <t>Short-term loans to related parties</t>
  </si>
  <si>
    <t>Non-current assets classified as held for sale</t>
  </si>
  <si>
    <t>Investment in subsidiaries</t>
  </si>
  <si>
    <t>Non-current finance lease receivable</t>
  </si>
  <si>
    <t>Long-term loans to related parties</t>
  </si>
  <si>
    <t>Goodwill</t>
  </si>
  <si>
    <t>8</t>
  </si>
  <si>
    <t>21</t>
  </si>
  <si>
    <t xml:space="preserve">   financial institutions</t>
  </si>
  <si>
    <t>Bank overdrafts and short-term loans from</t>
  </si>
  <si>
    <t>Current provisions for employee benefits</t>
  </si>
  <si>
    <t>Income tax payable</t>
  </si>
  <si>
    <t>Long-term loans from related parties</t>
  </si>
  <si>
    <t>Other non-current provisions</t>
  </si>
  <si>
    <t>Equity of other company in the Group</t>
  </si>
  <si>
    <t xml:space="preserve">   before business restructuring</t>
  </si>
  <si>
    <t>16</t>
  </si>
  <si>
    <t>Revenue from rendering of services</t>
  </si>
  <si>
    <t>Cost of rendering of services</t>
  </si>
  <si>
    <t>Gain (loss) on measurement of financial assets</t>
  </si>
  <si>
    <t>Reversal of impairment loss (impairment loss)</t>
  </si>
  <si>
    <t>Share of profit of an associate</t>
  </si>
  <si>
    <t xml:space="preserve">   accounted for using equity method</t>
  </si>
  <si>
    <t xml:space="preserve">   Other company in the Group before business restructuring</t>
  </si>
  <si>
    <t>(Restated)</t>
  </si>
  <si>
    <t>8, 20</t>
  </si>
  <si>
    <t>22</t>
  </si>
  <si>
    <t>Share subscriptions</t>
  </si>
  <si>
    <t>received in advance</t>
  </si>
  <si>
    <t>(Deficit)</t>
  </si>
  <si>
    <t>Equity of</t>
  </si>
  <si>
    <t>other company</t>
  </si>
  <si>
    <t>in the Group</t>
  </si>
  <si>
    <t>before business</t>
  </si>
  <si>
    <t>restructuring</t>
  </si>
  <si>
    <t>Balance at 1 January 2022 - Restated</t>
  </si>
  <si>
    <t>Dividends to owners of the Company</t>
  </si>
  <si>
    <t xml:space="preserve">  Profit (loss)</t>
  </si>
  <si>
    <t>Balance at 31 December 2022 - Restated</t>
  </si>
  <si>
    <t>Year ended 31 December 2023</t>
  </si>
  <si>
    <t>Balance at 1 January 2023 - Restated</t>
  </si>
  <si>
    <t xml:space="preserve">  Contributions to owners of the parent</t>
  </si>
  <si>
    <t>Share subscriptions received in advance</t>
  </si>
  <si>
    <t>Share options exercised</t>
  </si>
  <si>
    <t>Acquisition of business combination under common control</t>
  </si>
  <si>
    <t>Balance at 1 January 2023</t>
  </si>
  <si>
    <t>Balance at 31 December 2023</t>
  </si>
  <si>
    <t xml:space="preserve">  Total contributions by owners</t>
  </si>
  <si>
    <t>Share of profit of an associate accounted for using equity method</t>
  </si>
  <si>
    <t>(Gain) loss on lease modification</t>
  </si>
  <si>
    <t>Current and non-current contract cost assets</t>
  </si>
  <si>
    <t>Current and non-current contract liabilities</t>
  </si>
  <si>
    <t>Taxes received (paid)</t>
  </si>
  <si>
    <t>11, 12</t>
  </si>
  <si>
    <t>Proceeds from disposal of non-current assetes classified as held for sale</t>
  </si>
  <si>
    <t>Acquisition of subsidiaries, net of cash acquired</t>
  </si>
  <si>
    <t xml:space="preserve">Proceeds from sale of equipment </t>
  </si>
  <si>
    <t xml:space="preserve">Acquisition of property, plant and equipment  </t>
  </si>
  <si>
    <t>Proceeds from repayment of long-term loans to related parties</t>
  </si>
  <si>
    <t>Payment of long-term loan to related parties</t>
  </si>
  <si>
    <t>Payment of registration to increase company capital service</t>
  </si>
  <si>
    <t>Dividends paid of other company in the Group before business restructuring</t>
  </si>
  <si>
    <t>Total property, plant and equipment acquired during the year</t>
  </si>
  <si>
    <t>Gain on disposal of equipment</t>
  </si>
  <si>
    <t>(b) Repayment of long-term loans to related parties by transferred to</t>
  </si>
  <si>
    <t>7</t>
  </si>
  <si>
    <t>4</t>
  </si>
  <si>
    <t>4, 18</t>
  </si>
  <si>
    <t>18</t>
  </si>
  <si>
    <t>Payment of long-term loan to an associate</t>
  </si>
  <si>
    <t>5, 7</t>
  </si>
  <si>
    <t>24</t>
  </si>
  <si>
    <t>5, 13, 14</t>
  </si>
  <si>
    <t>Deficit</t>
  </si>
  <si>
    <t>(Reversal of) loss on inventories devaluation</t>
  </si>
  <si>
    <t>Loss on write-off of equipment</t>
  </si>
  <si>
    <t>Net decrease in cash and cash equivalents</t>
  </si>
  <si>
    <t>Investment in associate</t>
  </si>
  <si>
    <t>Long-term loans to a non-related parties</t>
  </si>
  <si>
    <t>(Reversal of) impairment loss in accordance with TFRS9</t>
  </si>
  <si>
    <t>Paid employee benefit relating to defined benefit plans</t>
  </si>
  <si>
    <t>Payment of long-term loan to a non-related parties</t>
  </si>
  <si>
    <t>Cash received from advanced shares subscriptions</t>
  </si>
  <si>
    <t>Payment of bank overdrafts and short-term loans from</t>
  </si>
  <si>
    <t>Payment of short-term loans from a non-related party</t>
  </si>
  <si>
    <t>Payment of long-term loans from financial institutions</t>
  </si>
  <si>
    <t>Dividend paid of other company in the Group</t>
  </si>
  <si>
    <t xml:space="preserve">    investment in an associate</t>
  </si>
  <si>
    <t xml:space="preserve">     Eqiupment acquired from finance lease termination</t>
  </si>
  <si>
    <t xml:space="preserve">  Contributions to owners </t>
  </si>
  <si>
    <t>Payment of short-term loan to susidiaries</t>
  </si>
  <si>
    <t xml:space="preserve">     at beginning of the year</t>
  </si>
  <si>
    <t>(in Baht)</t>
  </si>
  <si>
    <t>Year ended</t>
  </si>
  <si>
    <t xml:space="preserve">  Changes in ownership interests in subsidiaries</t>
  </si>
  <si>
    <t>Property, plant and equipment acquired during the year were detailed as follows:</t>
  </si>
  <si>
    <t xml:space="preserve">     Plant and equipment acquired from right-of-use assets</t>
  </si>
  <si>
    <t xml:space="preserve">     Advances payments of plant and equipment at ending of the year</t>
  </si>
  <si>
    <t xml:space="preserve">     Advances payments of plant and equipment at beginning of the year</t>
  </si>
  <si>
    <t>Cash received of share capital from non-controlling interests in subsidiaries</t>
  </si>
  <si>
    <t>Basic earnings (losses) per share</t>
  </si>
  <si>
    <t>Diluted earnings (losses)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</si>
</sst>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\$#,##0_);&quot;($&quot;#,##0\)"/>
    <numFmt numFmtId="170" formatCode="_(* #,##0_);_(* \(#,##0\);_(* \-??_);_(@_)"/>
    <numFmt numFmtId="171" formatCode="_(* #,##0.0_);_(* \(#,##0.0\);_(* \-??_);_(@_)"/>
    <numFmt numFmtId="172" formatCode="_(* #,##0.00_);_(* \(#,##0.00\);_(* \-??_);_(@_)"/>
    <numFmt numFmtId="173" formatCode="#,##0.0"/>
    <numFmt numFmtId="174" formatCode="#,##0.00000000000"/>
    <numFmt numFmtId="175" formatCode="#,##0.00\ &quot;F&quot;;\-#,##0.00\ &quot;F&quot;"/>
    <numFmt numFmtId="176" formatCode="d\.m\.yy"/>
    <numFmt numFmtId="177" formatCode="0_)"/>
    <numFmt numFmtId="178" formatCode="0.0%"/>
    <numFmt numFmtId="179" formatCode="#.00"/>
    <numFmt numFmtId="180" formatCode="0&quot;  &quot;"/>
    <numFmt numFmtId="181" formatCode="#,##0\ \ \ ;[Red]\(#,##0\)\ \ ;\—\ \ \ \ "/>
    <numFmt numFmtId="182" formatCode="_-&quot;฿&quot;* #,##0_-;\-&quot;฿&quot;* #,##0_-;_-&quot;฿&quot;* &quot;-&quot;_-;_-@_-"/>
    <numFmt numFmtId="183" formatCode="&quot;ผ&quot;#,##0.00_);[Red]\(&quot;ผ&quot;#,##0.00\)"/>
  </numFmts>
  <fonts count="10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b/>
      <sz val="15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69" fontId="41" fillId="0" borderId="2" applyAlignment="0" applyProtection="0"/>
    <xf numFmtId="169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0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2" fontId="48" fillId="0" borderId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4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5" fontId="51" fillId="0" borderId="0"/>
    <xf numFmtId="176" fontId="49" fillId="0" borderId="0"/>
    <xf numFmtId="0" fontId="52" fillId="0" borderId="0"/>
    <xf numFmtId="0" fontId="52" fillId="0" borderId="5"/>
    <xf numFmtId="177" fontId="52" fillId="0" borderId="0" applyFill="0" applyBorder="0" applyProtection="0">
      <alignment horizontal="left"/>
    </xf>
    <xf numFmtId="177" fontId="52" fillId="0" borderId="0" applyFill="0" applyBorder="0" applyAlignment="0" applyProtection="0"/>
    <xf numFmtId="177" fontId="52" fillId="0" borderId="0" applyFill="0" applyBorder="0" applyAlignment="0" applyProtection="0"/>
    <xf numFmtId="0" fontId="53" fillId="0" borderId="0" applyNumberFormat="0" applyFill="0" applyAlignment="0" applyProtection="0"/>
    <xf numFmtId="177" fontId="54" fillId="0" borderId="0" applyFill="0" applyBorder="0" applyProtection="0">
      <alignment horizontal="left"/>
    </xf>
    <xf numFmtId="177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8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79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0" fontId="52" fillId="0" borderId="0"/>
    <xf numFmtId="180" fontId="48" fillId="0" borderId="0"/>
    <xf numFmtId="180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1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7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82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118">
    <xf numFmtId="0" fontId="0" fillId="0" borderId="0" xfId="0"/>
    <xf numFmtId="166" fontId="3" fillId="0" borderId="0" xfId="0" applyNumberFormat="1" applyFont="1" applyAlignment="1">
      <alignment horizontal="right"/>
    </xf>
    <xf numFmtId="168" fontId="0" fillId="0" borderId="0" xfId="133" applyNumberFormat="1" applyFont="1" applyFill="1" applyAlignment="1"/>
    <xf numFmtId="49" fontId="0" fillId="0" borderId="0" xfId="0" applyNumberFormat="1"/>
    <xf numFmtId="49" fontId="8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320" applyNumberFormat="1" applyFont="1" applyAlignment="1">
      <alignment horizontal="right"/>
    </xf>
    <xf numFmtId="0" fontId="3" fillId="0" borderId="0" xfId="0" applyFont="1" applyAlignment="1">
      <alignment horizontal="right"/>
    </xf>
    <xf numFmtId="166" fontId="0" fillId="0" borderId="0" xfId="0" applyNumberForma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166" fontId="2" fillId="0" borderId="0" xfId="0" applyNumberFormat="1" applyFont="1"/>
    <xf numFmtId="168" fontId="0" fillId="0" borderId="0" xfId="133" quotePrefix="1" applyNumberFormat="1" applyFont="1" applyFill="1" applyAlignment="1">
      <alignment horizontal="center"/>
    </xf>
    <xf numFmtId="168" fontId="0" fillId="0" borderId="0" xfId="133" applyNumberFormat="1" applyFont="1" applyFill="1" applyBorder="1" applyAlignment="1"/>
    <xf numFmtId="168" fontId="0" fillId="0" borderId="21" xfId="133" applyNumberFormat="1" applyFont="1" applyFill="1" applyBorder="1" applyAlignment="1"/>
    <xf numFmtId="168" fontId="3" fillId="0" borderId="0" xfId="133" applyNumberFormat="1" applyFont="1" applyFill="1" applyAlignment="1"/>
    <xf numFmtId="168" fontId="7" fillId="0" borderId="0" xfId="133" applyNumberFormat="1" applyFont="1" applyFill="1" applyAlignment="1"/>
    <xf numFmtId="168" fontId="3" fillId="0" borderId="0" xfId="133" applyNumberFormat="1" applyFont="1" applyFill="1" applyAlignment="1">
      <alignment horizontal="right"/>
    </xf>
    <xf numFmtId="168" fontId="2" fillId="0" borderId="22" xfId="133" applyNumberFormat="1" applyFont="1" applyFill="1" applyBorder="1" applyAlignment="1"/>
    <xf numFmtId="168" fontId="2" fillId="0" borderId="23" xfId="133" applyNumberFormat="1" applyFont="1" applyFill="1" applyBorder="1" applyAlignment="1"/>
    <xf numFmtId="168" fontId="2" fillId="0" borderId="0" xfId="133" applyNumberFormat="1" applyFont="1" applyFill="1" applyBorder="1" applyAlignment="1"/>
    <xf numFmtId="168" fontId="2" fillId="0" borderId="21" xfId="133" applyNumberFormat="1" applyFont="1" applyFill="1" applyBorder="1" applyAlignment="1"/>
    <xf numFmtId="168" fontId="0" fillId="0" borderId="23" xfId="133" applyNumberFormat="1" applyFont="1" applyFill="1" applyBorder="1" applyAlignment="1"/>
    <xf numFmtId="168" fontId="2" fillId="0" borderId="0" xfId="133" applyNumberFormat="1" applyFont="1" applyFill="1" applyAlignment="1"/>
    <xf numFmtId="168" fontId="3" fillId="0" borderId="1" xfId="133" applyNumberFormat="1" applyFont="1" applyFill="1" applyBorder="1" applyAlignment="1"/>
    <xf numFmtId="168" fontId="3" fillId="0" borderId="0" xfId="133" quotePrefix="1" applyNumberFormat="1" applyFont="1" applyFill="1" applyBorder="1" applyAlignment="1">
      <alignment horizontal="center"/>
    </xf>
    <xf numFmtId="165" fontId="3" fillId="0" borderId="0" xfId="133" applyFont="1" applyFill="1" applyBorder="1" applyAlignment="1">
      <alignment horizontal="right"/>
    </xf>
    <xf numFmtId="165" fontId="2" fillId="0" borderId="23" xfId="133" applyFont="1" applyFill="1" applyBorder="1" applyAlignment="1"/>
    <xf numFmtId="165" fontId="2" fillId="0" borderId="0" xfId="133" applyFont="1" applyFill="1" applyBorder="1" applyAlignment="1"/>
    <xf numFmtId="0" fontId="0" fillId="0" borderId="0" xfId="0" applyAlignment="1">
      <alignment horizontal="center"/>
    </xf>
    <xf numFmtId="168" fontId="2" fillId="0" borderId="20" xfId="133" applyNumberFormat="1" applyFont="1" applyFill="1" applyBorder="1" applyAlignment="1"/>
    <xf numFmtId="0" fontId="8" fillId="0" borderId="0" xfId="0" applyFont="1" applyAlignment="1">
      <alignment horizontal="center"/>
    </xf>
    <xf numFmtId="49" fontId="5" fillId="0" borderId="0" xfId="0" applyNumberFormat="1" applyFont="1"/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left"/>
    </xf>
    <xf numFmtId="49" fontId="10" fillId="0" borderId="0" xfId="0" applyNumberFormat="1" applyFont="1"/>
    <xf numFmtId="166" fontId="3" fillId="0" borderId="0" xfId="0" applyNumberFormat="1" applyFont="1"/>
    <xf numFmtId="49" fontId="8" fillId="0" borderId="0" xfId="0" applyNumberFormat="1" applyFont="1"/>
    <xf numFmtId="168" fontId="3" fillId="0" borderId="0" xfId="133" quotePrefix="1" applyNumberFormat="1" applyFont="1" applyFill="1" applyAlignment="1">
      <alignment horizontal="center"/>
    </xf>
    <xf numFmtId="49" fontId="2" fillId="0" borderId="0" xfId="0" applyNumberFormat="1" applyFont="1"/>
    <xf numFmtId="168" fontId="3" fillId="0" borderId="21" xfId="133" applyNumberFormat="1" applyFont="1" applyFill="1" applyBorder="1" applyAlignment="1"/>
    <xf numFmtId="166" fontId="2" fillId="0" borderId="0" xfId="0" applyNumberFormat="1" applyFont="1" applyAlignment="1">
      <alignment horizontal="right"/>
    </xf>
    <xf numFmtId="168" fontId="3" fillId="0" borderId="0" xfId="133" applyNumberFormat="1" applyFont="1" applyFill="1" applyBorder="1" applyAlignment="1"/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2" fillId="0" borderId="0" xfId="0" applyFont="1"/>
    <xf numFmtId="0" fontId="10" fillId="0" borderId="0" xfId="0" applyFont="1" applyAlignment="1">
      <alignment horizontal="center"/>
    </xf>
    <xf numFmtId="166" fontId="2" fillId="0" borderId="22" xfId="0" applyNumberFormat="1" applyFont="1" applyBorder="1"/>
    <xf numFmtId="49" fontId="6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right"/>
    </xf>
    <xf numFmtId="168" fontId="0" fillId="0" borderId="0" xfId="133" quotePrefix="1" applyNumberFormat="1" applyFont="1" applyFill="1" applyAlignment="1"/>
    <xf numFmtId="168" fontId="2" fillId="0" borderId="0" xfId="133" applyNumberFormat="1" applyFont="1" applyFill="1" applyAlignment="1">
      <alignment horizontal="right"/>
    </xf>
    <xf numFmtId="165" fontId="3" fillId="0" borderId="0" xfId="133" quotePrefix="1" applyFont="1" applyFill="1" applyBorder="1" applyAlignment="1">
      <alignment horizontal="center"/>
    </xf>
    <xf numFmtId="168" fontId="3" fillId="0" borderId="0" xfId="133" quotePrefix="1" applyNumberFormat="1" applyFont="1" applyFill="1" applyBorder="1" applyAlignment="1"/>
    <xf numFmtId="166" fontId="0" fillId="0" borderId="0" xfId="0" applyNumberFormat="1"/>
    <xf numFmtId="165" fontId="3" fillId="0" borderId="0" xfId="133" quotePrefix="1" applyFont="1" applyFill="1" applyBorder="1" applyAlignment="1"/>
    <xf numFmtId="165" fontId="3" fillId="0" borderId="0" xfId="133" applyFont="1" applyFill="1" applyBorder="1" applyAlignment="1"/>
    <xf numFmtId="168" fontId="2" fillId="0" borderId="0" xfId="133" quotePrefix="1" applyNumberFormat="1" applyFont="1" applyFill="1" applyBorder="1" applyAlignment="1"/>
    <xf numFmtId="168" fontId="3" fillId="0" borderId="21" xfId="133" quotePrefix="1" applyNumberFormat="1" applyFont="1" applyFill="1" applyBorder="1" applyAlignment="1"/>
    <xf numFmtId="168" fontId="3" fillId="0" borderId="0" xfId="133" quotePrefix="1" applyNumberFormat="1" applyFont="1" applyFill="1" applyAlignment="1"/>
    <xf numFmtId="0" fontId="0" fillId="0" borderId="0" xfId="0" applyAlignment="1">
      <alignment horizontal="right"/>
    </xf>
    <xf numFmtId="168" fontId="2" fillId="0" borderId="24" xfId="133" applyNumberFormat="1" applyFont="1" applyFill="1" applyBorder="1" applyAlignment="1"/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0" borderId="0" xfId="0" applyFont="1"/>
    <xf numFmtId="168" fontId="92" fillId="0" borderId="0" xfId="133" applyNumberFormat="1" applyFont="1" applyFill="1" applyBorder="1" applyAlignment="1"/>
    <xf numFmtId="166" fontId="92" fillId="0" borderId="0" xfId="0" applyNumberFormat="1" applyFont="1" applyAlignment="1">
      <alignment horizontal="right"/>
    </xf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168" fontId="97" fillId="0" borderId="0" xfId="133" applyNumberFormat="1" applyFont="1" applyFill="1" applyAlignment="1"/>
    <xf numFmtId="166" fontId="97" fillId="0" borderId="0" xfId="0" applyNumberFormat="1" applyFont="1" applyAlignment="1">
      <alignment horizontal="right"/>
    </xf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8" fontId="100" fillId="0" borderId="0" xfId="133" applyNumberFormat="1" applyFont="1" applyFill="1" applyAlignment="1"/>
    <xf numFmtId="166" fontId="100" fillId="0" borderId="0" xfId="0" applyNumberFormat="1" applyFont="1" applyAlignment="1">
      <alignment horizontal="right"/>
    </xf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8" fontId="43" fillId="0" borderId="0" xfId="133" applyNumberFormat="1" applyFont="1" applyFill="1" applyBorder="1" applyAlignment="1"/>
    <xf numFmtId="166" fontId="43" fillId="0" borderId="0" xfId="0" applyNumberFormat="1" applyFont="1" applyAlignment="1">
      <alignment horizontal="right"/>
    </xf>
    <xf numFmtId="0" fontId="0" fillId="0" borderId="0" xfId="0" applyAlignment="1">
      <alignment horizontal="left" indent="2"/>
    </xf>
    <xf numFmtId="168" fontId="0" fillId="0" borderId="21" xfId="133" applyNumberFormat="1" applyFont="1" applyBorder="1"/>
    <xf numFmtId="49" fontId="0" fillId="0" borderId="0" xfId="0" applyNumberFormat="1" applyAlignment="1">
      <alignment horizontal="left"/>
    </xf>
    <xf numFmtId="168" fontId="2" fillId="0" borderId="22" xfId="133" quotePrefix="1" applyNumberFormat="1" applyFont="1" applyFill="1" applyBorder="1" applyAlignment="1"/>
    <xf numFmtId="168" fontId="2" fillId="0" borderId="1" xfId="133" applyNumberFormat="1" applyFont="1" applyFill="1" applyBorder="1" applyAlignment="1"/>
    <xf numFmtId="168" fontId="95" fillId="0" borderId="0" xfId="133" applyNumberFormat="1" applyFont="1" applyFill="1" applyAlignment="1"/>
    <xf numFmtId="166" fontId="95" fillId="0" borderId="0" xfId="0" applyNumberFormat="1" applyFont="1" applyAlignment="1">
      <alignment horizontal="right"/>
    </xf>
    <xf numFmtId="165" fontId="2" fillId="0" borderId="22" xfId="133" applyFont="1" applyFill="1" applyBorder="1" applyAlignment="1"/>
    <xf numFmtId="168" fontId="3" fillId="0" borderId="1" xfId="133" applyNumberFormat="1" applyFont="1" applyFill="1" applyBorder="1" applyAlignment="1">
      <alignment horizontal="right"/>
    </xf>
    <xf numFmtId="165" fontId="2" fillId="0" borderId="21" xfId="133" applyFont="1" applyFill="1" applyBorder="1" applyAlignment="1"/>
    <xf numFmtId="166" fontId="2" fillId="0" borderId="21" xfId="0" applyNumberFormat="1" applyFont="1" applyBorder="1"/>
    <xf numFmtId="168" fontId="3" fillId="0" borderId="1" xfId="133" quotePrefix="1" applyNumberFormat="1" applyFont="1" applyFill="1" applyBorder="1" applyAlignment="1"/>
    <xf numFmtId="168" fontId="103" fillId="0" borderId="0" xfId="133" applyNumberFormat="1" applyFont="1" applyFill="1" applyBorder="1"/>
    <xf numFmtId="168" fontId="0" fillId="0" borderId="0" xfId="133" applyNumberFormat="1" applyFont="1" applyFill="1"/>
    <xf numFmtId="49" fontId="0" fillId="0" borderId="0" xfId="0" applyNumberFormat="1" applyAlignment="1">
      <alignment horizontal="left" indent="1"/>
    </xf>
    <xf numFmtId="168" fontId="0" fillId="0" borderId="0" xfId="0" applyNumberFormat="1"/>
    <xf numFmtId="168" fontId="2" fillId="0" borderId="0" xfId="0" applyNumberFormat="1" applyFont="1"/>
    <xf numFmtId="168" fontId="2" fillId="0" borderId="21" xfId="0" applyNumberFormat="1" applyFont="1" applyBorder="1"/>
    <xf numFmtId="165" fontId="3" fillId="0" borderId="0" xfId="0" applyNumberFormat="1" applyFont="1"/>
    <xf numFmtId="165" fontId="2" fillId="0" borderId="0" xfId="0" applyNumberFormat="1" applyFont="1" applyAlignment="1">
      <alignment horizontal="right"/>
    </xf>
    <xf numFmtId="165" fontId="2" fillId="0" borderId="0" xfId="133" applyFont="1" applyFill="1" applyAlignment="1"/>
    <xf numFmtId="165" fontId="2" fillId="0" borderId="0" xfId="0" applyNumberFormat="1" applyFont="1"/>
    <xf numFmtId="49" fontId="0" fillId="0" borderId="0" xfId="0" applyNumberFormat="1" applyAlignment="1">
      <alignment horizontal="left" indent="2"/>
    </xf>
    <xf numFmtId="0" fontId="10" fillId="0" borderId="0" xfId="0" applyFont="1"/>
    <xf numFmtId="168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tabSelected="1" zoomScaleNormal="100" zoomScaleSheetLayoutView="85" zoomScalePageLayoutView="60" workbookViewId="0"/>
  </sheetViews>
  <sheetFormatPr defaultColWidth="9.2109375" defaultRowHeight="20.25" customHeight="1"/>
  <cols>
    <col min="1" max="1" width="47.78515625" style="3" customWidth="1"/>
    <col min="2" max="2" width="8.42578125" style="4" bestFit="1" customWidth="1"/>
    <col min="3" max="3" width="1.5703125" customWidth="1"/>
    <col min="4" max="4" width="15.78515625" bestFit="1" customWidth="1"/>
    <col min="5" max="5" width="1.5703125" customWidth="1"/>
    <col min="6" max="6" width="15.78515625" bestFit="1" customWidth="1"/>
    <col min="7" max="7" width="1.5703125" customWidth="1"/>
    <col min="8" max="8" width="15.78515625" style="2" bestFit="1" customWidth="1"/>
    <col min="9" max="9" width="1.5703125" customWidth="1"/>
    <col min="10" max="10" width="15.7109375" style="2" bestFit="1" customWidth="1"/>
    <col min="12" max="12" width="12" bestFit="1" customWidth="1"/>
  </cols>
  <sheetData>
    <row r="1" spans="1:10" ht="20.25" customHeight="1">
      <c r="A1" s="32" t="s">
        <v>174</v>
      </c>
    </row>
    <row r="2" spans="1:10" s="35" customFormat="1" ht="20.25" customHeight="1">
      <c r="A2" s="33" t="s">
        <v>43</v>
      </c>
      <c r="B2" s="34"/>
      <c r="H2" s="16"/>
      <c r="J2" s="16"/>
    </row>
    <row r="3" spans="1:10" s="35" customFormat="1" ht="20.25" customHeight="1">
      <c r="A3" s="33"/>
      <c r="B3" s="34"/>
      <c r="H3" s="16"/>
      <c r="J3" s="16"/>
    </row>
    <row r="4" spans="1:10" s="35" customFormat="1" ht="20.25" customHeight="1">
      <c r="A4" s="33"/>
      <c r="B4" s="34"/>
      <c r="D4" s="114" t="s">
        <v>175</v>
      </c>
      <c r="E4" s="114"/>
      <c r="F4" s="114"/>
      <c r="G4"/>
      <c r="H4" s="111" t="s">
        <v>129</v>
      </c>
      <c r="I4" s="111"/>
      <c r="J4" s="111"/>
    </row>
    <row r="5" spans="1:10" s="35" customFormat="1" ht="20.25" customHeight="1">
      <c r="A5" s="33"/>
      <c r="B5" s="34"/>
      <c r="D5" s="114" t="s">
        <v>123</v>
      </c>
      <c r="E5" s="114"/>
      <c r="F5" s="114"/>
      <c r="G5"/>
      <c r="H5" s="111" t="s">
        <v>123</v>
      </c>
      <c r="I5" s="111"/>
      <c r="J5" s="111"/>
    </row>
    <row r="6" spans="1:10" s="35" customFormat="1" ht="20.25" customHeight="1">
      <c r="A6" s="33"/>
      <c r="B6" s="34"/>
      <c r="D6" s="115" t="s">
        <v>46</v>
      </c>
      <c r="E6" s="115"/>
      <c r="F6" s="115"/>
      <c r="H6" s="113" t="str">
        <f>D6</f>
        <v>31 December</v>
      </c>
      <c r="I6" s="113"/>
      <c r="J6" s="113"/>
    </row>
    <row r="7" spans="1:10" ht="20.25" customHeight="1">
      <c r="A7" s="52" t="s">
        <v>5</v>
      </c>
      <c r="B7" s="4" t="s">
        <v>20</v>
      </c>
      <c r="C7" s="5"/>
      <c r="D7" s="10">
        <v>2023</v>
      </c>
      <c r="E7" s="5"/>
      <c r="F7" s="10">
        <v>2022</v>
      </c>
      <c r="G7" s="5"/>
      <c r="H7" s="10">
        <f>D7</f>
        <v>2023</v>
      </c>
      <c r="I7" s="10"/>
      <c r="J7" s="10">
        <f>F7</f>
        <v>2022</v>
      </c>
    </row>
    <row r="8" spans="1:10" ht="20.25" customHeight="1">
      <c r="A8" s="52"/>
      <c r="C8" s="5"/>
      <c r="D8" s="10"/>
      <c r="E8" s="5"/>
      <c r="F8" s="29" t="s">
        <v>201</v>
      </c>
      <c r="G8" s="5"/>
      <c r="H8" s="10"/>
      <c r="I8" s="10"/>
      <c r="J8" s="10"/>
    </row>
    <row r="9" spans="1:10" ht="20.25" customHeight="1">
      <c r="A9" s="9"/>
      <c r="C9" s="5"/>
      <c r="D9" s="112" t="s">
        <v>269</v>
      </c>
      <c r="E9" s="112"/>
      <c r="F9" s="112"/>
      <c r="G9" s="112"/>
      <c r="H9" s="112"/>
      <c r="I9" s="112"/>
      <c r="J9" s="112"/>
    </row>
    <row r="10" spans="1:10" ht="20.25" customHeight="1">
      <c r="A10" s="37" t="s">
        <v>6</v>
      </c>
      <c r="C10" s="5"/>
      <c r="D10" s="5"/>
      <c r="E10" s="5"/>
      <c r="F10" s="5"/>
      <c r="G10" s="5"/>
      <c r="H10" s="15"/>
      <c r="I10" s="5"/>
      <c r="J10" s="15"/>
    </row>
    <row r="11" spans="1:10" ht="20.25" customHeight="1">
      <c r="A11" s="9" t="s">
        <v>38</v>
      </c>
      <c r="B11" s="4" t="s">
        <v>30</v>
      </c>
      <c r="C11" s="5"/>
      <c r="D11" s="17">
        <v>20654072</v>
      </c>
      <c r="E11" s="5"/>
      <c r="F11" s="17">
        <v>100195809</v>
      </c>
      <c r="G11" s="5"/>
      <c r="H11" s="17">
        <v>10696113</v>
      </c>
      <c r="I11" s="6"/>
      <c r="J11" s="17">
        <v>91336087</v>
      </c>
    </row>
    <row r="12" spans="1:10" ht="20.25" customHeight="1">
      <c r="A12" s="9" t="s">
        <v>0</v>
      </c>
      <c r="B12" s="4" t="s">
        <v>247</v>
      </c>
      <c r="C12" s="5"/>
      <c r="D12" s="17">
        <v>87916323</v>
      </c>
      <c r="E12" s="5"/>
      <c r="F12" s="17">
        <v>77762866</v>
      </c>
      <c r="G12" s="5"/>
      <c r="H12" s="17">
        <v>60370440</v>
      </c>
      <c r="I12" s="6"/>
      <c r="J12" s="17">
        <v>71647535</v>
      </c>
    </row>
    <row r="13" spans="1:10" ht="20.25" customHeight="1">
      <c r="A13" s="3" t="s">
        <v>176</v>
      </c>
      <c r="B13" s="4" t="s">
        <v>109</v>
      </c>
      <c r="C13" s="5"/>
      <c r="D13" s="17">
        <v>0</v>
      </c>
      <c r="E13" s="5"/>
      <c r="F13" s="17">
        <v>1748459</v>
      </c>
      <c r="G13" s="5"/>
      <c r="H13" s="17">
        <v>0</v>
      </c>
      <c r="I13" s="6"/>
      <c r="J13" s="17">
        <v>0</v>
      </c>
    </row>
    <row r="14" spans="1:10" ht="20.25" customHeight="1">
      <c r="A14" s="3" t="s">
        <v>44</v>
      </c>
      <c r="B14" s="4" t="s">
        <v>109</v>
      </c>
      <c r="C14" s="5"/>
      <c r="D14" s="17">
        <v>34714729</v>
      </c>
      <c r="E14" s="5"/>
      <c r="F14" s="17">
        <v>27889294</v>
      </c>
      <c r="G14" s="5"/>
      <c r="H14" s="17">
        <v>22562620</v>
      </c>
      <c r="I14" s="6"/>
      <c r="J14" s="17">
        <v>25718755</v>
      </c>
    </row>
    <row r="15" spans="1:10" ht="20.25" customHeight="1">
      <c r="A15" s="3" t="s">
        <v>177</v>
      </c>
      <c r="B15" s="4" t="s">
        <v>109</v>
      </c>
      <c r="C15" s="5"/>
      <c r="D15" s="17">
        <v>0</v>
      </c>
      <c r="E15" s="5"/>
      <c r="F15" s="17">
        <v>0</v>
      </c>
      <c r="G15" s="5"/>
      <c r="H15" s="17">
        <v>89800000</v>
      </c>
      <c r="I15" s="6"/>
      <c r="J15" s="17">
        <v>13500000</v>
      </c>
    </row>
    <row r="16" spans="1:10" ht="20.25" customHeight="1">
      <c r="A16" s="3" t="s">
        <v>3</v>
      </c>
      <c r="B16" s="4" t="s">
        <v>183</v>
      </c>
      <c r="C16" s="5"/>
      <c r="D16" s="17">
        <v>102149531</v>
      </c>
      <c r="E16" s="5"/>
      <c r="F16" s="17">
        <v>99367534</v>
      </c>
      <c r="G16" s="5"/>
      <c r="H16" s="17">
        <v>93851766</v>
      </c>
      <c r="I16" s="6"/>
      <c r="J16" s="17">
        <v>99120825</v>
      </c>
    </row>
    <row r="17" spans="1:10" ht="20.25" customHeight="1">
      <c r="A17" s="3" t="s">
        <v>110</v>
      </c>
      <c r="C17" s="5"/>
      <c r="D17" s="17">
        <v>177589</v>
      </c>
      <c r="E17" s="5"/>
      <c r="F17" s="17">
        <v>249387</v>
      </c>
      <c r="G17" s="5"/>
      <c r="H17" s="17">
        <v>177589</v>
      </c>
      <c r="I17" s="6"/>
      <c r="J17" s="17">
        <v>249387</v>
      </c>
    </row>
    <row r="18" spans="1:10" ht="20.25" customHeight="1">
      <c r="A18" s="3" t="s">
        <v>111</v>
      </c>
      <c r="B18" s="4" t="s">
        <v>248</v>
      </c>
      <c r="C18" s="5"/>
      <c r="D18" s="17">
        <v>0</v>
      </c>
      <c r="E18" s="5"/>
      <c r="F18" s="17">
        <v>209811712</v>
      </c>
      <c r="G18" s="5"/>
      <c r="H18" s="17">
        <v>0</v>
      </c>
      <c r="I18" s="6"/>
      <c r="J18" s="17">
        <v>209811711</v>
      </c>
    </row>
    <row r="19" spans="1:10" ht="20.25" customHeight="1">
      <c r="A19" s="3" t="s">
        <v>178</v>
      </c>
      <c r="C19" s="5"/>
      <c r="D19" s="17">
        <v>0</v>
      </c>
      <c r="E19" s="5"/>
      <c r="F19" s="17">
        <v>999500</v>
      </c>
      <c r="G19" s="5"/>
      <c r="H19" s="17">
        <v>0</v>
      </c>
      <c r="I19" s="6"/>
      <c r="J19" s="17">
        <v>0</v>
      </c>
    </row>
    <row r="20" spans="1:10" ht="20.25" customHeight="1">
      <c r="A20" s="41" t="s">
        <v>7</v>
      </c>
      <c r="C20" s="5"/>
      <c r="D20" s="18">
        <f>SUM(D11:D19)</f>
        <v>245612244</v>
      </c>
      <c r="E20" s="5"/>
      <c r="F20" s="18">
        <f>SUM(F11:F19)</f>
        <v>518024561</v>
      </c>
      <c r="G20" s="5"/>
      <c r="H20" s="18">
        <f>SUM(H11:H19)</f>
        <v>277458528</v>
      </c>
      <c r="I20" s="43"/>
      <c r="J20" s="18">
        <f>SUM(J11:J19)</f>
        <v>511384300</v>
      </c>
    </row>
    <row r="21" spans="1:10" ht="20.25" customHeight="1">
      <c r="A21" s="41"/>
      <c r="C21" s="5"/>
      <c r="D21" s="2"/>
      <c r="E21" s="5"/>
      <c r="F21" s="2"/>
      <c r="G21" s="5"/>
      <c r="I21" s="1"/>
    </row>
    <row r="22" spans="1:10" ht="20.25" customHeight="1">
      <c r="A22" s="37" t="s">
        <v>8</v>
      </c>
      <c r="C22" s="5"/>
      <c r="D22" s="2"/>
      <c r="E22" s="5"/>
      <c r="F22" s="2"/>
      <c r="G22" s="5"/>
      <c r="I22" s="1"/>
    </row>
    <row r="23" spans="1:10" ht="20.25" customHeight="1">
      <c r="A23" s="3" t="s">
        <v>81</v>
      </c>
      <c r="C23" s="5"/>
      <c r="D23" s="17">
        <v>11989000</v>
      </c>
      <c r="E23" s="5"/>
      <c r="F23" s="17">
        <v>14935278</v>
      </c>
      <c r="G23" s="5"/>
      <c r="H23" s="17">
        <v>4500000</v>
      </c>
      <c r="I23" s="6"/>
      <c r="J23" s="17">
        <v>8946278</v>
      </c>
    </row>
    <row r="24" spans="1:10" ht="20.25" customHeight="1">
      <c r="A24" s="3" t="s">
        <v>254</v>
      </c>
      <c r="B24" s="4" t="s">
        <v>164</v>
      </c>
      <c r="C24" s="5"/>
      <c r="D24" s="17">
        <v>132721411</v>
      </c>
      <c r="E24" s="5"/>
      <c r="F24" s="17">
        <v>0</v>
      </c>
      <c r="G24" s="5"/>
      <c r="H24" s="17">
        <v>0</v>
      </c>
      <c r="I24" s="6"/>
      <c r="J24" s="17">
        <v>0</v>
      </c>
    </row>
    <row r="25" spans="1:10" ht="20.25" customHeight="1">
      <c r="A25" s="3" t="s">
        <v>179</v>
      </c>
      <c r="B25" s="4" t="s">
        <v>31</v>
      </c>
      <c r="C25" s="5"/>
      <c r="D25" s="17">
        <v>0</v>
      </c>
      <c r="E25" s="5"/>
      <c r="F25" s="17">
        <v>0</v>
      </c>
      <c r="G25" s="5"/>
      <c r="H25" s="17">
        <v>273899000</v>
      </c>
      <c r="I25" s="6"/>
      <c r="J25" s="12">
        <v>29999500</v>
      </c>
    </row>
    <row r="26" spans="1:10" ht="20.25" customHeight="1">
      <c r="A26" s="3" t="s">
        <v>180</v>
      </c>
      <c r="C26" s="5"/>
      <c r="D26" s="17">
        <v>0</v>
      </c>
      <c r="E26" s="5"/>
      <c r="F26" s="17">
        <v>7296924</v>
      </c>
      <c r="G26" s="5"/>
      <c r="H26" s="17">
        <v>0</v>
      </c>
      <c r="I26" s="6"/>
      <c r="J26" s="12">
        <v>0</v>
      </c>
    </row>
    <row r="27" spans="1:10" ht="20.25" customHeight="1">
      <c r="A27" s="3" t="s">
        <v>112</v>
      </c>
      <c r="C27" s="5"/>
      <c r="D27" s="17">
        <v>732995</v>
      </c>
      <c r="E27" s="5"/>
      <c r="F27" s="17">
        <v>676675</v>
      </c>
      <c r="G27" s="5"/>
      <c r="H27" s="17">
        <v>732995</v>
      </c>
      <c r="I27" s="6"/>
      <c r="J27" s="12">
        <v>676675</v>
      </c>
    </row>
    <row r="28" spans="1:10" ht="20.25" customHeight="1">
      <c r="A28" s="3" t="s">
        <v>255</v>
      </c>
      <c r="C28" s="5"/>
      <c r="D28" s="17">
        <v>0</v>
      </c>
      <c r="E28" s="5"/>
      <c r="F28" s="17">
        <v>3000000</v>
      </c>
      <c r="G28" s="5"/>
      <c r="H28" s="17">
        <v>0</v>
      </c>
      <c r="I28" s="6"/>
      <c r="J28" s="12">
        <v>0</v>
      </c>
    </row>
    <row r="29" spans="1:10" ht="20.25" customHeight="1">
      <c r="A29" s="3" t="s">
        <v>181</v>
      </c>
      <c r="B29" s="4" t="s">
        <v>109</v>
      </c>
      <c r="C29" s="5"/>
      <c r="D29" s="17">
        <v>5000000</v>
      </c>
      <c r="E29" s="5"/>
      <c r="F29" s="17">
        <v>100686063</v>
      </c>
      <c r="G29" s="5"/>
      <c r="H29" s="17">
        <v>0</v>
      </c>
      <c r="I29" s="6"/>
      <c r="J29" s="12">
        <v>0</v>
      </c>
    </row>
    <row r="30" spans="1:10" ht="20.25" customHeight="1">
      <c r="A30" s="9" t="s">
        <v>28</v>
      </c>
      <c r="B30" s="4" t="s">
        <v>125</v>
      </c>
      <c r="C30" s="5"/>
      <c r="D30" s="17">
        <v>859658408</v>
      </c>
      <c r="E30" s="5"/>
      <c r="F30" s="17">
        <v>670229722</v>
      </c>
      <c r="G30" s="5"/>
      <c r="H30" s="17">
        <v>744475096</v>
      </c>
      <c r="I30" s="6"/>
      <c r="J30" s="17">
        <v>633315535</v>
      </c>
    </row>
    <row r="31" spans="1:10" ht="20.25" customHeight="1">
      <c r="A31" s="3" t="s">
        <v>122</v>
      </c>
      <c r="B31" s="4" t="s">
        <v>87</v>
      </c>
      <c r="C31" s="5"/>
      <c r="D31" s="17">
        <v>4920483</v>
      </c>
      <c r="E31" s="5"/>
      <c r="F31" s="17">
        <v>5380166</v>
      </c>
      <c r="G31" s="5"/>
      <c r="H31" s="17">
        <v>4725073</v>
      </c>
      <c r="I31" s="6"/>
      <c r="J31" s="17">
        <v>5318067</v>
      </c>
    </row>
    <row r="32" spans="1:10" ht="20.25" customHeight="1">
      <c r="A32" s="3" t="s">
        <v>182</v>
      </c>
      <c r="B32" s="4" t="s">
        <v>243</v>
      </c>
      <c r="C32" s="5"/>
      <c r="D32" s="17">
        <v>36818623</v>
      </c>
      <c r="E32" s="5"/>
      <c r="F32" s="17">
        <v>0</v>
      </c>
      <c r="G32" s="5"/>
      <c r="H32" s="17">
        <v>0</v>
      </c>
      <c r="I32" s="6"/>
      <c r="J32" s="17">
        <v>0</v>
      </c>
    </row>
    <row r="33" spans="1:10" ht="20.25" customHeight="1">
      <c r="A33" s="9" t="s">
        <v>32</v>
      </c>
      <c r="B33" s="4" t="s">
        <v>184</v>
      </c>
      <c r="C33" s="5"/>
      <c r="D33" s="17">
        <v>23033433</v>
      </c>
      <c r="E33" s="5"/>
      <c r="F33" s="17">
        <v>30239422</v>
      </c>
      <c r="G33" s="5"/>
      <c r="H33" s="17">
        <v>17679279</v>
      </c>
      <c r="I33" s="6"/>
      <c r="J33" s="12">
        <v>19779128</v>
      </c>
    </row>
    <row r="34" spans="1:10" ht="20.25" customHeight="1">
      <c r="A34" s="9" t="s">
        <v>1</v>
      </c>
      <c r="C34" s="5"/>
      <c r="D34" s="17">
        <v>15188356</v>
      </c>
      <c r="E34" s="5"/>
      <c r="F34" s="17">
        <v>16043305</v>
      </c>
      <c r="G34" s="5"/>
      <c r="H34" s="17">
        <v>931682</v>
      </c>
      <c r="I34" s="6"/>
      <c r="J34" s="17">
        <v>13138226</v>
      </c>
    </row>
    <row r="35" spans="1:10" ht="20.25" customHeight="1">
      <c r="A35" s="41" t="s">
        <v>9</v>
      </c>
      <c r="C35" s="5"/>
      <c r="D35" s="18">
        <f>SUM(D23:D34)</f>
        <v>1090062709</v>
      </c>
      <c r="E35" s="5"/>
      <c r="F35" s="18">
        <f>SUM(F23:F34)</f>
        <v>848487555</v>
      </c>
      <c r="G35" s="5"/>
      <c r="H35" s="18">
        <f>SUM(H23:H34)</f>
        <v>1046943125</v>
      </c>
      <c r="I35" s="43"/>
      <c r="J35" s="18">
        <f>SUM(J23:J34)</f>
        <v>711173409</v>
      </c>
    </row>
    <row r="36" spans="1:10" ht="20.25" customHeight="1">
      <c r="A36" s="41"/>
      <c r="C36" s="5"/>
      <c r="D36" s="2"/>
      <c r="E36" s="5"/>
      <c r="F36" s="2"/>
      <c r="G36" s="5"/>
      <c r="I36" s="1"/>
    </row>
    <row r="37" spans="1:10" ht="20.25" customHeight="1" thickBot="1">
      <c r="A37" s="41" t="s">
        <v>10</v>
      </c>
      <c r="C37" s="5"/>
      <c r="D37" s="19">
        <f>SUM(D20,D35)</f>
        <v>1335674953</v>
      </c>
      <c r="E37" s="5"/>
      <c r="F37" s="19">
        <f>SUM(F20,F35)</f>
        <v>1366512116</v>
      </c>
      <c r="G37" s="5"/>
      <c r="H37" s="19">
        <f>SUM(H20,H35)</f>
        <v>1324401653</v>
      </c>
      <c r="I37" s="43"/>
      <c r="J37" s="19">
        <f>SUM(J20+J35)</f>
        <v>1222557709</v>
      </c>
    </row>
    <row r="38" spans="1:10" ht="20.25" customHeight="1" thickTop="1">
      <c r="A38" s="41"/>
      <c r="C38" s="5"/>
      <c r="D38" s="5"/>
      <c r="E38" s="5"/>
      <c r="F38" s="5"/>
      <c r="G38" s="5"/>
      <c r="H38" s="20"/>
      <c r="I38" s="43"/>
      <c r="J38" s="20"/>
    </row>
    <row r="39" spans="1:10" ht="20.25" customHeight="1">
      <c r="A39" s="32" t="s">
        <v>174</v>
      </c>
    </row>
    <row r="40" spans="1:10" s="35" customFormat="1" ht="20.25" customHeight="1">
      <c r="A40" s="33" t="s">
        <v>43</v>
      </c>
      <c r="B40" s="34"/>
      <c r="H40" s="16"/>
      <c r="J40" s="16"/>
    </row>
    <row r="41" spans="1:10" s="74" customFormat="1" ht="11.25" customHeight="1">
      <c r="A41" s="72"/>
      <c r="B41" s="73"/>
      <c r="H41" s="75"/>
      <c r="J41" s="75"/>
    </row>
    <row r="42" spans="1:10" s="74" customFormat="1" ht="18.75" customHeight="1">
      <c r="A42" s="72"/>
      <c r="B42" s="73"/>
      <c r="D42" s="114" t="s">
        <v>175</v>
      </c>
      <c r="E42" s="114"/>
      <c r="F42" s="114"/>
      <c r="G42"/>
      <c r="H42" s="111" t="s">
        <v>124</v>
      </c>
      <c r="I42" s="111"/>
      <c r="J42" s="111"/>
    </row>
    <row r="43" spans="1:10" s="74" customFormat="1" ht="18.75" customHeight="1">
      <c r="A43" s="72"/>
      <c r="B43" s="73"/>
      <c r="D43" s="114" t="s">
        <v>123</v>
      </c>
      <c r="E43" s="114"/>
      <c r="F43" s="114"/>
      <c r="G43"/>
      <c r="H43" s="111" t="s">
        <v>123</v>
      </c>
      <c r="I43" s="111"/>
      <c r="J43" s="111"/>
    </row>
    <row r="44" spans="1:10" s="35" customFormat="1" ht="18.75" customHeight="1">
      <c r="A44" s="33"/>
      <c r="B44" s="34"/>
      <c r="D44" s="115" t="s">
        <v>46</v>
      </c>
      <c r="E44" s="115"/>
      <c r="F44" s="115"/>
      <c r="H44" s="113" t="str">
        <f>D44</f>
        <v>31 December</v>
      </c>
      <c r="I44" s="113"/>
      <c r="J44" s="113"/>
    </row>
    <row r="45" spans="1:10" ht="18.75" customHeight="1">
      <c r="A45" s="52" t="s">
        <v>33</v>
      </c>
      <c r="B45" s="4" t="s">
        <v>20</v>
      </c>
      <c r="C45" s="5"/>
      <c r="D45" s="10">
        <f>D7</f>
        <v>2023</v>
      </c>
      <c r="E45" s="5"/>
      <c r="F45" s="10">
        <f>F7</f>
        <v>2022</v>
      </c>
      <c r="G45" s="5"/>
      <c r="H45" s="10">
        <f>D45</f>
        <v>2023</v>
      </c>
      <c r="I45" s="10"/>
      <c r="J45" s="10">
        <f>F45</f>
        <v>2022</v>
      </c>
    </row>
    <row r="46" spans="1:10" ht="18.75" customHeight="1">
      <c r="A46" s="52"/>
      <c r="C46" s="5"/>
      <c r="D46" s="10"/>
      <c r="E46" s="5"/>
      <c r="F46" s="29" t="s">
        <v>201</v>
      </c>
      <c r="G46" s="5"/>
      <c r="H46" s="10"/>
      <c r="I46" s="10"/>
      <c r="J46" s="10"/>
    </row>
    <row r="47" spans="1:10" ht="18.75" customHeight="1">
      <c r="A47" s="52"/>
      <c r="C47" s="5"/>
      <c r="D47" s="112" t="s">
        <v>269</v>
      </c>
      <c r="E47" s="112"/>
      <c r="F47" s="112"/>
      <c r="G47" s="112"/>
      <c r="H47" s="112"/>
      <c r="I47" s="112"/>
      <c r="J47" s="112"/>
    </row>
    <row r="48" spans="1:10" ht="18.75" customHeight="1">
      <c r="A48" s="37" t="s">
        <v>11</v>
      </c>
      <c r="C48" s="5"/>
      <c r="D48" s="5"/>
      <c r="E48" s="5"/>
      <c r="F48" s="5"/>
      <c r="G48" s="5"/>
      <c r="H48" s="15"/>
      <c r="I48" s="5"/>
      <c r="J48" s="15"/>
    </row>
    <row r="49" spans="1:12" ht="18.75" customHeight="1">
      <c r="A49" s="3" t="s">
        <v>186</v>
      </c>
      <c r="C49" s="5"/>
      <c r="D49" s="15"/>
      <c r="E49" s="5"/>
      <c r="F49" s="15"/>
      <c r="G49" s="5"/>
      <c r="H49" s="15"/>
      <c r="I49" s="38"/>
      <c r="J49" s="15"/>
    </row>
    <row r="50" spans="1:12" ht="18.75" customHeight="1">
      <c r="A50" s="3" t="s">
        <v>185</v>
      </c>
      <c r="B50" s="4" t="s">
        <v>42</v>
      </c>
      <c r="C50" s="5"/>
      <c r="D50" s="15">
        <v>87707730</v>
      </c>
      <c r="E50" s="5"/>
      <c r="F50" s="15">
        <v>19391385</v>
      </c>
      <c r="G50" s="5"/>
      <c r="H50" s="15">
        <v>65219271</v>
      </c>
      <c r="I50" s="38"/>
      <c r="J50" s="15">
        <v>0</v>
      </c>
    </row>
    <row r="51" spans="1:12" ht="18.75" customHeight="1">
      <c r="A51" s="3" t="s">
        <v>48</v>
      </c>
      <c r="C51" s="5"/>
      <c r="D51" s="15">
        <v>43653715</v>
      </c>
      <c r="E51" s="5"/>
      <c r="F51" s="15">
        <v>46207321</v>
      </c>
      <c r="G51" s="5"/>
      <c r="H51" s="15">
        <v>32714117</v>
      </c>
      <c r="I51" s="38"/>
      <c r="J51" s="15">
        <v>46161257</v>
      </c>
    </row>
    <row r="52" spans="1:12" ht="18.75" customHeight="1">
      <c r="A52" s="3" t="s">
        <v>113</v>
      </c>
      <c r="C52" s="5"/>
      <c r="D52" s="15">
        <v>11155525</v>
      </c>
      <c r="E52" s="5"/>
      <c r="F52" s="15">
        <v>26886824</v>
      </c>
      <c r="G52" s="5"/>
      <c r="H52" s="15">
        <v>9633783</v>
      </c>
      <c r="I52" s="38"/>
      <c r="J52" s="15">
        <v>26781274</v>
      </c>
    </row>
    <row r="53" spans="1:12" ht="18.75" customHeight="1">
      <c r="A53" s="3" t="s">
        <v>45</v>
      </c>
      <c r="B53" s="4" t="s">
        <v>109</v>
      </c>
      <c r="C53" s="5"/>
      <c r="D53" s="15">
        <v>31393036</v>
      </c>
      <c r="E53" s="5"/>
      <c r="F53" s="15">
        <v>28559598</v>
      </c>
      <c r="G53" s="5"/>
      <c r="H53" s="15">
        <v>23698884</v>
      </c>
      <c r="I53" s="1"/>
      <c r="J53" s="15">
        <v>23404206</v>
      </c>
    </row>
    <row r="54" spans="1:12" ht="18.75" customHeight="1">
      <c r="A54" s="3" t="s">
        <v>49</v>
      </c>
      <c r="C54" s="5"/>
      <c r="D54" s="2"/>
      <c r="E54" s="5"/>
      <c r="F54" s="2"/>
      <c r="G54" s="5"/>
      <c r="I54" s="1"/>
      <c r="J54" s="15"/>
    </row>
    <row r="55" spans="1:12" ht="18.75" customHeight="1">
      <c r="A55" s="3" t="s">
        <v>47</v>
      </c>
      <c r="B55" s="4" t="s">
        <v>42</v>
      </c>
      <c r="C55" s="5"/>
      <c r="D55" s="15">
        <v>10526089</v>
      </c>
      <c r="E55" s="5"/>
      <c r="F55" s="15">
        <v>10056280</v>
      </c>
      <c r="G55" s="5"/>
      <c r="H55" s="15">
        <v>10526089</v>
      </c>
      <c r="I55" s="38"/>
      <c r="J55" s="15">
        <v>6592166</v>
      </c>
    </row>
    <row r="56" spans="1:12" ht="18.75" customHeight="1">
      <c r="A56" s="3" t="s">
        <v>82</v>
      </c>
      <c r="B56" s="4" t="s">
        <v>249</v>
      </c>
      <c r="C56" s="5"/>
      <c r="D56" s="15">
        <v>10361440</v>
      </c>
      <c r="E56" s="5"/>
      <c r="F56" s="15">
        <v>8062425</v>
      </c>
      <c r="G56" s="5"/>
      <c r="H56" s="15">
        <v>7502468</v>
      </c>
      <c r="I56" s="1"/>
      <c r="J56" s="15">
        <v>6454311</v>
      </c>
    </row>
    <row r="57" spans="1:12" ht="18.75" customHeight="1">
      <c r="A57" s="3" t="s">
        <v>187</v>
      </c>
      <c r="B57" s="4" t="s">
        <v>99</v>
      </c>
      <c r="C57" s="5"/>
      <c r="D57" s="15">
        <v>0</v>
      </c>
      <c r="E57" s="5"/>
      <c r="F57" s="15">
        <v>100000</v>
      </c>
      <c r="G57" s="5"/>
      <c r="H57" s="15">
        <v>0</v>
      </c>
      <c r="I57" s="1"/>
      <c r="J57" s="15">
        <v>0</v>
      </c>
    </row>
    <row r="58" spans="1:12" ht="18.75" customHeight="1">
      <c r="A58" s="3" t="s">
        <v>188</v>
      </c>
      <c r="C58" s="5"/>
      <c r="D58" s="15">
        <v>0</v>
      </c>
      <c r="E58" s="5"/>
      <c r="F58" s="15">
        <v>2738390</v>
      </c>
      <c r="G58" s="5"/>
      <c r="H58" s="15">
        <v>0</v>
      </c>
      <c r="I58" s="1"/>
      <c r="J58" s="15">
        <v>0</v>
      </c>
    </row>
    <row r="59" spans="1:12" ht="18.75" customHeight="1">
      <c r="A59" s="41" t="s">
        <v>12</v>
      </c>
      <c r="C59" s="5"/>
      <c r="D59" s="18">
        <f>SUM(D49:D58)</f>
        <v>194797535</v>
      </c>
      <c r="E59" s="5"/>
      <c r="F59" s="18">
        <f>SUM(F49:F58)</f>
        <v>142002223</v>
      </c>
      <c r="G59" s="5"/>
      <c r="H59" s="18">
        <f>SUM(H49:H58)</f>
        <v>149294612</v>
      </c>
      <c r="I59" s="43"/>
      <c r="J59" s="18">
        <f>SUM(J49:J58)</f>
        <v>109393214</v>
      </c>
    </row>
    <row r="60" spans="1:12" s="84" customFormat="1" ht="11.25" customHeight="1">
      <c r="A60" s="82"/>
      <c r="B60" s="83"/>
      <c r="D60" s="85"/>
      <c r="F60" s="85"/>
      <c r="H60" s="85"/>
      <c r="I60" s="86"/>
      <c r="J60" s="85"/>
      <c r="L60"/>
    </row>
    <row r="61" spans="1:12" ht="18.75" customHeight="1">
      <c r="A61" s="37" t="s">
        <v>13</v>
      </c>
      <c r="C61" s="5"/>
      <c r="D61" s="13"/>
      <c r="E61" s="5"/>
      <c r="F61" s="13"/>
      <c r="G61" s="5"/>
      <c r="H61" s="13"/>
      <c r="I61" s="1"/>
      <c r="J61" s="13"/>
    </row>
    <row r="62" spans="1:12" ht="18.75" customHeight="1">
      <c r="A62" s="3" t="s">
        <v>50</v>
      </c>
      <c r="B62" s="4" t="s">
        <v>42</v>
      </c>
      <c r="C62" s="5"/>
      <c r="D62" s="13">
        <v>46268069</v>
      </c>
      <c r="E62" s="5"/>
      <c r="F62" s="13">
        <v>37621918</v>
      </c>
      <c r="G62" s="5"/>
      <c r="H62" s="13">
        <v>46268069</v>
      </c>
      <c r="I62" s="1"/>
      <c r="J62" s="13">
        <v>37621918</v>
      </c>
    </row>
    <row r="63" spans="1:12" ht="18.75" customHeight="1">
      <c r="A63" s="3" t="s">
        <v>189</v>
      </c>
      <c r="B63" s="4" t="s">
        <v>109</v>
      </c>
      <c r="C63" s="5"/>
      <c r="D63" s="13">
        <v>10000000</v>
      </c>
      <c r="E63" s="5"/>
      <c r="F63" s="13">
        <v>0</v>
      </c>
      <c r="G63" s="5"/>
      <c r="H63" s="13">
        <v>0</v>
      </c>
      <c r="I63" s="1"/>
      <c r="J63" s="13">
        <v>0</v>
      </c>
    </row>
    <row r="64" spans="1:12" ht="18.75" customHeight="1">
      <c r="A64" s="3" t="s">
        <v>114</v>
      </c>
      <c r="B64" s="4" t="s">
        <v>249</v>
      </c>
      <c r="C64" s="5"/>
      <c r="D64" s="13">
        <v>125667007</v>
      </c>
      <c r="E64" s="5"/>
      <c r="F64" s="13">
        <v>113988132</v>
      </c>
      <c r="G64" s="5"/>
      <c r="H64" s="13">
        <v>102009447</v>
      </c>
      <c r="I64" s="1"/>
      <c r="J64" s="13">
        <v>109425876</v>
      </c>
    </row>
    <row r="65" spans="1:12" ht="18.75" customHeight="1">
      <c r="A65" s="3" t="s">
        <v>115</v>
      </c>
      <c r="C65" s="5"/>
      <c r="D65" s="13">
        <v>10691913</v>
      </c>
      <c r="E65" s="5"/>
      <c r="F65" s="13">
        <v>9951815</v>
      </c>
      <c r="G65" s="5"/>
      <c r="H65" s="13">
        <v>10691913</v>
      </c>
      <c r="I65" s="1"/>
      <c r="J65" s="13">
        <v>9951815</v>
      </c>
    </row>
    <row r="66" spans="1:12" ht="18.75" customHeight="1">
      <c r="A66" s="3" t="s">
        <v>69</v>
      </c>
      <c r="B66" s="4" t="s">
        <v>99</v>
      </c>
      <c r="C66" s="5"/>
      <c r="D66" s="13">
        <v>16591792</v>
      </c>
      <c r="E66" s="5"/>
      <c r="F66" s="13">
        <v>13377099</v>
      </c>
      <c r="G66" s="5"/>
      <c r="H66" s="13">
        <v>15191026</v>
      </c>
      <c r="I66" s="1"/>
      <c r="J66" s="13">
        <v>13008189</v>
      </c>
    </row>
    <row r="67" spans="1:12" ht="18.75" customHeight="1">
      <c r="A67" s="3" t="s">
        <v>190</v>
      </c>
      <c r="C67" s="5"/>
      <c r="D67" s="13">
        <v>1158098</v>
      </c>
      <c r="E67" s="5"/>
      <c r="F67" s="13">
        <v>0</v>
      </c>
      <c r="G67" s="5"/>
      <c r="H67" s="13">
        <v>1158098</v>
      </c>
      <c r="I67" s="1"/>
      <c r="J67" s="13">
        <v>0</v>
      </c>
    </row>
    <row r="68" spans="1:12" ht="18.75" customHeight="1">
      <c r="A68" s="41" t="s">
        <v>41</v>
      </c>
      <c r="C68" s="5"/>
      <c r="D68" s="18">
        <f>SUM(D62:D67)</f>
        <v>210376879</v>
      </c>
      <c r="E68" s="5"/>
      <c r="F68" s="18">
        <f>SUM(F62:F67)</f>
        <v>174938964</v>
      </c>
      <c r="G68" s="5"/>
      <c r="H68" s="18">
        <f>SUM(H62:H67)</f>
        <v>175318553</v>
      </c>
      <c r="I68" s="43"/>
      <c r="J68" s="18">
        <f>SUM(J62:J67)</f>
        <v>170007798</v>
      </c>
    </row>
    <row r="69" spans="1:12" s="69" customFormat="1" ht="11.25" customHeight="1">
      <c r="A69" s="67"/>
      <c r="B69" s="68"/>
      <c r="D69" s="70"/>
      <c r="F69" s="70"/>
      <c r="H69" s="70"/>
      <c r="I69" s="71"/>
      <c r="J69" s="70"/>
      <c r="L69"/>
    </row>
    <row r="70" spans="1:12" ht="18.75" customHeight="1">
      <c r="A70" s="41" t="s">
        <v>14</v>
      </c>
      <c r="C70" s="5"/>
      <c r="D70" s="21">
        <f>D59+D68</f>
        <v>405174414</v>
      </c>
      <c r="E70" s="5"/>
      <c r="F70" s="21">
        <f>F59+F68</f>
        <v>316941187</v>
      </c>
      <c r="G70" s="5"/>
      <c r="H70" s="21">
        <f>H59+H68</f>
        <v>324613165</v>
      </c>
      <c r="I70" s="43"/>
      <c r="J70" s="21">
        <f>J59+J68</f>
        <v>279401012</v>
      </c>
    </row>
    <row r="71" spans="1:12" s="74" customFormat="1" ht="11.25" customHeight="1">
      <c r="A71" s="72"/>
      <c r="B71" s="73"/>
      <c r="D71" s="75"/>
      <c r="F71" s="75"/>
      <c r="H71" s="75"/>
      <c r="I71" s="76"/>
      <c r="J71" s="75"/>
      <c r="L71"/>
    </row>
    <row r="72" spans="1:12" ht="18.75" customHeight="1">
      <c r="A72" s="37" t="s">
        <v>34</v>
      </c>
      <c r="C72" s="5"/>
      <c r="D72" s="2"/>
      <c r="E72" s="5"/>
      <c r="F72" s="2"/>
      <c r="G72" s="5"/>
      <c r="I72" s="1"/>
    </row>
    <row r="73" spans="1:12" ht="18.75" customHeight="1">
      <c r="A73" s="9" t="s">
        <v>19</v>
      </c>
      <c r="B73" s="4" t="s">
        <v>193</v>
      </c>
      <c r="C73" s="5"/>
      <c r="D73" s="2"/>
      <c r="E73" s="5"/>
      <c r="F73" s="2"/>
      <c r="G73" s="5"/>
      <c r="I73" s="1"/>
    </row>
    <row r="74" spans="1:12" ht="18.75" customHeight="1" thickBot="1">
      <c r="A74" s="3" t="s">
        <v>75</v>
      </c>
      <c r="C74" s="5"/>
      <c r="D74" s="22">
        <v>341250000</v>
      </c>
      <c r="E74" s="5"/>
      <c r="F74" s="22">
        <v>341250000</v>
      </c>
      <c r="G74" s="5"/>
      <c r="H74" s="22">
        <v>341250000</v>
      </c>
      <c r="I74" s="1"/>
      <c r="J74" s="22">
        <v>341250000</v>
      </c>
    </row>
    <row r="75" spans="1:12" ht="18.75" customHeight="1" thickTop="1">
      <c r="A75" s="3" t="s">
        <v>76</v>
      </c>
      <c r="C75" s="5"/>
      <c r="D75" s="2">
        <v>237277450</v>
      </c>
      <c r="E75" s="5"/>
      <c r="F75" s="2">
        <v>227500000</v>
      </c>
      <c r="G75" s="5"/>
      <c r="H75" s="2">
        <v>237277450</v>
      </c>
      <c r="I75" s="1"/>
      <c r="J75" s="2">
        <v>227500000</v>
      </c>
    </row>
    <row r="76" spans="1:12" ht="18.75" customHeight="1">
      <c r="A76" s="3" t="s">
        <v>83</v>
      </c>
      <c r="C76" s="5"/>
      <c r="D76" s="2">
        <v>772492224</v>
      </c>
      <c r="E76" s="5"/>
      <c r="F76" s="2">
        <v>733462520</v>
      </c>
      <c r="G76" s="5"/>
      <c r="H76" s="2">
        <v>772492224</v>
      </c>
      <c r="I76" s="1"/>
      <c r="J76" s="2">
        <v>733462520</v>
      </c>
    </row>
    <row r="77" spans="1:12" ht="18.75" customHeight="1">
      <c r="A77" s="3" t="s">
        <v>74</v>
      </c>
      <c r="B77" s="4" t="s">
        <v>244</v>
      </c>
      <c r="C77" s="5"/>
      <c r="D77" s="2">
        <v>-130348696</v>
      </c>
      <c r="E77" s="5"/>
      <c r="F77" s="2">
        <v>-11539171</v>
      </c>
      <c r="G77" s="5"/>
      <c r="H77" s="2">
        <v>-11539171</v>
      </c>
      <c r="I77" s="1"/>
      <c r="J77" s="2">
        <v>-11539171</v>
      </c>
    </row>
    <row r="78" spans="1:12" ht="18.75" customHeight="1">
      <c r="A78" s="3" t="s">
        <v>126</v>
      </c>
      <c r="C78" s="5"/>
      <c r="D78" s="2"/>
      <c r="E78" s="5"/>
      <c r="F78" s="2"/>
      <c r="G78" s="5"/>
      <c r="I78" s="1"/>
    </row>
    <row r="79" spans="1:12" ht="18.75" customHeight="1">
      <c r="A79" s="3" t="s">
        <v>62</v>
      </c>
      <c r="C79" s="5"/>
      <c r="D79" s="2"/>
      <c r="E79" s="5"/>
      <c r="F79" s="2"/>
      <c r="G79" s="5"/>
      <c r="I79" s="1"/>
    </row>
    <row r="80" spans="1:12" ht="18.75" customHeight="1">
      <c r="A80" s="3" t="s">
        <v>77</v>
      </c>
      <c r="B80" s="4" t="s">
        <v>245</v>
      </c>
      <c r="C80" s="5"/>
      <c r="D80" s="2">
        <v>3861848</v>
      </c>
      <c r="E80" s="5"/>
      <c r="F80" s="2">
        <v>3861848</v>
      </c>
      <c r="G80" s="5"/>
      <c r="H80" s="2">
        <v>3861848</v>
      </c>
      <c r="I80" s="1"/>
      <c r="J80" s="2">
        <v>3861848</v>
      </c>
    </row>
    <row r="81" spans="1:12" ht="18.75" customHeight="1">
      <c r="A81" s="3" t="s">
        <v>63</v>
      </c>
      <c r="C81" s="5"/>
      <c r="D81" s="88">
        <v>-13220945</v>
      </c>
      <c r="E81" s="5"/>
      <c r="F81" s="88">
        <v>-11261164</v>
      </c>
      <c r="G81" s="5"/>
      <c r="H81" s="88">
        <v>-2303863</v>
      </c>
      <c r="I81" s="1"/>
      <c r="J81" s="2">
        <v>-10128500</v>
      </c>
    </row>
    <row r="82" spans="1:12" ht="18.75" customHeight="1">
      <c r="A82" s="41" t="s">
        <v>127</v>
      </c>
      <c r="C82" s="5"/>
      <c r="D82" s="91">
        <f>SUM(D75:D81)</f>
        <v>870061881</v>
      </c>
      <c r="E82" s="5"/>
      <c r="F82" s="91">
        <f>SUM(F75:F81)</f>
        <v>942024033</v>
      </c>
      <c r="G82" s="5"/>
      <c r="H82" s="91">
        <f>SUM(H75:H81)</f>
        <v>999788488</v>
      </c>
      <c r="I82" s="43"/>
      <c r="J82" s="91">
        <f>SUM(J75:J81)</f>
        <v>943156697</v>
      </c>
    </row>
    <row r="83" spans="1:12" ht="18.75" customHeight="1">
      <c r="A83" s="3" t="s">
        <v>191</v>
      </c>
      <c r="D83" s="44"/>
      <c r="F83" s="44"/>
      <c r="H83" s="44"/>
      <c r="I83" s="8"/>
      <c r="J83" s="44"/>
    </row>
    <row r="84" spans="1:12" ht="18.75" customHeight="1">
      <c r="A84" s="3" t="s">
        <v>192</v>
      </c>
      <c r="D84" s="44">
        <v>0</v>
      </c>
      <c r="F84" s="44">
        <v>107546415</v>
      </c>
      <c r="H84" s="44">
        <v>0</v>
      </c>
      <c r="I84" s="8"/>
      <c r="J84" s="44">
        <v>0</v>
      </c>
    </row>
    <row r="85" spans="1:12" ht="18.75" customHeight="1">
      <c r="A85" s="3" t="s">
        <v>128</v>
      </c>
      <c r="D85" s="44">
        <v>60438658</v>
      </c>
      <c r="F85" s="44">
        <v>481</v>
      </c>
      <c r="H85" s="44">
        <v>0</v>
      </c>
      <c r="I85" s="8"/>
      <c r="J85" s="44">
        <v>0</v>
      </c>
    </row>
    <row r="86" spans="1:12" ht="18.75" customHeight="1">
      <c r="A86" s="41" t="s">
        <v>35</v>
      </c>
      <c r="C86" s="5"/>
      <c r="D86" s="18">
        <f>SUM(D82:D85)</f>
        <v>930500539</v>
      </c>
      <c r="E86" s="5"/>
      <c r="F86" s="18">
        <f>SUM(F82:F85)</f>
        <v>1049570929</v>
      </c>
      <c r="G86" s="5"/>
      <c r="H86" s="18">
        <f>SUM(H82:H85)</f>
        <v>999788488</v>
      </c>
      <c r="I86" s="43"/>
      <c r="J86" s="18">
        <f>SUM(J82:J85)</f>
        <v>943156697</v>
      </c>
    </row>
    <row r="87" spans="1:12" s="79" customFormat="1" ht="11.25" customHeight="1">
      <c r="A87" s="77"/>
      <c r="B87" s="78"/>
      <c r="D87" s="80"/>
      <c r="F87" s="80"/>
      <c r="H87" s="80"/>
      <c r="I87" s="81"/>
      <c r="J87" s="80"/>
      <c r="L87"/>
    </row>
    <row r="88" spans="1:12" ht="18.75" customHeight="1" thickBot="1">
      <c r="A88" s="41" t="s">
        <v>36</v>
      </c>
      <c r="C88" s="5"/>
      <c r="D88" s="19">
        <f>SUM(D70,D86)</f>
        <v>1335674953</v>
      </c>
      <c r="E88" s="5"/>
      <c r="F88" s="19">
        <f>SUM(F70,F86)</f>
        <v>1366512116</v>
      </c>
      <c r="G88" s="5"/>
      <c r="H88" s="19">
        <f>SUM(H70,H86)</f>
        <v>1324401653</v>
      </c>
      <c r="I88" s="43"/>
      <c r="J88" s="19">
        <f>SUM(J70,J86)</f>
        <v>1222557709</v>
      </c>
    </row>
    <row r="89" spans="1:12" ht="20.25" customHeight="1" thickTop="1">
      <c r="A89" s="41"/>
      <c r="C89" s="5"/>
      <c r="D89" s="5"/>
      <c r="E89" s="5"/>
      <c r="F89" s="5"/>
      <c r="G89" s="5"/>
      <c r="H89" s="20"/>
      <c r="I89" s="54"/>
      <c r="J89" s="20"/>
    </row>
    <row r="90" spans="1:12" ht="20.25" customHeight="1">
      <c r="D90" s="102"/>
      <c r="F90" s="102"/>
      <c r="H90" s="102"/>
      <c r="J90" s="102"/>
    </row>
  </sheetData>
  <mergeCells count="14">
    <mergeCell ref="H4:J4"/>
    <mergeCell ref="H5:J5"/>
    <mergeCell ref="H42:J42"/>
    <mergeCell ref="H43:J43"/>
    <mergeCell ref="D47:J47"/>
    <mergeCell ref="H6:J6"/>
    <mergeCell ref="H44:J44"/>
    <mergeCell ref="D9:J9"/>
    <mergeCell ref="D4:F4"/>
    <mergeCell ref="D5:F5"/>
    <mergeCell ref="D42:F42"/>
    <mergeCell ref="D43:F43"/>
    <mergeCell ref="D6:F6"/>
    <mergeCell ref="D44:F44"/>
  </mergeCells>
  <phoneticPr fontId="4" type="noConversion"/>
  <pageMargins left="0.78740157480314998" right="0.78740157480314998" top="0.47244094488188998" bottom="0.511811023622047" header="0.511811023622047" footer="0.511811023622047"/>
  <pageSetup paperSize="9" scale="69" firstPageNumber="7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9143-D7F4-4E5B-9036-E5CACF9FBA93}">
  <dimension ref="A1:J70"/>
  <sheetViews>
    <sheetView zoomScaleNormal="100" zoomScaleSheetLayoutView="85" workbookViewId="0"/>
  </sheetViews>
  <sheetFormatPr defaultColWidth="9.2109375" defaultRowHeight="20.25" customHeight="1"/>
  <cols>
    <col min="1" max="1" width="59.2109375" style="3" customWidth="1"/>
    <col min="2" max="2" width="8.42578125" style="4" bestFit="1" customWidth="1"/>
    <col min="3" max="3" width="1.5703125" customWidth="1"/>
    <col min="4" max="4" width="14" bestFit="1" customWidth="1"/>
    <col min="5" max="5" width="1.5703125" customWidth="1"/>
    <col min="6" max="6" width="14" bestFit="1" customWidth="1"/>
    <col min="7" max="7" width="1.5703125" customWidth="1"/>
    <col min="8" max="8" width="14" style="2" bestFit="1" customWidth="1"/>
    <col min="9" max="9" width="1.5703125" customWidth="1"/>
    <col min="10" max="10" width="14" style="2" bestFit="1" customWidth="1"/>
    <col min="12" max="12" width="12" bestFit="1" customWidth="1"/>
    <col min="13" max="13" width="9.2109375" bestFit="1" customWidth="1"/>
  </cols>
  <sheetData>
    <row r="1" spans="1:10" ht="20.25" customHeight="1">
      <c r="A1" s="32" t="s">
        <v>174</v>
      </c>
    </row>
    <row r="2" spans="1:10" s="35" customFormat="1" ht="20.25" customHeight="1">
      <c r="A2" s="33" t="s">
        <v>100</v>
      </c>
      <c r="B2" s="34"/>
      <c r="H2" s="16"/>
      <c r="J2" s="16"/>
    </row>
    <row r="3" spans="1:10" s="35" customFormat="1" ht="20.25" customHeight="1">
      <c r="A3" s="33"/>
      <c r="B3" s="34"/>
      <c r="H3" s="16"/>
      <c r="J3" s="16"/>
    </row>
    <row r="4" spans="1:10" s="35" customFormat="1" ht="20.25" customHeight="1">
      <c r="A4" s="33"/>
      <c r="B4" s="34"/>
      <c r="D4" s="114" t="s">
        <v>175</v>
      </c>
      <c r="E4" s="114"/>
      <c r="F4" s="114"/>
      <c r="G4"/>
      <c r="H4" s="111" t="s">
        <v>129</v>
      </c>
      <c r="I4" s="111"/>
      <c r="J4" s="111"/>
    </row>
    <row r="5" spans="1:10" s="35" customFormat="1" ht="20.25" customHeight="1">
      <c r="A5" s="33"/>
      <c r="B5" s="34"/>
      <c r="D5" s="114" t="s">
        <v>123</v>
      </c>
      <c r="E5" s="114"/>
      <c r="F5" s="114"/>
      <c r="G5"/>
      <c r="H5" s="111" t="s">
        <v>123</v>
      </c>
      <c r="I5" s="111"/>
      <c r="J5" s="111"/>
    </row>
    <row r="6" spans="1:10" s="35" customFormat="1" ht="20.25" customHeight="1">
      <c r="A6" s="33"/>
      <c r="B6" s="34"/>
      <c r="D6" s="116" t="s">
        <v>270</v>
      </c>
      <c r="E6" s="116"/>
      <c r="F6" s="116"/>
      <c r="H6" s="116" t="s">
        <v>270</v>
      </c>
      <c r="I6" s="116"/>
      <c r="J6" s="116"/>
    </row>
    <row r="7" spans="1:10" s="35" customFormat="1" ht="20.25" customHeight="1">
      <c r="A7" s="33"/>
      <c r="B7" s="34"/>
      <c r="D7" s="115" t="s">
        <v>46</v>
      </c>
      <c r="E7" s="115"/>
      <c r="F7" s="115"/>
      <c r="H7" s="113" t="s">
        <v>46</v>
      </c>
      <c r="I7" s="113"/>
      <c r="J7" s="113"/>
    </row>
    <row r="8" spans="1:10" ht="20.25" customHeight="1">
      <c r="A8" s="36"/>
      <c r="B8" s="4" t="s">
        <v>20</v>
      </c>
      <c r="C8" s="5"/>
      <c r="D8" s="10">
        <f>BS!D7</f>
        <v>2023</v>
      </c>
      <c r="E8" s="5"/>
      <c r="F8" s="10">
        <f>BS!F7</f>
        <v>2022</v>
      </c>
      <c r="G8" s="5"/>
      <c r="H8" s="10">
        <f>BS!H7</f>
        <v>2023</v>
      </c>
      <c r="I8" s="10"/>
      <c r="J8" s="10">
        <f>BS!J7</f>
        <v>2022</v>
      </c>
    </row>
    <row r="9" spans="1:10" ht="20.25" customHeight="1">
      <c r="A9" s="36"/>
      <c r="C9" s="5"/>
      <c r="D9" s="10"/>
      <c r="E9" s="5"/>
      <c r="F9" s="29" t="s">
        <v>201</v>
      </c>
      <c r="G9" s="5"/>
      <c r="H9" s="10"/>
      <c r="I9" s="10"/>
      <c r="J9" s="10"/>
    </row>
    <row r="10" spans="1:10" ht="20.25" customHeight="1">
      <c r="A10" s="36"/>
      <c r="C10" s="5"/>
      <c r="D10" s="112" t="s">
        <v>269</v>
      </c>
      <c r="E10" s="112"/>
      <c r="F10" s="112"/>
      <c r="G10" s="112"/>
      <c r="H10" s="112"/>
      <c r="I10" s="112"/>
      <c r="J10" s="112"/>
    </row>
    <row r="11" spans="1:10" ht="20.25" customHeight="1">
      <c r="A11" s="37" t="s">
        <v>165</v>
      </c>
      <c r="C11" s="5"/>
      <c r="D11" s="5"/>
      <c r="E11" s="5"/>
      <c r="F11" s="5"/>
      <c r="G11" s="5"/>
      <c r="H11" s="15"/>
      <c r="I11" s="5"/>
      <c r="J11" s="15"/>
    </row>
    <row r="12" spans="1:10" ht="20.25" customHeight="1">
      <c r="A12" s="9" t="s">
        <v>21</v>
      </c>
      <c r="B12" s="4">
        <v>19</v>
      </c>
      <c r="C12" s="5"/>
      <c r="D12" s="2">
        <v>552236719</v>
      </c>
      <c r="E12" s="5"/>
      <c r="F12" s="2">
        <v>428887965</v>
      </c>
      <c r="G12" s="5"/>
      <c r="H12" s="2">
        <v>483434575</v>
      </c>
      <c r="I12" s="1"/>
      <c r="J12" s="2">
        <v>428457519</v>
      </c>
    </row>
    <row r="13" spans="1:10" ht="20.25" customHeight="1">
      <c r="A13" s="3" t="s">
        <v>194</v>
      </c>
      <c r="B13" s="4">
        <v>19</v>
      </c>
      <c r="C13" s="5"/>
      <c r="D13" s="2">
        <v>23341134</v>
      </c>
      <c r="E13" s="5"/>
      <c r="F13" s="2">
        <v>29186614</v>
      </c>
      <c r="G13" s="5"/>
      <c r="H13" s="2">
        <v>0</v>
      </c>
      <c r="I13" s="1"/>
      <c r="J13" s="2">
        <v>0</v>
      </c>
    </row>
    <row r="14" spans="1:10" ht="20.25" customHeight="1">
      <c r="A14" s="9" t="s">
        <v>22</v>
      </c>
      <c r="B14" s="4">
        <v>19</v>
      </c>
      <c r="C14" s="5"/>
      <c r="D14" s="2">
        <v>18779913</v>
      </c>
      <c r="E14" s="5"/>
      <c r="F14" s="2">
        <v>8729619</v>
      </c>
      <c r="G14" s="5"/>
      <c r="H14" s="2">
        <v>19547705</v>
      </c>
      <c r="I14" s="1"/>
      <c r="J14" s="2">
        <v>8164409</v>
      </c>
    </row>
    <row r="15" spans="1:10" ht="20.25" customHeight="1">
      <c r="A15" s="41" t="s">
        <v>166</v>
      </c>
      <c r="C15" s="5"/>
      <c r="D15" s="18">
        <f>SUM(D12:D14)</f>
        <v>594357766</v>
      </c>
      <c r="E15" s="5"/>
      <c r="F15" s="18">
        <f>SUM(F12:F14)</f>
        <v>466804198</v>
      </c>
      <c r="G15" s="5"/>
      <c r="H15" s="18">
        <f>SUM(H12:H14)</f>
        <v>502982280</v>
      </c>
      <c r="I15" s="43"/>
      <c r="J15" s="18">
        <f>SUM(J12:J14)</f>
        <v>436621928</v>
      </c>
    </row>
    <row r="16" spans="1:10" ht="6.5" customHeight="1">
      <c r="A16" s="41"/>
      <c r="C16" s="5"/>
      <c r="D16" s="2"/>
      <c r="E16" s="5"/>
      <c r="F16" s="2"/>
      <c r="G16" s="5"/>
      <c r="I16" s="1"/>
    </row>
    <row r="17" spans="1:10" ht="20.25" customHeight="1">
      <c r="A17" s="37" t="s">
        <v>15</v>
      </c>
      <c r="C17" s="5"/>
      <c r="D17" s="2"/>
      <c r="E17" s="5"/>
      <c r="F17" s="2"/>
      <c r="G17" s="5"/>
      <c r="I17" s="1"/>
    </row>
    <row r="18" spans="1:10" ht="20.25" customHeight="1">
      <c r="A18" s="9" t="s">
        <v>23</v>
      </c>
      <c r="B18" s="4" t="s">
        <v>202</v>
      </c>
      <c r="C18" s="5"/>
      <c r="D18" s="2">
        <v>412022642</v>
      </c>
      <c r="E18" s="5"/>
      <c r="F18" s="2">
        <v>306216762</v>
      </c>
      <c r="G18" s="5"/>
      <c r="H18" s="2">
        <v>355384809</v>
      </c>
      <c r="I18" s="1"/>
      <c r="J18" s="2">
        <v>305842896</v>
      </c>
    </row>
    <row r="19" spans="1:10" ht="20.25" customHeight="1">
      <c r="A19" s="3" t="s">
        <v>195</v>
      </c>
      <c r="B19" s="4" t="s">
        <v>202</v>
      </c>
      <c r="C19" s="5"/>
      <c r="D19" s="2">
        <v>19080600</v>
      </c>
      <c r="E19" s="5"/>
      <c r="F19" s="2">
        <v>6895564</v>
      </c>
      <c r="G19" s="5"/>
      <c r="H19" s="2">
        <v>0</v>
      </c>
      <c r="I19" s="1"/>
      <c r="J19" s="2">
        <v>0</v>
      </c>
    </row>
    <row r="20" spans="1:10" ht="20.25" customHeight="1">
      <c r="A20" s="3" t="s">
        <v>51</v>
      </c>
      <c r="B20" s="4">
        <v>20</v>
      </c>
      <c r="C20" s="5"/>
      <c r="D20" s="15">
        <v>50928725</v>
      </c>
      <c r="E20" s="5"/>
      <c r="F20" s="15">
        <v>73205374</v>
      </c>
      <c r="G20" s="5"/>
      <c r="H20" s="15">
        <v>41304966</v>
      </c>
      <c r="I20" s="1"/>
      <c r="J20" s="15">
        <v>73262508</v>
      </c>
    </row>
    <row r="21" spans="1:10" ht="20.25" customHeight="1">
      <c r="A21" s="9" t="s">
        <v>39</v>
      </c>
      <c r="B21" s="4">
        <v>20</v>
      </c>
      <c r="C21" s="5"/>
      <c r="D21" s="15">
        <v>112324489</v>
      </c>
      <c r="E21" s="5"/>
      <c r="F21" s="15">
        <v>81391728</v>
      </c>
      <c r="G21" s="5"/>
      <c r="H21" s="15">
        <v>85403242</v>
      </c>
      <c r="I21" s="1"/>
      <c r="J21" s="15">
        <v>71156659</v>
      </c>
    </row>
    <row r="22" spans="1:10" ht="20.25" customHeight="1">
      <c r="A22" s="41" t="s">
        <v>16</v>
      </c>
      <c r="C22" s="5"/>
      <c r="D22" s="18">
        <f>SUM(D18:D21)</f>
        <v>594356456</v>
      </c>
      <c r="E22" s="5"/>
      <c r="F22" s="18">
        <f>SUM(F18:F21)</f>
        <v>467709428</v>
      </c>
      <c r="G22" s="5"/>
      <c r="H22" s="18">
        <f>SUM(H18:H21)</f>
        <v>482093017</v>
      </c>
      <c r="I22" s="43"/>
      <c r="J22" s="18">
        <f>SUM(J18:J21)</f>
        <v>450262063</v>
      </c>
    </row>
    <row r="23" spans="1:10" ht="6.4" customHeight="1">
      <c r="A23" s="41"/>
      <c r="C23" s="5"/>
      <c r="D23" s="2"/>
      <c r="E23" s="5"/>
      <c r="F23" s="2"/>
      <c r="G23" s="5"/>
      <c r="I23" s="1"/>
    </row>
    <row r="24" spans="1:10" ht="20.25" customHeight="1">
      <c r="A24" s="41" t="s">
        <v>130</v>
      </c>
      <c r="B24" s="53"/>
      <c r="C24" s="49"/>
      <c r="D24" s="23">
        <f>D15-D22</f>
        <v>1310</v>
      </c>
      <c r="E24" s="49"/>
      <c r="F24" s="23">
        <f>F15-F22</f>
        <v>-905230</v>
      </c>
      <c r="G24" s="49"/>
      <c r="H24" s="23">
        <f>H15-H22</f>
        <v>20889263</v>
      </c>
      <c r="I24" s="43"/>
      <c r="J24" s="23">
        <f>J15-J22</f>
        <v>-13640135</v>
      </c>
    </row>
    <row r="25" spans="1:10" ht="20.25" customHeight="1">
      <c r="A25" s="3" t="s">
        <v>40</v>
      </c>
      <c r="C25" s="5"/>
      <c r="D25" s="55">
        <v>-12995563</v>
      </c>
      <c r="E25" s="5"/>
      <c r="F25" s="55">
        <v>-9187947</v>
      </c>
      <c r="G25" s="5"/>
      <c r="H25" s="55">
        <v>-9539039</v>
      </c>
      <c r="I25" s="1"/>
      <c r="J25" s="55">
        <v>-7301997</v>
      </c>
    </row>
    <row r="26" spans="1:10" ht="20.25" customHeight="1">
      <c r="A26" s="3" t="s">
        <v>196</v>
      </c>
      <c r="C26" s="5"/>
      <c r="D26" s="55">
        <v>39912209</v>
      </c>
      <c r="E26" s="5"/>
      <c r="F26" s="55">
        <v>8890580</v>
      </c>
      <c r="G26" s="5"/>
      <c r="H26" s="55">
        <v>-311711</v>
      </c>
      <c r="I26" s="1"/>
      <c r="J26" s="55">
        <v>311711</v>
      </c>
    </row>
    <row r="27" spans="1:10" ht="20.25" customHeight="1">
      <c r="A27" s="3" t="s">
        <v>197</v>
      </c>
      <c r="C27" s="5"/>
      <c r="D27" s="55"/>
      <c r="E27" s="5"/>
      <c r="F27" s="55"/>
      <c r="G27" s="5"/>
      <c r="H27" s="55"/>
      <c r="I27" s="1"/>
      <c r="J27" s="55"/>
    </row>
    <row r="28" spans="1:10" ht="20.25" customHeight="1">
      <c r="A28" s="3" t="s">
        <v>131</v>
      </c>
      <c r="B28" s="4" t="s">
        <v>242</v>
      </c>
      <c r="C28" s="5"/>
      <c r="D28" s="13">
        <v>10057008</v>
      </c>
      <c r="E28" s="5"/>
      <c r="F28" s="13">
        <v>-169042</v>
      </c>
      <c r="G28" s="5"/>
      <c r="H28" s="13">
        <v>-158215</v>
      </c>
      <c r="I28" s="1"/>
      <c r="J28" s="13">
        <v>607778</v>
      </c>
    </row>
    <row r="29" spans="1:10" ht="20.25" customHeight="1">
      <c r="A29" s="3" t="s">
        <v>198</v>
      </c>
      <c r="C29" s="5"/>
      <c r="D29" s="13"/>
      <c r="E29" s="5"/>
      <c r="F29" s="13"/>
      <c r="G29" s="5"/>
      <c r="H29" s="13"/>
      <c r="I29" s="1"/>
      <c r="J29" s="13"/>
    </row>
    <row r="30" spans="1:10" ht="20.25" customHeight="1">
      <c r="A30" s="3" t="s">
        <v>199</v>
      </c>
      <c r="B30" s="4" t="s">
        <v>164</v>
      </c>
      <c r="C30" s="5"/>
      <c r="D30" s="14">
        <v>577531</v>
      </c>
      <c r="E30" s="5"/>
      <c r="F30" s="14">
        <v>0</v>
      </c>
      <c r="G30" s="5"/>
      <c r="H30" s="14">
        <v>0</v>
      </c>
      <c r="I30" s="1"/>
      <c r="J30" s="14">
        <v>0</v>
      </c>
    </row>
    <row r="31" spans="1:10" ht="20.25" customHeight="1">
      <c r="A31" s="41" t="s">
        <v>171</v>
      </c>
      <c r="C31" s="5"/>
      <c r="D31" s="23">
        <f>SUM(D24:D30)</f>
        <v>37552495</v>
      </c>
      <c r="E31" s="5"/>
      <c r="F31" s="23">
        <f>SUM(F24:F30)</f>
        <v>-1371639</v>
      </c>
      <c r="G31" s="5"/>
      <c r="H31" s="23">
        <f>SUM(H24:H30)</f>
        <v>10880298</v>
      </c>
      <c r="I31" s="43"/>
      <c r="J31" s="23">
        <f>SUM(J24:J30)</f>
        <v>-20022643</v>
      </c>
    </row>
    <row r="32" spans="1:10" ht="20.25" customHeight="1">
      <c r="A32" s="3" t="s">
        <v>132</v>
      </c>
      <c r="B32" s="4" t="s">
        <v>184</v>
      </c>
      <c r="C32" s="5"/>
      <c r="D32" s="14">
        <v>-9312745</v>
      </c>
      <c r="E32" s="5"/>
      <c r="F32" s="14">
        <v>-1695824</v>
      </c>
      <c r="G32" s="5"/>
      <c r="H32" s="14">
        <v>-2291011</v>
      </c>
      <c r="I32" s="1"/>
      <c r="J32" s="14">
        <v>3672535</v>
      </c>
    </row>
    <row r="33" spans="1:10" ht="20.25" customHeight="1" thickBot="1">
      <c r="A33" s="41" t="s">
        <v>133</v>
      </c>
      <c r="B33" s="53"/>
      <c r="C33" s="49"/>
      <c r="D33" s="30">
        <f>SUM(D31:D32)</f>
        <v>28239750</v>
      </c>
      <c r="E33" s="49"/>
      <c r="F33" s="30">
        <f>SUM(F31:F32)</f>
        <v>-3067463</v>
      </c>
      <c r="G33" s="49"/>
      <c r="H33" s="30">
        <f>SUM(H31:H32)</f>
        <v>8589287</v>
      </c>
      <c r="I33" s="11"/>
      <c r="J33" s="30">
        <f>SUM(J31:J32)</f>
        <v>-16350108</v>
      </c>
    </row>
    <row r="34" spans="1:10" ht="7.05" customHeight="1" thickTop="1">
      <c r="A34" s="41"/>
      <c r="B34" s="53"/>
      <c r="C34" s="49"/>
      <c r="D34" s="23"/>
      <c r="E34" s="49"/>
      <c r="F34" s="23"/>
      <c r="G34" s="49"/>
      <c r="H34" s="23"/>
      <c r="I34" s="11"/>
      <c r="J34" s="23"/>
    </row>
    <row r="35" spans="1:10" ht="20.25" customHeight="1">
      <c r="A35" s="41" t="s">
        <v>92</v>
      </c>
      <c r="C35" s="5"/>
      <c r="D35" s="55"/>
      <c r="E35" s="5"/>
      <c r="F35" s="55"/>
      <c r="G35" s="5"/>
      <c r="H35" s="55"/>
      <c r="I35" s="1"/>
      <c r="J35" s="55"/>
    </row>
    <row r="36" spans="1:10" ht="20.25" customHeight="1">
      <c r="A36" s="37" t="s">
        <v>116</v>
      </c>
      <c r="C36" s="5"/>
      <c r="D36" s="20"/>
      <c r="E36" s="5"/>
      <c r="F36" s="20"/>
      <c r="G36" s="5"/>
      <c r="H36" s="20"/>
      <c r="I36" s="1"/>
      <c r="J36" s="20"/>
    </row>
    <row r="37" spans="1:10" ht="20.25" customHeight="1">
      <c r="A37" s="37" t="s">
        <v>117</v>
      </c>
      <c r="C37" s="5"/>
      <c r="D37" s="20"/>
      <c r="E37" s="5"/>
      <c r="F37" s="20"/>
      <c r="G37" s="5"/>
      <c r="H37" s="20"/>
      <c r="I37" s="1"/>
      <c r="J37" s="20"/>
    </row>
    <row r="38" spans="1:10" ht="20.25" customHeight="1">
      <c r="A38" s="3" t="s">
        <v>118</v>
      </c>
      <c r="B38" s="4">
        <v>15</v>
      </c>
      <c r="C38" s="5"/>
      <c r="D38" s="55">
        <v>-781263</v>
      </c>
      <c r="E38" s="5"/>
      <c r="F38" s="55">
        <v>-1308017</v>
      </c>
      <c r="G38" s="5"/>
      <c r="H38" s="55">
        <v>-955813</v>
      </c>
      <c r="I38" s="1"/>
      <c r="J38" s="55">
        <v>-1140908</v>
      </c>
    </row>
    <row r="39" spans="1:10" ht="20.25" customHeight="1">
      <c r="A39" s="3" t="s">
        <v>119</v>
      </c>
      <c r="C39" s="4"/>
      <c r="D39" s="4"/>
      <c r="E39" s="4"/>
      <c r="F39" s="4"/>
      <c r="G39" s="4"/>
      <c r="H39" s="4"/>
      <c r="I39" s="4"/>
      <c r="J39" s="4"/>
    </row>
    <row r="40" spans="1:10" ht="20.25" customHeight="1">
      <c r="A40" s="89" t="s">
        <v>117</v>
      </c>
      <c r="B40" s="4">
        <v>21</v>
      </c>
      <c r="C40" s="5"/>
      <c r="D40" s="14">
        <v>156253</v>
      </c>
      <c r="E40" s="5"/>
      <c r="F40" s="14">
        <v>261603</v>
      </c>
      <c r="G40" s="5"/>
      <c r="H40" s="14">
        <v>191163</v>
      </c>
      <c r="I40" s="1"/>
      <c r="J40" s="14">
        <v>228182</v>
      </c>
    </row>
    <row r="41" spans="1:10" ht="20.25" customHeight="1">
      <c r="A41" s="41" t="s">
        <v>92</v>
      </c>
      <c r="C41" s="5"/>
      <c r="D41" s="20"/>
      <c r="E41" s="5"/>
      <c r="F41" s="20"/>
      <c r="G41" s="5"/>
      <c r="H41" s="20"/>
      <c r="I41" s="1"/>
      <c r="J41" s="20"/>
    </row>
    <row r="42" spans="1:10" ht="20.25" customHeight="1">
      <c r="A42" s="36" t="s">
        <v>120</v>
      </c>
      <c r="C42" s="5"/>
      <c r="D42" s="21">
        <f>SUM(D38:D40)</f>
        <v>-625010</v>
      </c>
      <c r="E42" s="5"/>
      <c r="F42" s="21">
        <f>SUM(F38:F40)</f>
        <v>-1046414</v>
      </c>
      <c r="G42" s="5"/>
      <c r="H42" s="21">
        <f>SUM(H38:H40)</f>
        <v>-764650</v>
      </c>
      <c r="I42" s="1"/>
      <c r="J42" s="21">
        <f>SUM(J38:J40)</f>
        <v>-912726</v>
      </c>
    </row>
    <row r="43" spans="1:10" ht="20.25" customHeight="1">
      <c r="A43" s="41"/>
      <c r="C43" s="5"/>
      <c r="D43" s="20"/>
      <c r="E43" s="5"/>
      <c r="F43" s="20"/>
      <c r="G43" s="5"/>
      <c r="H43" s="20"/>
      <c r="I43" s="1"/>
      <c r="J43" s="20"/>
    </row>
    <row r="44" spans="1:10" ht="20.25" customHeight="1" thickBot="1">
      <c r="A44" s="41" t="s">
        <v>103</v>
      </c>
      <c r="C44" s="5"/>
      <c r="D44" s="19">
        <f>+D33+D42</f>
        <v>27614740</v>
      </c>
      <c r="E44" s="5"/>
      <c r="F44" s="19">
        <f>+F33+F42</f>
        <v>-4113877</v>
      </c>
      <c r="G44" s="5"/>
      <c r="H44" s="19">
        <f>+H33+H42</f>
        <v>7824637</v>
      </c>
      <c r="I44" s="43"/>
      <c r="J44" s="19">
        <f>+J33+J42</f>
        <v>-17262834</v>
      </c>
    </row>
    <row r="45" spans="1:10" ht="20.25" customHeight="1" thickTop="1">
      <c r="A45" s="41"/>
      <c r="C45" s="5"/>
      <c r="D45" s="5"/>
      <c r="E45" s="5"/>
      <c r="F45" s="5"/>
      <c r="G45" s="5"/>
      <c r="H45" s="20"/>
      <c r="I45" s="54"/>
      <c r="J45" s="20"/>
    </row>
    <row r="46" spans="1:10" ht="20.25" customHeight="1">
      <c r="A46" s="32" t="s">
        <v>174</v>
      </c>
    </row>
    <row r="47" spans="1:10" ht="20.25" customHeight="1">
      <c r="A47" s="33" t="s">
        <v>100</v>
      </c>
      <c r="B47" s="34"/>
      <c r="C47" s="35"/>
      <c r="D47" s="35"/>
      <c r="E47" s="35"/>
      <c r="F47" s="35"/>
      <c r="G47" s="35"/>
      <c r="H47" s="16"/>
      <c r="I47" s="35"/>
      <c r="J47" s="16"/>
    </row>
    <row r="48" spans="1:10" ht="20.25" customHeight="1">
      <c r="A48" s="33"/>
      <c r="B48" s="34"/>
      <c r="C48" s="35"/>
      <c r="D48" s="35"/>
      <c r="E48" s="35"/>
      <c r="F48" s="35"/>
      <c r="G48" s="35"/>
      <c r="H48" s="16"/>
      <c r="I48" s="35"/>
      <c r="J48" s="16"/>
    </row>
    <row r="49" spans="1:10" ht="20.25" customHeight="1">
      <c r="A49" s="33"/>
      <c r="B49" s="34"/>
      <c r="C49" s="35"/>
      <c r="D49" s="114" t="s">
        <v>175</v>
      </c>
      <c r="E49" s="114"/>
      <c r="F49" s="114"/>
      <c r="H49" s="111" t="s">
        <v>129</v>
      </c>
      <c r="I49" s="111"/>
      <c r="J49" s="111"/>
    </row>
    <row r="50" spans="1:10" ht="20.25" customHeight="1">
      <c r="A50" s="33"/>
      <c r="B50" s="34"/>
      <c r="C50" s="35"/>
      <c r="D50" s="114" t="s">
        <v>123</v>
      </c>
      <c r="E50" s="114"/>
      <c r="F50" s="114"/>
      <c r="H50" s="111" t="s">
        <v>123</v>
      </c>
      <c r="I50" s="111"/>
      <c r="J50" s="111"/>
    </row>
    <row r="51" spans="1:10" ht="20.25" customHeight="1">
      <c r="A51" s="33"/>
      <c r="B51" s="34"/>
      <c r="C51" s="35"/>
      <c r="D51" s="116" t="s">
        <v>270</v>
      </c>
      <c r="E51" s="116"/>
      <c r="F51" s="116"/>
      <c r="G51" s="35"/>
      <c r="H51" s="116" t="s">
        <v>270</v>
      </c>
      <c r="I51" s="116"/>
      <c r="J51" s="116"/>
    </row>
    <row r="52" spans="1:10" ht="20.25" customHeight="1">
      <c r="A52" s="33"/>
      <c r="B52" s="34"/>
      <c r="C52" s="35"/>
      <c r="D52" s="115" t="s">
        <v>46</v>
      </c>
      <c r="E52" s="115"/>
      <c r="F52" s="115"/>
      <c r="G52" s="35"/>
      <c r="H52" s="113" t="s">
        <v>46</v>
      </c>
      <c r="I52" s="113"/>
      <c r="J52" s="113"/>
    </row>
    <row r="53" spans="1:10" ht="20.25" customHeight="1">
      <c r="A53" s="36"/>
      <c r="B53" s="4" t="s">
        <v>20</v>
      </c>
      <c r="C53" s="5"/>
      <c r="D53" s="10">
        <f>D8</f>
        <v>2023</v>
      </c>
      <c r="E53" s="5"/>
      <c r="F53" s="10">
        <f>F8</f>
        <v>2022</v>
      </c>
      <c r="G53" s="5"/>
      <c r="H53" s="10">
        <f>H8</f>
        <v>2023</v>
      </c>
      <c r="I53" s="10"/>
      <c r="J53" s="10">
        <f>J8</f>
        <v>2022</v>
      </c>
    </row>
    <row r="54" spans="1:10" ht="20.25" customHeight="1">
      <c r="A54" s="36"/>
      <c r="C54" s="5"/>
      <c r="D54" s="10"/>
      <c r="E54" s="5"/>
      <c r="F54" s="29" t="s">
        <v>201</v>
      </c>
      <c r="G54" s="5"/>
      <c r="H54" s="10"/>
      <c r="I54" s="10"/>
      <c r="J54" s="10"/>
    </row>
    <row r="55" spans="1:10" ht="20.25" customHeight="1">
      <c r="D55" s="112" t="s">
        <v>269</v>
      </c>
      <c r="E55" s="112"/>
      <c r="F55" s="112"/>
      <c r="G55" s="112"/>
      <c r="H55" s="112"/>
      <c r="I55" s="112"/>
      <c r="J55" s="112"/>
    </row>
    <row r="56" spans="1:10" ht="20.25" customHeight="1">
      <c r="A56" s="41" t="s">
        <v>134</v>
      </c>
      <c r="D56" s="23"/>
      <c r="F56" s="23"/>
      <c r="H56" s="23"/>
      <c r="I56" s="43"/>
      <c r="J56" s="23"/>
    </row>
    <row r="57" spans="1:10" ht="20.25" customHeight="1">
      <c r="A57" s="3" t="s">
        <v>172</v>
      </c>
      <c r="D57" s="15">
        <v>-1268854</v>
      </c>
      <c r="F57" s="15">
        <v>-17482771</v>
      </c>
      <c r="H57" s="15">
        <v>8589287</v>
      </c>
      <c r="I57" s="8"/>
      <c r="J57" s="15">
        <v>-16350108</v>
      </c>
    </row>
    <row r="58" spans="1:10" ht="20.25" customHeight="1">
      <c r="A58" s="3" t="s">
        <v>135</v>
      </c>
      <c r="D58" s="15">
        <v>-1533404</v>
      </c>
      <c r="F58" s="15">
        <v>-19</v>
      </c>
      <c r="H58" s="15">
        <v>0</v>
      </c>
      <c r="I58" s="8"/>
      <c r="J58" s="15">
        <v>0</v>
      </c>
    </row>
    <row r="59" spans="1:10" ht="20.25" customHeight="1">
      <c r="A59" s="3" t="s">
        <v>200</v>
      </c>
      <c r="D59" s="15">
        <v>31042008</v>
      </c>
      <c r="F59" s="15">
        <v>14415327</v>
      </c>
      <c r="H59" s="15">
        <v>0</v>
      </c>
      <c r="I59" s="8"/>
      <c r="J59" s="15">
        <v>0</v>
      </c>
    </row>
    <row r="60" spans="1:10" ht="20.25" customHeight="1" thickBot="1">
      <c r="A60" s="41"/>
      <c r="B60" s="53"/>
      <c r="C60" s="49"/>
      <c r="D60" s="66">
        <f>SUM(D57:D59)</f>
        <v>28239750</v>
      </c>
      <c r="E60" s="49"/>
      <c r="F60" s="66">
        <f>SUM(F57:F59)</f>
        <v>-3067463</v>
      </c>
      <c r="G60" s="49"/>
      <c r="H60" s="66">
        <f>SUM(H57:H59)</f>
        <v>8589287</v>
      </c>
      <c r="I60" s="43"/>
      <c r="J60" s="66">
        <f>SUM(J57:J59)</f>
        <v>-16350108</v>
      </c>
    </row>
    <row r="61" spans="1:10" ht="20.25" customHeight="1" thickTop="1">
      <c r="A61" s="41" t="s">
        <v>136</v>
      </c>
      <c r="D61" s="15"/>
      <c r="F61" s="15"/>
      <c r="H61" s="15"/>
      <c r="I61" s="8"/>
      <c r="J61" s="15"/>
    </row>
    <row r="62" spans="1:10" ht="20.25" customHeight="1">
      <c r="A62" s="3" t="s">
        <v>172</v>
      </c>
      <c r="D62" s="15">
        <v>-1959781</v>
      </c>
      <c r="F62" s="15">
        <v>-18395498</v>
      </c>
      <c r="H62" s="15">
        <v>7824637</v>
      </c>
      <c r="I62" s="8"/>
      <c r="J62" s="15">
        <v>-17262834</v>
      </c>
    </row>
    <row r="63" spans="1:10" ht="20.25" customHeight="1">
      <c r="A63" s="3" t="s">
        <v>135</v>
      </c>
      <c r="D63" s="15">
        <v>-1467487</v>
      </c>
      <c r="F63" s="15">
        <v>-19</v>
      </c>
      <c r="H63" s="15">
        <v>0</v>
      </c>
      <c r="I63" s="8"/>
      <c r="J63" s="15">
        <v>0</v>
      </c>
    </row>
    <row r="64" spans="1:10" ht="20.25" customHeight="1">
      <c r="A64" s="3" t="s">
        <v>200</v>
      </c>
      <c r="D64" s="15">
        <v>31042008</v>
      </c>
      <c r="F64" s="15">
        <v>14281640</v>
      </c>
      <c r="H64" s="15">
        <v>0</v>
      </c>
      <c r="I64" s="8"/>
      <c r="J64" s="15">
        <v>0</v>
      </c>
    </row>
    <row r="65" spans="1:10" ht="20.25" customHeight="1" thickBot="1">
      <c r="A65" s="41"/>
      <c r="B65" s="53"/>
      <c r="C65" s="49"/>
      <c r="D65" s="66">
        <f>SUM(D62:D64)</f>
        <v>27614740</v>
      </c>
      <c r="E65" s="49"/>
      <c r="F65" s="66">
        <f>SUM(F62:F64)</f>
        <v>-4113877</v>
      </c>
      <c r="G65" s="49"/>
      <c r="H65" s="66">
        <f>SUM(H62:H64)</f>
        <v>7824637</v>
      </c>
      <c r="I65" s="43"/>
      <c r="J65" s="66">
        <f>SUM(J62:J64)</f>
        <v>-17262834</v>
      </c>
    </row>
    <row r="66" spans="1:10" ht="20.25" customHeight="1" thickTop="1">
      <c r="A66" s="72"/>
      <c r="B66" s="73"/>
      <c r="C66" s="74"/>
      <c r="D66" s="92"/>
      <c r="E66" s="74"/>
      <c r="F66" s="92"/>
      <c r="G66" s="74"/>
      <c r="H66" s="92"/>
      <c r="I66" s="93"/>
      <c r="J66" s="92"/>
    </row>
    <row r="67" spans="1:10" ht="20.25" customHeight="1" thickBot="1">
      <c r="A67" s="41" t="s">
        <v>277</v>
      </c>
      <c r="B67" s="4" t="s">
        <v>203</v>
      </c>
      <c r="C67" s="5"/>
      <c r="D67" s="27">
        <v>-0.01</v>
      </c>
      <c r="E67" s="105"/>
      <c r="F67" s="27">
        <v>-0.04</v>
      </c>
      <c r="G67" s="105"/>
      <c r="H67" s="27">
        <v>0.02</v>
      </c>
      <c r="I67" s="106"/>
      <c r="J67" s="27">
        <v>-0.04</v>
      </c>
    </row>
    <row r="68" spans="1:10" ht="7.05" customHeight="1" thickTop="1">
      <c r="A68" s="41"/>
      <c r="B68" s="53"/>
      <c r="C68" s="49"/>
      <c r="D68" s="107"/>
      <c r="E68" s="108"/>
      <c r="F68" s="107"/>
      <c r="G68" s="108"/>
      <c r="H68" s="107"/>
      <c r="I68" s="108"/>
      <c r="J68" s="107"/>
    </row>
    <row r="69" spans="1:10" ht="20.25" customHeight="1" thickBot="1">
      <c r="A69" s="41" t="s">
        <v>278</v>
      </c>
      <c r="B69" s="4" t="s">
        <v>203</v>
      </c>
      <c r="C69" s="5"/>
      <c r="D69" s="27">
        <v>-0.01</v>
      </c>
      <c r="E69" s="105"/>
      <c r="F69" s="27">
        <v>-0.04</v>
      </c>
      <c r="G69" s="105"/>
      <c r="H69" s="27">
        <v>0.02</v>
      </c>
      <c r="I69" s="106"/>
      <c r="J69" s="27">
        <v>-0.03</v>
      </c>
    </row>
    <row r="70" spans="1:10" ht="20.25" customHeight="1" thickTop="1"/>
  </sheetData>
  <mergeCells count="18">
    <mergeCell ref="D10:J10"/>
    <mergeCell ref="H6:J6"/>
    <mergeCell ref="H7:J7"/>
    <mergeCell ref="H4:J4"/>
    <mergeCell ref="H5:J5"/>
    <mergeCell ref="D4:F4"/>
    <mergeCell ref="D5:F5"/>
    <mergeCell ref="D6:F6"/>
    <mergeCell ref="D7:F7"/>
    <mergeCell ref="D55:J55"/>
    <mergeCell ref="H49:J49"/>
    <mergeCell ref="H50:J50"/>
    <mergeCell ref="H51:J51"/>
    <mergeCell ref="H52:J52"/>
    <mergeCell ref="D49:F49"/>
    <mergeCell ref="D50:F50"/>
    <mergeCell ref="D51:F51"/>
    <mergeCell ref="D52:F52"/>
  </mergeCells>
  <pageMargins left="0.78740157480314998" right="0.78740157480314998" top="0.47244094488188998" bottom="0.511811023622047" header="0.511811023622047" footer="0.511811023622047"/>
  <pageSetup paperSize="9" scale="67" firstPageNumber="9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4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ACA-43F0-4514-A7F3-30885FFA329E}">
  <dimension ref="A1:F31"/>
  <sheetViews>
    <sheetView view="pageBreakPreview" zoomScaleNormal="80" zoomScaleSheetLayoutView="100" workbookViewId="0">
      <selection activeCell="D12" sqref="A12:D12"/>
    </sheetView>
  </sheetViews>
  <sheetFormatPr defaultColWidth="9.2109375" defaultRowHeight="20.25" customHeight="1"/>
  <cols>
    <col min="1" max="1" width="48.2109375" style="3" customWidth="1"/>
    <col min="2" max="2" width="8.42578125" style="4" bestFit="1" customWidth="1"/>
    <col min="3" max="3" width="1.5703125" customWidth="1"/>
    <col min="4" max="4" width="12.78515625" style="2" customWidth="1"/>
    <col min="5" max="5" width="1.5703125" customWidth="1"/>
    <col min="6" max="6" width="12.78515625" style="2" customWidth="1"/>
    <col min="8" max="8" width="12" bestFit="1" customWidth="1"/>
    <col min="9" max="9" width="9.2109375" bestFit="1" customWidth="1"/>
  </cols>
  <sheetData>
    <row r="1" spans="1:6" ht="20.25" customHeight="1">
      <c r="A1" s="32" t="s">
        <v>61</v>
      </c>
    </row>
    <row r="2" spans="1:6" s="35" customFormat="1" ht="20.25" customHeight="1">
      <c r="A2" s="33" t="s">
        <v>84</v>
      </c>
      <c r="B2" s="34"/>
      <c r="D2" s="16"/>
      <c r="F2" s="16"/>
    </row>
    <row r="3" spans="1:6" s="35" customFormat="1" ht="20.25" customHeight="1">
      <c r="A3" s="33"/>
      <c r="B3" s="34"/>
      <c r="D3" s="16"/>
      <c r="F3" s="16"/>
    </row>
    <row r="4" spans="1:6" s="35" customFormat="1" ht="20.25" customHeight="1">
      <c r="A4" s="33"/>
      <c r="B4" s="34"/>
      <c r="D4" s="116" t="s">
        <v>98</v>
      </c>
      <c r="E4" s="116"/>
      <c r="F4" s="116"/>
    </row>
    <row r="5" spans="1:6" s="35" customFormat="1" ht="20.25" customHeight="1">
      <c r="A5" s="33"/>
      <c r="B5" s="34"/>
      <c r="D5" s="113" t="s">
        <v>97</v>
      </c>
      <c r="E5" s="113"/>
      <c r="F5" s="113"/>
    </row>
    <row r="6" spans="1:6" ht="20.25" customHeight="1">
      <c r="A6" s="36"/>
      <c r="B6" s="4" t="s">
        <v>20</v>
      </c>
      <c r="C6" s="5"/>
      <c r="D6" s="10">
        <v>2020</v>
      </c>
      <c r="E6" s="10"/>
      <c r="F6" s="10">
        <v>2019</v>
      </c>
    </row>
    <row r="7" spans="1:6" ht="20.25" customHeight="1">
      <c r="A7" s="36"/>
      <c r="C7" s="5"/>
      <c r="D7" s="112" t="s">
        <v>80</v>
      </c>
      <c r="E7" s="112"/>
      <c r="F7" s="112"/>
    </row>
    <row r="8" spans="1:6" ht="20.25" customHeight="1">
      <c r="A8" s="37" t="s">
        <v>59</v>
      </c>
      <c r="C8" s="5"/>
      <c r="D8" s="15"/>
      <c r="E8" s="5"/>
      <c r="F8" s="15"/>
    </row>
    <row r="9" spans="1:6" ht="20.25" customHeight="1">
      <c r="A9" s="9" t="s">
        <v>21</v>
      </c>
      <c r="B9" s="4" t="s">
        <v>31</v>
      </c>
      <c r="C9" s="5"/>
      <c r="D9" s="2">
        <v>350673</v>
      </c>
      <c r="E9" s="1"/>
      <c r="F9" s="2">
        <v>254939</v>
      </c>
    </row>
    <row r="10" spans="1:6" ht="20.25" customHeight="1">
      <c r="A10" s="9" t="s">
        <v>22</v>
      </c>
      <c r="C10" s="5"/>
      <c r="D10" s="2">
        <v>6434</v>
      </c>
      <c r="E10" s="1"/>
      <c r="F10" s="2">
        <v>6368</v>
      </c>
    </row>
    <row r="11" spans="1:6" ht="20.25" customHeight="1">
      <c r="A11" s="41" t="s">
        <v>60</v>
      </c>
      <c r="C11" s="5"/>
      <c r="D11" s="18">
        <f>SUM(D9:D10)</f>
        <v>357107</v>
      </c>
      <c r="E11" s="43"/>
      <c r="F11" s="18">
        <f>SUM(F9:F10)</f>
        <v>261307</v>
      </c>
    </row>
    <row r="12" spans="1:6" ht="20.25" customHeight="1">
      <c r="A12" s="41"/>
      <c r="C12" s="5"/>
      <c r="E12" s="1"/>
    </row>
    <row r="13" spans="1:6" ht="20.25" customHeight="1">
      <c r="A13" s="37" t="s">
        <v>15</v>
      </c>
      <c r="C13" s="5"/>
      <c r="E13" s="1"/>
    </row>
    <row r="14" spans="1:6" ht="20.25" customHeight="1">
      <c r="A14" s="9" t="s">
        <v>23</v>
      </c>
      <c r="B14" s="4" t="s">
        <v>30</v>
      </c>
      <c r="C14" s="5"/>
      <c r="D14" s="2">
        <v>242377</v>
      </c>
      <c r="E14" s="1"/>
      <c r="F14" s="2">
        <v>178081</v>
      </c>
    </row>
    <row r="15" spans="1:6" ht="20.25" customHeight="1">
      <c r="A15" s="3" t="s">
        <v>51</v>
      </c>
      <c r="C15" s="5"/>
      <c r="D15" s="15">
        <v>33426</v>
      </c>
      <c r="E15" s="1"/>
      <c r="F15" s="15">
        <v>18022</v>
      </c>
    </row>
    <row r="16" spans="1:6" ht="20.25" customHeight="1">
      <c r="A16" s="9" t="s">
        <v>39</v>
      </c>
      <c r="C16" s="5"/>
      <c r="D16" s="15">
        <v>37918</v>
      </c>
      <c r="E16" s="1"/>
      <c r="F16" s="15">
        <v>44115</v>
      </c>
    </row>
    <row r="17" spans="1:6" ht="20.25" customHeight="1">
      <c r="A17" s="41" t="s">
        <v>16</v>
      </c>
      <c r="C17" s="5"/>
      <c r="D17" s="18">
        <f>SUM(D14:D16)</f>
        <v>313721</v>
      </c>
      <c r="E17" s="43"/>
      <c r="F17" s="18">
        <f>SUM(F14:F16)</f>
        <v>240218</v>
      </c>
    </row>
    <row r="18" spans="1:6" ht="20.25" customHeight="1">
      <c r="A18" s="9"/>
      <c r="C18" s="5"/>
      <c r="E18" s="1"/>
    </row>
    <row r="19" spans="1:6" ht="20.25" customHeight="1">
      <c r="A19" s="41" t="s">
        <v>85</v>
      </c>
      <c r="B19" s="53"/>
      <c r="C19" s="49"/>
      <c r="D19" s="23">
        <f>D11-D17</f>
        <v>43386</v>
      </c>
      <c r="E19" s="43"/>
      <c r="F19" s="23">
        <f>F11-F17</f>
        <v>21089</v>
      </c>
    </row>
    <row r="20" spans="1:6" ht="20.25" customHeight="1">
      <c r="A20" s="3" t="s">
        <v>40</v>
      </c>
      <c r="C20" s="5"/>
      <c r="D20" s="55">
        <v>-8637</v>
      </c>
      <c r="E20" s="1"/>
      <c r="F20" s="55">
        <v>-10037</v>
      </c>
    </row>
    <row r="21" spans="1:6" ht="20.25" customHeight="1">
      <c r="A21" s="3" t="s">
        <v>96</v>
      </c>
      <c r="B21" s="4" t="s">
        <v>42</v>
      </c>
      <c r="C21" s="5"/>
      <c r="D21" s="14">
        <v>-3033</v>
      </c>
      <c r="E21" s="1"/>
      <c r="F21" s="14">
        <v>0</v>
      </c>
    </row>
    <row r="22" spans="1:6" ht="20.25" customHeight="1">
      <c r="A22" s="41" t="s">
        <v>93</v>
      </c>
      <c r="C22" s="5"/>
      <c r="D22" s="23">
        <f>SUM(D19:D21)</f>
        <v>31716</v>
      </c>
      <c r="E22" s="43"/>
      <c r="F22" s="23">
        <f>SUM(F19:F21)</f>
        <v>11052</v>
      </c>
    </row>
    <row r="23" spans="1:6" ht="20.25" customHeight="1">
      <c r="A23" s="3" t="s">
        <v>64</v>
      </c>
      <c r="C23" s="5"/>
      <c r="D23" s="14">
        <v>-6994</v>
      </c>
      <c r="E23" s="1"/>
      <c r="F23" s="14">
        <v>-2283</v>
      </c>
    </row>
    <row r="24" spans="1:6" ht="20.25" customHeight="1" thickBot="1">
      <c r="A24" s="41" t="s">
        <v>94</v>
      </c>
      <c r="B24" s="53"/>
      <c r="C24" s="49"/>
      <c r="D24" s="30">
        <f>SUM(D22:D23)</f>
        <v>24722</v>
      </c>
      <c r="E24" s="11"/>
      <c r="F24" s="30">
        <f>SUM(F22:F23)</f>
        <v>8769</v>
      </c>
    </row>
    <row r="25" spans="1:6" ht="20.25" customHeight="1" thickTop="1">
      <c r="A25" s="41"/>
      <c r="B25" s="53"/>
      <c r="C25" s="49"/>
      <c r="D25" s="23"/>
      <c r="E25" s="11"/>
      <c r="F25" s="23"/>
    </row>
    <row r="26" spans="1:6" ht="20.25" customHeight="1" thickBot="1">
      <c r="A26" s="41" t="s">
        <v>92</v>
      </c>
      <c r="C26" s="5"/>
      <c r="D26" s="19">
        <v>0</v>
      </c>
      <c r="E26" s="1"/>
      <c r="F26" s="19">
        <v>0</v>
      </c>
    </row>
    <row r="27" spans="1:6" ht="20.25" customHeight="1" thickTop="1">
      <c r="A27" s="41"/>
      <c r="C27" s="5"/>
      <c r="D27" s="20"/>
      <c r="E27" s="1"/>
      <c r="F27" s="20"/>
    </row>
    <row r="28" spans="1:6" ht="20.25" customHeight="1" thickBot="1">
      <c r="A28" s="41" t="s">
        <v>86</v>
      </c>
      <c r="C28" s="5"/>
      <c r="D28" s="19">
        <f>+D24+D26</f>
        <v>24722</v>
      </c>
      <c r="E28" s="43"/>
      <c r="F28" s="19">
        <f>+F24+F26</f>
        <v>8769</v>
      </c>
    </row>
    <row r="29" spans="1:6" ht="20.25" customHeight="1" thickTop="1">
      <c r="A29" s="41"/>
      <c r="C29" s="5"/>
      <c r="D29" s="23"/>
      <c r="E29" s="43"/>
      <c r="F29" s="23"/>
    </row>
    <row r="30" spans="1:6" ht="20.25" customHeight="1" thickBot="1">
      <c r="A30" s="41" t="s">
        <v>95</v>
      </c>
      <c r="B30" s="4" t="s">
        <v>87</v>
      </c>
      <c r="C30" s="5"/>
      <c r="D30" s="27">
        <v>7.0000000000000007E-2</v>
      </c>
      <c r="E30" s="54"/>
      <c r="F30" s="27">
        <v>0.03</v>
      </c>
    </row>
    <row r="31" spans="1:6" ht="20.25" customHeight="1" thickTop="1">
      <c r="A31" s="41"/>
      <c r="C31" s="5"/>
      <c r="D31" s="20"/>
      <c r="E31" s="54"/>
      <c r="F31" s="20"/>
    </row>
  </sheetData>
  <mergeCells count="3">
    <mergeCell ref="D7:F7"/>
    <mergeCell ref="D5:F5"/>
    <mergeCell ref="D4:F4"/>
  </mergeCells>
  <pageMargins left="0.78740157480314998" right="0.78740157480314998" top="0.47244094488188998" bottom="0.511811023622047" header="0.511811023622047" footer="0.511811023622047"/>
  <pageSetup paperSize="9" firstPageNumber="6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536D4-2CA0-42DC-99E1-BED5B6572B7D}">
  <sheetPr>
    <pageSetUpPr fitToPage="1"/>
  </sheetPr>
  <dimension ref="A1:T32"/>
  <sheetViews>
    <sheetView zoomScaleNormal="100" zoomScaleSheetLayoutView="70" workbookViewId="0"/>
  </sheetViews>
  <sheetFormatPr defaultColWidth="9.2109375" defaultRowHeight="20.25" customHeight="1"/>
  <cols>
    <col min="1" max="1" width="61" customWidth="1"/>
    <col min="2" max="2" width="7.35546875" style="31" customWidth="1"/>
    <col min="3" max="3" width="1.78515625" style="31" customWidth="1"/>
    <col min="4" max="4" width="14.78515625" customWidth="1"/>
    <col min="5" max="5" width="1.78515625" customWidth="1"/>
    <col min="6" max="6" width="14.78515625" customWidth="1"/>
    <col min="7" max="7" width="1.78515625" customWidth="1"/>
    <col min="8" max="8" width="17.78515625" customWidth="1"/>
    <col min="9" max="9" width="1.78515625" customWidth="1"/>
    <col min="10" max="10" width="14.78515625" customWidth="1"/>
    <col min="11" max="11" width="1.78515625" customWidth="1"/>
    <col min="12" max="12" width="14.78515625" customWidth="1"/>
    <col min="13" max="13" width="1.78515625" customWidth="1"/>
    <col min="14" max="14" width="16.28515625" customWidth="1"/>
    <col min="15" max="15" width="1.78515625" customWidth="1"/>
    <col min="16" max="16" width="14.78515625" customWidth="1"/>
    <col min="17" max="17" width="1.78515625" customWidth="1"/>
    <col min="18" max="18" width="14.78515625" customWidth="1"/>
    <col min="19" max="19" width="1.78515625" customWidth="1"/>
    <col min="20" max="20" width="14.78515625" customWidth="1"/>
  </cols>
  <sheetData>
    <row r="1" spans="1:20" s="46" customFormat="1" ht="20.25" customHeight="1">
      <c r="A1" s="32" t="s">
        <v>174</v>
      </c>
      <c r="B1" s="45"/>
      <c r="C1" s="45"/>
    </row>
    <row r="2" spans="1:20" s="48" customFormat="1" ht="20.25" customHeight="1">
      <c r="A2" s="33" t="s">
        <v>101</v>
      </c>
      <c r="B2" s="47"/>
      <c r="C2" s="47"/>
    </row>
    <row r="3" spans="1:20" s="48" customFormat="1" ht="20.25" customHeight="1">
      <c r="A3" s="33"/>
      <c r="B3" s="47"/>
      <c r="C3" s="47"/>
    </row>
    <row r="4" spans="1:20" s="48" customFormat="1" ht="20.25" customHeight="1">
      <c r="A4" s="33"/>
      <c r="B4" s="47"/>
      <c r="C4" s="47"/>
      <c r="D4" s="114" t="s">
        <v>137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ht="20.25" customHeight="1">
      <c r="A5" s="41"/>
      <c r="B5" s="4"/>
      <c r="C5" s="4"/>
      <c r="J5" s="117" t="s">
        <v>126</v>
      </c>
      <c r="K5" s="117"/>
      <c r="L5" s="117"/>
    </row>
    <row r="6" spans="1:20" ht="20.25" customHeight="1">
      <c r="A6" s="41"/>
      <c r="B6" s="4"/>
      <c r="C6" s="4"/>
      <c r="J6" s="29"/>
      <c r="K6" s="29"/>
      <c r="L6" s="29"/>
      <c r="P6" s="29" t="s">
        <v>207</v>
      </c>
    </row>
    <row r="7" spans="1:20" ht="20.25" customHeight="1">
      <c r="A7" s="41"/>
      <c r="B7" s="4"/>
      <c r="C7" s="4"/>
      <c r="J7" s="29"/>
      <c r="K7" s="29"/>
      <c r="L7" s="29"/>
      <c r="P7" s="29" t="s">
        <v>208</v>
      </c>
    </row>
    <row r="8" spans="1:20" ht="20.25" customHeight="1">
      <c r="A8" s="49"/>
      <c r="D8" s="10" t="s">
        <v>4</v>
      </c>
      <c r="E8" s="10"/>
      <c r="F8" s="10"/>
      <c r="G8" s="10"/>
      <c r="H8" s="29" t="s">
        <v>54</v>
      </c>
      <c r="I8" s="5"/>
      <c r="J8" s="5"/>
      <c r="K8" s="5"/>
      <c r="L8" s="5"/>
      <c r="M8" s="10"/>
      <c r="N8" t="s">
        <v>138</v>
      </c>
      <c r="O8" s="10"/>
      <c r="P8" s="29" t="s">
        <v>209</v>
      </c>
      <c r="Q8" s="10"/>
      <c r="R8" s="29"/>
      <c r="S8" s="10"/>
      <c r="T8" s="29"/>
    </row>
    <row r="9" spans="1:20" ht="20.25" customHeight="1">
      <c r="A9" s="49"/>
      <c r="D9" s="10" t="s">
        <v>18</v>
      </c>
      <c r="E9" s="10"/>
      <c r="F9" s="29" t="s">
        <v>88</v>
      </c>
      <c r="G9" s="10"/>
      <c r="H9" s="29" t="s">
        <v>55</v>
      </c>
      <c r="J9" s="29" t="s">
        <v>65</v>
      </c>
      <c r="L9" s="29" t="s">
        <v>67</v>
      </c>
      <c r="M9" s="10"/>
      <c r="N9" s="29" t="s">
        <v>139</v>
      </c>
      <c r="O9" s="10"/>
      <c r="P9" s="29" t="s">
        <v>210</v>
      </c>
      <c r="Q9" s="10"/>
      <c r="R9" s="29" t="s">
        <v>140</v>
      </c>
      <c r="S9" s="10"/>
      <c r="T9" s="29"/>
    </row>
    <row r="10" spans="1:20" ht="20.25" customHeight="1">
      <c r="A10" s="49"/>
      <c r="B10" s="31" t="s">
        <v>20</v>
      </c>
      <c r="D10" s="10" t="s">
        <v>17</v>
      </c>
      <c r="E10" s="10"/>
      <c r="F10" s="29" t="s">
        <v>89</v>
      </c>
      <c r="G10" s="10"/>
      <c r="H10" s="29" t="s">
        <v>56</v>
      </c>
      <c r="I10" s="10"/>
      <c r="J10" s="29" t="s">
        <v>66</v>
      </c>
      <c r="K10" s="10"/>
      <c r="L10" s="29" t="s">
        <v>206</v>
      </c>
      <c r="M10" s="10"/>
      <c r="N10" s="29" t="s">
        <v>167</v>
      </c>
      <c r="O10" s="10"/>
      <c r="P10" s="29" t="s">
        <v>211</v>
      </c>
      <c r="Q10" s="10"/>
      <c r="R10" s="29" t="s">
        <v>141</v>
      </c>
      <c r="S10" s="10"/>
      <c r="T10" s="29" t="s">
        <v>35</v>
      </c>
    </row>
    <row r="11" spans="1:20" ht="20.25" customHeight="1">
      <c r="A11" s="49"/>
      <c r="D11" s="112" t="s">
        <v>269</v>
      </c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</row>
    <row r="12" spans="1:20" ht="20.25" customHeight="1">
      <c r="A12" s="49" t="s">
        <v>154</v>
      </c>
    </row>
    <row r="13" spans="1:20" ht="20.25" customHeight="1">
      <c r="A13" s="49" t="s">
        <v>212</v>
      </c>
      <c r="D13" s="56">
        <v>227500000</v>
      </c>
      <c r="E13" s="11"/>
      <c r="F13" s="56">
        <v>733462520</v>
      </c>
      <c r="G13" s="11"/>
      <c r="H13" s="56">
        <v>-11539171</v>
      </c>
      <c r="I13" s="11"/>
      <c r="J13" s="56">
        <v>3861848</v>
      </c>
      <c r="K13" s="11"/>
      <c r="L13" s="56">
        <v>13140215</v>
      </c>
      <c r="M13" s="11"/>
      <c r="N13" s="56">
        <f>SUM(D13:M13)</f>
        <v>966425412</v>
      </c>
      <c r="O13" s="11"/>
      <c r="P13" s="56">
        <v>93264775</v>
      </c>
      <c r="Q13" s="11"/>
      <c r="R13" s="56">
        <v>0</v>
      </c>
      <c r="S13" s="11"/>
      <c r="T13" s="56">
        <f>SUM(N13:S13)</f>
        <v>1059690187</v>
      </c>
    </row>
    <row r="14" spans="1:20" ht="9" customHeight="1">
      <c r="D14" s="17"/>
      <c r="E14" s="59"/>
      <c r="F14" s="17"/>
      <c r="G14" s="59"/>
      <c r="H14" s="17"/>
      <c r="I14" s="59"/>
      <c r="J14" s="17"/>
      <c r="K14" s="59"/>
      <c r="L14" s="17"/>
      <c r="M14" s="59"/>
      <c r="N14" s="17"/>
      <c r="O14" s="59"/>
      <c r="P14" s="17"/>
      <c r="Q14" s="59"/>
      <c r="R14" s="17"/>
      <c r="S14" s="59"/>
      <c r="T14" s="17"/>
    </row>
    <row r="15" spans="1:20" ht="20.25" customHeight="1">
      <c r="A15" s="49" t="s">
        <v>52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20.25" customHeight="1">
      <c r="A16" s="110" t="s">
        <v>143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ht="20.25" customHeight="1">
      <c r="A17" s="87" t="s">
        <v>213</v>
      </c>
      <c r="B17" s="31">
        <v>23</v>
      </c>
      <c r="D17" s="25">
        <v>0</v>
      </c>
      <c r="E17" s="1"/>
      <c r="F17" s="25">
        <v>0</v>
      </c>
      <c r="G17" s="1"/>
      <c r="H17" s="57">
        <v>0</v>
      </c>
      <c r="I17" s="8"/>
      <c r="J17" s="25">
        <v>0</v>
      </c>
      <c r="K17" s="25"/>
      <c r="L17" s="25">
        <v>-6005881</v>
      </c>
      <c r="M17" s="26"/>
      <c r="N17" s="25">
        <f>SUM(D17:M17)</f>
        <v>-6005881</v>
      </c>
      <c r="O17" s="1"/>
      <c r="P17" s="25">
        <v>0</v>
      </c>
      <c r="Q17" s="1"/>
      <c r="R17" s="25">
        <v>0</v>
      </c>
      <c r="S17" s="1"/>
      <c r="T17" s="25">
        <f t="shared" ref="T17" si="0">SUM(N17:S17)</f>
        <v>-6005881</v>
      </c>
    </row>
    <row r="18" spans="1:20" ht="20.25" customHeight="1">
      <c r="A18" s="110" t="s">
        <v>144</v>
      </c>
      <c r="B18" s="50"/>
      <c r="C18" s="50"/>
      <c r="D18" s="94">
        <f>SUM(D17:D17)</f>
        <v>0</v>
      </c>
      <c r="E18" s="11"/>
      <c r="F18" s="94">
        <f>SUM(F17:F17)</f>
        <v>0</v>
      </c>
      <c r="G18" s="11"/>
      <c r="H18" s="18">
        <f>SUM(H17:H17)</f>
        <v>0</v>
      </c>
      <c r="I18" s="11"/>
      <c r="J18" s="18">
        <f>SUM(J17:J17)</f>
        <v>0</v>
      </c>
      <c r="K18" s="28"/>
      <c r="L18" s="18">
        <f>SUM(L17:L17)</f>
        <v>-6005881</v>
      </c>
      <c r="M18" s="11"/>
      <c r="N18" s="18">
        <f>SUM(D18:M18)</f>
        <v>-6005881</v>
      </c>
      <c r="O18" s="11"/>
      <c r="P18" s="18">
        <f>SUM(P17:P17)</f>
        <v>0</v>
      </c>
      <c r="Q18" s="11"/>
      <c r="R18" s="18">
        <f>SUM(R17:R17)</f>
        <v>0</v>
      </c>
      <c r="S18" s="11"/>
      <c r="T18" s="18">
        <f t="shared" ref="T18" si="1">SUM(N18:S18)</f>
        <v>-6005881</v>
      </c>
    </row>
    <row r="19" spans="1:20" ht="9" customHeight="1">
      <c r="D19" s="17"/>
      <c r="E19" s="59"/>
      <c r="F19" s="17"/>
      <c r="G19" s="59"/>
      <c r="H19" s="17"/>
      <c r="I19" s="59"/>
      <c r="J19" s="17"/>
      <c r="K19" s="59"/>
      <c r="L19" s="17"/>
      <c r="M19" s="59"/>
      <c r="N19" s="17"/>
      <c r="O19" s="59"/>
      <c r="P19" s="17"/>
      <c r="Q19" s="59"/>
      <c r="R19" s="17"/>
      <c r="S19" s="59"/>
      <c r="T19" s="17"/>
    </row>
    <row r="20" spans="1:20" ht="20.25" customHeight="1">
      <c r="A20" s="110" t="s">
        <v>145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20.25" customHeight="1">
      <c r="A21" s="87" t="s">
        <v>146</v>
      </c>
      <c r="D21" s="25">
        <v>0</v>
      </c>
      <c r="E21" s="1"/>
      <c r="F21" s="25">
        <v>0</v>
      </c>
      <c r="G21" s="1"/>
      <c r="H21" s="57">
        <v>0</v>
      </c>
      <c r="I21" s="8"/>
      <c r="J21" s="25">
        <v>0</v>
      </c>
      <c r="K21" s="25"/>
      <c r="L21" s="25">
        <v>0</v>
      </c>
      <c r="M21" s="26"/>
      <c r="N21" s="25">
        <f>SUM(D21:M21)</f>
        <v>0</v>
      </c>
      <c r="O21" s="1"/>
      <c r="P21" s="25">
        <v>0</v>
      </c>
      <c r="Q21" s="1"/>
      <c r="R21" s="25">
        <v>500</v>
      </c>
      <c r="S21" s="1"/>
      <c r="T21" s="25">
        <f t="shared" ref="T21:T22" si="2">SUM(N21:S21)</f>
        <v>500</v>
      </c>
    </row>
    <row r="22" spans="1:20" ht="20.25" customHeight="1">
      <c r="A22" s="110" t="s">
        <v>147</v>
      </c>
      <c r="B22" s="50"/>
      <c r="C22" s="50"/>
      <c r="D22" s="94">
        <f>SUM(D21:D21)</f>
        <v>0</v>
      </c>
      <c r="E22" s="11"/>
      <c r="F22" s="94">
        <f>SUM(F21:F21)</f>
        <v>0</v>
      </c>
      <c r="G22" s="11"/>
      <c r="H22" s="18">
        <f>SUM(H21:H21)</f>
        <v>0</v>
      </c>
      <c r="I22" s="11"/>
      <c r="J22" s="18">
        <f>SUM(J21:J21)</f>
        <v>0</v>
      </c>
      <c r="K22" s="28"/>
      <c r="L22" s="18">
        <f>SUM(L21:L21)</f>
        <v>0</v>
      </c>
      <c r="M22" s="11"/>
      <c r="N22" s="18">
        <f>SUM(D22:M22)</f>
        <v>0</v>
      </c>
      <c r="O22" s="11"/>
      <c r="P22" s="18">
        <f>SUM(P21:P21)</f>
        <v>0</v>
      </c>
      <c r="Q22" s="11"/>
      <c r="R22" s="18">
        <f>SUM(R21:R21)</f>
        <v>500</v>
      </c>
      <c r="S22" s="11"/>
      <c r="T22" s="18">
        <f t="shared" si="2"/>
        <v>500</v>
      </c>
    </row>
    <row r="23" spans="1:20" ht="20.25" customHeight="1">
      <c r="D23" s="17"/>
      <c r="E23" s="59"/>
      <c r="F23" s="17"/>
      <c r="G23" s="59"/>
      <c r="H23" s="17"/>
      <c r="I23" s="59"/>
      <c r="J23" s="95"/>
      <c r="K23" s="59"/>
      <c r="L23" s="95"/>
      <c r="M23" s="59"/>
      <c r="N23" s="95"/>
      <c r="O23" s="59"/>
      <c r="P23" s="95"/>
      <c r="Q23" s="59"/>
      <c r="R23" s="95"/>
      <c r="S23" s="59"/>
      <c r="T23" s="17"/>
    </row>
    <row r="24" spans="1:20" ht="20.25" customHeight="1">
      <c r="A24" s="49" t="s">
        <v>148</v>
      </c>
      <c r="B24" s="50"/>
      <c r="C24" s="50"/>
      <c r="D24" s="96">
        <f>D18+D22</f>
        <v>0</v>
      </c>
      <c r="E24" s="11"/>
      <c r="F24" s="96">
        <f>F18+F22</f>
        <v>0</v>
      </c>
      <c r="G24" s="11"/>
      <c r="H24" s="21">
        <f>H18+H22</f>
        <v>0</v>
      </c>
      <c r="I24" s="11"/>
      <c r="J24" s="21">
        <f>J18+J22</f>
        <v>0</v>
      </c>
      <c r="K24" s="28"/>
      <c r="L24" s="21">
        <f>L18+L22</f>
        <v>-6005881</v>
      </c>
      <c r="M24" s="11"/>
      <c r="N24" s="97">
        <f>N18+N22</f>
        <v>-6005881</v>
      </c>
      <c r="O24" s="11"/>
      <c r="P24" s="21">
        <f>P18+P22</f>
        <v>0</v>
      </c>
      <c r="Q24" s="11"/>
      <c r="R24" s="21">
        <f>R18+R22</f>
        <v>500</v>
      </c>
      <c r="S24" s="11"/>
      <c r="T24" s="21">
        <f>T18+T22</f>
        <v>-6005381</v>
      </c>
    </row>
    <row r="25" spans="1:20" ht="9" customHeight="1">
      <c r="D25" s="17"/>
      <c r="E25" s="59"/>
      <c r="F25" s="17"/>
      <c r="G25" s="59"/>
      <c r="H25" s="17"/>
      <c r="I25" s="59"/>
      <c r="J25" s="17"/>
      <c r="K25" s="59"/>
      <c r="L25" s="17"/>
      <c r="M25" s="59"/>
      <c r="N25" s="17"/>
      <c r="O25" s="59"/>
      <c r="P25" s="17"/>
      <c r="Q25" s="59"/>
      <c r="R25" s="17"/>
      <c r="S25" s="59"/>
      <c r="T25" s="17"/>
    </row>
    <row r="26" spans="1:20" ht="20.25" customHeight="1">
      <c r="A26" s="49" t="s">
        <v>102</v>
      </c>
    </row>
    <row r="27" spans="1:20" ht="20.25" customHeight="1">
      <c r="A27" t="s">
        <v>214</v>
      </c>
      <c r="D27" s="58">
        <v>0</v>
      </c>
      <c r="E27" s="59"/>
      <c r="F27" s="58">
        <v>0</v>
      </c>
      <c r="G27" s="59"/>
      <c r="H27" s="60">
        <v>0</v>
      </c>
      <c r="I27" s="59"/>
      <c r="J27" s="58">
        <v>0</v>
      </c>
      <c r="K27" s="58"/>
      <c r="L27" s="58">
        <f>PL!F57</f>
        <v>-17482771</v>
      </c>
      <c r="M27" s="61"/>
      <c r="N27" s="25">
        <f t="shared" ref="N27:N28" si="3">SUM(D27:M27)</f>
        <v>-17482771</v>
      </c>
      <c r="O27" s="59"/>
      <c r="P27" s="25">
        <f>PL!F59</f>
        <v>14415327</v>
      </c>
      <c r="Q27" s="59"/>
      <c r="R27" s="25">
        <v>-19</v>
      </c>
      <c r="S27" s="59"/>
      <c r="T27" s="58">
        <f t="shared" ref="T27:T29" si="4">SUM(N27:S27)</f>
        <v>-3067463</v>
      </c>
    </row>
    <row r="28" spans="1:20" ht="20.25" customHeight="1">
      <c r="A28" t="s">
        <v>78</v>
      </c>
      <c r="D28" s="63">
        <v>0</v>
      </c>
      <c r="E28" s="59"/>
      <c r="F28" s="63">
        <v>0</v>
      </c>
      <c r="G28" s="59"/>
      <c r="H28" s="63">
        <v>0</v>
      </c>
      <c r="I28" s="59"/>
      <c r="J28" s="63">
        <v>0</v>
      </c>
      <c r="K28" s="58"/>
      <c r="L28" s="63">
        <f>PL!F62-PL!F57</f>
        <v>-912727</v>
      </c>
      <c r="M28" s="61"/>
      <c r="N28" s="25">
        <f t="shared" si="3"/>
        <v>-912727</v>
      </c>
      <c r="O28" s="59"/>
      <c r="P28" s="25">
        <f>PL!F64-PL!F59</f>
        <v>-133687</v>
      </c>
      <c r="Q28" s="59"/>
      <c r="R28" s="25">
        <v>0</v>
      </c>
      <c r="S28" s="59"/>
      <c r="T28" s="63">
        <f t="shared" si="4"/>
        <v>-1046414</v>
      </c>
    </row>
    <row r="29" spans="1:20" ht="20.25" customHeight="1">
      <c r="A29" s="49" t="s">
        <v>103</v>
      </c>
      <c r="D29" s="90">
        <f>SUM(D27:D28)</f>
        <v>0</v>
      </c>
      <c r="E29" s="11"/>
      <c r="F29" s="90">
        <f>SUM(F27:F28)</f>
        <v>0</v>
      </c>
      <c r="G29" s="11"/>
      <c r="H29" s="90">
        <f>SUM(H27:H28)</f>
        <v>0</v>
      </c>
      <c r="I29" s="11"/>
      <c r="J29" s="90">
        <f>SUM(J27:J28)</f>
        <v>0</v>
      </c>
      <c r="K29" s="62"/>
      <c r="L29" s="90">
        <f>SUM(L27:L28)</f>
        <v>-18395498</v>
      </c>
      <c r="M29" s="28"/>
      <c r="N29" s="90">
        <f t="shared" ref="N29" si="5">SUM(D29:M29)</f>
        <v>-18395498</v>
      </c>
      <c r="O29" s="11"/>
      <c r="P29" s="90">
        <f>SUM(P27:P28)</f>
        <v>14281640</v>
      </c>
      <c r="Q29" s="11"/>
      <c r="R29" s="90">
        <f>SUM(R27:R28)</f>
        <v>-19</v>
      </c>
      <c r="S29" s="11"/>
      <c r="T29" s="90">
        <f t="shared" si="4"/>
        <v>-4113877</v>
      </c>
    </row>
    <row r="30" spans="1:20" ht="9" customHeight="1">
      <c r="D30" s="58"/>
      <c r="E30" s="59"/>
      <c r="F30" s="58"/>
      <c r="G30" s="59"/>
      <c r="H30" s="58"/>
      <c r="I30" s="59"/>
      <c r="J30" s="58"/>
      <c r="K30" s="58"/>
      <c r="L30" s="98"/>
      <c r="M30" s="61"/>
      <c r="N30" s="58"/>
      <c r="O30" s="59"/>
      <c r="P30" s="58"/>
      <c r="Q30" s="59"/>
      <c r="R30" s="58"/>
      <c r="S30" s="59"/>
      <c r="T30" s="58"/>
    </row>
    <row r="31" spans="1:20" ht="20.25" customHeight="1" thickBot="1">
      <c r="A31" s="49" t="s">
        <v>215</v>
      </c>
      <c r="B31" s="50"/>
      <c r="C31" s="50"/>
      <c r="D31" s="19">
        <f>D13+D24+D29</f>
        <v>227500000</v>
      </c>
      <c r="E31" s="11"/>
      <c r="F31" s="19">
        <f>F13+F24+F29</f>
        <v>733462520</v>
      </c>
      <c r="G31" s="11"/>
      <c r="H31" s="19">
        <f>H13+H24+H29</f>
        <v>-11539171</v>
      </c>
      <c r="I31" s="11"/>
      <c r="J31" s="19">
        <f>J13+J24+J29</f>
        <v>3861848</v>
      </c>
      <c r="K31" s="20"/>
      <c r="L31" s="19">
        <f>L13+L24+L29</f>
        <v>-11261164</v>
      </c>
      <c r="M31" s="11"/>
      <c r="N31" s="19">
        <f>N13+N24+N29</f>
        <v>942024033</v>
      </c>
      <c r="O31" s="11"/>
      <c r="P31" s="19">
        <f>P13+P24+P29</f>
        <v>107546415</v>
      </c>
      <c r="Q31" s="11"/>
      <c r="R31" s="19">
        <f>R13+R24+R29</f>
        <v>481</v>
      </c>
      <c r="S31" s="11"/>
      <c r="T31" s="19">
        <f>T13+T24+T29</f>
        <v>1049570929</v>
      </c>
    </row>
    <row r="32" spans="1:20" ht="20" customHeight="1" thickTop="1"/>
  </sheetData>
  <mergeCells count="3">
    <mergeCell ref="D4:T4"/>
    <mergeCell ref="J5:L5"/>
    <mergeCell ref="D11:T11"/>
  </mergeCells>
  <pageMargins left="0.78740157480314998" right="0.78740157480314998" top="0.47244094488188998" bottom="0.511811023622047" header="0.511811023622047" footer="0.511811023622047"/>
  <pageSetup paperSize="9" scale="59" firstPageNumber="11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C269A-3755-4E6A-8036-5D50DDA90EF0}">
  <sheetPr>
    <pageSetUpPr fitToPage="1"/>
  </sheetPr>
  <dimension ref="A1:V36"/>
  <sheetViews>
    <sheetView zoomScaleNormal="100" zoomScaleSheetLayoutView="70" workbookViewId="0"/>
  </sheetViews>
  <sheetFormatPr defaultColWidth="9.2109375" defaultRowHeight="20.25" customHeight="1"/>
  <cols>
    <col min="1" max="1" width="61" customWidth="1"/>
    <col min="2" max="2" width="7.35546875" style="31" customWidth="1"/>
    <col min="3" max="3" width="1.78515625" style="31" customWidth="1"/>
    <col min="4" max="4" width="14.78515625" customWidth="1"/>
    <col min="5" max="5" width="1.78515625" customWidth="1"/>
    <col min="6" max="6" width="14.78515625" customWidth="1"/>
    <col min="7" max="7" width="1.78515625" customWidth="1"/>
    <col min="8" max="8" width="17.78515625" customWidth="1"/>
    <col min="9" max="9" width="1.78515625" customWidth="1"/>
    <col min="10" max="10" width="17.78515625" customWidth="1"/>
    <col min="11" max="11" width="1.78515625" customWidth="1"/>
    <col min="12" max="12" width="14.78515625" customWidth="1"/>
    <col min="13" max="13" width="1.78515625" customWidth="1"/>
    <col min="14" max="14" width="14.78515625" customWidth="1"/>
    <col min="15" max="15" width="1.78515625" customWidth="1"/>
    <col min="16" max="16" width="16.28515625" customWidth="1"/>
    <col min="17" max="17" width="1.78515625" customWidth="1"/>
    <col min="18" max="18" width="14.78515625" customWidth="1"/>
    <col min="19" max="19" width="1.78515625" customWidth="1"/>
    <col min="20" max="20" width="14.78515625" customWidth="1"/>
    <col min="21" max="21" width="1.78515625" customWidth="1"/>
    <col min="22" max="22" width="14.78515625" customWidth="1"/>
  </cols>
  <sheetData>
    <row r="1" spans="1:22" s="46" customFormat="1" ht="20.25" customHeight="1">
      <c r="A1" s="32" t="s">
        <v>174</v>
      </c>
      <c r="B1" s="45"/>
      <c r="C1" s="45"/>
    </row>
    <row r="2" spans="1:22" s="48" customFormat="1" ht="20.25" customHeight="1">
      <c r="A2" s="33" t="s">
        <v>101</v>
      </c>
      <c r="B2" s="47"/>
      <c r="C2" s="47"/>
    </row>
    <row r="3" spans="1:22" s="48" customFormat="1" ht="20.25" customHeight="1">
      <c r="A3" s="33"/>
      <c r="B3" s="47"/>
      <c r="C3" s="47"/>
    </row>
    <row r="4" spans="1:22" s="48" customFormat="1" ht="20.25" customHeight="1">
      <c r="A4" s="33"/>
      <c r="B4" s="47"/>
      <c r="C4" s="47"/>
      <c r="D4" s="114" t="s">
        <v>137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22" ht="20.25" customHeight="1">
      <c r="A5" s="41"/>
      <c r="B5" s="4"/>
      <c r="C5" s="4"/>
      <c r="L5" s="117" t="s">
        <v>126</v>
      </c>
      <c r="M5" s="117"/>
      <c r="N5" s="117"/>
    </row>
    <row r="6" spans="1:22" ht="20.25" customHeight="1">
      <c r="A6" s="41"/>
      <c r="B6" s="4"/>
      <c r="C6" s="4"/>
      <c r="L6" s="29"/>
      <c r="M6" s="29"/>
      <c r="N6" s="29"/>
      <c r="R6" s="29" t="s">
        <v>207</v>
      </c>
    </row>
    <row r="7" spans="1:22" ht="20.25" customHeight="1">
      <c r="A7" s="41"/>
      <c r="B7" s="4"/>
      <c r="C7" s="4"/>
      <c r="L7" s="29"/>
      <c r="M7" s="29"/>
      <c r="N7" s="29"/>
      <c r="R7" s="29" t="s">
        <v>208</v>
      </c>
    </row>
    <row r="8" spans="1:22" ht="20.25" customHeight="1">
      <c r="A8" s="49"/>
      <c r="D8" s="10" t="s">
        <v>4</v>
      </c>
      <c r="E8" s="10"/>
      <c r="F8" s="10"/>
      <c r="G8" s="10"/>
      <c r="H8" s="29"/>
      <c r="I8" s="10"/>
      <c r="J8" s="29" t="s">
        <v>54</v>
      </c>
      <c r="K8" s="5"/>
      <c r="L8" s="5"/>
      <c r="M8" s="5"/>
      <c r="N8" s="5"/>
      <c r="O8" s="10"/>
      <c r="P8" t="s">
        <v>138</v>
      </c>
      <c r="Q8" s="10"/>
      <c r="R8" s="29" t="s">
        <v>209</v>
      </c>
      <c r="S8" s="10"/>
      <c r="T8" s="29"/>
      <c r="U8" s="10"/>
      <c r="V8" s="29"/>
    </row>
    <row r="9" spans="1:22" ht="20.25" customHeight="1">
      <c r="A9" s="49"/>
      <c r="D9" s="10" t="s">
        <v>18</v>
      </c>
      <c r="E9" s="10"/>
      <c r="F9" s="29" t="s">
        <v>88</v>
      </c>
      <c r="G9" s="10"/>
      <c r="H9" s="29" t="s">
        <v>204</v>
      </c>
      <c r="I9" s="10"/>
      <c r="J9" s="29" t="s">
        <v>55</v>
      </c>
      <c r="L9" s="29" t="s">
        <v>65</v>
      </c>
      <c r="N9" s="29"/>
      <c r="O9" s="10"/>
      <c r="P9" s="29" t="s">
        <v>139</v>
      </c>
      <c r="Q9" s="10"/>
      <c r="R9" s="29" t="s">
        <v>210</v>
      </c>
      <c r="S9" s="10"/>
      <c r="T9" s="29" t="s">
        <v>140</v>
      </c>
      <c r="U9" s="10"/>
      <c r="V9" s="29"/>
    </row>
    <row r="10" spans="1:22" ht="20.25" customHeight="1">
      <c r="A10" s="49"/>
      <c r="B10" s="31" t="s">
        <v>20</v>
      </c>
      <c r="D10" s="10" t="s">
        <v>17</v>
      </c>
      <c r="E10" s="10"/>
      <c r="F10" s="29" t="s">
        <v>89</v>
      </c>
      <c r="G10" s="10"/>
      <c r="H10" s="29" t="s">
        <v>205</v>
      </c>
      <c r="I10" s="10"/>
      <c r="J10" s="29" t="s">
        <v>56</v>
      </c>
      <c r="K10" s="10"/>
      <c r="L10" s="29" t="s">
        <v>66</v>
      </c>
      <c r="M10" s="10"/>
      <c r="N10" s="29" t="s">
        <v>250</v>
      </c>
      <c r="O10" s="10"/>
      <c r="P10" s="29" t="s">
        <v>167</v>
      </c>
      <c r="Q10" s="10"/>
      <c r="R10" s="29" t="s">
        <v>211</v>
      </c>
      <c r="S10" s="10"/>
      <c r="T10" s="29" t="s">
        <v>141</v>
      </c>
      <c r="U10" s="10"/>
      <c r="V10" s="29" t="s">
        <v>35</v>
      </c>
    </row>
    <row r="11" spans="1:22" ht="20.25" customHeight="1">
      <c r="A11" s="49"/>
      <c r="D11" s="112" t="s">
        <v>269</v>
      </c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</row>
    <row r="12" spans="1:22" ht="20.25" customHeight="1">
      <c r="A12" s="49" t="s">
        <v>216</v>
      </c>
    </row>
    <row r="13" spans="1:22" ht="20.25" customHeight="1">
      <c r="A13" s="49" t="s">
        <v>217</v>
      </c>
      <c r="D13" s="56">
        <v>227500000</v>
      </c>
      <c r="E13" s="11"/>
      <c r="F13" s="56">
        <v>733462520</v>
      </c>
      <c r="G13" s="11"/>
      <c r="H13" s="56">
        <v>0</v>
      </c>
      <c r="I13" s="11"/>
      <c r="J13" s="56">
        <v>-11539171</v>
      </c>
      <c r="K13" s="11"/>
      <c r="L13" s="56">
        <v>3861848</v>
      </c>
      <c r="M13" s="11"/>
      <c r="N13" s="56">
        <v>-11261164</v>
      </c>
      <c r="O13" s="11"/>
      <c r="P13" s="56">
        <f>SUM(D13:O13)</f>
        <v>942024033</v>
      </c>
      <c r="Q13" s="11"/>
      <c r="R13" s="56">
        <v>107546415</v>
      </c>
      <c r="S13" s="11"/>
      <c r="T13" s="56">
        <v>481</v>
      </c>
      <c r="U13" s="11"/>
      <c r="V13" s="56">
        <f>SUM(P13:U13)</f>
        <v>1049570929</v>
      </c>
    </row>
    <row r="14" spans="1:22" ht="9" customHeight="1">
      <c r="D14" s="17"/>
      <c r="E14" s="59"/>
      <c r="F14" s="17"/>
      <c r="G14" s="59"/>
      <c r="H14" s="17"/>
      <c r="I14" s="59"/>
      <c r="J14" s="17"/>
      <c r="K14" s="59"/>
      <c r="L14" s="17"/>
      <c r="M14" s="59"/>
      <c r="N14" s="17"/>
      <c r="O14" s="59"/>
      <c r="P14" s="17"/>
      <c r="Q14" s="59"/>
      <c r="R14" s="17"/>
      <c r="S14" s="59"/>
      <c r="T14" s="17"/>
      <c r="U14" s="59"/>
      <c r="V14" s="17"/>
    </row>
    <row r="15" spans="1:22" ht="20.25" customHeight="1">
      <c r="A15" s="49" t="s">
        <v>52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20.25" customHeight="1">
      <c r="A16" s="110" t="s">
        <v>218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ht="20.25" customHeight="1">
      <c r="A17" s="87" t="s">
        <v>219</v>
      </c>
      <c r="B17" s="31">
        <v>17</v>
      </c>
      <c r="D17" s="25">
        <v>0</v>
      </c>
      <c r="E17" s="1"/>
      <c r="F17" s="25">
        <v>0</v>
      </c>
      <c r="G17" s="1"/>
      <c r="H17" s="25">
        <v>48887250</v>
      </c>
      <c r="I17" s="1"/>
      <c r="J17" s="25">
        <v>0</v>
      </c>
      <c r="K17" s="8"/>
      <c r="L17" s="25">
        <v>0</v>
      </c>
      <c r="M17" s="25"/>
      <c r="N17" s="25">
        <v>0</v>
      </c>
      <c r="O17" s="26"/>
      <c r="P17" s="25">
        <f>SUM(D17:O17)</f>
        <v>48887250</v>
      </c>
      <c r="Q17" s="1"/>
      <c r="R17" s="25">
        <v>0</v>
      </c>
      <c r="S17" s="1"/>
      <c r="T17" s="25">
        <v>0</v>
      </c>
      <c r="U17" s="1"/>
      <c r="V17" s="25">
        <f t="shared" ref="V17" si="0">SUM(P17:U17)</f>
        <v>48887250</v>
      </c>
    </row>
    <row r="18" spans="1:22" ht="20.25" customHeight="1">
      <c r="A18" s="87" t="s">
        <v>220</v>
      </c>
      <c r="D18" s="25">
        <v>9777450</v>
      </c>
      <c r="E18" s="1"/>
      <c r="F18" s="25">
        <v>39029704</v>
      </c>
      <c r="G18" s="1"/>
      <c r="H18" s="25">
        <v>-48887250</v>
      </c>
      <c r="I18" s="1"/>
      <c r="J18" s="25">
        <v>0</v>
      </c>
      <c r="K18" s="8"/>
      <c r="L18" s="25">
        <v>0</v>
      </c>
      <c r="M18" s="25"/>
      <c r="N18" s="25">
        <v>0</v>
      </c>
      <c r="O18" s="26"/>
      <c r="P18" s="25">
        <f>SUM(D18:O18)</f>
        <v>-80096</v>
      </c>
      <c r="Q18" s="1"/>
      <c r="R18" s="25">
        <v>0</v>
      </c>
      <c r="S18" s="1"/>
      <c r="T18" s="25">
        <v>0</v>
      </c>
      <c r="U18" s="1"/>
      <c r="V18" s="25">
        <f t="shared" ref="V18:V19" si="1">SUM(P18:U18)</f>
        <v>-80096</v>
      </c>
    </row>
    <row r="19" spans="1:22" ht="20.25" customHeight="1">
      <c r="A19" s="110" t="s">
        <v>144</v>
      </c>
      <c r="B19" s="50"/>
      <c r="C19" s="50"/>
      <c r="D19" s="18">
        <f>SUM(D17:D18)</f>
        <v>9777450</v>
      </c>
      <c r="E19" s="103"/>
      <c r="F19" s="18">
        <f>SUM(F17:F18)</f>
        <v>39029704</v>
      </c>
      <c r="G19" s="103"/>
      <c r="H19" s="18">
        <f>SUM(H17:H18)</f>
        <v>0</v>
      </c>
      <c r="I19" s="103"/>
      <c r="J19" s="18">
        <f>SUM(J17:J18)</f>
        <v>0</v>
      </c>
      <c r="K19" s="103"/>
      <c r="L19" s="18">
        <f>SUM(L17:L18)</f>
        <v>0</v>
      </c>
      <c r="M19" s="20"/>
      <c r="N19" s="18">
        <f>SUM(N17:N18)</f>
        <v>0</v>
      </c>
      <c r="O19" s="103"/>
      <c r="P19" s="18">
        <f>SUM(D19:O19)</f>
        <v>48807154</v>
      </c>
      <c r="Q19" s="103"/>
      <c r="R19" s="18">
        <f>SUM(R17:R18)</f>
        <v>0</v>
      </c>
      <c r="S19" s="103"/>
      <c r="T19" s="18">
        <f>SUM(T17:T18)</f>
        <v>0</v>
      </c>
      <c r="U19" s="103"/>
      <c r="V19" s="18">
        <f t="shared" si="1"/>
        <v>48807154</v>
      </c>
    </row>
    <row r="20" spans="1:22" ht="9" customHeight="1">
      <c r="D20" s="17"/>
      <c r="E20" s="59"/>
      <c r="F20" s="17"/>
      <c r="G20" s="59"/>
      <c r="H20" s="17"/>
      <c r="I20" s="59"/>
      <c r="J20" s="17"/>
      <c r="K20" s="59"/>
      <c r="L20" s="17"/>
      <c r="M20" s="59"/>
      <c r="N20" s="17"/>
      <c r="O20" s="59"/>
      <c r="P20" s="17"/>
      <c r="Q20" s="59"/>
      <c r="R20" s="17"/>
      <c r="S20" s="59"/>
      <c r="T20" s="17"/>
      <c r="U20" s="59"/>
      <c r="V20" s="17"/>
    </row>
    <row r="21" spans="1:22" ht="20.25" customHeight="1">
      <c r="A21" s="110" t="s">
        <v>271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20.25" customHeight="1">
      <c r="A22" s="87" t="s">
        <v>146</v>
      </c>
      <c r="B22" s="31">
        <v>4</v>
      </c>
      <c r="D22" s="25">
        <v>0</v>
      </c>
      <c r="E22" s="25"/>
      <c r="F22" s="25">
        <v>0</v>
      </c>
      <c r="G22" s="25"/>
      <c r="H22" s="25">
        <v>0</v>
      </c>
      <c r="I22" s="25"/>
      <c r="J22" s="25">
        <v>0</v>
      </c>
      <c r="K22" s="25"/>
      <c r="L22" s="25">
        <v>0</v>
      </c>
      <c r="M22" s="25"/>
      <c r="N22" s="25">
        <v>0</v>
      </c>
      <c r="O22" s="25"/>
      <c r="P22" s="25">
        <f t="shared" ref="P22:P24" si="2">SUM(D22:O22)</f>
        <v>0</v>
      </c>
      <c r="Q22" s="1"/>
      <c r="R22" s="25">
        <v>0</v>
      </c>
      <c r="S22" s="1"/>
      <c r="T22" s="25">
        <v>18187716</v>
      </c>
      <c r="U22" s="1"/>
      <c r="V22" s="25">
        <f t="shared" ref="V22:V24" si="3">SUM(P22:U22)</f>
        <v>18187716</v>
      </c>
    </row>
    <row r="23" spans="1:22" ht="20.25" customHeight="1">
      <c r="A23" s="87" t="s">
        <v>263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1"/>
      <c r="R23" s="25"/>
      <c r="S23" s="1"/>
      <c r="T23" s="25"/>
      <c r="U23" s="1"/>
      <c r="V23" s="25"/>
    </row>
    <row r="24" spans="1:22" ht="20.25" customHeight="1">
      <c r="A24" s="87" t="s">
        <v>192</v>
      </c>
      <c r="D24" s="25">
        <v>0</v>
      </c>
      <c r="E24" s="25"/>
      <c r="F24" s="25">
        <v>0</v>
      </c>
      <c r="G24" s="25"/>
      <c r="H24" s="25">
        <v>0</v>
      </c>
      <c r="I24" s="25"/>
      <c r="J24" s="25">
        <v>0</v>
      </c>
      <c r="K24" s="25"/>
      <c r="L24" s="25">
        <v>0</v>
      </c>
      <c r="M24" s="25"/>
      <c r="N24" s="25">
        <v>0</v>
      </c>
      <c r="O24" s="25"/>
      <c r="P24" s="25">
        <f t="shared" si="2"/>
        <v>0</v>
      </c>
      <c r="Q24" s="1"/>
      <c r="R24" s="25">
        <v>-13680000</v>
      </c>
      <c r="S24" s="1"/>
      <c r="T24" s="25">
        <v>0</v>
      </c>
      <c r="U24" s="1"/>
      <c r="V24" s="25">
        <f t="shared" si="3"/>
        <v>-13680000</v>
      </c>
    </row>
    <row r="25" spans="1:22" ht="20.25" customHeight="1">
      <c r="A25" s="87" t="s">
        <v>221</v>
      </c>
      <c r="B25" s="31">
        <v>4</v>
      </c>
      <c r="D25" s="25">
        <v>0</v>
      </c>
      <c r="E25" s="25"/>
      <c r="F25" s="25">
        <v>0</v>
      </c>
      <c r="G25" s="25"/>
      <c r="H25" s="25">
        <v>0</v>
      </c>
      <c r="I25" s="25"/>
      <c r="J25" s="25">
        <v>-118809525</v>
      </c>
      <c r="K25" s="25"/>
      <c r="L25" s="25">
        <v>0</v>
      </c>
      <c r="M25" s="25"/>
      <c r="N25" s="25">
        <v>0</v>
      </c>
      <c r="O25" s="25"/>
      <c r="P25" s="25">
        <f>SUM(D25:O25)</f>
        <v>-118809525</v>
      </c>
      <c r="Q25" s="1"/>
      <c r="R25" s="25">
        <v>-124908423</v>
      </c>
      <c r="S25" s="1"/>
      <c r="T25" s="25">
        <v>43717948</v>
      </c>
      <c r="U25" s="1"/>
      <c r="V25" s="25">
        <f t="shared" ref="V25:V26" si="4">SUM(P25:U25)</f>
        <v>-200000000</v>
      </c>
    </row>
    <row r="26" spans="1:22" ht="20.25" customHeight="1">
      <c r="A26" s="110" t="s">
        <v>147</v>
      </c>
      <c r="B26" s="50"/>
      <c r="C26" s="50"/>
      <c r="D26" s="18">
        <f>SUM(D22:D25)</f>
        <v>0</v>
      </c>
      <c r="E26" s="103"/>
      <c r="F26" s="18">
        <f>SUM(F22:F25)</f>
        <v>0</v>
      </c>
      <c r="G26" s="103"/>
      <c r="H26" s="18">
        <f>SUM(H22:H25)</f>
        <v>0</v>
      </c>
      <c r="I26" s="103"/>
      <c r="J26" s="18">
        <f>SUM(J22:J25)</f>
        <v>-118809525</v>
      </c>
      <c r="K26" s="103"/>
      <c r="L26" s="18">
        <f>SUM(L22:L25)</f>
        <v>0</v>
      </c>
      <c r="M26" s="20"/>
      <c r="N26" s="18">
        <f>SUM(N22:N25)</f>
        <v>0</v>
      </c>
      <c r="O26" s="103"/>
      <c r="P26" s="18">
        <f>SUM(D26:O26)</f>
        <v>-118809525</v>
      </c>
      <c r="Q26" s="103"/>
      <c r="R26" s="18">
        <f>SUM(R22:R25)</f>
        <v>-138588423</v>
      </c>
      <c r="S26" s="103"/>
      <c r="T26" s="18">
        <f>SUM(T22:T25)</f>
        <v>61905664</v>
      </c>
      <c r="U26" s="103"/>
      <c r="V26" s="18">
        <f t="shared" si="4"/>
        <v>-195492284</v>
      </c>
    </row>
    <row r="27" spans="1:22" ht="20.25" customHeight="1">
      <c r="D27" s="17"/>
      <c r="E27" s="59"/>
      <c r="F27" s="17"/>
      <c r="G27" s="59"/>
      <c r="H27" s="17"/>
      <c r="I27" s="59"/>
      <c r="J27" s="17"/>
      <c r="K27" s="59"/>
      <c r="L27" s="95"/>
      <c r="M27" s="59"/>
      <c r="N27" s="95"/>
      <c r="O27" s="59"/>
      <c r="P27" s="95"/>
      <c r="Q27" s="59"/>
      <c r="R27" s="95"/>
      <c r="S27" s="59"/>
      <c r="T27" s="95"/>
      <c r="U27" s="59"/>
      <c r="V27" s="17"/>
    </row>
    <row r="28" spans="1:22" ht="20.25" customHeight="1">
      <c r="A28" s="49" t="s">
        <v>148</v>
      </c>
      <c r="B28" s="50"/>
      <c r="C28" s="50"/>
      <c r="D28" s="21">
        <f>D19+D26</f>
        <v>9777450</v>
      </c>
      <c r="E28" s="103"/>
      <c r="F28" s="21">
        <f>F19+F26</f>
        <v>39029704</v>
      </c>
      <c r="G28" s="103"/>
      <c r="H28" s="21">
        <f>H19+H26</f>
        <v>0</v>
      </c>
      <c r="I28" s="103"/>
      <c r="J28" s="21">
        <f>J19+J26</f>
        <v>-118809525</v>
      </c>
      <c r="K28" s="103"/>
      <c r="L28" s="21">
        <f>L19+L26</f>
        <v>0</v>
      </c>
      <c r="M28" s="20"/>
      <c r="N28" s="21">
        <f>N19+N26</f>
        <v>0</v>
      </c>
      <c r="O28" s="103"/>
      <c r="P28" s="104">
        <f>P19+P26</f>
        <v>-70002371</v>
      </c>
      <c r="Q28" s="103"/>
      <c r="R28" s="21">
        <f>R19+R26</f>
        <v>-138588423</v>
      </c>
      <c r="S28" s="103"/>
      <c r="T28" s="21">
        <f>T19+T26</f>
        <v>61905664</v>
      </c>
      <c r="U28" s="103"/>
      <c r="V28" s="21">
        <f>V19+V26</f>
        <v>-146685130</v>
      </c>
    </row>
    <row r="29" spans="1:22" ht="9" customHeight="1">
      <c r="D29" s="17"/>
      <c r="E29" s="59"/>
      <c r="F29" s="17"/>
      <c r="G29" s="59"/>
      <c r="H29" s="17"/>
      <c r="I29" s="59"/>
      <c r="J29" s="17"/>
      <c r="K29" s="59"/>
      <c r="L29" s="17"/>
      <c r="M29" s="59"/>
      <c r="N29" s="17"/>
      <c r="O29" s="59"/>
      <c r="P29" s="17"/>
      <c r="Q29" s="59"/>
      <c r="R29" s="17"/>
      <c r="S29" s="59"/>
      <c r="T29" s="17"/>
      <c r="U29" s="59"/>
      <c r="V29" s="17"/>
    </row>
    <row r="30" spans="1:22" ht="20.25" customHeight="1">
      <c r="A30" s="49" t="s">
        <v>102</v>
      </c>
    </row>
    <row r="31" spans="1:22" ht="20.25" customHeight="1">
      <c r="A31" t="s">
        <v>214</v>
      </c>
      <c r="D31" s="58">
        <v>0</v>
      </c>
      <c r="E31" s="59"/>
      <c r="F31" s="58">
        <v>0</v>
      </c>
      <c r="G31" s="59"/>
      <c r="H31" s="60">
        <v>0</v>
      </c>
      <c r="I31" s="59"/>
      <c r="J31" s="60">
        <v>0</v>
      </c>
      <c r="K31" s="59"/>
      <c r="L31" s="58">
        <v>0</v>
      </c>
      <c r="M31" s="58"/>
      <c r="N31" s="58">
        <f>PL!D57</f>
        <v>-1268854</v>
      </c>
      <c r="O31" s="61"/>
      <c r="P31" s="25">
        <f t="shared" ref="P31:P32" si="5">SUM(D31:O31)</f>
        <v>-1268854</v>
      </c>
      <c r="Q31" s="59"/>
      <c r="R31" s="25">
        <f>PL!D59</f>
        <v>31042008</v>
      </c>
      <c r="S31" s="59"/>
      <c r="T31" s="25">
        <f>PL!D58</f>
        <v>-1533404</v>
      </c>
      <c r="U31" s="59"/>
      <c r="V31" s="58">
        <f t="shared" ref="V31:V33" si="6">SUM(P31:U31)</f>
        <v>28239750</v>
      </c>
    </row>
    <row r="32" spans="1:22" ht="20.25" customHeight="1">
      <c r="A32" t="s">
        <v>78</v>
      </c>
      <c r="D32" s="63">
        <v>0</v>
      </c>
      <c r="E32" s="59"/>
      <c r="F32" s="63">
        <v>0</v>
      </c>
      <c r="G32" s="59"/>
      <c r="H32" s="63">
        <v>0</v>
      </c>
      <c r="I32" s="59"/>
      <c r="J32" s="63">
        <v>0</v>
      </c>
      <c r="K32" s="59"/>
      <c r="L32" s="63">
        <v>0</v>
      </c>
      <c r="M32" s="58"/>
      <c r="N32" s="63">
        <f>PL!D62-PL!D57</f>
        <v>-690927</v>
      </c>
      <c r="O32" s="61"/>
      <c r="P32" s="25">
        <f t="shared" si="5"/>
        <v>-690927</v>
      </c>
      <c r="Q32" s="59"/>
      <c r="R32" s="25">
        <f>PL!D64-PL!D59</f>
        <v>0</v>
      </c>
      <c r="S32" s="59"/>
      <c r="T32" s="25">
        <f>PL!D63-PL!D58</f>
        <v>65917</v>
      </c>
      <c r="U32" s="59"/>
      <c r="V32" s="63">
        <v>-625010</v>
      </c>
    </row>
    <row r="33" spans="1:22" ht="20.25" customHeight="1">
      <c r="A33" s="49" t="s">
        <v>103</v>
      </c>
      <c r="D33" s="90">
        <f>SUM(D31:D32)</f>
        <v>0</v>
      </c>
      <c r="E33" s="11"/>
      <c r="F33" s="90">
        <f>SUM(F31:F32)</f>
        <v>0</v>
      </c>
      <c r="G33" s="11"/>
      <c r="H33" s="90">
        <f>SUM(H31:H32)</f>
        <v>0</v>
      </c>
      <c r="I33" s="11"/>
      <c r="J33" s="90">
        <f>SUM(J31:J32)</f>
        <v>0</v>
      </c>
      <c r="K33" s="11"/>
      <c r="L33" s="90">
        <f>SUM(L31:L32)</f>
        <v>0</v>
      </c>
      <c r="M33" s="62"/>
      <c r="N33" s="90">
        <f>SUM(N31:N32)</f>
        <v>-1959781</v>
      </c>
      <c r="O33" s="28"/>
      <c r="P33" s="90">
        <f t="shared" ref="P33" si="7">SUM(D33:O33)</f>
        <v>-1959781</v>
      </c>
      <c r="Q33" s="11"/>
      <c r="R33" s="90">
        <f>SUM(R31:R32)</f>
        <v>31042008</v>
      </c>
      <c r="S33" s="11"/>
      <c r="T33" s="90">
        <f>SUM(T31:T32)</f>
        <v>-1467487</v>
      </c>
      <c r="U33" s="11"/>
      <c r="V33" s="90">
        <f t="shared" si="6"/>
        <v>27614740</v>
      </c>
    </row>
    <row r="34" spans="1:22" ht="9" customHeight="1">
      <c r="D34" s="58"/>
      <c r="E34" s="59"/>
      <c r="F34" s="58"/>
      <c r="G34" s="59"/>
      <c r="H34" s="58"/>
      <c r="I34" s="59"/>
      <c r="J34" s="58"/>
      <c r="K34" s="59"/>
      <c r="L34" s="58"/>
      <c r="M34" s="58"/>
      <c r="N34" s="98"/>
      <c r="O34" s="61"/>
      <c r="P34" s="58"/>
      <c r="Q34" s="59"/>
      <c r="R34" s="58"/>
      <c r="S34" s="59"/>
      <c r="T34" s="58"/>
      <c r="U34" s="59"/>
      <c r="V34" s="58"/>
    </row>
    <row r="35" spans="1:22" ht="20.25" customHeight="1" thickBot="1">
      <c r="A35" s="49" t="s">
        <v>223</v>
      </c>
      <c r="B35" s="50"/>
      <c r="C35" s="50"/>
      <c r="D35" s="19">
        <f>D13+D28+D33</f>
        <v>237277450</v>
      </c>
      <c r="E35" s="11"/>
      <c r="F35" s="19">
        <f>F13+F28+F33</f>
        <v>772492224</v>
      </c>
      <c r="G35" s="11"/>
      <c r="H35" s="19">
        <f>H13+H28+H33</f>
        <v>0</v>
      </c>
      <c r="I35" s="11"/>
      <c r="J35" s="19">
        <f>J13+J28+J33</f>
        <v>-130348696</v>
      </c>
      <c r="K35" s="11"/>
      <c r="L35" s="19">
        <f>L13+L28+L33</f>
        <v>3861848</v>
      </c>
      <c r="M35" s="20"/>
      <c r="N35" s="19">
        <f>N13+N28+N33</f>
        <v>-13220945</v>
      </c>
      <c r="O35" s="11"/>
      <c r="P35" s="19">
        <f>P13+P28+P33</f>
        <v>870061881</v>
      </c>
      <c r="Q35" s="11"/>
      <c r="R35" s="19">
        <f>R13+R28+R33</f>
        <v>0</v>
      </c>
      <c r="S35" s="11"/>
      <c r="T35" s="19">
        <f>T13+T28+T33</f>
        <v>60438658</v>
      </c>
      <c r="U35" s="11"/>
      <c r="V35" s="19">
        <f>V13+V28+V33</f>
        <v>930500539</v>
      </c>
    </row>
    <row r="36" spans="1:22" ht="20" customHeight="1" thickTop="1"/>
  </sheetData>
  <mergeCells count="3">
    <mergeCell ref="D4:V4"/>
    <mergeCell ref="L5:N5"/>
    <mergeCell ref="D11:V11"/>
  </mergeCells>
  <pageMargins left="0.78740157480314998" right="0.78740157480314998" top="0.47244094488188998" bottom="0.511811023622047" header="0.511811023622047" footer="0.511811023622047"/>
  <pageSetup paperSize="9" scale="54" firstPageNumber="12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B6512-AA9C-4EE4-8780-7A84239E944E}">
  <sheetPr>
    <pageSetUpPr fitToPage="1"/>
  </sheetPr>
  <dimension ref="A1:N24"/>
  <sheetViews>
    <sheetView zoomScaleNormal="100" zoomScaleSheetLayoutView="85" workbookViewId="0"/>
  </sheetViews>
  <sheetFormatPr defaultColWidth="9.2109375" defaultRowHeight="20.25" customHeight="1"/>
  <cols>
    <col min="1" max="1" width="61.0703125" customWidth="1"/>
    <col min="2" max="2" width="7.42578125" style="31" customWidth="1"/>
    <col min="3" max="3" width="1.78515625" style="31" customWidth="1"/>
    <col min="4" max="4" width="17.28515625" bestFit="1" customWidth="1"/>
    <col min="5" max="5" width="1.78515625" customWidth="1"/>
    <col min="6" max="6" width="17.28515625" bestFit="1" customWidth="1"/>
    <col min="7" max="7" width="1.78515625" customWidth="1"/>
    <col min="8" max="8" width="18.28515625" bestFit="1" customWidth="1"/>
    <col min="9" max="9" width="1.78515625" customWidth="1"/>
    <col min="10" max="10" width="14.28515625" bestFit="1" customWidth="1"/>
    <col min="11" max="11" width="1.78515625" customWidth="1"/>
    <col min="12" max="12" width="16.640625" bestFit="1" customWidth="1"/>
    <col min="13" max="13" width="1.78515625" customWidth="1"/>
    <col min="14" max="14" width="17.42578125" customWidth="1"/>
    <col min="15" max="15" width="9" customWidth="1"/>
  </cols>
  <sheetData>
    <row r="1" spans="1:14" s="46" customFormat="1" ht="20.25" customHeight="1">
      <c r="A1" s="32" t="s">
        <v>174</v>
      </c>
      <c r="B1" s="45"/>
      <c r="C1" s="45"/>
    </row>
    <row r="2" spans="1:14" s="48" customFormat="1" ht="20.25" customHeight="1">
      <c r="A2" s="33" t="s">
        <v>168</v>
      </c>
      <c r="B2" s="47"/>
      <c r="C2" s="47"/>
    </row>
    <row r="3" spans="1:14" s="48" customFormat="1" ht="20.25" customHeight="1">
      <c r="A3" s="33"/>
      <c r="B3" s="47"/>
      <c r="C3" s="47"/>
    </row>
    <row r="4" spans="1:14" s="48" customFormat="1" ht="20.25" customHeight="1">
      <c r="A4" s="33"/>
      <c r="B4" s="47"/>
      <c r="C4" s="47"/>
      <c r="D4" s="114" t="s">
        <v>150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ht="20.25" customHeight="1">
      <c r="A5" s="41"/>
      <c r="B5" s="4"/>
      <c r="C5" s="4"/>
      <c r="J5" s="117" t="s">
        <v>126</v>
      </c>
      <c r="K5" s="117"/>
      <c r="L5" s="117"/>
    </row>
    <row r="6" spans="1:14" ht="20.25" customHeight="1">
      <c r="A6" s="49"/>
      <c r="D6" s="10" t="s">
        <v>4</v>
      </c>
      <c r="E6" s="10"/>
      <c r="F6" s="10"/>
      <c r="G6" s="10"/>
      <c r="H6" s="29" t="s">
        <v>54</v>
      </c>
      <c r="I6" s="5"/>
      <c r="J6" s="5"/>
      <c r="K6" s="5"/>
      <c r="L6" s="5"/>
      <c r="M6" s="10"/>
    </row>
    <row r="7" spans="1:14" ht="20.25" customHeight="1">
      <c r="A7" s="49"/>
      <c r="D7" s="10" t="s">
        <v>18</v>
      </c>
      <c r="E7" s="10"/>
      <c r="F7" s="29" t="s">
        <v>88</v>
      </c>
      <c r="G7" s="10"/>
      <c r="H7" s="29" t="s">
        <v>55</v>
      </c>
      <c r="J7" s="29" t="s">
        <v>65</v>
      </c>
      <c r="L7" s="29" t="s">
        <v>67</v>
      </c>
      <c r="M7" s="10"/>
      <c r="N7" s="10"/>
    </row>
    <row r="8" spans="1:14" ht="20.25" customHeight="1">
      <c r="A8" s="49"/>
      <c r="B8" s="31" t="s">
        <v>20</v>
      </c>
      <c r="D8" s="10" t="s">
        <v>17</v>
      </c>
      <c r="E8" s="10"/>
      <c r="F8" s="29" t="s">
        <v>89</v>
      </c>
      <c r="G8" s="10"/>
      <c r="H8" s="29" t="s">
        <v>56</v>
      </c>
      <c r="I8" s="10"/>
      <c r="J8" s="29" t="s">
        <v>66</v>
      </c>
      <c r="K8" s="10"/>
      <c r="L8" s="29" t="s">
        <v>206</v>
      </c>
      <c r="M8" s="10"/>
      <c r="N8" s="29" t="s">
        <v>37</v>
      </c>
    </row>
    <row r="9" spans="1:14" ht="20.25" customHeight="1">
      <c r="A9" s="49"/>
      <c r="D9" s="112" t="s">
        <v>269</v>
      </c>
      <c r="E9" s="112"/>
      <c r="F9" s="112"/>
      <c r="G9" s="112"/>
      <c r="H9" s="112"/>
      <c r="I9" s="112"/>
      <c r="J9" s="112"/>
      <c r="K9" s="112"/>
      <c r="L9" s="112"/>
      <c r="M9" s="112"/>
      <c r="N9" s="112"/>
    </row>
    <row r="10" spans="1:14" ht="20.25" customHeight="1">
      <c r="A10" s="49" t="s">
        <v>154</v>
      </c>
    </row>
    <row r="11" spans="1:14" ht="20.25" customHeight="1">
      <c r="A11" s="49" t="s">
        <v>142</v>
      </c>
      <c r="D11" s="56">
        <v>227500000</v>
      </c>
      <c r="E11" s="11"/>
      <c r="F11" s="56">
        <v>733462520</v>
      </c>
      <c r="G11" s="11"/>
      <c r="H11" s="56">
        <v>-11539171</v>
      </c>
      <c r="I11" s="11"/>
      <c r="J11" s="56">
        <v>3861848</v>
      </c>
      <c r="K11" s="11"/>
      <c r="L11" s="56">
        <v>13140215</v>
      </c>
      <c r="M11" s="11"/>
      <c r="N11" s="56">
        <f>SUM(D11:M11)</f>
        <v>966425412</v>
      </c>
    </row>
    <row r="12" spans="1:14" ht="9" customHeight="1">
      <c r="D12" s="17"/>
      <c r="E12" s="59"/>
      <c r="F12" s="17"/>
      <c r="G12" s="59"/>
      <c r="H12" s="17"/>
      <c r="I12" s="59"/>
      <c r="J12" s="17"/>
      <c r="K12" s="59"/>
      <c r="L12" s="17"/>
      <c r="M12" s="59"/>
      <c r="N12" s="17"/>
    </row>
    <row r="13" spans="1:14" ht="20.25" customHeight="1">
      <c r="A13" s="49" t="s">
        <v>52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20.25" customHeight="1">
      <c r="A14" s="49" t="s">
        <v>151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25" customHeight="1">
      <c r="A15" s="87" t="s">
        <v>213</v>
      </c>
      <c r="B15" s="31">
        <v>23</v>
      </c>
      <c r="D15" s="25">
        <v>0</v>
      </c>
      <c r="E15" s="1"/>
      <c r="F15" s="25">
        <v>0</v>
      </c>
      <c r="G15" s="1"/>
      <c r="H15" s="57">
        <v>0</v>
      </c>
      <c r="I15" s="8"/>
      <c r="J15" s="25">
        <v>0</v>
      </c>
      <c r="K15" s="25"/>
      <c r="L15" s="25">
        <v>-6005881</v>
      </c>
      <c r="M15" s="26"/>
      <c r="N15" s="1">
        <f>SUM(D15:M15)</f>
        <v>-6005881</v>
      </c>
    </row>
    <row r="16" spans="1:14" ht="20.25" customHeight="1">
      <c r="A16" s="49" t="s">
        <v>152</v>
      </c>
      <c r="B16" s="50"/>
      <c r="C16" s="50"/>
      <c r="D16" s="18">
        <f>SUM(D15:D15)</f>
        <v>0</v>
      </c>
      <c r="E16" s="11"/>
      <c r="F16" s="18">
        <f>SUM(F15:F15)</f>
        <v>0</v>
      </c>
      <c r="G16" s="11"/>
      <c r="H16" s="18">
        <f>SUM(H15:H15)</f>
        <v>0</v>
      </c>
      <c r="I16" s="11"/>
      <c r="J16" s="18">
        <f>SUM(J15:J15)</f>
        <v>0</v>
      </c>
      <c r="K16" s="28"/>
      <c r="L16" s="18">
        <f>SUM(L15:L15)</f>
        <v>-6005881</v>
      </c>
      <c r="M16" s="11"/>
      <c r="N16" s="51">
        <f>SUM(D16:M16)</f>
        <v>-6005881</v>
      </c>
    </row>
    <row r="17" spans="1:14" ht="9" customHeight="1">
      <c r="D17" s="17"/>
      <c r="E17" s="59"/>
      <c r="F17" s="17"/>
      <c r="G17" s="59"/>
      <c r="H17" s="17"/>
      <c r="I17" s="59"/>
      <c r="J17" s="17"/>
      <c r="K17" s="59"/>
      <c r="L17" s="17"/>
      <c r="M17" s="59"/>
      <c r="N17" s="17"/>
    </row>
    <row r="18" spans="1:14" ht="20.25" customHeight="1">
      <c r="A18" s="49" t="s">
        <v>102</v>
      </c>
    </row>
    <row r="19" spans="1:14" ht="20.25" customHeight="1">
      <c r="A19" t="s">
        <v>149</v>
      </c>
      <c r="D19" s="58">
        <v>0</v>
      </c>
      <c r="E19" s="59"/>
      <c r="F19" s="58">
        <v>0</v>
      </c>
      <c r="G19" s="59"/>
      <c r="H19" s="60">
        <v>0</v>
      </c>
      <c r="I19" s="59"/>
      <c r="J19" s="58">
        <v>0</v>
      </c>
      <c r="K19" s="58"/>
      <c r="L19" s="58">
        <f>PL!J57</f>
        <v>-16350108</v>
      </c>
      <c r="M19" s="61"/>
      <c r="N19" s="58">
        <f t="shared" ref="N19:N21" si="0">SUM(D19:M19)</f>
        <v>-16350108</v>
      </c>
    </row>
    <row r="20" spans="1:14" ht="20.25" customHeight="1">
      <c r="A20" t="s">
        <v>78</v>
      </c>
      <c r="D20" s="63">
        <v>0</v>
      </c>
      <c r="E20" s="59"/>
      <c r="F20" s="63">
        <v>0</v>
      </c>
      <c r="G20" s="59"/>
      <c r="H20" s="63">
        <v>0</v>
      </c>
      <c r="I20" s="59"/>
      <c r="J20" s="63">
        <v>0</v>
      </c>
      <c r="K20" s="58"/>
      <c r="L20" s="63">
        <f>PL!J62-PL!J57</f>
        <v>-912726</v>
      </c>
      <c r="M20" s="61"/>
      <c r="N20" s="63">
        <f t="shared" si="0"/>
        <v>-912726</v>
      </c>
    </row>
    <row r="21" spans="1:14" ht="20.25" customHeight="1">
      <c r="A21" s="49" t="s">
        <v>103</v>
      </c>
      <c r="D21" s="90">
        <f>SUM(D19:D20)</f>
        <v>0</v>
      </c>
      <c r="E21" s="11"/>
      <c r="F21" s="90">
        <f>SUM(F19:F20)</f>
        <v>0</v>
      </c>
      <c r="G21" s="11"/>
      <c r="H21" s="90">
        <f>SUM(H19:H20)</f>
        <v>0</v>
      </c>
      <c r="I21" s="11"/>
      <c r="J21" s="90">
        <f>SUM(J19:J20)</f>
        <v>0</v>
      </c>
      <c r="K21" s="62"/>
      <c r="L21" s="90">
        <f>SUM(L19:L20)</f>
        <v>-17262834</v>
      </c>
      <c r="M21" s="28"/>
      <c r="N21" s="90">
        <f t="shared" si="0"/>
        <v>-17262834</v>
      </c>
    </row>
    <row r="22" spans="1:14" ht="9" customHeight="1">
      <c r="D22" s="58"/>
      <c r="E22" s="59"/>
      <c r="F22" s="58"/>
      <c r="G22" s="59"/>
      <c r="H22" s="58"/>
      <c r="I22" s="59"/>
      <c r="J22" s="58"/>
      <c r="K22" s="58"/>
      <c r="L22" s="98"/>
      <c r="M22" s="61"/>
      <c r="N22" s="58"/>
    </row>
    <row r="23" spans="1:14" ht="20.25" customHeight="1" thickBot="1">
      <c r="A23" s="49" t="s">
        <v>155</v>
      </c>
      <c r="B23" s="50"/>
      <c r="C23" s="50"/>
      <c r="D23" s="19">
        <f>SUM(D11,D16,D21)</f>
        <v>227500000</v>
      </c>
      <c r="E23" s="11"/>
      <c r="F23" s="19">
        <f>SUM(F11,F16,F21)</f>
        <v>733462520</v>
      </c>
      <c r="G23" s="11"/>
      <c r="H23" s="19">
        <f>SUM(H11,H16,H21)</f>
        <v>-11539171</v>
      </c>
      <c r="I23" s="11"/>
      <c r="J23" s="19">
        <f>SUM(J11,J16,J21)</f>
        <v>3861848</v>
      </c>
      <c r="K23" s="20"/>
      <c r="L23" s="19">
        <f>SUM(L11,L16,L21)</f>
        <v>-10128500</v>
      </c>
      <c r="M23" s="11"/>
      <c r="N23" s="19">
        <f>SUM(N11,N16,N21)</f>
        <v>943156697</v>
      </c>
    </row>
    <row r="24" spans="1:14" ht="20.25" customHeight="1" thickTop="1">
      <c r="A24" s="49"/>
      <c r="B24" s="50"/>
      <c r="C24" s="50"/>
      <c r="D24" s="20"/>
      <c r="E24" s="11"/>
      <c r="F24" s="20"/>
      <c r="G24" s="11"/>
      <c r="H24" s="20"/>
      <c r="I24" s="11"/>
      <c r="J24" s="20"/>
      <c r="K24" s="20"/>
      <c r="L24" s="20"/>
      <c r="M24" s="11"/>
      <c r="N24" s="20"/>
    </row>
  </sheetData>
  <mergeCells count="3">
    <mergeCell ref="D4:N4"/>
    <mergeCell ref="J5:L5"/>
    <mergeCell ref="D9:N9"/>
  </mergeCells>
  <pageMargins left="0.78740157480314998" right="0.78740157480314998" top="0.47244094488188998" bottom="0.511811023622047" header="0.511811023622047" footer="0.511811023622047"/>
  <pageSetup paperSize="9" scale="73" firstPageNumber="13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28A6A-8C5F-4683-B62E-0645668C47FD}">
  <sheetPr>
    <pageSetUpPr fitToPage="1"/>
  </sheetPr>
  <dimension ref="A1:P25"/>
  <sheetViews>
    <sheetView zoomScaleNormal="100" zoomScaleSheetLayoutView="70" workbookViewId="0"/>
  </sheetViews>
  <sheetFormatPr defaultColWidth="9.2109375" defaultRowHeight="20.25" customHeight="1"/>
  <cols>
    <col min="1" max="1" width="61.0703125" customWidth="1"/>
    <col min="2" max="2" width="7.42578125" style="31" customWidth="1"/>
    <col min="3" max="3" width="1.78515625" style="31" customWidth="1"/>
    <col min="4" max="4" width="17.28515625" bestFit="1" customWidth="1"/>
    <col min="5" max="5" width="1.78515625" customWidth="1"/>
    <col min="6" max="6" width="17.28515625" bestFit="1" customWidth="1"/>
    <col min="7" max="7" width="1.78515625" customWidth="1"/>
    <col min="8" max="8" width="17.28515625" bestFit="1" customWidth="1"/>
    <col min="9" max="9" width="1.78515625" customWidth="1"/>
    <col min="10" max="10" width="18.28515625" bestFit="1" customWidth="1"/>
    <col min="11" max="11" width="1.78515625" customWidth="1"/>
    <col min="12" max="12" width="14.28515625" bestFit="1" customWidth="1"/>
    <col min="13" max="13" width="1.78515625" customWidth="1"/>
    <col min="14" max="14" width="16.640625" bestFit="1" customWidth="1"/>
    <col min="15" max="15" width="1.78515625" customWidth="1"/>
    <col min="16" max="16" width="17.42578125" customWidth="1"/>
    <col min="17" max="17" width="9" customWidth="1"/>
  </cols>
  <sheetData>
    <row r="1" spans="1:16" s="46" customFormat="1" ht="20.25" customHeight="1">
      <c r="A1" s="32" t="s">
        <v>174</v>
      </c>
      <c r="B1" s="45"/>
      <c r="C1" s="45"/>
    </row>
    <row r="2" spans="1:16" s="48" customFormat="1" ht="20.25" customHeight="1">
      <c r="A2" s="33" t="s">
        <v>168</v>
      </c>
      <c r="B2" s="47"/>
      <c r="C2" s="47"/>
    </row>
    <row r="3" spans="1:16" s="48" customFormat="1" ht="20.25" customHeight="1">
      <c r="A3" s="33"/>
      <c r="B3" s="47"/>
      <c r="C3" s="47"/>
    </row>
    <row r="4" spans="1:16" s="48" customFormat="1" ht="20.25" customHeight="1">
      <c r="A4" s="33"/>
      <c r="B4" s="47"/>
      <c r="C4" s="47"/>
      <c r="D4" s="114" t="s">
        <v>150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6" ht="20.25" customHeight="1">
      <c r="A5" s="41"/>
      <c r="B5" s="4"/>
      <c r="C5" s="4"/>
      <c r="L5" s="117" t="s">
        <v>126</v>
      </c>
      <c r="M5" s="117"/>
      <c r="N5" s="117"/>
    </row>
    <row r="6" spans="1:16" ht="20.25" customHeight="1">
      <c r="A6" s="49"/>
      <c r="D6" s="10" t="s">
        <v>4</v>
      </c>
      <c r="E6" s="10"/>
      <c r="F6" s="10"/>
      <c r="G6" s="10"/>
      <c r="H6" s="10"/>
      <c r="I6" s="10"/>
      <c r="J6" s="29" t="s">
        <v>54</v>
      </c>
      <c r="K6" s="5"/>
      <c r="L6" s="5"/>
      <c r="M6" s="5"/>
      <c r="N6" s="5"/>
      <c r="O6" s="10"/>
    </row>
    <row r="7" spans="1:16" ht="20.25" customHeight="1">
      <c r="A7" s="49"/>
      <c r="D7" s="10" t="s">
        <v>18</v>
      </c>
      <c r="E7" s="10"/>
      <c r="F7" s="29" t="s">
        <v>88</v>
      </c>
      <c r="G7" s="10"/>
      <c r="H7" s="29" t="s">
        <v>204</v>
      </c>
      <c r="I7" s="10"/>
      <c r="J7" s="29" t="s">
        <v>55</v>
      </c>
      <c r="L7" s="29" t="s">
        <v>65</v>
      </c>
      <c r="N7" s="29" t="s">
        <v>67</v>
      </c>
      <c r="O7" s="10"/>
      <c r="P7" s="10"/>
    </row>
    <row r="8" spans="1:16" ht="20.25" customHeight="1">
      <c r="A8" s="49"/>
      <c r="B8" s="31" t="s">
        <v>20</v>
      </c>
      <c r="D8" s="10" t="s">
        <v>17</v>
      </c>
      <c r="E8" s="10"/>
      <c r="F8" s="29" t="s">
        <v>89</v>
      </c>
      <c r="G8" s="10"/>
      <c r="H8" s="29" t="s">
        <v>205</v>
      </c>
      <c r="I8" s="10"/>
      <c r="J8" s="29" t="s">
        <v>56</v>
      </c>
      <c r="K8" s="10"/>
      <c r="L8" s="29" t="s">
        <v>66</v>
      </c>
      <c r="M8" s="10"/>
      <c r="N8" s="29" t="s">
        <v>206</v>
      </c>
      <c r="O8" s="10"/>
      <c r="P8" s="29" t="s">
        <v>37</v>
      </c>
    </row>
    <row r="9" spans="1:16" ht="20.25" customHeight="1">
      <c r="A9" s="49"/>
      <c r="D9" s="112" t="s">
        <v>269</v>
      </c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</row>
    <row r="10" spans="1:16" ht="20.25" customHeight="1">
      <c r="A10" s="49" t="s">
        <v>216</v>
      </c>
    </row>
    <row r="11" spans="1:16" ht="20.25" customHeight="1">
      <c r="A11" s="49" t="s">
        <v>222</v>
      </c>
      <c r="D11" s="56">
        <f>SHSeparateFY22!D23</f>
        <v>227500000</v>
      </c>
      <c r="E11" s="11"/>
      <c r="F11" s="56">
        <f>SHSeparateFY22!F23</f>
        <v>733462520</v>
      </c>
      <c r="G11" s="11"/>
      <c r="H11" s="56">
        <v>0</v>
      </c>
      <c r="I11" s="11"/>
      <c r="J11" s="56">
        <f>SHSeparateFY22!H23</f>
        <v>-11539171</v>
      </c>
      <c r="K11" s="11"/>
      <c r="L11" s="56">
        <f>SHSeparateFY22!J23</f>
        <v>3861848</v>
      </c>
      <c r="M11" s="11"/>
      <c r="N11" s="56">
        <f>SHSeparateFY22!L23</f>
        <v>-10128500</v>
      </c>
      <c r="O11" s="11"/>
      <c r="P11" s="56">
        <f>SUM(D11:O11)</f>
        <v>943156697</v>
      </c>
    </row>
    <row r="12" spans="1:16" ht="9" customHeight="1">
      <c r="D12" s="17"/>
      <c r="E12" s="59"/>
      <c r="F12" s="17"/>
      <c r="G12" s="59"/>
      <c r="H12" s="17"/>
      <c r="I12" s="59"/>
      <c r="J12" s="17"/>
      <c r="K12" s="59"/>
      <c r="L12" s="17"/>
      <c r="M12" s="59"/>
      <c r="N12" s="17"/>
      <c r="O12" s="59"/>
      <c r="P12" s="17"/>
    </row>
    <row r="13" spans="1:16" ht="20.25" customHeight="1">
      <c r="A13" s="49" t="s">
        <v>52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0.25" customHeight="1">
      <c r="A14" s="49" t="s">
        <v>266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0.25" customHeight="1">
      <c r="A15" s="87" t="s">
        <v>219</v>
      </c>
      <c r="B15" s="31">
        <v>17</v>
      </c>
      <c r="D15" s="25">
        <v>0</v>
      </c>
      <c r="E15" s="1"/>
      <c r="F15" s="25">
        <v>0</v>
      </c>
      <c r="G15" s="1"/>
      <c r="H15" s="25">
        <v>48887250</v>
      </c>
      <c r="I15" s="1"/>
      <c r="J15" s="57">
        <v>0</v>
      </c>
      <c r="K15" s="8"/>
      <c r="L15" s="25">
        <v>0</v>
      </c>
      <c r="M15" s="25"/>
      <c r="N15" s="25">
        <v>0</v>
      </c>
      <c r="O15" s="26"/>
      <c r="P15" s="25">
        <f>SUM(D15:O15)</f>
        <v>48887250</v>
      </c>
    </row>
    <row r="16" spans="1:16" ht="20.25" customHeight="1">
      <c r="A16" s="87" t="s">
        <v>220</v>
      </c>
      <c r="D16" s="25">
        <v>9777450</v>
      </c>
      <c r="E16" s="1"/>
      <c r="F16" s="25">
        <v>39029704</v>
      </c>
      <c r="G16" s="1"/>
      <c r="H16" s="25">
        <v>-48887250</v>
      </c>
      <c r="I16" s="1"/>
      <c r="J16" s="57">
        <v>0</v>
      </c>
      <c r="K16" s="8"/>
      <c r="L16" s="25">
        <v>0</v>
      </c>
      <c r="M16" s="25"/>
      <c r="N16" s="25">
        <v>0</v>
      </c>
      <c r="O16" s="26"/>
      <c r="P16" s="25">
        <f>SUM(D16:O16)</f>
        <v>-80096</v>
      </c>
    </row>
    <row r="17" spans="1:16" ht="20.25" customHeight="1">
      <c r="A17" s="49" t="s">
        <v>224</v>
      </c>
      <c r="B17" s="50"/>
      <c r="C17" s="50"/>
      <c r="D17" s="18">
        <f>SUM(D15:D16)</f>
        <v>9777450</v>
      </c>
      <c r="E17" s="11"/>
      <c r="F17" s="18">
        <f>SUM(F15:F16)</f>
        <v>39029704</v>
      </c>
      <c r="G17" s="11"/>
      <c r="H17" s="18">
        <f>SUM(H15:H16)</f>
        <v>0</v>
      </c>
      <c r="I17" s="11"/>
      <c r="J17" s="18">
        <f>SUM(J15:J16)</f>
        <v>0</v>
      </c>
      <c r="K17" s="11"/>
      <c r="L17" s="18">
        <f>SUM(L15:L16)</f>
        <v>0</v>
      </c>
      <c r="M17" s="28"/>
      <c r="N17" s="18">
        <f>SUM(N15:N16)</f>
        <v>0</v>
      </c>
      <c r="O17" s="11"/>
      <c r="P17" s="18">
        <f>SUM(D17:O17)</f>
        <v>48807154</v>
      </c>
    </row>
    <row r="18" spans="1:16" ht="9" customHeight="1">
      <c r="D18" s="17"/>
      <c r="E18" s="59"/>
      <c r="F18" s="17"/>
      <c r="G18" s="59"/>
      <c r="H18" s="17"/>
      <c r="I18" s="59"/>
      <c r="J18" s="17"/>
      <c r="K18" s="59"/>
      <c r="L18" s="17"/>
      <c r="M18" s="59"/>
      <c r="N18" s="17"/>
      <c r="O18" s="59"/>
      <c r="P18" s="17"/>
    </row>
    <row r="19" spans="1:16" ht="20.25" customHeight="1">
      <c r="A19" s="49" t="s">
        <v>102</v>
      </c>
    </row>
    <row r="20" spans="1:16" ht="20.25" customHeight="1">
      <c r="A20" t="s">
        <v>153</v>
      </c>
      <c r="D20" s="58">
        <v>0</v>
      </c>
      <c r="E20" s="59"/>
      <c r="F20" s="58">
        <v>0</v>
      </c>
      <c r="G20" s="59"/>
      <c r="H20" s="58">
        <v>0</v>
      </c>
      <c r="I20" s="59"/>
      <c r="J20" s="60">
        <v>0</v>
      </c>
      <c r="K20" s="59"/>
      <c r="L20" s="58">
        <v>0</v>
      </c>
      <c r="M20" s="58"/>
      <c r="N20" s="58">
        <f>PL!H57</f>
        <v>8589287</v>
      </c>
      <c r="O20" s="61"/>
      <c r="P20" s="58">
        <f t="shared" ref="P20:P22" si="0">SUM(D20:O20)</f>
        <v>8589287</v>
      </c>
    </row>
    <row r="21" spans="1:16" ht="20.25" customHeight="1">
      <c r="A21" t="s">
        <v>78</v>
      </c>
      <c r="D21" s="63">
        <v>0</v>
      </c>
      <c r="E21" s="59"/>
      <c r="F21" s="63">
        <v>0</v>
      </c>
      <c r="G21" s="59"/>
      <c r="H21" s="63">
        <v>0</v>
      </c>
      <c r="I21" s="59"/>
      <c r="J21" s="63">
        <v>0</v>
      </c>
      <c r="K21" s="59"/>
      <c r="L21" s="63">
        <v>0</v>
      </c>
      <c r="M21" s="58"/>
      <c r="N21" s="63">
        <f>PL!H62-PL!H57</f>
        <v>-764650</v>
      </c>
      <c r="O21" s="61"/>
      <c r="P21" s="63">
        <f t="shared" si="0"/>
        <v>-764650</v>
      </c>
    </row>
    <row r="22" spans="1:16" ht="20.25" customHeight="1">
      <c r="A22" s="49" t="s">
        <v>103</v>
      </c>
      <c r="D22" s="90">
        <f>SUM(D20:D21)</f>
        <v>0</v>
      </c>
      <c r="E22" s="11"/>
      <c r="F22" s="90">
        <f>SUM(F20:F21)</f>
        <v>0</v>
      </c>
      <c r="G22" s="11"/>
      <c r="H22" s="90">
        <f>SUM(H20:H21)</f>
        <v>0</v>
      </c>
      <c r="I22" s="11"/>
      <c r="J22" s="90">
        <f>SUM(J20:J21)</f>
        <v>0</v>
      </c>
      <c r="K22" s="11"/>
      <c r="L22" s="90">
        <f>SUM(L20:L21)</f>
        <v>0</v>
      </c>
      <c r="M22" s="62"/>
      <c r="N22" s="90">
        <f>SUM(N20:N21)</f>
        <v>7824637</v>
      </c>
      <c r="O22" s="28"/>
      <c r="P22" s="90">
        <f t="shared" si="0"/>
        <v>7824637</v>
      </c>
    </row>
    <row r="23" spans="1:16" ht="9" customHeight="1">
      <c r="D23" s="58"/>
      <c r="E23" s="59"/>
      <c r="F23" s="58"/>
      <c r="G23" s="59"/>
      <c r="H23" s="58"/>
      <c r="I23" s="59"/>
      <c r="J23" s="58"/>
      <c r="K23" s="59"/>
      <c r="L23" s="58"/>
      <c r="M23" s="58"/>
      <c r="N23" s="98"/>
      <c r="O23" s="61"/>
      <c r="P23" s="58"/>
    </row>
    <row r="24" spans="1:16" ht="20.25" customHeight="1" thickBot="1">
      <c r="A24" s="49" t="s">
        <v>223</v>
      </c>
      <c r="B24" s="50"/>
      <c r="C24" s="50"/>
      <c r="D24" s="19">
        <f>SUM(D11,D17,D22)</f>
        <v>237277450</v>
      </c>
      <c r="E24" s="11"/>
      <c r="F24" s="19">
        <f>SUM(F11,F17,F22)</f>
        <v>772492224</v>
      </c>
      <c r="G24" s="11"/>
      <c r="H24" s="19">
        <f>SUM(H11,H17,H22)</f>
        <v>0</v>
      </c>
      <c r="I24" s="11"/>
      <c r="J24" s="19">
        <f>SUM(J11,J17,J22)</f>
        <v>-11539171</v>
      </c>
      <c r="K24" s="11"/>
      <c r="L24" s="19">
        <f>SUM(L11,L17,L22)</f>
        <v>3861848</v>
      </c>
      <c r="M24" s="20"/>
      <c r="N24" s="19">
        <f>SUM(N11,N17,N22)</f>
        <v>-2303863</v>
      </c>
      <c r="O24" s="11"/>
      <c r="P24" s="19">
        <f>SUM(P11,P17,P22)</f>
        <v>999788488</v>
      </c>
    </row>
    <row r="25" spans="1:16" ht="20.25" customHeight="1" thickTop="1">
      <c r="A25" s="49"/>
      <c r="B25" s="50"/>
      <c r="C25" s="50"/>
      <c r="D25" s="20"/>
      <c r="E25" s="11"/>
      <c r="F25" s="20"/>
      <c r="G25" s="11"/>
      <c r="H25" s="20"/>
      <c r="I25" s="11"/>
      <c r="J25" s="20"/>
      <c r="K25" s="11"/>
      <c r="L25" s="20"/>
      <c r="M25" s="20"/>
      <c r="N25" s="20"/>
      <c r="O25" s="11"/>
      <c r="P25" s="20"/>
    </row>
  </sheetData>
  <mergeCells count="3">
    <mergeCell ref="D4:P4"/>
    <mergeCell ref="L5:N5"/>
    <mergeCell ref="D9:P9"/>
  </mergeCells>
  <pageMargins left="0.78740157480314998" right="0.78740157480314998" top="0.47244094488188998" bottom="0.511811023622047" header="0.511811023622047" footer="0.511811023622047"/>
  <pageSetup paperSize="9" scale="66" firstPageNumber="14" fitToHeight="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4"/>
  <sheetViews>
    <sheetView zoomScaleNormal="100" zoomScaleSheetLayoutView="85" zoomScalePageLayoutView="50" workbookViewId="0"/>
  </sheetViews>
  <sheetFormatPr defaultColWidth="9.2109375" defaultRowHeight="20.25" customHeight="1"/>
  <cols>
    <col min="1" max="1" width="67.7109375" style="3" customWidth="1"/>
    <col min="2" max="2" width="5.42578125" style="4" customWidth="1"/>
    <col min="3" max="3" width="14.42578125" customWidth="1"/>
    <col min="4" max="4" width="1.42578125" customWidth="1"/>
    <col min="5" max="5" width="14.42578125" customWidth="1"/>
    <col min="6" max="6" width="1.42578125" customWidth="1"/>
    <col min="7" max="7" width="14.42578125" style="2" customWidth="1"/>
    <col min="8" max="8" width="1.42578125" customWidth="1"/>
    <col min="9" max="9" width="14.42578125" style="2" customWidth="1"/>
  </cols>
  <sheetData>
    <row r="1" spans="1:9" ht="20.25" customHeight="1">
      <c r="A1" s="32" t="s">
        <v>174</v>
      </c>
    </row>
    <row r="2" spans="1:9" s="35" customFormat="1" ht="20.25" customHeight="1">
      <c r="A2" s="33" t="s">
        <v>104</v>
      </c>
      <c r="B2" s="34"/>
      <c r="G2" s="16"/>
      <c r="I2" s="16"/>
    </row>
    <row r="3" spans="1:9" s="35" customFormat="1" ht="20.25" customHeight="1">
      <c r="A3" s="33"/>
      <c r="B3" s="34"/>
      <c r="G3" s="16"/>
      <c r="I3" s="16"/>
    </row>
    <row r="4" spans="1:9" s="35" customFormat="1" ht="20.25" customHeight="1">
      <c r="A4" s="33"/>
      <c r="B4" s="34"/>
      <c r="C4" s="114" t="s">
        <v>175</v>
      </c>
      <c r="D4" s="114"/>
      <c r="E4" s="114"/>
      <c r="F4"/>
      <c r="G4" s="111" t="s">
        <v>129</v>
      </c>
      <c r="H4" s="111"/>
      <c r="I4" s="111"/>
    </row>
    <row r="5" spans="1:9" s="35" customFormat="1" ht="20.25" customHeight="1">
      <c r="A5" s="33"/>
      <c r="B5" s="34"/>
      <c r="C5" s="114" t="s">
        <v>123</v>
      </c>
      <c r="D5" s="114"/>
      <c r="E5" s="114"/>
      <c r="F5"/>
      <c r="G5" s="111" t="s">
        <v>123</v>
      </c>
      <c r="H5" s="111"/>
      <c r="I5" s="111"/>
    </row>
    <row r="6" spans="1:9" s="35" customFormat="1" ht="20.25" customHeight="1">
      <c r="A6" s="33"/>
      <c r="B6" s="34"/>
      <c r="C6" s="116" t="s">
        <v>270</v>
      </c>
      <c r="D6" s="116"/>
      <c r="E6" s="116"/>
      <c r="G6" s="116" t="s">
        <v>270</v>
      </c>
      <c r="H6" s="116"/>
      <c r="I6" s="116"/>
    </row>
    <row r="7" spans="1:9" s="35" customFormat="1" ht="20.25" customHeight="1">
      <c r="A7" s="33"/>
      <c r="B7" s="34"/>
      <c r="C7" s="115" t="s">
        <v>46</v>
      </c>
      <c r="D7" s="115"/>
      <c r="E7" s="115"/>
      <c r="G7" s="113" t="s">
        <v>46</v>
      </c>
      <c r="H7" s="116"/>
      <c r="I7" s="116"/>
    </row>
    <row r="8" spans="1:9" ht="20.25" customHeight="1">
      <c r="A8" s="36"/>
      <c r="B8" s="4" t="s">
        <v>20</v>
      </c>
      <c r="C8" s="29">
        <f>BS!D7</f>
        <v>2023</v>
      </c>
      <c r="D8" s="5"/>
      <c r="E8" s="29">
        <f>BS!F7</f>
        <v>2022</v>
      </c>
      <c r="F8" s="5"/>
      <c r="G8" s="10">
        <f>BS!H7</f>
        <v>2023</v>
      </c>
      <c r="H8" s="10"/>
      <c r="I8" s="10">
        <f>BS!J7</f>
        <v>2022</v>
      </c>
    </row>
    <row r="9" spans="1:9" ht="20.25" customHeight="1">
      <c r="A9" s="36"/>
      <c r="C9" s="29"/>
      <c r="D9" s="5"/>
      <c r="E9" s="29" t="s">
        <v>201</v>
      </c>
      <c r="F9" s="5"/>
      <c r="G9" s="10"/>
      <c r="H9" s="10"/>
      <c r="I9" s="10"/>
    </row>
    <row r="10" spans="1:9" ht="20.25" customHeight="1">
      <c r="A10" s="36"/>
      <c r="C10" s="112" t="s">
        <v>269</v>
      </c>
      <c r="D10" s="112"/>
      <c r="E10" s="112"/>
      <c r="F10" s="112"/>
      <c r="G10" s="112"/>
      <c r="H10" s="112"/>
      <c r="I10" s="112"/>
    </row>
    <row r="11" spans="1:9" ht="20.25" customHeight="1">
      <c r="A11" s="37" t="s">
        <v>24</v>
      </c>
      <c r="C11" s="7"/>
      <c r="D11" s="7"/>
      <c r="E11" s="7"/>
      <c r="F11" s="7"/>
      <c r="G11" s="15"/>
      <c r="I11" s="15"/>
    </row>
    <row r="12" spans="1:9" ht="20.25" customHeight="1">
      <c r="A12" s="3" t="s">
        <v>133</v>
      </c>
      <c r="C12" s="15">
        <v>28239750</v>
      </c>
      <c r="D12" s="7"/>
      <c r="E12" s="15">
        <v>-3067463</v>
      </c>
      <c r="F12" s="7"/>
      <c r="G12" s="15">
        <v>8589287</v>
      </c>
      <c r="H12" s="38"/>
      <c r="I12" s="15">
        <v>-16350108</v>
      </c>
    </row>
    <row r="13" spans="1:9" ht="20.25" customHeight="1">
      <c r="A13" s="39" t="s">
        <v>161</v>
      </c>
      <c r="C13" s="15"/>
      <c r="D13" s="7"/>
      <c r="E13" s="15"/>
      <c r="F13" s="7"/>
      <c r="G13" s="15"/>
      <c r="H13" s="8"/>
      <c r="I13" s="15"/>
    </row>
    <row r="14" spans="1:9" ht="20.25" customHeight="1">
      <c r="A14" s="3" t="s">
        <v>156</v>
      </c>
      <c r="B14" s="4" t="s">
        <v>184</v>
      </c>
      <c r="C14" s="15">
        <v>9312745</v>
      </c>
      <c r="D14" s="7"/>
      <c r="E14" s="15">
        <v>1695824</v>
      </c>
      <c r="F14" s="7"/>
      <c r="G14" s="15">
        <v>2291011</v>
      </c>
      <c r="H14" s="8"/>
      <c r="I14" s="15">
        <v>-3672535</v>
      </c>
    </row>
    <row r="15" spans="1:9" ht="20.25" customHeight="1">
      <c r="A15" s="3" t="s">
        <v>40</v>
      </c>
      <c r="C15" s="15">
        <v>12995563</v>
      </c>
      <c r="D15" s="7"/>
      <c r="E15" s="15">
        <v>9187947</v>
      </c>
      <c r="F15" s="7"/>
      <c r="G15" s="15">
        <v>9539039</v>
      </c>
      <c r="H15" s="8"/>
      <c r="I15" s="15">
        <v>7301997</v>
      </c>
    </row>
    <row r="16" spans="1:9" ht="20.25" customHeight="1">
      <c r="A16" s="3" t="s">
        <v>68</v>
      </c>
      <c r="B16" s="4" t="s">
        <v>230</v>
      </c>
      <c r="C16" s="15">
        <v>46714481</v>
      </c>
      <c r="D16" s="7"/>
      <c r="E16" s="15">
        <v>26896148</v>
      </c>
      <c r="F16" s="7"/>
      <c r="G16" s="15">
        <v>40645428</v>
      </c>
      <c r="H16" s="38"/>
      <c r="I16" s="15">
        <v>25838850</v>
      </c>
    </row>
    <row r="17" spans="1:9" ht="20.25" customHeight="1">
      <c r="A17" s="3" t="s">
        <v>157</v>
      </c>
      <c r="C17" s="15">
        <v>-1822177</v>
      </c>
      <c r="D17" s="7"/>
      <c r="E17" s="15">
        <v>-1857500</v>
      </c>
      <c r="F17" s="7"/>
      <c r="G17" s="15">
        <v>-1822177</v>
      </c>
      <c r="H17" s="38"/>
      <c r="I17" s="15">
        <v>-1857500</v>
      </c>
    </row>
    <row r="18" spans="1:9" ht="20.25" customHeight="1">
      <c r="A18" s="3" t="s">
        <v>158</v>
      </c>
      <c r="C18" s="15">
        <v>-39912209</v>
      </c>
      <c r="D18" s="7"/>
      <c r="E18" s="15">
        <v>-8890580</v>
      </c>
      <c r="F18" s="7"/>
      <c r="G18" s="15">
        <v>311711</v>
      </c>
      <c r="H18" s="38"/>
      <c r="I18" s="15">
        <v>-311711</v>
      </c>
    </row>
    <row r="19" spans="1:9" ht="20.25" customHeight="1">
      <c r="A19" s="3" t="s">
        <v>225</v>
      </c>
      <c r="C19" s="15">
        <v>-577531</v>
      </c>
      <c r="D19" s="7"/>
      <c r="E19" s="15">
        <v>0</v>
      </c>
      <c r="F19" s="7"/>
      <c r="G19" s="15">
        <v>0</v>
      </c>
      <c r="H19" s="38"/>
      <c r="I19" s="15">
        <v>0</v>
      </c>
    </row>
    <row r="20" spans="1:9" ht="20.25" customHeight="1">
      <c r="A20" s="3" t="s">
        <v>256</v>
      </c>
      <c r="B20" s="4" t="s">
        <v>242</v>
      </c>
      <c r="C20" s="15">
        <v>-10057008</v>
      </c>
      <c r="D20" s="7"/>
      <c r="E20" s="15">
        <v>169042</v>
      </c>
      <c r="F20" s="7"/>
      <c r="G20" s="15">
        <v>158215</v>
      </c>
      <c r="H20" s="8"/>
      <c r="I20" s="15">
        <v>-607778</v>
      </c>
    </row>
    <row r="21" spans="1:9" ht="20.25" customHeight="1">
      <c r="A21" s="3" t="s">
        <v>107</v>
      </c>
      <c r="B21" s="4" t="s">
        <v>99</v>
      </c>
      <c r="C21" s="15">
        <v>2291464</v>
      </c>
      <c r="D21" s="7"/>
      <c r="E21" s="15">
        <v>1341871</v>
      </c>
      <c r="F21" s="7"/>
      <c r="G21" s="15">
        <v>1576607</v>
      </c>
      <c r="H21" s="8"/>
      <c r="I21" s="64">
        <v>1273871</v>
      </c>
    </row>
    <row r="22" spans="1:9" ht="20.25" customHeight="1">
      <c r="A22" s="3" t="s">
        <v>251</v>
      </c>
      <c r="B22" s="4" t="s">
        <v>183</v>
      </c>
      <c r="C22" s="40">
        <v>-104249</v>
      </c>
      <c r="D22" s="7"/>
      <c r="E22" s="40">
        <v>8962339</v>
      </c>
      <c r="F22" s="7"/>
      <c r="G22" s="40">
        <v>-130537</v>
      </c>
      <c r="H22" s="38"/>
      <c r="I22" s="15">
        <v>8962339</v>
      </c>
    </row>
    <row r="23" spans="1:9" ht="20.25" customHeight="1">
      <c r="A23" s="3" t="s">
        <v>240</v>
      </c>
      <c r="C23" s="15">
        <v>-280894</v>
      </c>
      <c r="D23" s="7"/>
      <c r="E23" s="15">
        <v>-802624</v>
      </c>
      <c r="F23" s="7"/>
      <c r="G23" s="15">
        <v>-280894</v>
      </c>
      <c r="H23" s="38"/>
      <c r="I23" s="15">
        <v>-714108</v>
      </c>
    </row>
    <row r="24" spans="1:9" ht="20.25" customHeight="1">
      <c r="A24" s="3" t="s">
        <v>252</v>
      </c>
      <c r="C24" s="15">
        <v>24941</v>
      </c>
      <c r="D24" s="7"/>
      <c r="E24" s="15">
        <v>0</v>
      </c>
      <c r="F24" s="7"/>
      <c r="G24" s="15">
        <v>24941</v>
      </c>
      <c r="H24" s="38"/>
      <c r="I24" s="15">
        <v>0</v>
      </c>
    </row>
    <row r="25" spans="1:9" ht="20.25" customHeight="1">
      <c r="A25" s="3" t="s">
        <v>226</v>
      </c>
      <c r="C25" s="15">
        <v>4381914</v>
      </c>
      <c r="D25" s="7"/>
      <c r="E25" s="15">
        <v>-14792</v>
      </c>
      <c r="F25" s="7"/>
      <c r="G25" s="15">
        <v>-32292</v>
      </c>
      <c r="H25" s="38"/>
      <c r="I25" s="15">
        <v>0</v>
      </c>
    </row>
    <row r="26" spans="1:9" ht="20.25" customHeight="1">
      <c r="A26" s="9" t="s">
        <v>29</v>
      </c>
      <c r="C26" s="15">
        <v>-1555122</v>
      </c>
      <c r="D26" s="7"/>
      <c r="E26" s="15">
        <v>-1426215</v>
      </c>
      <c r="F26" s="7"/>
      <c r="G26" s="15">
        <v>-3172723</v>
      </c>
      <c r="H26" s="8"/>
      <c r="I26" s="15">
        <v>-1206533</v>
      </c>
    </row>
    <row r="27" spans="1:9" ht="20.25" customHeight="1">
      <c r="A27" s="41"/>
      <c r="C27" s="24">
        <f>SUM(C12:C26)</f>
        <v>49651668</v>
      </c>
      <c r="D27" s="7"/>
      <c r="E27" s="24">
        <f>SUM(E12:E26)</f>
        <v>32193997</v>
      </c>
      <c r="F27" s="7"/>
      <c r="G27" s="24">
        <f>SUM(G12:G26)</f>
        <v>57697616</v>
      </c>
      <c r="H27" s="1"/>
      <c r="I27" s="24">
        <f>SUM(I12:I26)</f>
        <v>18656784</v>
      </c>
    </row>
    <row r="28" spans="1:9" ht="20.25" customHeight="1">
      <c r="A28" s="39" t="s">
        <v>25</v>
      </c>
      <c r="C28" s="15"/>
      <c r="D28" s="7"/>
      <c r="E28" s="15"/>
      <c r="F28" s="7"/>
      <c r="G28" s="15"/>
      <c r="H28" s="8"/>
      <c r="I28" s="15"/>
    </row>
    <row r="29" spans="1:9" ht="20.25" customHeight="1">
      <c r="A29" s="9" t="s">
        <v>0</v>
      </c>
      <c r="C29" s="15">
        <v>30984249</v>
      </c>
      <c r="D29" s="7"/>
      <c r="E29" s="15">
        <v>-45660285</v>
      </c>
      <c r="F29" s="7"/>
      <c r="G29" s="15">
        <v>11118880</v>
      </c>
      <c r="H29" s="8"/>
      <c r="I29" s="15">
        <v>-40128866</v>
      </c>
    </row>
    <row r="30" spans="1:9" ht="20.25" customHeight="1">
      <c r="A30" s="3" t="s">
        <v>44</v>
      </c>
      <c r="C30" s="15">
        <v>1916438</v>
      </c>
      <c r="D30" s="7"/>
      <c r="E30" s="15">
        <v>3800018</v>
      </c>
      <c r="F30" s="7"/>
      <c r="G30" s="15">
        <v>-1204872</v>
      </c>
      <c r="H30" s="8"/>
      <c r="I30" s="15">
        <v>6475651</v>
      </c>
    </row>
    <row r="31" spans="1:9" ht="20.25" customHeight="1">
      <c r="A31" s="9" t="s">
        <v>3</v>
      </c>
      <c r="C31" s="15">
        <v>6979002</v>
      </c>
      <c r="D31" s="7"/>
      <c r="E31" s="15">
        <v>1147045</v>
      </c>
      <c r="F31" s="7"/>
      <c r="G31" s="15">
        <v>5399596</v>
      </c>
      <c r="H31" s="8"/>
      <c r="I31" s="15">
        <v>1393753</v>
      </c>
    </row>
    <row r="32" spans="1:9" ht="20.25" customHeight="1">
      <c r="A32" s="3" t="s">
        <v>227</v>
      </c>
      <c r="C32" s="15">
        <v>15478</v>
      </c>
      <c r="D32" s="7"/>
      <c r="E32" s="15">
        <v>0</v>
      </c>
      <c r="F32" s="7"/>
      <c r="G32" s="15">
        <v>15478</v>
      </c>
      <c r="H32" s="8"/>
      <c r="I32" s="15">
        <v>0</v>
      </c>
    </row>
    <row r="33" spans="1:9" ht="20.25" customHeight="1">
      <c r="A33" s="3" t="s">
        <v>81</v>
      </c>
      <c r="C33" s="15">
        <v>2946278</v>
      </c>
      <c r="D33" s="7"/>
      <c r="E33" s="15">
        <v>-42147</v>
      </c>
      <c r="F33" s="7"/>
      <c r="G33" s="15">
        <v>4446278</v>
      </c>
      <c r="H33" s="8"/>
      <c r="I33" s="15">
        <v>-42147</v>
      </c>
    </row>
    <row r="34" spans="1:9" ht="20.25" customHeight="1">
      <c r="A34" s="9" t="s">
        <v>1</v>
      </c>
      <c r="C34" s="15">
        <v>274196</v>
      </c>
      <c r="D34" s="7"/>
      <c r="E34" s="15">
        <v>-274339</v>
      </c>
      <c r="F34" s="7"/>
      <c r="G34" s="15">
        <v>108571</v>
      </c>
      <c r="H34" s="8"/>
      <c r="I34" s="15">
        <v>-231022</v>
      </c>
    </row>
    <row r="35" spans="1:9" ht="20.25" customHeight="1">
      <c r="A35" s="9" t="s">
        <v>2</v>
      </c>
      <c r="C35" s="15">
        <v>-21393822</v>
      </c>
      <c r="D35" s="7"/>
      <c r="E35" s="15">
        <v>5850430</v>
      </c>
      <c r="F35" s="7"/>
      <c r="G35" s="15">
        <v>-13447140</v>
      </c>
      <c r="H35" s="8"/>
      <c r="I35" s="15">
        <v>5889380</v>
      </c>
    </row>
    <row r="36" spans="1:9" ht="20.25" customHeight="1">
      <c r="A36" s="3" t="s">
        <v>228</v>
      </c>
      <c r="C36" s="15">
        <v>-17100469</v>
      </c>
      <c r="D36" s="7"/>
      <c r="E36" s="15">
        <v>5931949</v>
      </c>
      <c r="F36" s="7"/>
      <c r="G36" s="15">
        <v>-16407393</v>
      </c>
      <c r="H36" s="8"/>
      <c r="I36" s="15">
        <v>5923599</v>
      </c>
    </row>
    <row r="37" spans="1:9" ht="20.25" customHeight="1">
      <c r="A37" s="3" t="s">
        <v>45</v>
      </c>
      <c r="C37" s="15">
        <v>-7610605</v>
      </c>
      <c r="D37" s="7"/>
      <c r="E37" s="15">
        <v>1366754</v>
      </c>
      <c r="F37" s="7"/>
      <c r="G37" s="15">
        <v>621677</v>
      </c>
      <c r="H37" s="8"/>
      <c r="I37" s="15">
        <v>-1958158</v>
      </c>
    </row>
    <row r="38" spans="1:9" ht="20.25" customHeight="1">
      <c r="A38" s="3" t="s">
        <v>257</v>
      </c>
      <c r="B38" s="4" t="s">
        <v>99</v>
      </c>
      <c r="C38" s="42">
        <v>-449584</v>
      </c>
      <c r="D38" s="65"/>
      <c r="E38" s="42">
        <v>0</v>
      </c>
      <c r="F38" s="65"/>
      <c r="G38" s="42">
        <v>-349584</v>
      </c>
      <c r="H38" s="8"/>
      <c r="I38" s="42">
        <v>0</v>
      </c>
    </row>
    <row r="39" spans="1:9" ht="20.25" customHeight="1">
      <c r="A39" s="41" t="s">
        <v>160</v>
      </c>
      <c r="C39" s="23">
        <f>SUM(C27:C38)</f>
        <v>46212829</v>
      </c>
      <c r="D39" s="7"/>
      <c r="E39" s="23">
        <f>SUM(E27:E38)</f>
        <v>4313422</v>
      </c>
      <c r="F39" s="7"/>
      <c r="G39" s="23">
        <f>SUM(G27:G38)</f>
        <v>47999107</v>
      </c>
      <c r="H39" s="8"/>
      <c r="I39" s="23">
        <f>SUM(I27:I38)</f>
        <v>-4021026</v>
      </c>
    </row>
    <row r="40" spans="1:9" ht="20.25" customHeight="1">
      <c r="A40" s="3" t="s">
        <v>229</v>
      </c>
      <c r="C40" s="15">
        <v>-5866625</v>
      </c>
      <c r="D40" s="65"/>
      <c r="E40" s="15">
        <v>-1503677</v>
      </c>
      <c r="F40" s="65"/>
      <c r="G40" s="15">
        <v>5066187</v>
      </c>
      <c r="H40" s="8"/>
      <c r="I40" s="15">
        <v>0</v>
      </c>
    </row>
    <row r="41" spans="1:9" ht="20.25" customHeight="1">
      <c r="A41" s="41" t="s">
        <v>159</v>
      </c>
      <c r="C41" s="18">
        <f>SUM(C39:C40)</f>
        <v>40346204</v>
      </c>
      <c r="D41" s="7"/>
      <c r="E41" s="18">
        <f>SUM(E39:E40)</f>
        <v>2809745</v>
      </c>
      <c r="F41" s="7"/>
      <c r="G41" s="18">
        <f>SUM(G39:G40)</f>
        <v>53065294</v>
      </c>
      <c r="H41" s="43"/>
      <c r="I41" s="18">
        <f>SUM(I39:I40)</f>
        <v>-4021026</v>
      </c>
    </row>
    <row r="42" spans="1:9" ht="20.25" customHeight="1">
      <c r="A42" s="41"/>
      <c r="C42" s="7"/>
      <c r="D42" s="7"/>
      <c r="E42" s="7"/>
      <c r="F42" s="7"/>
      <c r="G42" s="20"/>
      <c r="H42" s="43"/>
      <c r="I42" s="20"/>
    </row>
    <row r="43" spans="1:9" ht="20.25" customHeight="1">
      <c r="A43" s="32" t="s">
        <v>174</v>
      </c>
    </row>
    <row r="44" spans="1:9" s="35" customFormat="1" ht="20.25" customHeight="1">
      <c r="A44" s="33" t="s">
        <v>104</v>
      </c>
      <c r="B44" s="34"/>
      <c r="G44" s="16"/>
      <c r="I44" s="16"/>
    </row>
    <row r="45" spans="1:9" s="35" customFormat="1" ht="20.25" customHeight="1">
      <c r="A45" s="33"/>
      <c r="B45" s="34"/>
      <c r="G45" s="16"/>
      <c r="I45" s="16"/>
    </row>
    <row r="46" spans="1:9" s="35" customFormat="1" ht="20.25" customHeight="1">
      <c r="A46" s="33"/>
      <c r="B46" s="34"/>
      <c r="C46" s="114" t="s">
        <v>175</v>
      </c>
      <c r="D46" s="114"/>
      <c r="E46" s="114"/>
      <c r="G46" s="111" t="s">
        <v>129</v>
      </c>
      <c r="H46" s="111"/>
      <c r="I46" s="111"/>
    </row>
    <row r="47" spans="1:9" s="35" customFormat="1" ht="20.25" customHeight="1">
      <c r="A47" s="33"/>
      <c r="B47" s="34"/>
      <c r="C47" s="114" t="s">
        <v>123</v>
      </c>
      <c r="D47" s="114"/>
      <c r="E47" s="114"/>
      <c r="G47" s="111" t="s">
        <v>123</v>
      </c>
      <c r="H47" s="111"/>
      <c r="I47" s="111"/>
    </row>
    <row r="48" spans="1:9" s="35" customFormat="1" ht="20.25" customHeight="1">
      <c r="A48" s="33"/>
      <c r="B48" s="34"/>
      <c r="C48" s="116" t="s">
        <v>270</v>
      </c>
      <c r="D48" s="116"/>
      <c r="E48" s="116"/>
      <c r="G48" s="116" t="s">
        <v>270</v>
      </c>
      <c r="H48" s="116"/>
      <c r="I48" s="116"/>
    </row>
    <row r="49" spans="1:9" s="35" customFormat="1" ht="20.25" customHeight="1">
      <c r="A49" s="33"/>
      <c r="B49" s="34"/>
      <c r="C49" s="115" t="s">
        <v>46</v>
      </c>
      <c r="D49" s="115"/>
      <c r="E49" s="115"/>
      <c r="G49" s="113" t="s">
        <v>46</v>
      </c>
      <c r="H49" s="116"/>
      <c r="I49" s="116"/>
    </row>
    <row r="50" spans="1:9" ht="20.25" customHeight="1">
      <c r="A50" s="36"/>
      <c r="B50" s="4" t="s">
        <v>20</v>
      </c>
      <c r="C50" s="29">
        <f>C8</f>
        <v>2023</v>
      </c>
      <c r="D50" s="5"/>
      <c r="E50" s="29">
        <f>E8</f>
        <v>2022</v>
      </c>
      <c r="F50" s="5"/>
      <c r="G50" s="10">
        <f>G8</f>
        <v>2023</v>
      </c>
      <c r="H50" s="10"/>
      <c r="I50" s="10">
        <f>I8</f>
        <v>2022</v>
      </c>
    </row>
    <row r="51" spans="1:9" ht="20.25" customHeight="1">
      <c r="A51" s="36"/>
      <c r="C51" s="29"/>
      <c r="D51" s="5"/>
      <c r="E51" s="29" t="s">
        <v>201</v>
      </c>
      <c r="F51" s="5"/>
      <c r="G51" s="10"/>
      <c r="H51" s="10"/>
      <c r="I51" s="10"/>
    </row>
    <row r="52" spans="1:9" ht="20.25" customHeight="1">
      <c r="A52" s="36"/>
      <c r="C52" s="112" t="s">
        <v>269</v>
      </c>
      <c r="D52" s="112"/>
      <c r="E52" s="112"/>
      <c r="F52" s="112"/>
      <c r="G52" s="112"/>
      <c r="H52" s="112"/>
      <c r="I52" s="112"/>
    </row>
    <row r="53" spans="1:9" ht="20.25" customHeight="1">
      <c r="A53" s="37" t="s">
        <v>26</v>
      </c>
      <c r="C53" s="7"/>
      <c r="D53" s="7"/>
      <c r="E53" s="7"/>
      <c r="F53" s="7"/>
      <c r="G53" s="15"/>
      <c r="H53" s="8"/>
      <c r="I53" s="15"/>
    </row>
    <row r="54" spans="1:9" ht="20.25" customHeight="1">
      <c r="A54" s="3" t="s">
        <v>231</v>
      </c>
      <c r="C54" s="15">
        <v>999500</v>
      </c>
      <c r="D54" s="7"/>
      <c r="E54" s="15">
        <v>0</v>
      </c>
      <c r="F54" s="7"/>
      <c r="G54" s="15">
        <v>0</v>
      </c>
      <c r="H54" s="8"/>
      <c r="I54" s="15">
        <v>0</v>
      </c>
    </row>
    <row r="55" spans="1:9" ht="20.25" customHeight="1">
      <c r="A55" s="3" t="s">
        <v>232</v>
      </c>
      <c r="C55" s="15">
        <v>-258886318</v>
      </c>
      <c r="D55" s="7"/>
      <c r="E55" s="15">
        <v>0</v>
      </c>
      <c r="F55" s="7"/>
      <c r="G55" s="15">
        <v>-243899500</v>
      </c>
      <c r="H55" s="8"/>
      <c r="I55" s="15">
        <v>-29999500</v>
      </c>
    </row>
    <row r="56" spans="1:9" ht="20.25" customHeight="1">
      <c r="A56" s="3" t="s">
        <v>233</v>
      </c>
      <c r="C56" s="15">
        <v>341246</v>
      </c>
      <c r="D56" s="7"/>
      <c r="E56" s="15">
        <v>849866</v>
      </c>
      <c r="F56" s="7"/>
      <c r="G56" s="15">
        <v>341246</v>
      </c>
      <c r="H56" s="8"/>
      <c r="I56" s="15">
        <v>756084</v>
      </c>
    </row>
    <row r="57" spans="1:9" ht="20.25" customHeight="1">
      <c r="A57" s="3" t="s">
        <v>234</v>
      </c>
      <c r="C57" s="15">
        <v>-172892446</v>
      </c>
      <c r="D57" s="7"/>
      <c r="E57" s="15">
        <v>-288703713</v>
      </c>
      <c r="F57" s="7"/>
      <c r="G57" s="15">
        <v>-137491979</v>
      </c>
      <c r="H57" s="8"/>
      <c r="I57" s="15">
        <v>-250812527</v>
      </c>
    </row>
    <row r="58" spans="1:9" ht="20.25" customHeight="1">
      <c r="A58" s="3" t="s">
        <v>70</v>
      </c>
      <c r="C58" s="15">
        <v>-675766</v>
      </c>
      <c r="D58" s="7"/>
      <c r="E58" s="15">
        <v>-1825479</v>
      </c>
      <c r="F58" s="7"/>
      <c r="G58" s="15">
        <v>-530936</v>
      </c>
      <c r="H58" s="8"/>
      <c r="I58" s="15">
        <v>-1762479</v>
      </c>
    </row>
    <row r="59" spans="1:9" ht="20.25" customHeight="1">
      <c r="A59" s="3" t="s">
        <v>267</v>
      </c>
      <c r="C59" s="15">
        <v>0</v>
      </c>
      <c r="D59" s="7"/>
      <c r="E59" s="15">
        <v>0</v>
      </c>
      <c r="F59" s="7"/>
      <c r="G59" s="15">
        <v>-76300000</v>
      </c>
      <c r="H59" s="8"/>
      <c r="I59" s="15">
        <v>-13500000</v>
      </c>
    </row>
    <row r="60" spans="1:9" ht="20.25" customHeight="1">
      <c r="A60" s="3" t="s">
        <v>246</v>
      </c>
      <c r="C60" s="15">
        <v>-2000000</v>
      </c>
      <c r="D60" s="7"/>
      <c r="E60" s="15">
        <v>0</v>
      </c>
      <c r="F60" s="7"/>
      <c r="G60" s="15">
        <v>0</v>
      </c>
      <c r="H60" s="8"/>
      <c r="I60" s="15">
        <v>0</v>
      </c>
    </row>
    <row r="61" spans="1:9" ht="20.25" customHeight="1">
      <c r="A61" s="3" t="s">
        <v>258</v>
      </c>
      <c r="C61" s="15">
        <v>0</v>
      </c>
      <c r="D61" s="7"/>
      <c r="E61" s="15">
        <v>-3000000</v>
      </c>
      <c r="F61" s="7"/>
      <c r="G61" s="15">
        <v>0</v>
      </c>
      <c r="H61" s="8"/>
      <c r="I61" s="15">
        <v>0</v>
      </c>
    </row>
    <row r="62" spans="1:9" ht="20.25" customHeight="1">
      <c r="A62" s="3" t="s">
        <v>235</v>
      </c>
      <c r="C62" s="15">
        <v>18166104</v>
      </c>
      <c r="D62" s="7"/>
      <c r="E62" s="15">
        <v>11135693</v>
      </c>
      <c r="F62" s="7"/>
      <c r="G62" s="15">
        <v>0</v>
      </c>
      <c r="H62" s="8"/>
      <c r="I62" s="15">
        <v>0</v>
      </c>
    </row>
    <row r="63" spans="1:9" ht="20.25" customHeight="1">
      <c r="A63" s="3" t="s">
        <v>236</v>
      </c>
      <c r="C63" s="15">
        <v>0</v>
      </c>
      <c r="D63" s="7"/>
      <c r="E63" s="15">
        <v>-3120000</v>
      </c>
      <c r="F63" s="7"/>
      <c r="G63" s="15">
        <v>0</v>
      </c>
      <c r="H63" s="8"/>
      <c r="I63" s="15">
        <v>0</v>
      </c>
    </row>
    <row r="64" spans="1:9" ht="20.25" customHeight="1">
      <c r="A64" s="3" t="s">
        <v>162</v>
      </c>
      <c r="C64" s="15">
        <v>578822177</v>
      </c>
      <c r="D64" s="7"/>
      <c r="E64" s="15">
        <v>568857092</v>
      </c>
      <c r="F64" s="7"/>
      <c r="G64" s="15">
        <v>578822177</v>
      </c>
      <c r="H64" s="8"/>
      <c r="I64" s="15">
        <v>568857092</v>
      </c>
    </row>
    <row r="65" spans="1:9" ht="20.25" customHeight="1">
      <c r="A65" s="3" t="s">
        <v>163</v>
      </c>
      <c r="C65" s="15">
        <v>-367500000</v>
      </c>
      <c r="D65" s="7"/>
      <c r="E65" s="15">
        <v>-749500000</v>
      </c>
      <c r="F65" s="7"/>
      <c r="G65" s="15">
        <v>-367500000</v>
      </c>
      <c r="H65" s="8"/>
      <c r="I65" s="15">
        <v>-749500000</v>
      </c>
    </row>
    <row r="66" spans="1:9" ht="20.25" customHeight="1">
      <c r="A66" s="3" t="s">
        <v>57</v>
      </c>
      <c r="C66" s="15">
        <v>1135394</v>
      </c>
      <c r="D66" s="7"/>
      <c r="E66" s="15">
        <v>1404965</v>
      </c>
      <c r="F66" s="7"/>
      <c r="G66" s="15">
        <v>2487566</v>
      </c>
      <c r="H66" s="8"/>
      <c r="I66" s="15">
        <v>1149204</v>
      </c>
    </row>
    <row r="67" spans="1:9" ht="20.25" customHeight="1">
      <c r="A67" s="41" t="s">
        <v>108</v>
      </c>
      <c r="C67" s="18">
        <f>SUM(C53:C66)</f>
        <v>-202490109</v>
      </c>
      <c r="D67" s="7"/>
      <c r="E67" s="18">
        <f>SUM(E53:E66)</f>
        <v>-463901576</v>
      </c>
      <c r="F67" s="7"/>
      <c r="G67" s="18">
        <f>SUM(G53:G66)</f>
        <v>-244071426</v>
      </c>
      <c r="H67" s="43"/>
      <c r="I67" s="18">
        <f>SUM(I54:I66)</f>
        <v>-474812126</v>
      </c>
    </row>
    <row r="68" spans="1:9" ht="20.25" customHeight="1">
      <c r="A68" s="41"/>
      <c r="C68" s="20"/>
      <c r="D68" s="7"/>
      <c r="E68" s="20"/>
      <c r="F68" s="7"/>
      <c r="G68" s="20"/>
      <c r="H68" s="43"/>
      <c r="I68" s="20"/>
    </row>
    <row r="69" spans="1:9" ht="20.25" customHeight="1">
      <c r="A69" s="37" t="s">
        <v>27</v>
      </c>
      <c r="C69" s="15"/>
      <c r="D69" s="7"/>
      <c r="E69" s="15"/>
      <c r="F69" s="7"/>
      <c r="G69" s="15"/>
      <c r="H69" s="8"/>
      <c r="I69" s="15"/>
    </row>
    <row r="70" spans="1:9" ht="20.25" customHeight="1">
      <c r="A70" s="3" t="s">
        <v>259</v>
      </c>
      <c r="C70" s="15">
        <v>48887250</v>
      </c>
      <c r="D70" s="7"/>
      <c r="E70" s="15">
        <v>0</v>
      </c>
      <c r="F70" s="7"/>
      <c r="G70" s="15">
        <v>48887250</v>
      </c>
      <c r="H70" s="8"/>
      <c r="I70" s="15">
        <v>0</v>
      </c>
    </row>
    <row r="71" spans="1:9" ht="20.25" customHeight="1">
      <c r="A71" s="3" t="s">
        <v>237</v>
      </c>
      <c r="C71" s="15">
        <v>-100120</v>
      </c>
      <c r="D71" s="7"/>
      <c r="E71" s="15">
        <v>0</v>
      </c>
      <c r="F71" s="7"/>
      <c r="G71" s="15">
        <v>-100120</v>
      </c>
      <c r="H71" s="8"/>
      <c r="I71" s="15">
        <v>0</v>
      </c>
    </row>
    <row r="72" spans="1:9" ht="20.25" customHeight="1">
      <c r="A72" s="3" t="s">
        <v>276</v>
      </c>
      <c r="C72" s="15">
        <v>500</v>
      </c>
      <c r="D72" s="7"/>
      <c r="E72" s="15">
        <v>500</v>
      </c>
      <c r="F72" s="7"/>
      <c r="G72" s="15">
        <v>0</v>
      </c>
      <c r="H72" s="8"/>
      <c r="I72" s="15">
        <v>0</v>
      </c>
    </row>
    <row r="73" spans="1:9" ht="20.25" customHeight="1">
      <c r="A73" s="3" t="s">
        <v>260</v>
      </c>
      <c r="C73" s="15"/>
      <c r="D73" s="7"/>
      <c r="E73" s="15"/>
      <c r="F73" s="7"/>
      <c r="G73" s="15"/>
      <c r="H73" s="8"/>
      <c r="I73" s="15"/>
    </row>
    <row r="74" spans="1:9" ht="20.25" customHeight="1">
      <c r="A74" s="3" t="s">
        <v>90</v>
      </c>
      <c r="C74" s="15">
        <v>68316344</v>
      </c>
      <c r="D74" s="7"/>
      <c r="E74" s="15">
        <v>378936</v>
      </c>
      <c r="F74" s="7"/>
      <c r="G74" s="15">
        <v>65219271</v>
      </c>
      <c r="H74" s="8"/>
      <c r="I74" s="15">
        <v>0</v>
      </c>
    </row>
    <row r="75" spans="1:9" ht="20.25" customHeight="1">
      <c r="A75" s="3" t="s">
        <v>261</v>
      </c>
      <c r="C75" s="15">
        <v>-10000000</v>
      </c>
      <c r="D75" s="7"/>
      <c r="E75" s="15">
        <v>0</v>
      </c>
      <c r="F75" s="7"/>
      <c r="G75" s="15">
        <v>0</v>
      </c>
      <c r="H75" s="8"/>
      <c r="I75" s="15">
        <v>0</v>
      </c>
    </row>
    <row r="76" spans="1:9" ht="20.25" customHeight="1">
      <c r="A76" s="3" t="s">
        <v>58</v>
      </c>
      <c r="C76" s="15">
        <v>19900000</v>
      </c>
      <c r="D76" s="7"/>
      <c r="E76" s="15">
        <v>0</v>
      </c>
      <c r="F76" s="7"/>
      <c r="G76" s="15">
        <v>19900000</v>
      </c>
      <c r="H76" s="8"/>
      <c r="I76" s="15">
        <v>0</v>
      </c>
    </row>
    <row r="77" spans="1:9" ht="20.25" customHeight="1">
      <c r="A77" s="3" t="s">
        <v>262</v>
      </c>
      <c r="C77" s="15">
        <v>-10784039</v>
      </c>
      <c r="D77" s="7"/>
      <c r="E77" s="15">
        <v>-42751823</v>
      </c>
      <c r="F77" s="7"/>
      <c r="G77" s="15">
        <v>-7518941</v>
      </c>
      <c r="H77" s="8"/>
      <c r="I77" s="15">
        <v>-38191084</v>
      </c>
    </row>
    <row r="78" spans="1:9" ht="20.25" customHeight="1">
      <c r="A78" s="3" t="s">
        <v>121</v>
      </c>
      <c r="C78" s="15">
        <v>-9272021</v>
      </c>
      <c r="D78" s="7"/>
      <c r="E78" s="15">
        <v>-7041322</v>
      </c>
      <c r="F78" s="7"/>
      <c r="G78" s="15">
        <v>-6720249</v>
      </c>
      <c r="H78" s="8"/>
      <c r="I78" s="15">
        <v>-2529798</v>
      </c>
    </row>
    <row r="79" spans="1:9" ht="20.25" customHeight="1">
      <c r="A79" s="3" t="s">
        <v>91</v>
      </c>
      <c r="C79" s="15">
        <v>-119</v>
      </c>
      <c r="D79" s="7"/>
      <c r="E79" s="15">
        <v>-6003506</v>
      </c>
      <c r="F79" s="7"/>
      <c r="G79" s="15">
        <v>-119</v>
      </c>
      <c r="H79" s="8"/>
      <c r="I79" s="15">
        <v>-6003506</v>
      </c>
    </row>
    <row r="80" spans="1:9" ht="20.25" customHeight="1">
      <c r="A80" s="3" t="s">
        <v>238</v>
      </c>
      <c r="C80" s="15">
        <v>-10998720</v>
      </c>
      <c r="D80" s="7"/>
      <c r="E80" s="15">
        <v>0</v>
      </c>
      <c r="F80" s="7"/>
      <c r="G80" s="15">
        <v>0</v>
      </c>
      <c r="H80" s="8"/>
      <c r="I80" s="15">
        <v>0</v>
      </c>
    </row>
    <row r="81" spans="1:9" ht="20.25" customHeight="1">
      <c r="A81" s="9" t="s">
        <v>53</v>
      </c>
      <c r="C81" s="15">
        <v>-13346907</v>
      </c>
      <c r="D81" s="7"/>
      <c r="E81" s="15">
        <v>-9189870</v>
      </c>
      <c r="F81" s="7"/>
      <c r="G81" s="15">
        <v>-9300934</v>
      </c>
      <c r="H81" s="8"/>
      <c r="I81" s="15">
        <v>-7011210</v>
      </c>
    </row>
    <row r="82" spans="1:9" ht="20.25" customHeight="1">
      <c r="A82" s="41" t="s">
        <v>173</v>
      </c>
      <c r="C82" s="18">
        <f>SUM(C69:C81)</f>
        <v>82602168</v>
      </c>
      <c r="D82" s="7"/>
      <c r="E82" s="18">
        <f>SUM(E69:E81)</f>
        <v>-64607085</v>
      </c>
      <c r="F82" s="7"/>
      <c r="G82" s="18">
        <f>SUM(G69:G81)</f>
        <v>110366158</v>
      </c>
      <c r="H82" s="43"/>
      <c r="I82" s="18">
        <f>SUM(I70:I81)</f>
        <v>-53735598</v>
      </c>
    </row>
    <row r="83" spans="1:9" ht="20.25" customHeight="1">
      <c r="C83" s="15"/>
      <c r="D83" s="7"/>
      <c r="E83" s="15"/>
      <c r="F83" s="7"/>
      <c r="G83" s="15"/>
      <c r="H83" s="8"/>
      <c r="I83" s="15"/>
    </row>
    <row r="84" spans="1:9" ht="20.25" customHeight="1">
      <c r="A84" s="41" t="s">
        <v>253</v>
      </c>
      <c r="C84" s="23">
        <f>SUM(C82,C67,C41)</f>
        <v>-79541737</v>
      </c>
      <c r="D84" s="7"/>
      <c r="E84" s="23">
        <f>SUM(E82,E67,E41)</f>
        <v>-525698916</v>
      </c>
      <c r="F84" s="7"/>
      <c r="G84" s="23">
        <f>SUM(G82,G67,G41)</f>
        <v>-80639974</v>
      </c>
      <c r="H84" s="8"/>
      <c r="I84" s="23">
        <f>SUM(I82,I67,I41)</f>
        <v>-532568750</v>
      </c>
    </row>
    <row r="85" spans="1:9" ht="20.25" customHeight="1">
      <c r="A85" s="3" t="s">
        <v>79</v>
      </c>
      <c r="C85" s="44">
        <v>100195809</v>
      </c>
      <c r="D85" s="7"/>
      <c r="E85" s="44">
        <v>625894725</v>
      </c>
      <c r="F85" s="7"/>
      <c r="G85" s="44">
        <v>91336087</v>
      </c>
      <c r="H85" s="8"/>
      <c r="I85" s="44">
        <v>623904837</v>
      </c>
    </row>
    <row r="86" spans="1:9" ht="20.25" customHeight="1" thickBot="1">
      <c r="A86" s="41" t="s">
        <v>105</v>
      </c>
      <c r="B86" s="4" t="s">
        <v>30</v>
      </c>
      <c r="C86" s="30">
        <f>SUM(C84:C85)</f>
        <v>20654072</v>
      </c>
      <c r="D86" s="7"/>
      <c r="E86" s="30">
        <f>SUM(E84:E85)</f>
        <v>100195809</v>
      </c>
      <c r="F86" s="7"/>
      <c r="G86" s="30">
        <f>SUM(G84:G85)</f>
        <v>10696113</v>
      </c>
      <c r="H86" s="43"/>
      <c r="I86" s="30">
        <f>SUM(I84:I85)</f>
        <v>91336087</v>
      </c>
    </row>
    <row r="87" spans="1:9" ht="14.25" customHeight="1" thickTop="1">
      <c r="A87" s="41"/>
      <c r="C87" s="7"/>
      <c r="D87" s="7"/>
      <c r="E87" s="7"/>
      <c r="F87" s="7"/>
      <c r="G87" s="20"/>
      <c r="H87" s="43"/>
      <c r="I87" s="20"/>
    </row>
    <row r="88" spans="1:9" ht="20.25" customHeight="1">
      <c r="A88" s="32" t="s">
        <v>174</v>
      </c>
    </row>
    <row r="89" spans="1:9" s="35" customFormat="1" ht="20.25" customHeight="1">
      <c r="A89" s="33" t="s">
        <v>104</v>
      </c>
      <c r="B89" s="34"/>
      <c r="G89" s="16"/>
      <c r="I89" s="16"/>
    </row>
    <row r="90" spans="1:9" s="35" customFormat="1" ht="20.25" customHeight="1">
      <c r="A90" s="33"/>
      <c r="B90" s="34"/>
      <c r="G90" s="16"/>
      <c r="I90" s="16"/>
    </row>
    <row r="91" spans="1:9" s="35" customFormat="1" ht="20.25" customHeight="1">
      <c r="A91" s="33"/>
      <c r="B91" s="34"/>
      <c r="C91" s="114" t="s">
        <v>175</v>
      </c>
      <c r="D91" s="114"/>
      <c r="E91" s="114"/>
      <c r="G91" s="111" t="s">
        <v>129</v>
      </c>
      <c r="H91" s="111"/>
      <c r="I91" s="111"/>
    </row>
    <row r="92" spans="1:9" s="35" customFormat="1" ht="20.25" customHeight="1">
      <c r="A92" s="33"/>
      <c r="B92" s="34"/>
      <c r="C92" s="114" t="s">
        <v>123</v>
      </c>
      <c r="D92" s="114"/>
      <c r="E92" s="114"/>
      <c r="G92" s="111" t="s">
        <v>123</v>
      </c>
      <c r="H92" s="111"/>
      <c r="I92" s="111"/>
    </row>
    <row r="93" spans="1:9" s="35" customFormat="1" ht="20.25" customHeight="1">
      <c r="A93" s="33"/>
      <c r="B93" s="34"/>
      <c r="C93" s="116" t="s">
        <v>270</v>
      </c>
      <c r="D93" s="116"/>
      <c r="E93" s="116"/>
      <c r="G93" s="116" t="s">
        <v>270</v>
      </c>
      <c r="H93" s="116"/>
      <c r="I93" s="116"/>
    </row>
    <row r="94" spans="1:9" s="35" customFormat="1" ht="20.25" customHeight="1">
      <c r="A94" s="33"/>
      <c r="B94" s="34"/>
      <c r="C94" s="115" t="s">
        <v>46</v>
      </c>
      <c r="D94" s="115"/>
      <c r="E94" s="115"/>
      <c r="G94" s="113" t="s">
        <v>46</v>
      </c>
      <c r="H94" s="116"/>
      <c r="I94" s="116"/>
    </row>
    <row r="95" spans="1:9" ht="20.25" customHeight="1">
      <c r="A95" s="36"/>
      <c r="B95" s="4" t="s">
        <v>20</v>
      </c>
      <c r="C95" s="29">
        <f>C50</f>
        <v>2023</v>
      </c>
      <c r="D95" s="5"/>
      <c r="E95" s="29">
        <f>E50</f>
        <v>2022</v>
      </c>
      <c r="F95" s="5"/>
      <c r="G95" s="10">
        <f>G50</f>
        <v>2023</v>
      </c>
      <c r="H95" s="10"/>
      <c r="I95" s="10">
        <f>I50</f>
        <v>2022</v>
      </c>
    </row>
    <row r="96" spans="1:9" ht="20.25" customHeight="1">
      <c r="A96" s="36"/>
      <c r="C96" s="29"/>
      <c r="D96" s="5"/>
      <c r="E96" s="29" t="s">
        <v>201</v>
      </c>
      <c r="F96" s="5"/>
      <c r="G96" s="10"/>
      <c r="H96" s="10"/>
      <c r="I96" s="10"/>
    </row>
    <row r="97" spans="1:9" ht="20.25" customHeight="1">
      <c r="A97" s="36"/>
      <c r="C97" s="112" t="s">
        <v>269</v>
      </c>
      <c r="D97" s="112"/>
      <c r="E97" s="112"/>
      <c r="F97" s="112"/>
      <c r="G97" s="112"/>
      <c r="H97" s="112"/>
      <c r="I97" s="112"/>
    </row>
    <row r="98" spans="1:9" ht="20.25" customHeight="1">
      <c r="A98" s="37" t="s">
        <v>71</v>
      </c>
      <c r="C98" s="7"/>
      <c r="D98" s="7"/>
      <c r="E98" s="7"/>
      <c r="F98" s="7"/>
      <c r="G98" s="15"/>
      <c r="H98" s="8"/>
      <c r="I98" s="15"/>
    </row>
    <row r="99" spans="1:9" ht="20.25" customHeight="1">
      <c r="A99" s="39" t="s">
        <v>272</v>
      </c>
      <c r="C99" s="65"/>
      <c r="D99" s="65"/>
      <c r="E99" s="65"/>
      <c r="F99" s="65"/>
      <c r="G99" s="15"/>
      <c r="H99" s="8"/>
      <c r="I99" s="15"/>
    </row>
    <row r="101" spans="1:9" ht="20.25" customHeight="1">
      <c r="A101" s="3" t="s">
        <v>239</v>
      </c>
      <c r="B101" s="4" t="s">
        <v>125</v>
      </c>
      <c r="C101" s="2">
        <v>187174205</v>
      </c>
      <c r="E101" s="2">
        <v>303078388</v>
      </c>
      <c r="G101" s="2">
        <v>152157563</v>
      </c>
      <c r="I101" s="2">
        <v>265841474</v>
      </c>
    </row>
    <row r="102" spans="1:9" ht="20.25" customHeight="1">
      <c r="A102" s="3" t="s">
        <v>72</v>
      </c>
      <c r="G102"/>
      <c r="I102" s="15"/>
    </row>
    <row r="103" spans="1:9" ht="20.25" customHeight="1">
      <c r="A103" s="109" t="s">
        <v>268</v>
      </c>
      <c r="C103" s="15">
        <v>952807</v>
      </c>
      <c r="E103" s="15">
        <v>4149132</v>
      </c>
      <c r="G103" s="15">
        <v>423465</v>
      </c>
      <c r="I103" s="15">
        <v>4149132</v>
      </c>
    </row>
    <row r="104" spans="1:9" ht="20.25" customHeight="1">
      <c r="A104" s="101" t="s">
        <v>274</v>
      </c>
      <c r="C104" s="15">
        <v>13690117</v>
      </c>
      <c r="E104" s="15">
        <v>14574684</v>
      </c>
      <c r="G104" s="15">
        <v>188460</v>
      </c>
      <c r="I104" s="15">
        <v>12286433</v>
      </c>
    </row>
    <row r="105" spans="1:9" ht="20.25" customHeight="1">
      <c r="A105" s="3" t="s">
        <v>106</v>
      </c>
      <c r="C105" s="15">
        <v>-6667673</v>
      </c>
      <c r="E105" s="15">
        <v>-952807</v>
      </c>
      <c r="G105" s="15">
        <v>-1215594</v>
      </c>
      <c r="I105" s="15">
        <v>-423465</v>
      </c>
    </row>
    <row r="106" spans="1:9" ht="20.25" customHeight="1">
      <c r="A106" s="101" t="s">
        <v>275</v>
      </c>
      <c r="C106" s="15">
        <v>-14574684</v>
      </c>
      <c r="E106" s="15">
        <v>-9431620</v>
      </c>
      <c r="G106" s="15">
        <v>-12286433</v>
      </c>
      <c r="I106" s="15">
        <v>-9431620</v>
      </c>
    </row>
    <row r="107" spans="1:9" ht="20.25" customHeight="1">
      <c r="A107" s="101" t="s">
        <v>273</v>
      </c>
      <c r="C107" s="15">
        <v>-3182326</v>
      </c>
      <c r="E107" s="15">
        <v>-22714064</v>
      </c>
      <c r="G107" s="15">
        <v>-1775482</v>
      </c>
      <c r="I107" s="15">
        <v>-21609427</v>
      </c>
    </row>
    <row r="108" spans="1:9" ht="20.25" customHeight="1">
      <c r="A108" s="101" t="s">
        <v>265</v>
      </c>
      <c r="C108" s="15">
        <v>-4500000</v>
      </c>
      <c r="E108" s="15">
        <v>0</v>
      </c>
      <c r="G108" s="15">
        <v>0</v>
      </c>
      <c r="I108" s="15">
        <v>0</v>
      </c>
    </row>
    <row r="109" spans="1:9" ht="20.25" customHeight="1" thickBot="1">
      <c r="A109" s="41" t="s">
        <v>73</v>
      </c>
      <c r="B109" s="53"/>
      <c r="C109" s="66">
        <f>SUM(C101:C108)</f>
        <v>172892446</v>
      </c>
      <c r="D109" s="49"/>
      <c r="E109" s="66">
        <f>SUM(E101:E108)</f>
        <v>288703713</v>
      </c>
      <c r="F109" s="49"/>
      <c r="G109" s="66">
        <f>SUM(G101:G108)</f>
        <v>137491979</v>
      </c>
      <c r="H109" s="49"/>
      <c r="I109" s="66">
        <f>SUM(I101:I108)</f>
        <v>250812527</v>
      </c>
    </row>
    <row r="110" spans="1:9" ht="20.25" customHeight="1" thickTop="1">
      <c r="C110" s="15"/>
      <c r="E110" s="15"/>
      <c r="G110" s="15"/>
      <c r="I110" s="15"/>
    </row>
    <row r="111" spans="1:9" ht="20.25" customHeight="1">
      <c r="A111" s="37" t="s">
        <v>169</v>
      </c>
      <c r="B111"/>
      <c r="C111" s="69"/>
      <c r="E111" s="69"/>
      <c r="G111" s="99"/>
      <c r="I111" s="99"/>
    </row>
    <row r="112" spans="1:9" ht="20.25" customHeight="1">
      <c r="A112" t="s">
        <v>170</v>
      </c>
      <c r="B112"/>
      <c r="C112" s="100">
        <v>0</v>
      </c>
      <c r="E112" s="100">
        <v>4143464</v>
      </c>
      <c r="G112" s="100">
        <v>0</v>
      </c>
      <c r="I112" s="100">
        <v>4143464</v>
      </c>
    </row>
    <row r="113" spans="1:9" ht="20.25" customHeight="1">
      <c r="A113" t="s">
        <v>241</v>
      </c>
      <c r="B113"/>
      <c r="C113" s="100"/>
      <c r="E113" s="100"/>
      <c r="G113" s="100"/>
      <c r="I113" s="100"/>
    </row>
    <row r="114" spans="1:9" ht="20.25" customHeight="1">
      <c r="A114" s="109" t="s">
        <v>264</v>
      </c>
      <c r="B114"/>
      <c r="C114" s="100">
        <v>132143880</v>
      </c>
      <c r="E114" s="100">
        <v>0</v>
      </c>
      <c r="G114" s="100">
        <v>0</v>
      </c>
      <c r="I114" s="100">
        <v>0</v>
      </c>
    </row>
  </sheetData>
  <mergeCells count="27">
    <mergeCell ref="C91:E91"/>
    <mergeCell ref="C92:E92"/>
    <mergeCell ref="C93:E93"/>
    <mergeCell ref="C94:E94"/>
    <mergeCell ref="C97:I97"/>
    <mergeCell ref="G93:I93"/>
    <mergeCell ref="G94:I94"/>
    <mergeCell ref="G91:I91"/>
    <mergeCell ref="G92:I92"/>
    <mergeCell ref="G48:I48"/>
    <mergeCell ref="G49:I49"/>
    <mergeCell ref="C52:I52"/>
    <mergeCell ref="C6:E6"/>
    <mergeCell ref="C7:E7"/>
    <mergeCell ref="C46:E46"/>
    <mergeCell ref="C47:E47"/>
    <mergeCell ref="C48:E48"/>
    <mergeCell ref="C49:E49"/>
    <mergeCell ref="G4:I4"/>
    <mergeCell ref="G5:I5"/>
    <mergeCell ref="C10:I10"/>
    <mergeCell ref="G46:I46"/>
    <mergeCell ref="G47:I47"/>
    <mergeCell ref="C4:E4"/>
    <mergeCell ref="C5:E5"/>
    <mergeCell ref="G6:I6"/>
    <mergeCell ref="G7:I7"/>
  </mergeCells>
  <pageMargins left="0.78740157480314998" right="0.78740157480314998" top="0.47244094488188998" bottom="0.511811023622047" header="0.511811023622047" footer="0.511811023622047"/>
  <pageSetup paperSize="9" scale="64" firstPageNumber="15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42" max="16383" man="1"/>
    <brk id="8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9225797835D42AD016F0ACB843366" ma:contentTypeVersion="11" ma:contentTypeDescription="Create a new document." ma:contentTypeScope="" ma:versionID="4d9460ccbdabdcdb4a1e9ce7acbf98d2">
  <xsd:schema xmlns:xsd="http://www.w3.org/2001/XMLSchema" xmlns:xs="http://www.w3.org/2001/XMLSchema" xmlns:p="http://schemas.microsoft.com/office/2006/metadata/properties" xmlns:ns2="f936005e-5074-4b46-9a85-3e6b210aa543" xmlns:ns3="fbf2de67-2698-4816-a28b-9a5ecd60474b" targetNamespace="http://schemas.microsoft.com/office/2006/metadata/properties" ma:root="true" ma:fieldsID="daeed510ba26ba736e3c10ddb54a22a7" ns2:_="" ns3:_="">
    <xsd:import namespace="f936005e-5074-4b46-9a85-3e6b210aa543"/>
    <xsd:import namespace="fbf2de67-2698-4816-a28b-9a5ecd6047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36005e-5074-4b46-9a85-3e6b210aa5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2de67-2698-4816-a28b-9a5ecd60474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b0622cc-d7e4-4b2b-a8fc-0cc948510696}" ma:internalName="TaxCatchAll" ma:showField="CatchAllData" ma:web="fbf2de67-2698-4816-a28b-9a5ecd6047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36005e-5074-4b46-9a85-3e6b210aa543">
      <Terms xmlns="http://schemas.microsoft.com/office/infopath/2007/PartnerControls"/>
    </lcf76f155ced4ddcb4097134ff3c332f>
    <TaxCatchAll xmlns="fbf2de67-2698-4816-a28b-9a5ecd60474b" xsi:nil="true"/>
  </documentManagement>
</p:properties>
</file>

<file path=customXml/itemProps1.xml><?xml version="1.0" encoding="utf-8"?>
<ds:datastoreItem xmlns:ds="http://schemas.openxmlformats.org/officeDocument/2006/customXml" ds:itemID="{37128D7C-6C9B-49D6-9462-5050AC203A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60D223-2262-4361-8F61-C2E803368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36005e-5074-4b46-9a85-3e6b210aa543"/>
    <ds:schemaRef ds:uri="fbf2de67-2698-4816-a28b-9a5ecd6047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A8D198-1AD2-480E-BD60-959AC59E9F3A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fbf2de67-2698-4816-a28b-9a5ecd60474b"/>
    <ds:schemaRef ds:uri="http://schemas.microsoft.com/office/infopath/2007/PartnerControls"/>
    <ds:schemaRef ds:uri="http://schemas.openxmlformats.org/package/2006/metadata/core-properties"/>
    <ds:schemaRef ds:uri="f936005e-5074-4b46-9a85-3e6b210aa54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</vt:lpstr>
      <vt:lpstr>PL</vt:lpstr>
      <vt:lpstr>PL9m</vt:lpstr>
      <vt:lpstr>SHConsoFY22</vt:lpstr>
      <vt:lpstr>SHConsoFY23</vt:lpstr>
      <vt:lpstr>SHSeparateFY22</vt:lpstr>
      <vt:lpstr>SHSeparateFY23</vt:lpstr>
      <vt:lpstr>CF</vt:lpstr>
      <vt:lpstr>BS!Print_Area</vt:lpstr>
      <vt:lpstr>CF!Print_Area</vt:lpstr>
      <vt:lpstr>PL!Print_Area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kriangkrai.af</cp:lastModifiedBy>
  <cp:lastPrinted>2024-02-29T04:32:33Z</cp:lastPrinted>
  <dcterms:created xsi:type="dcterms:W3CDTF">2005-04-07T06:23:50Z</dcterms:created>
  <dcterms:modified xsi:type="dcterms:W3CDTF">2024-02-29T10:19:59Z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0x010100E899225797835D42AD016F0ACB843366</vt:lpwstr>
  </property>
</Properties>
</file>