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Dec23 (TFM)\"/>
    </mc:Choice>
  </mc:AlternateContent>
  <xr:revisionPtr revIDLastSave="0" documentId="13_ncr:1_{477613DF-2EB2-4DB7-BDAA-96723DF3E67A}" xr6:coauthVersionLast="47" xr6:coauthVersionMax="47" xr10:uidLastSave="{00000000-0000-0000-0000-000000000000}"/>
  <bookViews>
    <workbookView xWindow="-120" yWindow="-120" windowWidth="21840" windowHeight="13020" tabRatio="875" activeTab="1" xr2:uid="{00000000-000D-0000-FFFF-FFFF00000000}"/>
  </bookViews>
  <sheets>
    <sheet name="BS 6-7" sheetId="1" r:id="rId1"/>
    <sheet name="PL 8" sheetId="2" r:id="rId2"/>
    <sheet name="EQ Conso 9" sheetId="3" r:id="rId3"/>
    <sheet name="EQ Company 10" sheetId="4" r:id="rId4"/>
    <sheet name="CF 11-12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KEY1" hidden="1">[2]Accure!#REF!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CVK6712" localSheetId="4" hidden="1">{#N/A,#N/A,FALSE,"UNIT";#N/A,#N/A,FALSE,"UNIT";#N/A,#N/A,FALSE,"계정"}</definedName>
    <definedName name="_____CVK6712" hidden="1">{#N/A,#N/A,FALSE,"UNIT";#N/A,#N/A,FALSE,"UNIT";#N/A,#N/A,FALSE,"계정"}</definedName>
    <definedName name="_____KEY1" hidden="1">[2]Accure!#REF!</definedName>
    <definedName name="_____Q2" localSheetId="4" hidden="1">{#N/A,#N/A,FALSE,"UNIT";#N/A,#N/A,FALSE,"UNIT";#N/A,#N/A,FALSE,"계정"}</definedName>
    <definedName name="_____Q2" hidden="1">{#N/A,#N/A,FALSE,"UNIT";#N/A,#N/A,FALSE,"UNIT";#N/A,#N/A,FALSE,"계정"}</definedName>
    <definedName name="____a10" localSheetId="4" hidden="1">{"sales",#N/A,FALSE,"SALES"}</definedName>
    <definedName name="____a10" hidden="1">{"sales",#N/A,FALSE,"SALES"}</definedName>
    <definedName name="____CVK6712" localSheetId="4" hidden="1">{#N/A,#N/A,FALSE,"UNIT";#N/A,#N/A,FALSE,"UNIT";#N/A,#N/A,FALSE,"계정"}</definedName>
    <definedName name="____CVK6712" hidden="1">{#N/A,#N/A,FALSE,"UNIT";#N/A,#N/A,FALSE,"UNIT";#N/A,#N/A,FALSE,"계정"}</definedName>
    <definedName name="____KEY1" hidden="1">[2]Accure!#REF!</definedName>
    <definedName name="____p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2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2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2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2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Q2" localSheetId="4" hidden="1">{#N/A,#N/A,FALSE,"UNIT";#N/A,#N/A,FALSE,"UNIT";#N/A,#N/A,FALSE,"계정"}</definedName>
    <definedName name="____Q2" hidden="1">{#N/A,#N/A,FALSE,"UNIT";#N/A,#N/A,FALSE,"UNIT";#N/A,#N/A,FALSE,"계정"}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a10" localSheetId="4" hidden="1">{"sales",#N/A,FALSE,"SALES"}</definedName>
    <definedName name="___a10" hidden="1">{"sales",#N/A,FALSE,"SALES"}</definedName>
    <definedName name="___a2" localSheetId="4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CVK6712" localSheetId="4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4" hidden="1">{#N/A,#N/A,FALSE,"UNIT";#N/A,#N/A,FALSE,"UNIT";#N/A,#N/A,FALSE,"계정"}</definedName>
    <definedName name="___Q2" hidden="1">{#N/A,#N/A,FALSE,"UNIT";#N/A,#N/A,FALSE,"UNIT";#N/A,#N/A,FALSE,"계정"}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\B118" hidden="1">#REF!</definedName>
    <definedName name="__123Graph_AROI" hidden="1">#REF!</definedName>
    <definedName name="__123Graph_A投資推移" hidden="1">#N/A</definedName>
    <definedName name="__123Graph_B\B11" hidden="1">#REF!</definedName>
    <definedName name="__123Graph_B\B118" hidden="1">#REF!</definedName>
    <definedName name="__123Graph_C\B118" hidden="1">#REF!</definedName>
    <definedName name="__123Graph_C投資推移" hidden="1">#N/A</definedName>
    <definedName name="__123Graph_D1" hidden="1">'[3]LM Amounts'!#REF!</definedName>
    <definedName name="__123Graph_E1" hidden="1">'[4]LM Amounts'!#REF!</definedName>
    <definedName name="__123GRAPH_G" localSheetId="4" hidden="1">#REF!</definedName>
    <definedName name="__123GRAPH_G" hidden="1">#REF!</definedName>
    <definedName name="__123Graph_LBL_A" localSheetId="4" hidden="1">[5]Tonnage!#REF!</definedName>
    <definedName name="__123Graph_LBL_A" hidden="1">[5]Tonnage!#REF!</definedName>
    <definedName name="__123Graph_LBL_A投資推移" hidden="1">#N/A</definedName>
    <definedName name="__123Graph_LBL_B" localSheetId="4" hidden="1">[5]Tonnage!#REF!</definedName>
    <definedName name="__123Graph_LBL_B" hidden="1">[5]Tonnage!#REF!</definedName>
    <definedName name="__123Graph_LBL_C投資推移" hidden="1">#N/A</definedName>
    <definedName name="__123Graph_LBL_D" localSheetId="4" hidden="1">[5]Tonnage!#REF!</definedName>
    <definedName name="__123Graph_LBL_D" hidden="1">[5]Tonnage!#REF!</definedName>
    <definedName name="__123Graph_LBL_D投資推移" hidden="1">#N/A</definedName>
    <definedName name="__123Graph_X\B11" hidden="1">#REF!</definedName>
    <definedName name="__123Graph_XROI" hidden="1">#REF!</definedName>
    <definedName name="__a10" localSheetId="4" hidden="1">{"sales",#N/A,FALSE,"SALES"}</definedName>
    <definedName name="__a10" hidden="1">{"sales",#N/A,FALSE,"SALES"}</definedName>
    <definedName name="__a2" localSheetId="4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hidden="1">{"income",#N/A,FALSE,"INCOME"}</definedName>
    <definedName name="__a6" localSheetId="4" hidden="1">{"index",#N/A,FALSE,"INDEX"}</definedName>
    <definedName name="__a6" hidden="1">{"index",#N/A,FALSE,"INDEX"}</definedName>
    <definedName name="__a7" localSheetId="4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hidden="1">{"revable",#N/A,FALSE,"REVABLE"}</definedName>
    <definedName name="__CVK6712" localSheetId="4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4" hidden="1">{"'Sheet1'!$L$16"}</definedName>
    <definedName name="__NSO2" hidden="1">{"'Sheet1'!$L$16"}</definedName>
    <definedName name="__p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2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2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2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2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p30" hidden="1">#REF!</definedName>
    <definedName name="__Q2" localSheetId="4" hidden="1">{#N/A,#N/A,FALSE,"UNIT";#N/A,#N/A,FALSE,"UNIT";#N/A,#N/A,FALSE,"계정"}</definedName>
    <definedName name="__Q2" hidden="1">{#N/A,#N/A,FALSE,"UNIT";#N/A,#N/A,FALSE,"UNIT";#N/A,#N/A,FALSE,"계정"}</definedName>
    <definedName name="__TB1" localSheetId="4" hidden="1">[6]Core!#REF!</definedName>
    <definedName name="__TB1" hidden="1">[6]Core!#REF!</definedName>
    <definedName name="__TB1206" hidden="1">#REF!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1_123Grap" localSheetId="4" hidden="1">'[1]1999cf'!#REF!</definedName>
    <definedName name="_1_123Grap" hidden="1">'[1]1999cf'!#REF!</definedName>
    <definedName name="_123Graph_D1" localSheetId="4" hidden="1">#REF!</definedName>
    <definedName name="_123Graph_D1" hidden="1">#REF!</definedName>
    <definedName name="_123Graph_E1" hidden="1">#REF!</definedName>
    <definedName name="_2_0_0__123Grap" localSheetId="4" hidden="1">'[1]1999cf'!#REF!</definedName>
    <definedName name="_2_0_0__123Grap" hidden="1">'[1]1999cf'!#REF!</definedName>
    <definedName name="_21___0_0_F" hidden="1">[7]DETAIL!#REF!</definedName>
    <definedName name="_24__0_0_F" hidden="1">[7]DETAIL!#REF!</definedName>
    <definedName name="_25__123Graph_AF_S" hidden="1">#REF!</definedName>
    <definedName name="_26__123Graph_BF_S" localSheetId="4" hidden="1">#REF!</definedName>
    <definedName name="_26__123Graph_BF_S" hidden="1">#REF!</definedName>
    <definedName name="_27__123Graph_XF_S" localSheetId="4" hidden="1">#REF!</definedName>
    <definedName name="_27__123Graph_XF_S" hidden="1">#REF!</definedName>
    <definedName name="_30_0_0_F" localSheetId="4" hidden="1">[7]DETAIL!#REF!</definedName>
    <definedName name="_30_0_0_F" hidden="1">[7]DETAIL!#REF!</definedName>
    <definedName name="_31F" localSheetId="4" hidden="1">[7]DETAIL!#REF!</definedName>
    <definedName name="_31F" hidden="1">[7]DETAIL!#REF!</definedName>
    <definedName name="_34_0_0_F" hidden="1">[7]DETAIL!#REF!</definedName>
    <definedName name="_AB2222" localSheetId="4" hidden="1">{#N/A,#N/A,FALSE,"Eff-SSC2"}</definedName>
    <definedName name="_AB2222" hidden="1">{#N/A,#N/A,FALSE,"Eff-SSC2"}</definedName>
    <definedName name="_CVK6712" localSheetId="4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#N/A</definedName>
    <definedName name="_Key1" hidden="1">[8]คีย์ข้อมูลรายละเอียดต่างๆ!#REF!</definedName>
    <definedName name="_key11" hidden="1">#REF!</definedName>
    <definedName name="_Key2" hidden="1">#REF!</definedName>
    <definedName name="_key21" hidden="1">#REF!</definedName>
    <definedName name="_kkk1" hidden="1">#REF!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4" hidden="1">{"'Sheet1'!$L$16"}</definedName>
    <definedName name="_NSO2" hidden="1">{"'Sheet1'!$L$16"}</definedName>
    <definedName name="_Order2" hidden="1">255</definedName>
    <definedName name="_p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2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2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2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2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arse_In" hidden="1">'[9]Trial Balance'!#REF!</definedName>
    <definedName name="_Parse_Out" hidden="1">[10]total!#REF!</definedName>
    <definedName name="_pp30" hidden="1">#REF!</definedName>
    <definedName name="_Q2" localSheetId="4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#N/A</definedName>
    <definedName name="_Regression_Y" hidden="1">#REF!</definedName>
    <definedName name="_Sort" hidden="1">#REF!</definedName>
    <definedName name="_Table1_Out" localSheetId="4" hidden="1">#REF!</definedName>
    <definedName name="_Table1_Out" hidden="1">#REF!</definedName>
    <definedName name="_TB1206" hidden="1">#REF!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a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a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a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aaaa1" hidden="1">#REF!</definedName>
    <definedName name="Aaaa22222" hidden="1">#REF!</definedName>
    <definedName name="aaaaaaaaaaaaaaaaaaa" localSheetId="4" hidden="1">{"balance",#N/A,FALSE,"BALANCE"}</definedName>
    <definedName name="aaaaaaaaaaaaaaaaaaa" hidden="1">{"balance",#N/A,FALSE,"BALANCE"}</definedName>
    <definedName name="aab" hidden="1">[11]CE!#REF!</definedName>
    <definedName name="ac_line1.0_" localSheetId="4" hidden="1">{#N/A,#N/A,FALSE,"Eff-SSC2"}</definedName>
    <definedName name="ac_line1.0_" hidden="1">{#N/A,#N/A,FALSE,"Eff-SSC2"}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ke" hidden="1">#REF!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DocOpenMode" hidden="1">"AS2DocumentBrowse"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TSeXToEUR" localSheetId="4" hidden="1">1/EUReXToATS</definedName>
    <definedName name="ATSeXToEUR" hidden="1">1/EUReXToATS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EFeXToEUR" localSheetId="4" hidden="1">1/EUReXToBEF</definedName>
    <definedName name="BEFeXToEUR" hidden="1">1/EUReXToBEF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WISDTGRKUGHTMPN42GZ52QR" localSheetId="4" hidden="1">#N/A</definedName>
    <definedName name="BEx00WISDTGRKUGHTMPN42GZ52QR" hidden="1">#N/A</definedName>
    <definedName name="BEx01HY6E3GJ66ABU5ABN26V6Q13" localSheetId="4" hidden="1">#REF!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O6ASUUCUJE4RSXYV1M2JFQR" localSheetId="4" hidden="1">#N/A</definedName>
    <definedName name="BEx03O6ASUUCUJE4RSXYV1M2JFQR" hidden="1">#N/A</definedName>
    <definedName name="BEx043RC4K20LMVIQVIPL55TWAWL" localSheetId="4" hidden="1">#N/A</definedName>
    <definedName name="BEx043RC4K20LMVIQVIPL55TWAWL" hidden="1">#N/A</definedName>
    <definedName name="BEx1F0SOZ3H5XUHXD7O01TCR8T6J" localSheetId="4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ACPV08LNVV9420CA8SJO1H0" hidden="1">#REF!</definedName>
    <definedName name="BEx1GB93BJ5RXB9NJFT65D64DGIF" localSheetId="4" hidden="1">#N/A</definedName>
    <definedName name="BEx1GB93BJ5RXB9NJFT65D64DGIF" hidden="1">#N/A</definedName>
    <definedName name="BEx1GSS7H1YXNQAQLDCJ1DT3LQIZ" localSheetId="4" hidden="1">#N/A</definedName>
    <definedName name="BEx1GSS7H1YXNQAQLDCJ1DT3LQIZ" hidden="1">#N/A</definedName>
    <definedName name="BEx1GVMRHFXUP6XYYY9NR12PV5TF" localSheetId="4" hidden="1">#REF!</definedName>
    <definedName name="BEx1GVMRHFXUP6XYYY9NR12PV5TF" hidden="1">#REF!</definedName>
    <definedName name="BEx1H6KIT7BHUH6MDDWC935V9N47" hidden="1">#REF!</definedName>
    <definedName name="BEx1HBYP361OQ5DHW824H8FX5GLR" localSheetId="4" hidden="1">#N/A</definedName>
    <definedName name="BEx1HBYP361OQ5DHW824H8FX5GLR" hidden="1">#N/A</definedName>
    <definedName name="BEx1HDGOOJ3SKHYMWUZJ1P0RQZ9N" localSheetId="4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HTNAPFLH6YCKKVS9617D2HW2" hidden="1">#REF!</definedName>
    <definedName name="BEx1I4QKTILCKZUSOJCVZN7SNHL5" hidden="1">#REF!</definedName>
    <definedName name="BEx1I9TZAQ38RV004MFHOXOXGLB0" localSheetId="4" hidden="1">'[12]Chris Op '!#REF!</definedName>
    <definedName name="BEx1I9TZAQ38RV004MFHOXOXGLB0" hidden="1">'[12]Chris Op '!#REF!</definedName>
    <definedName name="BEx1IE0ZP7RIFM9FI24S9I6AAJ14" localSheetId="4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TWOUGJ34KZ7RS14YY4H774S" localSheetId="4" hidden="1">#N/A</definedName>
    <definedName name="BEx1ITWOUGJ34KZ7RS14YY4H774S" hidden="1">#N/A</definedName>
    <definedName name="BEx1IZ5LXL8RC0C7HUNYI7KLXRZL" localSheetId="4" hidden="1">#N/A</definedName>
    <definedName name="BEx1IZ5LXL8RC0C7HUNYI7KLXRZL" hidden="1">#N/A</definedName>
    <definedName name="BEx1J0CSSHDJGBJUHVOEMCF2P4DL" localSheetId="4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HFS6A74RA7GC5UNCX44P349" localSheetId="4" hidden="1">#N/A</definedName>
    <definedName name="BEx1JHFS6A74RA7GC5UNCX44P349" hidden="1">#N/A</definedName>
    <definedName name="BEx1JJJC9T1W7HY4V7HP1S1W4JO1" localSheetId="4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GY9QEHZ9QSARMQUTQKRK4UX" hidden="1">#REF!</definedName>
    <definedName name="BEx1KKP1ELIF2UII2FWVGL7M1X7J" hidden="1">#REF!</definedName>
    <definedName name="BEx1KNE5TO0S7NVFQTRG4UH58K3N" localSheetId="4" hidden="1">#N/A</definedName>
    <definedName name="BEx1KNE5TO0S7NVFQTRG4UH58K3N" hidden="1">#N/A</definedName>
    <definedName name="BEx1KUVWMB0QCWA3RBE4CADFVRIS" localSheetId="4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LZCIULVGR29TL25XU4U6H7Y6" hidden="1">#REF!</definedName>
    <definedName name="BEx1M1WBK5T0LP1AK2JYV6W87ID6" hidden="1">#REF!</definedName>
    <definedName name="BEx1M51HHDYGIT8PON7U8ICL2S95" hidden="1">#REF!</definedName>
    <definedName name="BEx1MJKQ2JWI1C482XY3MELCORAB" localSheetId="4" hidden="1">#N/A</definedName>
    <definedName name="BEx1MJKQ2JWI1C482XY3MELCORAB" hidden="1">#N/A</definedName>
    <definedName name="BEx1MTRKKVCHOZ0YGID6HZ49LJTO" localSheetId="4" hidden="1">#REF!</definedName>
    <definedName name="BEx1MTRKKVCHOZ0YGID6HZ49LJTO" hidden="1">#REF!</definedName>
    <definedName name="BEx1MX29BHKHQ68A0X7029TGZJDO" hidden="1">#REF!</definedName>
    <definedName name="BEx1MZ0H6XI78BSDQTCGX32LS76X" localSheetId="4" hidden="1">#N/A</definedName>
    <definedName name="BEx1MZ0H6XI78BSDQTCGX32LS76X" hidden="1">#N/A</definedName>
    <definedName name="BEx1N3CUJ3UX61X38ZAJVPEN4KMC" localSheetId="4" hidden="1">#REF!</definedName>
    <definedName name="BEx1N3CUJ3UX61X38ZAJVPEN4KM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EUYS99ZHC5II9XEXO5ZUYGD" hidden="1">#REF!</definedName>
    <definedName name="BEx1OLAZ915OGYWP0QP1QQWDLCRX" hidden="1">#REF!</definedName>
    <definedName name="BEx1OM1VEKSHRXVHG7KWEO20T3QV" localSheetId="4" hidden="1">#N/A</definedName>
    <definedName name="BEx1OM1VEKSHRXVHG7KWEO20T3QV" hidden="1">#N/A</definedName>
    <definedName name="BEx1OO5ER042IS6IC4TLDI75JNVH" localSheetId="4" hidden="1">#REF!</definedName>
    <definedName name="BEx1OO5ER042IS6IC4TLDI75JNVH" hidden="1">#REF!</definedName>
    <definedName name="BEx1OTE54CBSUT8FWKRALEDCUWN4" hidden="1">#REF!</definedName>
    <definedName name="BEx1OTOXBLWZ6O8K2AM2YFVYHB1F" localSheetId="4" hidden="1">#N/A</definedName>
    <definedName name="BEx1OTOXBLWZ6O8K2AM2YFVYHB1F" hidden="1">#N/A</definedName>
    <definedName name="BEx1OVSMPADTX95QUOX34KZQ8EDY" localSheetId="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XJYAV5CPJ9UOF3E1XW55OLB" localSheetId="4" hidden="1">#N/A</definedName>
    <definedName name="BEx1PXJYAV5CPJ9UOF3E1XW55OLB" hidden="1">#N/A</definedName>
    <definedName name="BEx1QA54J2A4I7IBQR19BTY28ZMR" localSheetId="4" hidden="1">#REF!</definedName>
    <definedName name="BEx1QA54J2A4I7IBQR19BTY28ZMR" hidden="1">#REF!</definedName>
    <definedName name="BEx1QMQAHG3KQUK59DVM68SWKZIZ" hidden="1">#REF!</definedName>
    <definedName name="BEx1QSKM7GJSD6V0SI6NXJ9EXP8U" localSheetId="4" hidden="1">#N/A</definedName>
    <definedName name="BEx1QSKM7GJSD6V0SI6NXJ9EXP8U" hidden="1">#N/A</definedName>
    <definedName name="BEx1QXD8GJO4T8IITBE3BG8ZWGTD" localSheetId="4" hidden="1">#N/A</definedName>
    <definedName name="BEx1QXD8GJO4T8IITBE3BG8ZWGTD" hidden="1">#N/A</definedName>
    <definedName name="BEx1QYPUXTNYBTHVBRKG7HNBYGST" localSheetId="4" hidden="1">'[12]Chris Op '!#REF!</definedName>
    <definedName name="BEx1QYPUXTNYBTHVBRKG7HNBYGST" hidden="1">'[12]Chris Op '!#REF!</definedName>
    <definedName name="BEx1R9YFKJCMSEST8OVCAO5E47FO" localSheetId="4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DXHYTDO62P4DYGXV6GDLP9K" localSheetId="4" hidden="1">#N/A</definedName>
    <definedName name="BEx1TDXHYTDO62P4DYGXV6GDLP9K" hidden="1">#N/A</definedName>
    <definedName name="BEx1TJ0WLS9O7KNSGIPWTYHDYI1D" localSheetId="4" hidden="1">#REF!</definedName>
    <definedName name="BEx1TJ0WLS9O7KNSGIPWTYHDYI1D" hidden="1">#REF!</definedName>
    <definedName name="BEx1TK83GOEJ2BCBQNKY1ZFQOQ58" hidden="1">#REF!</definedName>
    <definedName name="BEx1U15M7LVVFZENH830B2BGWC04" hidden="1">#REF!</definedName>
    <definedName name="BEx1U63PCQNP3WEL527R85BU83ZE" localSheetId="4" hidden="1">#N/A</definedName>
    <definedName name="BEx1U63PCQNP3WEL527R85BU83ZE" hidden="1">#N/A</definedName>
    <definedName name="BEx1U7WFO8OZKB1EBF4H386JW91L" localSheetId="4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C250GG7SU8LIH9EQI7KOBKI" localSheetId="4" hidden="1">#N/A</definedName>
    <definedName name="BEx1VC250GG7SU8LIH9EQI7KOBKI" hidden="1">#N/A</definedName>
    <definedName name="BEx1VIY9SQLRESD11CC4PHYT0XSG" localSheetId="4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XSH2DF4BT4D4VAIV9SOEJEVT" localSheetId="4" hidden="1">#N/A</definedName>
    <definedName name="BEx1XSH2DF4BT4D4VAIV9SOEJEVT" hidden="1">#N/A</definedName>
    <definedName name="BEx1Y2IGS2K95E1M51PEF9KJZ0KB" localSheetId="4" hidden="1">#REF!</definedName>
    <definedName name="BEx1Y2IGS2K95E1M51PEF9KJZ0KB" hidden="1">#REF!</definedName>
    <definedName name="BEx1Y3PKK83X2FN9SAALFHOWKMRQ" hidden="1">#REF!</definedName>
    <definedName name="BEx1Y40E7RMACW4I9X01E8F747B0" localSheetId="4" hidden="1">#N/A</definedName>
    <definedName name="BEx1Y40E7RMACW4I9X01E8F747B0" hidden="1">#N/A</definedName>
    <definedName name="BEx1YL3DJ7Y4AZ01ERCOGW0FJ26T" localSheetId="4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RCQESSCXBMCBZVLBPW5L4SY" localSheetId="4" hidden="1">#N/A</definedName>
    <definedName name="BEx3BRCQESSCXBMCBZVLBPW5L4SY" hidden="1">#N/A</definedName>
    <definedName name="BEx3BSJWCU0DXKZ4SQAZA0ZN29OB" localSheetId="4" hidden="1">#REF!</definedName>
    <definedName name="BEx3BSJWCU0DXKZ4SQAZA0ZN29OB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8FQZ9TZJ5BR9QUGZ5WT33DG" localSheetId="4" hidden="1">#N/A</definedName>
    <definedName name="BEx3C8FQZ9TZJ5BR9QUGZ5WT33DG" hidden="1">#N/A</definedName>
    <definedName name="BEx3CCS3VNR1KW2R7DKSQFZ17QW0" localSheetId="4" hidden="1">#REF!</definedName>
    <definedName name="BEx3CCS3VNR1KW2R7DKSQFZ17QW0" hidden="1">#REF!</definedName>
    <definedName name="BEx3CJ86R9YZTT3SEVEWFCEJZXRC" localSheetId="4" hidden="1">#N/A</definedName>
    <definedName name="BEx3CJ86R9YZTT3SEVEWFCEJZXRC" hidden="1">#N/A</definedName>
    <definedName name="BEx3CKFCCPZZ6ROLAT5C1DZNIC1U" localSheetId="4" hidden="1">#REF!</definedName>
    <definedName name="BEx3CKFCCPZZ6ROLAT5C1DZNIC1U" hidden="1">#REF!</definedName>
    <definedName name="BEx3CO0SVO4WLH0DO43DCHYDTH1P" hidden="1">#REF!</definedName>
    <definedName name="BEx3CO0T9BQS1C1PFSCA72SFNJ8K" localSheetId="4" hidden="1">#N/A</definedName>
    <definedName name="BEx3CO0T9BQS1C1PFSCA72SFNJ8K" hidden="1">#N/A</definedName>
    <definedName name="BEx3D9G6QTSPF9UYI4X0XY0VE896" localSheetId="4" hidden="1">#REF!</definedName>
    <definedName name="BEx3D9G6QTSPF9UYI4X0XY0VE896" hidden="1">#REF!</definedName>
    <definedName name="BEx3DCQU9PBRXIMLO62KS5RLH447" hidden="1">#REF!</definedName>
    <definedName name="BEx3E99HE7V5HEOV7M5BBHIY4LJV" localSheetId="4" hidden="1">#N/A</definedName>
    <definedName name="BEx3E99HE7V5HEOV7M5BBHIY4LJV" hidden="1">#N/A</definedName>
    <definedName name="BEx3EF99FD6QNNCNOKDEE67JHTUJ" localSheetId="4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F1FP7PWKGPJS6FWKHXM380O0" localSheetId="4" hidden="1">'[12]Chris Op '!#REF!</definedName>
    <definedName name="BEx3F1FP7PWKGPJS6FWKHXM380O0" hidden="1">'[12]Chris Op '!#REF!</definedName>
    <definedName name="BEx3F38FFLCEI4D8SR8GDVCKG7YY" localSheetId="4" hidden="1">#N/A</definedName>
    <definedName name="BEx3F38FFLCEI4D8SR8GDVCKG7YY" hidden="1">#N/A</definedName>
    <definedName name="BEx3FDVE6UUL8TDLE42U12AC55PK" localSheetId="4" hidden="1">#N/A</definedName>
    <definedName name="BEx3FDVE6UUL8TDLE42U12AC55PK" hidden="1">#N/A</definedName>
    <definedName name="BEx3FHMD1P5XBCH23ZKIFO6ZTCNB" localSheetId="4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X7EJL47JSLSWP3EOC265WAE" hidden="1">#REF!</definedName>
    <definedName name="BEx3G1UKNQ58KJQMSMASYOXZ16X3" localSheetId="4" hidden="1">#N/A</definedName>
    <definedName name="BEx3G1UKNQ58KJQMSMASYOXZ16X3" hidden="1">#N/A</definedName>
    <definedName name="BEx3G201R8NLJ6FIHO2QS0SW9QVV" localSheetId="4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IS322FM1CN240R05DLUNCEC" localSheetId="4" hidden="1">#N/A</definedName>
    <definedName name="BEx3GIS322FM1CN240R05DLUNCEC" hidden="1">#N/A</definedName>
    <definedName name="BEx3GKFH64MKQX61S7DYTZ15JCPY" localSheetId="4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NFEZS2N207D5C0WSVLDD91W" localSheetId="4" hidden="1">#N/A</definedName>
    <definedName name="BEx3GNFEZS2N207D5C0WSVLDD91W" hidden="1">#N/A</definedName>
    <definedName name="BEx3GPDH2AH4QKT4OOSN563XUHBD" localSheetId="4" hidden="1">#REF!</definedName>
    <definedName name="BEx3GPDH2AH4QKT4OOSN563XUHBD" hidden="1">#REF!</definedName>
    <definedName name="BEx3H5UX2GZFZZT657YR76RHW5I6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1106Q7B5S53K80TZ3RUTCTJ" localSheetId="4" hidden="1">#N/A</definedName>
    <definedName name="BEx3I1106Q7B5S53K80TZ3RUTCTJ" hidden="1">#N/A</definedName>
    <definedName name="BEx3ICF1GY8HQEBIU9S43PDJ90BX" localSheetId="4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5HFEZUZGVL8T9SOLSJPS8SA" localSheetId="4" hidden="1">#N/A</definedName>
    <definedName name="BEx3J5HFEZUZGVL8T9SOLSJPS8SA" hidden="1">#N/A</definedName>
    <definedName name="BEx3JC2TY7JNAAC3L7QHVPQXLGQ8" localSheetId="4" hidden="1">#REF!</definedName>
    <definedName name="BEx3JC2TY7JNAAC3L7QHVPQXLGQ8" hidden="1">#REF!</definedName>
    <definedName name="BEx3JRIKMDEO6T8E57V4K6S0KMUA" localSheetId="4" hidden="1">#N/A</definedName>
    <definedName name="BEx3JRIKMDEO6T8E57V4K6S0KMUA" hidden="1">#N/A</definedName>
    <definedName name="BEx3JX23SYDIGOGM4Y0CQFBW8ZBV" localSheetId="4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6Y4W1WF7ACNICAMCKNEECDF" localSheetId="4" hidden="1">#N/A</definedName>
    <definedName name="BEx3K6Y4W1WF7ACNICAMCKNEECDF" hidden="1">#N/A</definedName>
    <definedName name="BEx3KEFXUCVNVPH7KSEGAZYX13B5" localSheetId="4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2BSHFQKCUI7YQJUVRRR3CS" localSheetId="4" hidden="1">#N/A</definedName>
    <definedName name="BEx3L42BSHFQKCUI7YQJUVRRR3CS" hidden="1">#N/A</definedName>
    <definedName name="BEx3L4IN3LI4C26SITKTGAH27CDU" localSheetId="4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O9ALKMKTG5I7AHE5R42BKYQ" localSheetId="4" hidden="1">#N/A</definedName>
    <definedName name="BEx3MO9ALKMKTG5I7AHE5R42BKYQ" hidden="1">#N/A</definedName>
    <definedName name="BEx3MREOFWJQEYMCMBL7ZE06NBN6" localSheetId="4" hidden="1">#REF!</definedName>
    <definedName name="BEx3MREOFWJQEYMCMBL7ZE06NBN6" hidden="1">#REF!</definedName>
    <definedName name="BEx3NGQBP69RCED00V660L5WY7U1" localSheetId="4" hidden="1">#N/A</definedName>
    <definedName name="BEx3NGQBP69RCED00V660L5WY7U1" hidden="1">#N/A</definedName>
    <definedName name="BEx3NJQ7LOYUOIC31GA40NHENOZY" localSheetId="4" hidden="1">#N/A</definedName>
    <definedName name="BEx3NJQ7LOYUOIC31GA40NHENOZY" hidden="1">#N/A</definedName>
    <definedName name="BEx3NKXF7GYXHBK75UI6MDRUSU0J" localSheetId="4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QRP8GIDHN095HKP54MNMEAI" hidden="1">#REF!</definedName>
    <definedName name="BEx3NR2I4OUFP3Z2QZEDU2PIFIDI" hidden="1">#REF!</definedName>
    <definedName name="BEx3O19B8FTTAPVT5DZXQGQXWFR8" hidden="1">#REF!</definedName>
    <definedName name="BEx3O85IKWARA6NCJOLRBRJFMEWW" localSheetId="4" hidden="1">'[13]SKU''s'!#REF!</definedName>
    <definedName name="BEx3O85IKWARA6NCJOLRBRJFMEWW" hidden="1">'[13]SKU''s'!#REF!</definedName>
    <definedName name="BEx3OJZSCGFRW7SVGBFI0X9DNVMM" localSheetId="4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60RCTFQ5WC1JNBPBKITO7I1" localSheetId="4" hidden="1">#N/A</definedName>
    <definedName name="BEx3P60RCTFQ5WC1JNBPBKITO7I1" hidden="1">#N/A</definedName>
    <definedName name="BEx3PDNRRNKD5GOUBUQFXAHIXLD9" localSheetId="4" hidden="1">#REF!</definedName>
    <definedName name="BEx3PDNRRNKD5GOUBUQFXAHIXLD9" hidden="1">#REF!</definedName>
    <definedName name="BEx3PDT8GNPWLLN02IH1XPV90XYK" hidden="1">#REF!</definedName>
    <definedName name="BEx3PFLVA0JLFY7NX7IP2Q0V3CGG" localSheetId="4" hidden="1">#N/A</definedName>
    <definedName name="BEx3PFLVA0JLFY7NX7IP2Q0V3CGG" hidden="1">#N/A</definedName>
    <definedName name="BEx3PKEMDW8KZEP11IL927C5O7I2" localSheetId="4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R9D45DHW50VQ7Y3Q1AXPOB9" hidden="1">#REF!</definedName>
    <definedName name="BEx3QS5QS54WI6PS4878WLZY18OA" localSheetId="4" hidden="1">#N/A</definedName>
    <definedName name="BEx3QS5QS54WI6PS4878WLZY18OA" hidden="1">#N/A</definedName>
    <definedName name="BEx3QSWT2S5KWG6U2V9711IYDQBM" localSheetId="4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HHF9SJYTWKO5X0047O6HFSA" hidden="1">#REF!</definedName>
    <definedName name="BEx3RO2T3M6593JY7NM6PYPH5I8C" localSheetId="4" hidden="1">#N/A</definedName>
    <definedName name="BEx3RO2T3M6593JY7NM6PYPH5I8C" hidden="1">#N/A</definedName>
    <definedName name="BEx3RQ10QIWBAPHALAA91BUUCM2X" localSheetId="4" hidden="1">#REF!</definedName>
    <definedName name="BEx3RQ10QIWBAPHALAA91BUUCM2X" hidden="1">#REF!</definedName>
    <definedName name="BEx3RRDLPTHRTZYLOST1R0DV3EPA" localSheetId="4" hidden="1">#N/A</definedName>
    <definedName name="BEx3RRDLPTHRTZYLOST1R0DV3EPA" hidden="1">#N/A</definedName>
    <definedName name="BEx3RV4E1WT43SZBUN09RTB8EK1O" localSheetId="4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HWFPPPRXPDQC8WUKC56R2OG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PCSI16OAB2L9M9IULQMQ9J9" hidden="1">#REF!</definedName>
    <definedName name="BEx3TUAVPIGBW2U9FGK4CRTWGB75" localSheetId="4" hidden="1">#N/A</definedName>
    <definedName name="BEx3TUAVPIGBW2U9FGK4CRTWGB75" hidden="1">#N/A</definedName>
    <definedName name="BEx3U64YUOZ419BAJS2W78UMATAW" localSheetId="4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FE7812C8DOZI823IUA3LJH9" hidden="1">#REF!</definedName>
    <definedName name="BEx3VML7CG70HPISMVYIUEN3711Q" hidden="1">#REF!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J9980W7ZJFX9BH4E9N8II4P" localSheetId="4" hidden="1">#N/A</definedName>
    <definedName name="BEx58J9980W7ZJFX9BH4E9N8II4P" hidden="1">#N/A</definedName>
    <definedName name="BEx58O780PQ05NF0Z1SKKRB3N099" localSheetId="4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A8CDSJ3IYXP21XQGBFECI66" localSheetId="4" hidden="1">#N/A</definedName>
    <definedName name="BEx59A8CDSJ3IYXP21XQGBFECI66" hidden="1">#N/A</definedName>
    <definedName name="BEx59BA1KH3RG6K1LHL7YS2VB79N" localSheetId="4" hidden="1">#REF!</definedName>
    <definedName name="BEx59BA1KH3RG6K1LHL7YS2VB79N" hidden="1">#REF!</definedName>
    <definedName name="BEx59E9WABJP2TN71QAIKK79HPK9" hidden="1">#REF!</definedName>
    <definedName name="BEx59FXAWINMMNZO3KAHGC0ULM09" localSheetId="4" hidden="1">#N/A</definedName>
    <definedName name="BEx59FXAWINMMNZO3KAHGC0ULM09" hidden="1">#N/A</definedName>
    <definedName name="BEx59P7MAPNU129ZTC5H3EH892G1" localSheetId="4" hidden="1">#REF!</definedName>
    <definedName name="BEx59P7MAPNU129ZTC5H3EH892G1" hidden="1">#REF!</definedName>
    <definedName name="BEx5A11WZRQSIE089QE119AOX9ZG" hidden="1">#REF!</definedName>
    <definedName name="BEx5A23MNB5HPJS4TZZVJBOIYXKC" hidden="1">#REF!</definedName>
    <definedName name="BEx5A7CIGCOTHJKHGUBDZG91JGPZ" hidden="1">#REF!</definedName>
    <definedName name="BEx5A8UFLT2SWVSG5COFA9B8P376" hidden="1">#REF!</definedName>
    <definedName name="BEx5AB8RB9DMMGW7UROB2WB6RN7U" localSheetId="4" hidden="1">#N/A</definedName>
    <definedName name="BEx5AB8RB9DMMGW7UROB2WB6RN7U" hidden="1">#N/A</definedName>
    <definedName name="BEx5AFFTN3IXIBHDKM0FYC4OFL1S" localSheetId="4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BYFMZ80TDDN2EZO8CF39AIAC" hidden="1">#REF!</definedName>
    <definedName name="BEx5C1FJFSQFD3F4M5X5WAHF8I47" localSheetId="4" hidden="1">#N/A</definedName>
    <definedName name="BEx5C1FJFSQFD3F4M5X5WAHF8I47" hidden="1">#N/A</definedName>
    <definedName name="BEx5C2BWFW6SHZBFDEISKGXHZCQW" localSheetId="4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98IHIHM9FH1BLFRYIXXHNH" localSheetId="4" hidden="1">#N/A</definedName>
    <definedName name="BEx5CP98IHIHM9FH1BLFRYIXXHNH" hidden="1">#N/A</definedName>
    <definedName name="BEx5CPEKNSJORIPFQC2E1LTRYY8L" localSheetId="4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DDPDI6IX2GSZ5WOT6MGPLBJ" localSheetId="4" hidden="1">#N/A</definedName>
    <definedName name="BEx5DDDPDI6IX2GSZ5WOT6MGPLBJ" hidden="1">#N/A</definedName>
    <definedName name="BEx5DJIZBTNS011R9IIG2OQ2L6ZX" localSheetId="4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EVBVABFHKNX6CIW94WUVMVL7" localSheetId="4" hidden="1">#N/A</definedName>
    <definedName name="BEx5EVBVABFHKNX6CIW94WUVMVL7" hidden="1">#N/A</definedName>
    <definedName name="BEx5F6V72QTCK7O39Y59R0EVM6CW" localSheetId="4" hidden="1">#REF!</definedName>
    <definedName name="BEx5F6V72QTCK7O39Y59R0EVM6CW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5178P7Y42XN87RNYGCN8X62" hidden="1">#REF!</definedName>
    <definedName name="BEx5G86DZL1VYUX6KWODAP3WFAWP" hidden="1">#REF!</definedName>
    <definedName name="BEx5G8BV2GIOCM3C7IUFK8L04A6M" hidden="1">#REF!</definedName>
    <definedName name="BEx5GHGWN78CNO3ZC90V2R23GCUZ" localSheetId="4" hidden="1">'[12]Chris Op '!#REF!</definedName>
    <definedName name="BEx5GHGWN78CNO3ZC90V2R23GCUZ" hidden="1">'[12]Chris Op '!#REF!</definedName>
    <definedName name="BEx5GID9MVBUPFFT9M8K8B5MO9NV" localSheetId="4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9CB3M38CU4D2DUPCYRNE7LA" localSheetId="4" hidden="1">#N/A</definedName>
    <definedName name="BEx5H9CB3M38CU4D2DUPCYRNE7LA" hidden="1">#N/A</definedName>
    <definedName name="BEx5HAOT9XWUF7XIFRZZS8B9F5TZ" localSheetId="4" hidden="1">#REF!</definedName>
    <definedName name="BEx5HAOT9XWUF7XIFRZZS8B9F5TZ" hidden="1">#REF!</definedName>
    <definedName name="BEx5HDZN4QMZ8GP57LMMHH0QBPLD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IMT2H8FGYE0HKF2DXRF6YQL" localSheetId="4" hidden="1">#N/A</definedName>
    <definedName name="BEx5HIMT2H8FGYE0HKF2DXRF6YQL" hidden="1">#N/A</definedName>
    <definedName name="BEx5HJZ9FAVNZSSBTAYRPZDYM9NU" localSheetId="4" hidden="1">#REF!</definedName>
    <definedName name="BEx5HJZ9FAVNZSSBTAYRPZDYM9NU" hidden="1">#REF!</definedName>
    <definedName name="BEx5HZ9JMKHNLFWLVUB1WP5B39BL" hidden="1">#REF!</definedName>
    <definedName name="BEx5I244LQHZTF3XI66J8705R9XX" hidden="1">#REF!</definedName>
    <definedName name="BEx5I2V0JLK6Z279E177XP8B4F4T" localSheetId="4" hidden="1">#N/A</definedName>
    <definedName name="BEx5I2V0JLK6Z279E177XP8B4F4T" hidden="1">#N/A</definedName>
    <definedName name="BEx5I8PBP4LIXDGID5BP0THLO0AQ" localSheetId="4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U4VRXSZP34S6JG49WSEJODH" localSheetId="4" hidden="1">#N/A</definedName>
    <definedName name="BEx5IU4VRXSZP34S6JG49WSEJODH" hidden="1">#N/A</definedName>
    <definedName name="BEx5J0FFP1KS4NGY20AEJI8VREEA" localSheetId="4" hidden="1">#REF!</definedName>
    <definedName name="BEx5J0FFP1KS4NGY20AEJI8VREEA" hidden="1">#REF!</definedName>
    <definedName name="BEx5J766EUFDZ2DE57S6P1493GQN" localSheetId="4" hidden="1">#N/A</definedName>
    <definedName name="BEx5J766EUFDZ2DE57S6P1493GQN" hidden="1">#N/A</definedName>
    <definedName name="BEx5JF3ZXLDIS8VNKDCY7ZI7H1CI" localSheetId="4" hidden="1">#REF!</definedName>
    <definedName name="BEx5JF3ZXLDIS8VNKDCY7ZI7H1CI" hidden="1">#REF!</definedName>
    <definedName name="BEx5JH27UQRG4P67W73T0MIF7YEB" localSheetId="4" hidden="1">#N/A</definedName>
    <definedName name="BEx5JH27UQRG4P67W73T0MIF7YEB" hidden="1">#N/A</definedName>
    <definedName name="BEx5JHCZJ8G6OOOW6EF3GABXKH6F" localSheetId="4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JRZZ92AZMDN89DHBAZJETZ0I" localSheetId="4" hidden="1">#N/A</definedName>
    <definedName name="BEx5JRZZ92AZMDN89DHBAZJETZ0I" hidden="1">#N/A</definedName>
    <definedName name="BEx5K08PYKE6JOKBYIB006TX619P" localSheetId="4" hidden="1">#REF!</definedName>
    <definedName name="BEx5K08PYKE6JOKBYIB006TX619P" hidden="1">#REF!</definedName>
    <definedName name="BEx5K1W6YR1YKMXX0IQEUU7MMWHZ" hidden="1">#REF!</definedName>
    <definedName name="BEx5K51DSERT1TR7B4A29R41W4NX" hidden="1">#REF!</definedName>
    <definedName name="BEx5KGKPQ668YC09A7DV5YZKVS89" hidden="1">#REF!</definedName>
    <definedName name="BEx5KNMCPFTRKNEFSHQTEQTJZLS9" localSheetId="4" hidden="1">#N/A</definedName>
    <definedName name="BEx5KNMCPFTRKNEFSHQTEQTJZLS9" hidden="1">#N/A</definedName>
    <definedName name="BEx5KYER580I4T7WTLMUN7NLNP5K" localSheetId="4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B9BR71LZDG7XXQ2EO58JC5F" hidden="1">#REF!</definedName>
    <definedName name="BEx5MI00M7LFPFWEI6KHANU4PQWO" localSheetId="4" hidden="1">#N/A</definedName>
    <definedName name="BEx5MI00M7LFPFWEI6KHANU4PQWO" hidden="1">#N/A</definedName>
    <definedName name="BEx5MLQZM68YQSKARVWTTPINFQ2C" localSheetId="4" hidden="1">'[13]SKU''s'!#REF!</definedName>
    <definedName name="BEx5MLQZM68YQSKARVWTTPINFQ2C" hidden="1">'[13]SKU''s'!#REF!</definedName>
    <definedName name="BEx5MVXTKNBXHNWTL43C670E4KXC" localSheetId="4" hidden="1">#REF!</definedName>
    <definedName name="BEx5MVXTKNBXHNWTL43C670E4KXC" hidden="1">#REF!</definedName>
    <definedName name="BEx5N4XI4PWB1W9PMZ4O5R0HWTYD" hidden="1">#REF!</definedName>
    <definedName name="BEx5N8DID66TX1RGY4APIQKNSXOV" hidden="1">#REF!</definedName>
    <definedName name="BEx5NA68N6FJFX9UJXK4M14U487F" hidden="1">#REF!</definedName>
    <definedName name="BEx5NIKBG2GDJOYGE3WCXKU7YY51" hidden="1">#REF!</definedName>
    <definedName name="BEx5NTNKMFSQL4V80EPT5E2DD8EM" localSheetId="4" hidden="1">#N/A</definedName>
    <definedName name="BEx5NTNKMFSQL4V80EPT5E2DD8EM" hidden="1">#N/A</definedName>
    <definedName name="BEx5NV06L5J5IMKGOMGKGJ4PBZCD" localSheetId="4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OSV94ZQTF3WUNOYCFOC3CW0O" localSheetId="4" hidden="1">#N/A</definedName>
    <definedName name="BEx5OSV94ZQTF3WUNOYCFOC3CW0O" hidden="1">#N/A</definedName>
    <definedName name="BEx5P3YHQGCF90FAPKHXAQMFOD9V" localSheetId="4" hidden="1">#N/A</definedName>
    <definedName name="BEx5P3YHQGCF90FAPKHXAQMFOD9V" hidden="1">#N/A</definedName>
    <definedName name="BEx5P9Y9RDXNUAJ6CZ2LHMM8IM7T" localSheetId="4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F39RVEDAZV277HQQYS4NRSV" localSheetId="4" hidden="1">'[12]Chris Op '!#REF!</definedName>
    <definedName name="BEx74F39RVEDAZV277HQQYS4NRSV" hidden="1">'[12]Chris Op '!#REF!</definedName>
    <definedName name="BEx74Q6H3O7133AWQXWC21MI2UFT" localSheetId="4" hidden="1">#REF!</definedName>
    <definedName name="BEx74Q6H3O7133AWQXWC21MI2UFT" hidden="1">#REF!</definedName>
    <definedName name="BEx74W6BJ8ENO3J25WNM5H5APKA3" hidden="1">#REF!</definedName>
    <definedName name="BEx752GVBN7ZCZVBBIJVM0T1Y4I2" localSheetId="4" hidden="1">#N/A</definedName>
    <definedName name="BEx752GVBN7ZCZVBBIJVM0T1Y4I2" hidden="1">#N/A</definedName>
    <definedName name="BEx755GRRD9BL27YHLH5QWIYLWB7" localSheetId="4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5ZVU0ENXM92UGE93Y8TYS5IY" localSheetId="4" hidden="1">#N/A</definedName>
    <definedName name="BEx75ZVU0ENXM92UGE93Y8TYS5IY" hidden="1">#N/A</definedName>
    <definedName name="BEx7741OUGLA0WJQLQRUJSL4DE00" localSheetId="4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HHRIWDLHQX2LG0HWFRYEL1T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EB6IY22987X94JVOEX587I5" localSheetId="4" hidden="1">#N/A</definedName>
    <definedName name="BEx79EB6IY22987X94JVOEX587I5" hidden="1">#N/A</definedName>
    <definedName name="BEx79JK3E6JO8MX4O35A5G8NZCC8" localSheetId="4" hidden="1">#REF!</definedName>
    <definedName name="BEx79JK3E6JO8MX4O35A5G8NZCC8" hidden="1">#REF!</definedName>
    <definedName name="BEx79OCP4HQ6XP8EWNGEUDLOZBBS" hidden="1">#REF!</definedName>
    <definedName name="BEx79OST2CDSAJ04J24PK1QFXHZO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DOBVMHSM99OM38FXOO0CGV7" localSheetId="4" hidden="1">#N/A</definedName>
    <definedName name="BEx7ADOBVMHSM99OM38FXOO0CGV7" hidden="1">#N/A</definedName>
    <definedName name="BEx7AE4LPLX8N85BYB0WCO5S7ZPV" localSheetId="4" hidden="1">#REF!</definedName>
    <definedName name="BEx7AE4LPLX8N85BYB0WCO5S7ZPV" hidden="1">#REF!</definedName>
    <definedName name="BEx7ASD1I654MEDCO6GGWA95PXSC" hidden="1">#REF!</definedName>
    <definedName name="BEx7AVCX9S5RJP3NSZ4QM4E6ERDT" hidden="1">#REF!</definedName>
    <definedName name="BEx7AVYI3GQTZUEWFA5H5DG9XR1Q" localSheetId="4" hidden="1">#N/A</definedName>
    <definedName name="BEx7AVYI3GQTZUEWFA5H5DG9XR1Q" hidden="1">#N/A</definedName>
    <definedName name="BEx7AVYIGP0930MV5JEBWRYCJN68" localSheetId="4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3PTCMHYIB7HY6HJX32BIRY0" localSheetId="4" hidden="1">#N/A</definedName>
    <definedName name="BEx7C3PTCMHYIB7HY6HJX32BIRY0" hidden="1">#N/A</definedName>
    <definedName name="BEx7C40F0PQURHPI6YQ39NFIR86Z" localSheetId="4" hidden="1">#REF!</definedName>
    <definedName name="BEx7C40F0PQURHPI6YQ39NFIR86Z" hidden="1">#REF!</definedName>
    <definedName name="BEx7C52AE7690F545NLZ620OH97L" localSheetId="4" hidden="1">#N/A</definedName>
    <definedName name="BEx7C52AE7690F545NLZ620OH97L" hidden="1">#N/A</definedName>
    <definedName name="BEx7C93VR7SYRIJS1JO8YZKSFAW9" localSheetId="4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J5E4NKSAAA5B3UTCQ2BFPA6" localSheetId="4" hidden="1">'[12]Chris Op '!#REF!</definedName>
    <definedName name="BEx7CJ5E4NKSAAA5B3UTCQ2BFPA6" hidden="1">'[12]Chris Op '!#REF!</definedName>
    <definedName name="BEx7CO8T2XKC7GHDSYNAWTZ9L7YR" localSheetId="4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1VOI8MWVWZWUS2CN4UDAOMO" hidden="1">#REF!</definedName>
    <definedName name="BEx7D3DLNP0ZCMBKNA9TJT2IM8SR" localSheetId="4" hidden="1">#N/A</definedName>
    <definedName name="BEx7D3DLNP0ZCMBKNA9TJT2IM8SR" hidden="1">#N/A</definedName>
    <definedName name="BEx7D5RWKRS4W71J4NZ6ZSFHPKFT" localSheetId="4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U1WQOCMHQ5AMCQDQGXUEQQC" localSheetId="4" hidden="1">#N/A</definedName>
    <definedName name="BEx7DU1WQOCMHQ5AMCQDQGXUEQQC" hidden="1">#N/A</definedName>
    <definedName name="BEx7DVJTRV44IMJIBFXELE67SZ7S" localSheetId="4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IRZ27IO1UDDH8QXGW0MH36R" localSheetId="4" hidden="1">#N/A</definedName>
    <definedName name="BEx7EIRZ27IO1UDDH8QXGW0MH36R" hidden="1">#N/A</definedName>
    <definedName name="BEx7EQKHX7GZYOLXRDU534TT4H64" localSheetId="4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NT5VFBNBWIWVH83FS8PRSN" localSheetId="4" hidden="1">#N/A</definedName>
    <definedName name="BEx7EYNT5VFBNBWIWVH83FS8PRSN" hidden="1">#N/A</definedName>
    <definedName name="BEx7EYYLHMBYQTH6I377FCQS7CSX" localSheetId="4" hidden="1">#REF!</definedName>
    <definedName name="BEx7EYYLHMBYQTH6I377FCQS7CSX" hidden="1">#REF!</definedName>
    <definedName name="BEx7FCLG1RYI2SNOU1Y2GQZNZSWA" hidden="1">#REF!</definedName>
    <definedName name="BEx7FDN9HHKTSBHAVNHMDFPZGK38" localSheetId="4" hidden="1">#N/A</definedName>
    <definedName name="BEx7FDN9HHKTSBHAVNHMDFPZGK38" hidden="1">#N/A</definedName>
    <definedName name="BEx7FFAJXUUTFQZK740A3GLWT1D2" localSheetId="4" hidden="1">#N/A</definedName>
    <definedName name="BEx7FFAJXUUTFQZK740A3GLWT1D2" hidden="1">#N/A</definedName>
    <definedName name="BEx7FN32ZGWOAA4TTH79KINTDWR9" localSheetId="4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N5WX4V6RXSEBZ31D8Y57HF0" localSheetId="4" hidden="1">#N/A</definedName>
    <definedName name="BEx7HN5WX4V6RXSEBZ31D8Y57HF0" hidden="1">#N/A</definedName>
    <definedName name="BEx7HQ5S7W2HN1QXST118DFJEXJB" localSheetId="4" hidden="1">#N/A</definedName>
    <definedName name="BEx7HQ5S7W2HN1QXST118DFJEXJB" hidden="1">#N/A</definedName>
    <definedName name="BEx7HQ5T9FZ42QWS09UO4DT42Y0R" localSheetId="4" hidden="1">#REF!</definedName>
    <definedName name="BEx7HQ5T9FZ42QWS09UO4DT42Y0R" hidden="1">#REF!</definedName>
    <definedName name="BEx7HQ5U2OBDELLQWFWY89ZVOLZC" localSheetId="4" hidden="1">#N/A</definedName>
    <definedName name="BEx7HQ5U2OBDELLQWFWY89ZVOLZC" hidden="1">#N/A</definedName>
    <definedName name="BEx7HRCZE3CVGON1HV07MT5MNDZ3" localSheetId="4" hidden="1">#REF!</definedName>
    <definedName name="BEx7HRCZE3CVGON1HV07MT5MNDZ3" hidden="1">#REF!</definedName>
    <definedName name="BEx7HTGHRIXXEPANJ7XYDXQX60DU" localSheetId="4" hidden="1">#N/A</definedName>
    <definedName name="BEx7HTGHRIXXEPANJ7XYDXQX60DU" hidden="1">#N/A</definedName>
    <definedName name="BEx7HWGE2CANG5M17X4C8YNC3N8F" localSheetId="4" hidden="1">#REF!</definedName>
    <definedName name="BEx7HWGE2CANG5M17X4C8YNC3N8F" hidden="1">#REF!</definedName>
    <definedName name="BEx7I7OWZE2W2NFLC8A0JAYMUX0M" localSheetId="4" hidden="1">#N/A</definedName>
    <definedName name="BEx7I7OWZE2W2NFLC8A0JAYMUX0M" hidden="1">#N/A</definedName>
    <definedName name="BEx7I8FZ96C5JAHXS18ZV0912LZP" localSheetId="4" hidden="1">#REF!</definedName>
    <definedName name="BEx7I8FZ96C5JAHXS18ZV0912LZP" hidden="1">#REF!</definedName>
    <definedName name="BEx7IBVYN47SFZIA0K4MDKQZNN9V" hidden="1">#REF!</definedName>
    <definedName name="BEx7ICC8ER59TL5AOH99OH4OY3ZS" localSheetId="4" hidden="1">'[12]Chris Op '!#REF!</definedName>
    <definedName name="BEx7ICC8ER59TL5AOH99OH4OY3ZS" hidden="1">'[12]Chris Op '!#REF!</definedName>
    <definedName name="BEx7ID8M11EYIL09JGKNIDZN5C8R" localSheetId="4" hidden="1">#REF!</definedName>
    <definedName name="BEx7ID8M11EYIL09JGKNIDZN5C8R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V194190CNM6WWGQ3UBJ3CHH" hidden="1">#REF!</definedName>
    <definedName name="BEx7K287CTFPGFQ3XXV7RXZEB6O1" hidden="1">#REF!</definedName>
    <definedName name="BEx7K7GZ607XQOGB81A1HINBTGOZ" hidden="1">#REF!</definedName>
    <definedName name="BEx7K8TLD1HUMZKUQ54Z9O0F5D6L" localSheetId="4" hidden="1">#N/A</definedName>
    <definedName name="BEx7K8TLD1HUMZKUQ54Z9O0F5D6L" hidden="1">#N/A</definedName>
    <definedName name="BEx7KEYPBDXSNROH8M6CDCBN6B50" localSheetId="4" hidden="1">#REF!</definedName>
    <definedName name="BEx7KEYPBDXSNROH8M6CDCBN6B50" hidden="1">#REF!</definedName>
    <definedName name="BEx7KOPFV7Q8968KQV6SW93CJMH6" localSheetId="4" hidden="1">#N/A</definedName>
    <definedName name="BEx7KOPFV7Q8968KQV6SW93CJMH6" hidden="1">#N/A</definedName>
    <definedName name="BEx7KSAS8BZT6H8OQCZ5DNSTMO07" localSheetId="4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0E3Q6APGNKNJ0ALODGHTUGW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KN30NOC3N4Q1WR5QWKE482" hidden="1">#REF!</definedName>
    <definedName name="BEx7LJQ3GI027IKRN4VQCPJVCBJI" localSheetId="4" hidden="1">#N/A</definedName>
    <definedName name="BEx7LJQ3GI027IKRN4VQCPJVCBJI" hidden="1">#N/A</definedName>
    <definedName name="BEx7LJVFQACL9F4DRS9YZQ9R2N30" localSheetId="4" hidden="1">#REF!</definedName>
    <definedName name="BEx7LJVFQACL9F4DRS9YZQ9R2N30" hidden="1">#REF!</definedName>
    <definedName name="BEx7M78ZZ49ZEC6PXFYY3R6YZLD0" localSheetId="4" hidden="1">#N/A</definedName>
    <definedName name="BEx7M78ZZ49ZEC6PXFYY3R6YZLD0" hidden="1">#N/A</definedName>
    <definedName name="BEx7M7JT5LBXB9QFDQ5C5052SI4L" localSheetId="4" hidden="1">#N/A</definedName>
    <definedName name="BEx7M7JT5LBXB9QFDQ5C5052SI4L" hidden="1">#N/A</definedName>
    <definedName name="BEx7MAUI1JJFDIJGDW4RWY5384LY" localSheetId="4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7NN3MWIQIP7IOSSURGHTSUK01" localSheetId="4" hidden="1">#N/A</definedName>
    <definedName name="BEx7NN3MWIQIP7IOSSURGHTSUK01" hidden="1">#N/A</definedName>
    <definedName name="BEx904S75BPRYMHF0083JF7ES4NG" localSheetId="4" hidden="1">#REF!</definedName>
    <definedName name="BEx904S75BPRYMHF0083JF7ES4NG" hidden="1">#REF!</definedName>
    <definedName name="BEx90HDD4RWF7JZGA8GCGG7D63MG" hidden="1">#REF!</definedName>
    <definedName name="BEx90N2ED83IOXE4YAAVME97RC15" localSheetId="4" hidden="1">#N/A</definedName>
    <definedName name="BEx90N2ED83IOXE4YAAVME97RC15" hidden="1">#N/A</definedName>
    <definedName name="BEx90VGH5H09ON2QXYC9WIIEU98T" localSheetId="4" hidden="1">#REF!</definedName>
    <definedName name="BEx90VGH5H09ON2QXYC9WIIEU98T" hidden="1">#REF!</definedName>
    <definedName name="BEx916JPIED1Q4KMYY5ILJUCHZ4S" localSheetId="4" hidden="1">#N/A</definedName>
    <definedName name="BEx916JPIED1Q4KMYY5ILJUCHZ4S" hidden="1">#N/A</definedName>
    <definedName name="BEx9175B70QXYAU5A8DJPGZQ46L9" localSheetId="4" hidden="1">#REF!</definedName>
    <definedName name="BEx9175B70QXYAU5A8DJPGZQ46L9" hidden="1">#REF!</definedName>
    <definedName name="BEx91AQQRTV87AO27VWHSFZAD4ZR" hidden="1">#REF!</definedName>
    <definedName name="BEx91FOQFVUFYZHGE1EG09ZPK2VK" localSheetId="4" hidden="1">#N/A</definedName>
    <definedName name="BEx91FOQFVUFYZHGE1EG09ZPK2VK" hidden="1">#N/A</definedName>
    <definedName name="BEx91HC4O7MUV8GKXL6O61BAQTYH" localSheetId="4" hidden="1">#N/A</definedName>
    <definedName name="BEx91HC4O7MUV8GKXL6O61BAQTYH" hidden="1">#N/A</definedName>
    <definedName name="BEx91L8FLL5CWLA2CDHKCOMGVDZN" localSheetId="4" hidden="1">#REF!</definedName>
    <definedName name="BEx91L8FLL5CWLA2CDHKCOMGVDZN" hidden="1">#REF!</definedName>
    <definedName name="BEx91MKVMOBQNWWN9JCKNTCUNPVF" localSheetId="4" hidden="1">#N/A</definedName>
    <definedName name="BEx91MKVMOBQNWWN9JCKNTCUNPVF" hidden="1">#N/A</definedName>
    <definedName name="BEx91NBXEBMTZS7EVHYJ90LA00I0" localSheetId="4" hidden="1">#N/A</definedName>
    <definedName name="BEx91NBXEBMTZS7EVHYJ90LA00I0" hidden="1">#N/A</definedName>
    <definedName name="BEx91OTVH9ZDBC3QTORU8RZX4EOC" localSheetId="4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X7SJSMOCHGF13DDXJA4SZXU" hidden="1">#REF!</definedName>
    <definedName name="BEx921PNZ46VORG2VRMWREWIC0S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H9O1NAKAPK4MX4PKO34ICL5" hidden="1">#REF!</definedName>
    <definedName name="BEx97HVA5F2I0D6ID81KCUDEQOIH" hidden="1">#REF!</definedName>
    <definedName name="BEx97KKCIVJCO5JOXVXU5Z7GIA9K" localSheetId="4" hidden="1">#N/A</definedName>
    <definedName name="BEx97KKCIVJCO5JOXVXU5Z7GIA9K" hidden="1">#N/A</definedName>
    <definedName name="BEx97MNUZQ1Z0AO2FL7XQYVNCPR7" localSheetId="4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TUU4AQLFKBZ9UE8UCNEWLRW" localSheetId="4" hidden="1">#N/A</definedName>
    <definedName name="BEx97TUU4AQLFKBZ9UE8UCNEWLRW" hidden="1">#N/A</definedName>
    <definedName name="BEx97YNGGDFIXHTMGFL2IHAQX9MI" localSheetId="4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8PH1Y565UAERA61QCWL7786W" localSheetId="4" hidden="1">#N/A</definedName>
    <definedName name="BEx98PH1Y565UAERA61QCWL7786W" hidden="1">#N/A</definedName>
    <definedName name="BEx9915UVD4G7RA3IMLFZ0LG3UA2" localSheetId="4" hidden="1">#REF!</definedName>
    <definedName name="BEx9915UVD4G7RA3IMLFZ0LG3UA2" hidden="1">#REF!</definedName>
    <definedName name="BEx992CZON8AO7U7V88VN1JBO0MG" hidden="1">#REF!</definedName>
    <definedName name="BEx9939DTX6BXCYXAHW76P0VRB48" localSheetId="4" hidden="1">#N/A</definedName>
    <definedName name="BEx9939DTX6BXCYXAHW76P0VRB48" hidden="1">#N/A</definedName>
    <definedName name="BEx9952469XMFGSPXL7CMXHPJF90" localSheetId="4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RZGGRG4CPGSBQBTP01PZNTR" hidden="1">#REF!</definedName>
    <definedName name="BEx99WBYT2D6UUC1PT7A40ENYID4" hidden="1">#REF!</definedName>
    <definedName name="BEx99XOGHOM28CNCYKQWYGL56W2S" hidden="1">#REF!</definedName>
    <definedName name="BEx99YQAWTBZVNL47GQ4IU6ZOYLJ" localSheetId="4" hidden="1">#N/A</definedName>
    <definedName name="BEx99YQAWTBZVNL47GQ4IU6ZOYLJ" hidden="1">#N/A</definedName>
    <definedName name="BEx99ZRZ4I7FHDPGRAT5VW7NVBPU" localSheetId="4" hidden="1">#REF!</definedName>
    <definedName name="BEx99ZRZ4I7FHDPGRAT5VW7NVBPU" hidden="1">#REF!</definedName>
    <definedName name="BEx9ADPMCZYA1GZ4NQ7T82ER9Q9A" localSheetId="4" hidden="1">#N/A</definedName>
    <definedName name="BEx9ADPMCZYA1GZ4NQ7T82ER9Q9A" hidden="1">#N/A</definedName>
    <definedName name="BEx9AL223SY8CRP3XIH13J3ED46Z" localSheetId="4" hidden="1">#REF!</definedName>
    <definedName name="BEx9AL223SY8CRP3XIH13J3ED46Z" hidden="1">#REF!</definedName>
    <definedName name="BEx9APUOP1XCXI4PWXDDOE1RAJHJ" localSheetId="4" hidden="1">#N/A</definedName>
    <definedName name="BEx9APUOP1XCXI4PWXDDOE1RAJHJ" hidden="1">#N/A</definedName>
    <definedName name="BEx9AT5E3ZSHKSOL35O38L8HF9TH" localSheetId="4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3KIK2LCFZ1FAAJWJ0G9HGQ" localSheetId="4" hidden="1">#N/A</definedName>
    <definedName name="BEx9C53KIK2LCFZ1FAAJWJ0G9HGQ" hidden="1">#N/A</definedName>
    <definedName name="BEx9C590HJ2O31IWJB73C1HR74AI" localSheetId="4" hidden="1">#REF!</definedName>
    <definedName name="BEx9C590HJ2O31IWJB73C1HR74AI" hidden="1">#REF!</definedName>
    <definedName name="BEx9CCQRMYYOGIOYTOM73VKDIPS1" hidden="1">#REF!</definedName>
    <definedName name="BEx9CEJI9ZRY9FBB5KGCVAUI1J1I" hidden="1">#REF!</definedName>
    <definedName name="BEx9D1BC9FT19KY0INAABNDBAMR1" hidden="1">#REF!</definedName>
    <definedName name="BEx9DN6ZMF18Q39MPMXSDJTZQNJ3" hidden="1">#REF!</definedName>
    <definedName name="BEx9DO8V4LGL6KLXQV30BU2SPYT6" localSheetId="4" hidden="1">#N/A</definedName>
    <definedName name="BEx9DO8V4LGL6KLXQV30BU2SPYT6" hidden="1">#N/A</definedName>
    <definedName name="BEx9DPLB5GXN4AHBC83YMFO4X91X" localSheetId="4" hidden="1">#N/A</definedName>
    <definedName name="BEx9DPLB5GXN4AHBC83YMFO4X91X" hidden="1">#N/A</definedName>
    <definedName name="BEx9DUU8DALPSCW66GTMQRPXZ6GL" localSheetId="4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KGNH104JDKFLMIQI3PUIV9P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GJ4SWOE6NBW1K7DZLOW3FFH" hidden="1">#REF!</definedName>
    <definedName name="BEx9FGOH811TJN6W9YIDL64ABZ60" localSheetId="4" hidden="1">'[12]Chris Op '!#REF!</definedName>
    <definedName name="BEx9FGOH811TJN6W9YIDL64ABZ60" hidden="1">'[12]Chris Op '!#REF!</definedName>
    <definedName name="BEx9FJ2RBNS8GX16Q82D32RLSYUB" localSheetId="4" hidden="1">#N/A</definedName>
    <definedName name="BEx9FJ2RBNS8GX16Q82D32RLSYUB" hidden="1">#N/A</definedName>
    <definedName name="BEx9FJTSRCZ3ZXT3QVBJT5NF8T7V" localSheetId="4" hidden="1">#REF!</definedName>
    <definedName name="BEx9FJTSRCZ3ZXT3QVBJT5NF8T7V" hidden="1">#REF!</definedName>
    <definedName name="BEx9FRBEEYPS5HLS3XT34AKZN94G" hidden="1">#REF!</definedName>
    <definedName name="BEx9G0RCP6EW8IQVOORY0I2IINAW" localSheetId="4" hidden="1">#N/A</definedName>
    <definedName name="BEx9G0RCP6EW8IQVOORY0I2IINAW" hidden="1">#N/A</definedName>
    <definedName name="BEx9GCG5K9IRU0TNF7FHX5L9OC4T" localSheetId="4" hidden="1">#N/A</definedName>
    <definedName name="BEx9GCG5K9IRU0TNF7FHX5L9OC4T" hidden="1">#N/A</definedName>
    <definedName name="BEx9GDY4D8ZPQJCYFIMYM0V0C51Y" localSheetId="4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PXQ1KWGX55DTSN38PZ4VLT0" localSheetId="4" hidden="1">#N/A</definedName>
    <definedName name="BEx9GPXQ1KWGX55DTSN38PZ4VLT0" hidden="1">#N/A</definedName>
    <definedName name="BEx9GUQALUWCD30UKUQGSWW8KBQ7" localSheetId="4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A5WS8Q5L7UHEPB15D82C0NR" localSheetId="4" hidden="1">#N/A</definedName>
    <definedName name="BEx9HA5WS8Q5L7UHEPB15D82C0NR" hidden="1">#N/A</definedName>
    <definedName name="BEx9I8XIG7E5NB48QQHXP23FIN60" localSheetId="4" hidden="1">#REF!</definedName>
    <definedName name="BEx9I8XIG7E5NB48QQHXP23FIN60" hidden="1">#REF!</definedName>
    <definedName name="BEx9IBRXC77BAWCH90DPUT47XBRU" localSheetId="4" hidden="1">#N/A</definedName>
    <definedName name="BEx9IBRXC77BAWCH90DPUT47XBRU" hidden="1">#N/A</definedName>
    <definedName name="BEx9IQRF01ATLVK0YE60ARKQJ68L" localSheetId="4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WI019XIHNAT0SVRRZKGEZ1J6" localSheetId="4" hidden="1">#N/A</definedName>
    <definedName name="BExAWI019XIHNAT0SVRRZKGEZ1J6" hidden="1">#N/A</definedName>
    <definedName name="BExAWM72X8BAVP560T3SOZIMU4IP" localSheetId="4" hidden="1">#REF!</definedName>
    <definedName name="BExAWM72X8BAVP560T3SOZIMU4IP" hidden="1">#REF!</definedName>
    <definedName name="BExAWTOU4DM9OEP9VA2XRCFJDYRF" hidden="1">#REF!</definedName>
    <definedName name="BExAX2TUBTY4XPD7N49DAWFPO473" localSheetId="4" hidden="1">#N/A</definedName>
    <definedName name="BExAX2TUBTY4XPD7N49DAWFPO473" hidden="1">#N/A</definedName>
    <definedName name="BExAX410NB4F2XOB84OR2197H8M5" localSheetId="4" hidden="1">#REF!</definedName>
    <definedName name="BExAX410NB4F2XOB84OR2197H8M5" hidden="1">#REF!</definedName>
    <definedName name="BExAX8TNG8LQ5Q4904SAYQIPGBSV" hidden="1">#REF!</definedName>
    <definedName name="BExAXBO6VPTI0K0ONGR22DY5JC3D" localSheetId="4" hidden="1">#N/A</definedName>
    <definedName name="BExAXBO6VPTI0K0ONGR22DY5JC3D" hidden="1">#N/A</definedName>
    <definedName name="BExAXPWNORJSCUN925W7580TPATG" localSheetId="4" hidden="1">#N/A</definedName>
    <definedName name="BExAXPWNORJSCUN925W7580TPATG" hidden="1">#N/A</definedName>
    <definedName name="BExAY0EAT2LXR5MFGM0DLIB45PLO" localSheetId="4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KBPETC99VMGRY0LZ2B52PVD" localSheetId="4" hidden="1">#N/A</definedName>
    <definedName name="BExAYKBPETC99VMGRY0LZ2B52PVD" hidden="1">#N/A</definedName>
    <definedName name="BExAYKXAUWGDOPG952TEJ2UKZKWN" localSheetId="4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25QSDEAW1R5LD9UO1K68XD5" localSheetId="4" hidden="1">#N/A</definedName>
    <definedName name="BExAZ25QSDEAW1R5LD9UO1K68XD5" hidden="1">#N/A</definedName>
    <definedName name="BExAZCNEGB4JYHC8CZ51KTN890US" localSheetId="4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TJPAQDRM317KBTMFVPBR81R" localSheetId="4" hidden="1">#N/A</definedName>
    <definedName name="BExB0TJPAQDRM317KBTMFVPBR81R" hidden="1">#N/A</definedName>
    <definedName name="BExB0WE4PI3NOBXXVO9CTEN4DIU2" localSheetId="4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RPL5IY8XJU41FB3ZHIGYJQV" localSheetId="4" hidden="1">#N/A</definedName>
    <definedName name="BExB1RPL5IY8XJU41FB3ZHIGYJQV" hidden="1">#N/A</definedName>
    <definedName name="BExB1TNRV5EBWZEHYLHI76T0FVA7" localSheetId="4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30IP1DNKNQ6PZ5ERUGR5MK4Z" hidden="1">#REF!</definedName>
    <definedName name="BExB319L289WGNM5SPBH9LEOBROI" localSheetId="4" hidden="1">#N/A</definedName>
    <definedName name="BExB319L289WGNM5SPBH9LEOBROI" hidden="1">#N/A</definedName>
    <definedName name="BExB442RX0T3L6HUL6X5T21CENW6" localSheetId="4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VKQSN24LD61XK2NJUEMYIKG" localSheetId="4" hidden="1">#N/A</definedName>
    <definedName name="BExB6VKQSN24LD61XK2NJUEMYIKG" hidden="1">#N/A</definedName>
    <definedName name="BExB719SGNX4Y8NE6JEXC555K596" localSheetId="4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5BJDV766I5KKYYM919IYK2U" hidden="1">#REF!</definedName>
    <definedName name="BExB78B9NURZJJYJ6ODBTAA1BD7D" localSheetId="4" hidden="1">#N/A</definedName>
    <definedName name="BExB78B9NURZJJYJ6ODBTAA1BD7D" hidden="1">#N/A</definedName>
    <definedName name="BExB78RH79J0MIF7H8CAZ0CFE88Q" localSheetId="4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GIRO9CGC47Y3JOQ80J4LIF3" localSheetId="4" hidden="1">#N/A</definedName>
    <definedName name="BExB8GIRO9CGC47Y3JOQ80J4LIF3" hidden="1">#N/A</definedName>
    <definedName name="BExB8HF4UBVZKQCSRFRUQL2EE6VL" localSheetId="4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R5REXYKK6SJUEZJZ6524SOC" localSheetId="4" hidden="1">#N/A</definedName>
    <definedName name="BExB8R5REXYKK6SJUEZJZ6524SOC" hidden="1">#N/A</definedName>
    <definedName name="BExB8U5N0D85YR8APKN3PPKG0FWP" localSheetId="4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A0362329I68MD6LYK433XQT" localSheetId="4" hidden="1">'[12]Chris Op '!#REF!</definedName>
    <definedName name="BExBAA0362329I68MD6LYK433XQT" hidden="1">'[12]Chris Op '!#REF!</definedName>
    <definedName name="BExBAGG4K4ACJJD90CTG81RX9OBG" localSheetId="4" hidden="1">'[12]Chris Op '!#REF!</definedName>
    <definedName name="BExBAGG4K4ACJJD90CTG81RX9OBG" hidden="1">'[12]Chris Op '!#REF!</definedName>
    <definedName name="BExBAI8X0FKDQJ6YZJQDTTG4ZCWY" localSheetId="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863O6CQ9X32U9C9IKSYDY55" hidden="1">#REF!</definedName>
    <definedName name="BExBBBM5G3RYUK8K5SQHGDP6G0KK" localSheetId="4" hidden="1">#N/A</definedName>
    <definedName name="BExBBBM5G3RYUK8K5SQHGDP6G0KK" hidden="1">#N/A</definedName>
    <definedName name="BExBBICXZGB0D4BH0O37BT533ARZ" localSheetId="4" hidden="1">#N/A</definedName>
    <definedName name="BExBBICXZGB0D4BH0O37BT533ARZ" hidden="1">#N/A</definedName>
    <definedName name="BExBBSUMWMGQ2DMLI1716JA3CO7P" localSheetId="4" hidden="1">#N/A</definedName>
    <definedName name="BExBBSUMWMGQ2DMLI1716JA3CO7P" hidden="1">#N/A</definedName>
    <definedName name="BExBBTG649R9I0CT042JLL8LXV18" localSheetId="4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78HXWXHO3XAB6E8NVTBGLJS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477HNP1UQQUAX3Q6D1N280L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HNI2RWSVI0FY08INK2HBA06" localSheetId="4" hidden="1">#N/A</definedName>
    <definedName name="BExBEHNI2RWSVI0FY08INK2HBA06" hidden="1">#N/A</definedName>
    <definedName name="BExBEK1SSDSZC0E5LL0I5SRRHVD0" localSheetId="4" hidden="1">#N/A</definedName>
    <definedName name="BExBEK1SSDSZC0E5LL0I5SRRHVD0" hidden="1">#N/A</definedName>
    <definedName name="BExBEQN6LZQN909D3QVC1LO79CWI" localSheetId="4" hidden="1">#N/A</definedName>
    <definedName name="BExBEQN6LZQN909D3QVC1LO79CWI" hidden="1">#N/A</definedName>
    <definedName name="BExBES54IZ0BEK9TBVKZLAIWKBTJ" localSheetId="4" hidden="1">#N/A</definedName>
    <definedName name="BExBES54IZ0BEK9TBVKZLAIWKBTJ" hidden="1">#N/A</definedName>
    <definedName name="BExBEWC5ISULSILQMCIDTSI37UCM" localSheetId="4" hidden="1">#N/A</definedName>
    <definedName name="BExBEWC5ISULSILQMCIDTSI37UCM" hidden="1">#N/A</definedName>
    <definedName name="BExBEYFQJE9YK12A6JBMRFKEC7RN" localSheetId="4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RO7MQ9AGE38D6IATRLHF7VYP" localSheetId="4" hidden="1">#N/A</definedName>
    <definedName name="BExCRO7MQ9AGE38D6IATRLHF7VYP" hidden="1">#N/A</definedName>
    <definedName name="BExCS1EDDUEAEWHVYXHIP9I1WCJH" localSheetId="4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9SHX8ZKPDLAB3J1WENPOTJV" localSheetId="4" hidden="1">#N/A</definedName>
    <definedName name="BExCS9SHX8ZKPDLAB3J1WENPOTJV" hidden="1">#N/A</definedName>
    <definedName name="BExCSAE1M6G20R41J0Y24YNN0YC1" localSheetId="4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0JFCYCGSFBHKXYV18CY0962" hidden="1">#REF!</definedName>
    <definedName name="BExCV634L7SVHGB0UDDTRRQ2Q72H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PDPZ9VHXC7IN1GJ2KYO4QTB" localSheetId="4" hidden="1">#N/A</definedName>
    <definedName name="BExCWPDPZ9VHXC7IN1GJ2KYO4QTB" hidden="1">#N/A</definedName>
    <definedName name="BExCWS2UAXI1UWBG9UXYTXA2E2VL" localSheetId="4" hidden="1">#N/A</definedName>
    <definedName name="BExCWS2UAXI1UWBG9UXYTXA2E2VL" hidden="1">#N/A</definedName>
    <definedName name="BExCWTVKHIVCRHF8GC39KI58YM5K" localSheetId="4" hidden="1">#REF!</definedName>
    <definedName name="BExCWTVKHIVCRHF8GC39KI58YM5K" hidden="1">#REF!</definedName>
    <definedName name="BExCWWKP1I3BRZL57AHUHZ6D3KMU" localSheetId="4" hidden="1">#N/A</definedName>
    <definedName name="BExCWWKP1I3BRZL57AHUHZ6D3KMU" hidden="1">#N/A</definedName>
    <definedName name="BExCX2EZSQHALGYYVQKHTF8BCBM3" localSheetId="4" hidden="1">#N/A</definedName>
    <definedName name="BExCX2EZSQHALGYYVQKHTF8BCBM3" hidden="1">#N/A</definedName>
    <definedName name="BExCX2KGRZBRVLZNM8SUSIE6A0RL" localSheetId="4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CB1MXI8F3N9XSIXCT8MIKX3" localSheetId="4" hidden="1">#N/A</definedName>
    <definedName name="BExCXCB1MXI8F3N9XSIXCT8MIKX3" hidden="1">#N/A</definedName>
    <definedName name="BExCXD238TETX8GFCQP34UIZDGL3" localSheetId="4" hidden="1">#N/A</definedName>
    <definedName name="BExCXD238TETX8GFCQP34UIZDGL3" hidden="1">#N/A</definedName>
    <definedName name="BExCXILMURGYMAH6N5LF5DV6K3GM" localSheetId="4" hidden="1">#REF!</definedName>
    <definedName name="BExCXILMURGYMAH6N5LF5DV6K3GM" hidden="1">#REF!</definedName>
    <definedName name="BExCXQUFBMXQ1650735H48B1AZT3" hidden="1">#REF!</definedName>
    <definedName name="BExCY2DQO9VLA77Q7EG3T0XNXX4F" hidden="1">#REF!</definedName>
    <definedName name="BExCY64JMRQ5QW6ZQ5K9PAXF97EX" localSheetId="4" hidden="1">#N/A</definedName>
    <definedName name="BExCY64JMRQ5QW6ZQ5K9PAXF97EX" hidden="1">#N/A</definedName>
    <definedName name="BExCY6VMJ68MX3C981R5Q0BX5791" localSheetId="4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PRC5HJE6N2XQTHCT6NXGP8N" hidden="1">#REF!</definedName>
    <definedName name="BExCYQI9EI5ZM318JS8U96LISXSJ" localSheetId="4" hidden="1">#N/A</definedName>
    <definedName name="BExCYQI9EI5ZM318JS8U96LISXSJ" hidden="1">#N/A</definedName>
    <definedName name="BExCYUK0I3UEXZNFDW71G6Z6D8XR" localSheetId="4" hidden="1">#REF!</definedName>
    <definedName name="BExCYUK0I3UEXZNFDW71G6Z6D8XR" hidden="1">#REF!</definedName>
    <definedName name="BExCZFZCXMLY5DWESYJ9NGTJYQ8M" hidden="1">#REF!</definedName>
    <definedName name="BExCZH11WUD2S9KHDBTD6890PM4S" localSheetId="4" hidden="1">#N/A</definedName>
    <definedName name="BExCZH11WUD2S9KHDBTD6890PM4S" hidden="1">#N/A</definedName>
    <definedName name="BExCZJ4P8WS0BDT31WDXI0ROE7D6" localSheetId="4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2RCLQL91KWA1ECJOBR68RPH" hidden="1">#REF!</definedName>
    <definedName name="BExD0508DAALLU00PHFPBC8SRRKT" hidden="1">#REF!</definedName>
    <definedName name="BExD0FCJIOSR9Y9IGI9W04JLIS9J" localSheetId="4" hidden="1">#N/A</definedName>
    <definedName name="BExD0FCJIOSR9Y9IGI9W04JLIS9J" hidden="1">#N/A</definedName>
    <definedName name="BExD0HALIN0JR4JTPGDEVAEE5EX5" localSheetId="4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KV0XVWQQ9AWON54N9SIIXY" localSheetId="4" hidden="1">#N/A</definedName>
    <definedName name="BExD0WKV0XVWQQ9AWON54N9SIIXY" hidden="1">#N/A</definedName>
    <definedName name="BExD13RUIBGRXDL4QDZ305UKUR12" localSheetId="4" hidden="1">#REF!</definedName>
    <definedName name="BExD13RUIBGRXDL4QDZ305UKUR12" hidden="1">#REF!</definedName>
    <definedName name="BExD14DETV5R4OOTMAXD5NAKWRO3" hidden="1">#REF!</definedName>
    <definedName name="BExD1GT3OIT9RYI3Q6NKBI9JAEQQ" hidden="1">#REF!</definedName>
    <definedName name="BExD1OAU9OXQAZA4D70HP72CU6GB" hidden="1">#REF!</definedName>
    <definedName name="BExD1Y1JV61416YA1XRQHKWPZIE7" hidden="1">#REF!</definedName>
    <definedName name="BExD28ZAZGK5RKLFUSV57C11PLW3" localSheetId="4" hidden="1">#N/A</definedName>
    <definedName name="BExD28ZAZGK5RKLFUSV57C11PLW3" hidden="1">#N/A</definedName>
    <definedName name="BExD2CFHIRMBKN5KXE5QP4XXEWFS" localSheetId="4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GFNHYO11FTAVAHO3BR0BM1I" localSheetId="4" hidden="1">#N/A</definedName>
    <definedName name="BExD3GFNHYO11FTAVAHO3BR0BM1I" hidden="1">#N/A</definedName>
    <definedName name="BExD3IJ5IT335SOSNV9L85WKAOSI" localSheetId="4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OLRXU48SBGAG48CE4JQJAB7" localSheetId="4" hidden="1">#N/A</definedName>
    <definedName name="BExD5OLRXU48SBGAG48CE4JQJAB7" hidden="1">#N/A</definedName>
    <definedName name="BExD5QUSRFJWRQ1ZM50WYLCF74DF" localSheetId="4" hidden="1">#REF!</definedName>
    <definedName name="BExD5QUSRFJWRQ1ZM50WYLCF74DF" hidden="1">#REF!</definedName>
    <definedName name="BExD5SSUIF6AJQHBHK8PNMFBPRYB" hidden="1">#REF!</definedName>
    <definedName name="BExD5YCK39UGK89L9MSLCNNMB8AQ" localSheetId="4" hidden="1">#N/A</definedName>
    <definedName name="BExD5YCK39UGK89L9MSLCNNMB8AQ" hidden="1">#N/A</definedName>
    <definedName name="BExD623C9LRX18BE0W2V6SZLQUXX" localSheetId="4" hidden="1">#REF!</definedName>
    <definedName name="BExD623C9LRX18BE0W2V6SZLQUXX" hidden="1">#REF!</definedName>
    <definedName name="BExD69VVG4H4NBB8FFT6XICGCGVA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MX65L9ENTBKM6UCDWNUZBW1" localSheetId="4" hidden="1">#N/A</definedName>
    <definedName name="BExD6MX65L9ENTBKM6UCDWNUZBW1" hidden="1">#N/A</definedName>
    <definedName name="BExD71LTOE015TV5RSAHM8NT8GVW" localSheetId="4" hidden="1">#REF!</definedName>
    <definedName name="BExD71LTOE015TV5RSAHM8NT8GVW" hidden="1">#REF!</definedName>
    <definedName name="BExD73USXVADC7EHGHVTQNCT06ZA" hidden="1">#REF!</definedName>
    <definedName name="BExD78CNW4CRHAZQ6M0OXOPA8CRR" localSheetId="4" hidden="1">#N/A</definedName>
    <definedName name="BExD78CNW4CRHAZQ6M0OXOPA8CRR" hidden="1">#N/A</definedName>
    <definedName name="BExD7GAIGULTB3YHM1OS9RBQOTEC" localSheetId="4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8H5O087KQVWIVPUUID5VMGMS" hidden="1">#REF!</definedName>
    <definedName name="BExD8LCQ6IN4IHVH7JL0I57KIFV8" hidden="1">#REF!</definedName>
    <definedName name="BExD8OCLZMFN5K3VZYI4Q4ITVKUA" hidden="1">#REF!</definedName>
    <definedName name="BExD8RHS6VLKZG26J09X4DYLSDFP" localSheetId="4" hidden="1">#N/A</definedName>
    <definedName name="BExD8RHS6VLKZG26J09X4DYLSDFP" hidden="1">#N/A</definedName>
    <definedName name="BExD93C1R6LC0631ECHVFYH0R0PD" localSheetId="4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9UR98O4W7OEMANCLZXPDQOR7" localSheetId="4" hidden="1">#N/A</definedName>
    <definedName name="BExD9UR98O4W7OEMANCLZXPDQOR7" hidden="1">#N/A</definedName>
    <definedName name="BExDA6LD9061UULVKUUI4QP8SK13" localSheetId="4" hidden="1">#REF!</definedName>
    <definedName name="BExDA6LD9061UULVKUUI4QP8SK13" hidden="1">#REF!</definedName>
    <definedName name="BExDAFQJIKBS9O1U56NXHSWRIZOP" localSheetId="4" hidden="1">#N/A</definedName>
    <definedName name="BExDAFQJIKBS9O1U56NXHSWRIZOP" hidden="1">#N/A</definedName>
    <definedName name="BExDAGMVMNLQ6QXASB9R6D8DIT12" localSheetId="4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ORI5A0N660605MPYYFOCYM1D" localSheetId="4" hidden="1">#N/A</definedName>
    <definedName name="BExEORI5A0N660605MPYYFOCYM1D" hidden="1">#N/A</definedName>
    <definedName name="BExEP2LE2QG2YGOZ07XTBQ94FXQ4" localSheetId="4" hidden="1">#N/A</definedName>
    <definedName name="BExEP2LE2QG2YGOZ07XTBQ94FXQ4" hidden="1">#N/A</definedName>
    <definedName name="BExEP4E4F36662JDI0TOD85OP7X9" localSheetId="4" hidden="1">#REF!</definedName>
    <definedName name="BExEP4E4F36662JDI0TOD85OP7X9" hidden="1">#REF!</definedName>
    <definedName name="BExEP6HMEV7ILIWB2UE88K869MLA" localSheetId="4" hidden="1">#N/A</definedName>
    <definedName name="BExEP6HMEV7ILIWB2UE88K869MLA" hidden="1">#N/A</definedName>
    <definedName name="BExEPN9VIYI0FVL0HLZQXJFO6TT0" localSheetId="4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N35COVPLPRBNFBTMFWX0FOD" localSheetId="4" hidden="1">#N/A</definedName>
    <definedName name="BExEQN35COVPLPRBNFBTMFWX0FOD" hidden="1">#N/A</definedName>
    <definedName name="BExEQTZAP8R69U31W4LKGTKKGKQE" localSheetId="4" hidden="1">#REF!</definedName>
    <definedName name="BExEQTZAP8R69U31W4LKGTKKGKQE" hidden="1">#REF!</definedName>
    <definedName name="BExER2O72H1F9WV6S1J04C15PXX7" hidden="1">#REF!</definedName>
    <definedName name="BExER2O7U7MERGDG5SZ95U39IODT" localSheetId="4" hidden="1">#N/A</definedName>
    <definedName name="BExER2O7U7MERGDG5SZ95U39IODT" hidden="1">#N/A</definedName>
    <definedName name="BExERNY9U3AGOMG73S5GTRLLR99B" localSheetId="4" hidden="1">#REF!</definedName>
    <definedName name="BExERNY9U3AGOMG73S5GTRLLR99B" hidden="1">#REF!</definedName>
    <definedName name="BExERRUIKIOATPZ9U4HQ0V52RJAU" hidden="1">#REF!</definedName>
    <definedName name="BExERS5CG63CY1SF0SA0WSNFE5VA" localSheetId="4" hidden="1">'[12]Chris Op '!#REF!</definedName>
    <definedName name="BExERS5CG63CY1SF0SA0WSNFE5VA" hidden="1">'[12]Chris Op '!#REF!</definedName>
    <definedName name="BExERSANFNM1O7T65PC5MJ301YET" localSheetId="4" hidden="1">#REF!</definedName>
    <definedName name="BExERSANFNM1O7T65PC5MJ301YET" hidden="1">#REF!</definedName>
    <definedName name="BExERWCEBKQRYWRQLYJ4UCMMKTHG" localSheetId="4" hidden="1">'[13]SKU''s'!#REF!</definedName>
    <definedName name="BExERWCEBKQRYWRQLYJ4UCMMKTHG" hidden="1">'[13]SKU''s'!#REF!</definedName>
    <definedName name="BExES44RHHDL3V7FLV6M20834WF1" localSheetId="4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AFBU5XGC9NVKA70575DCJUL" localSheetId="4" hidden="1">#N/A</definedName>
    <definedName name="BExESAFBU5XGC9NVKA70575DCJUL" hidden="1">#N/A</definedName>
    <definedName name="BExESMKD95A649M0WRSG6CXXP326" localSheetId="4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KFGAWPVBG3FIWD2HC8W3V3X" localSheetId="4" hidden="1">#N/A</definedName>
    <definedName name="BExETKFGAWPVBG3FIWD2HC8W3V3X" hidden="1">#N/A</definedName>
    <definedName name="BExETQ9XRXLUACN82805SPSPNKHI" localSheetId="4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7I8OULMQ1AXUTDV3POYZ0PA" localSheetId="4" hidden="1">#N/A</definedName>
    <definedName name="BExEU7I8OULMQ1AXUTDV3POYZ0PA" hidden="1">#N/A</definedName>
    <definedName name="BExEUNE4T242Y59C6MS28MXEUGCP" localSheetId="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G5W6D92AWN8W38T42HJ49NY" localSheetId="4" hidden="1">#N/A</definedName>
    <definedName name="BExEVG5W6D92AWN8W38T42HJ49NY" hidden="1">#N/A</definedName>
    <definedName name="BExEVNCUT0PDUYNJH7G6BSEWZOT2" localSheetId="4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3OTWATQOVGOWBMKG6IJ5TLJ" localSheetId="4" hidden="1">#N/A</definedName>
    <definedName name="BExEW3OTWATQOVGOWBMKG6IJ5TLJ" hidden="1">#N/A</definedName>
    <definedName name="BExEW68M9WL8214QH9C7VCK7BN08" localSheetId="4" hidden="1">#REF!</definedName>
    <definedName name="BExEW68M9WL8214QH9C7VCK7BN08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O0I2SWUWYVDNUKAZTYMYWN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XTA0RSJSFMW42CO18BJMIOUM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3UHGQZR6KMPEGTWHOE9LXZK" localSheetId="4" hidden="1">#N/A</definedName>
    <definedName name="BExF03UHGQZR6KMPEGTWHOE9LXZK" hidden="1">#N/A</definedName>
    <definedName name="BExF09OS91RT7N7IW8JLMZ121ZP3" localSheetId="4" hidden="1">#REF!</definedName>
    <definedName name="BExF09OS91RT7N7IW8JLMZ121ZP3" hidden="1">#REF!</definedName>
    <definedName name="BExF0HHD809ILMXRE0C26T53EW0T" localSheetId="4" hidden="1">#N/A</definedName>
    <definedName name="BExF0HHD809ILMXRE0C26T53EW0T" hidden="1">#N/A</definedName>
    <definedName name="BExF0LOEHV42P2DV7QL8O7HOQ3N9" localSheetId="4" hidden="1">#REF!</definedName>
    <definedName name="BExF0LOEHV42P2DV7QL8O7HOQ3N9" hidden="1">#REF!</definedName>
    <definedName name="BExF0U2HYNDU0UFOCBGWVAJBDEB5" hidden="1">#REF!</definedName>
    <definedName name="BExF0WRM9VO25RLSO03ZOCE8H7K5" hidden="1">#REF!</definedName>
    <definedName name="BExF0YPO7213SCA0DG4LKMBSGT9Z" localSheetId="4" hidden="1">#N/A</definedName>
    <definedName name="BExF0YPO7213SCA0DG4LKMBSGT9Z" hidden="1">#N/A</definedName>
    <definedName name="BExF0ZRI7W4RSLIDLHTSM0AWXO3S" localSheetId="4" hidden="1">#REF!</definedName>
    <definedName name="BExF0ZRI7W4RSLIDLHTSM0AWXO3S" hidden="1">#REF!</definedName>
    <definedName name="BExF15LSFX7PRYR5D1734NOBTVNT" localSheetId="4" hidden="1">#N/A</definedName>
    <definedName name="BExF15LSFX7PRYR5D1734NOBTVNT" hidden="1">#N/A</definedName>
    <definedName name="BExF19CT3MMZZ2T5EWMDNG3UOJ01" localSheetId="4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6DQ18EKRY26OLIGEVOV5CB" localSheetId="4" hidden="1">#N/A</definedName>
    <definedName name="BExF206DQ18EKRY26OLIGEVOV5CB" hidden="1">#N/A</definedName>
    <definedName name="BExF2CWZN6E87RGTBMD4YQI2QT7R" localSheetId="4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4MYL1ODLBPLGPYU6S48XXNA" localSheetId="4" hidden="1">#N/A</definedName>
    <definedName name="BExF34MYL1ODLBPLGPYU6S48XXNA" hidden="1">#N/A</definedName>
    <definedName name="BExF37C1YKBT79Z9SOJAG5MXQGTU" localSheetId="4" hidden="1">#REF!</definedName>
    <definedName name="BExF37C1YKBT79Z9SOJAG5MXQGTU" hidden="1">#REF!</definedName>
    <definedName name="BExF3A6HPA6DGYALZNHHJPMCUYZR" hidden="1">#REF!</definedName>
    <definedName name="BExF3BZ86YYNMGM331UK3QA6LP5G" localSheetId="4" hidden="1">#N/A</definedName>
    <definedName name="BExF3BZ86YYNMGM331UK3QA6LP5G" hidden="1">#N/A</definedName>
    <definedName name="BExF3CA0SYLHILYIBW03SV5DGEUP" localSheetId="4" hidden="1">#N/A</definedName>
    <definedName name="BExF3CA0SYLHILYIBW03SV5DGEUP" hidden="1">#N/A</definedName>
    <definedName name="BExF3I9T44X7DV9HHV51DVDDPPZG" localSheetId="4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V45F3N3525ZLPVRP83YNSW" localSheetId="4" hidden="1">#N/A</definedName>
    <definedName name="BExF3RV45F3N3525ZLPVRP83YNSW" hidden="1">#N/A</definedName>
    <definedName name="BExF42SSBVPMLK2UB3B7FPEIY9TU" localSheetId="4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4SKQ7XREGC8SD5D9U86ADV0A" localSheetId="4" hidden="1">#N/A</definedName>
    <definedName name="BExF4SKQ7XREGC8SD5D9U86ADV0A" hidden="1">#N/A</definedName>
    <definedName name="BExF52GTGP8MHGII4KJ8TJGR8W8U" localSheetId="4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1OI4DK0UBPBZ6F12IUY8437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TNZMHLNU8POEB14OZNZ2WLL" localSheetId="4" hidden="1">#N/A</definedName>
    <definedName name="BExF7TNZMHLNU8POEB14OZNZ2WLL" hidden="1">#N/A</definedName>
    <definedName name="BExF81GI8B8WBHXFTET68A9358BR" localSheetId="4" hidden="1">#REF!</definedName>
    <definedName name="BExF81GI8B8WBHXFTET68A9358BR" hidden="1">#REF!</definedName>
    <definedName name="BExF8FUFUMQHZODPE51GDYOPSU1A" localSheetId="4" hidden="1">#N/A</definedName>
    <definedName name="BExF8FUFUMQHZODPE51GDYOPSU1A" hidden="1">#N/A</definedName>
    <definedName name="BExF9FT6JZDVPQIT046NKGGSA147" localSheetId="4" hidden="1">#N/A</definedName>
    <definedName name="BExF9FT6JZDVPQIT046NKGGSA147" hidden="1">#N/A</definedName>
    <definedName name="BExGKJ53WJDCCBKSMPBDRL7J3IPT" localSheetId="4" hidden="1">#N/A</definedName>
    <definedName name="BExGKJ53WJDCCBKSMPBDRL7J3IPT" hidden="1">#N/A</definedName>
    <definedName name="BExGKOU4Y5Q6BXXQI3FYTFGA8TA5" localSheetId="4" hidden="1">#N/A</definedName>
    <definedName name="BExGKOU4Y5Q6BXXQI3FYTFGA8TA5" hidden="1">#N/A</definedName>
    <definedName name="BExGL97US0Y3KXXASUTVR26XLT70" localSheetId="4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3HLL7GWWANTFOJV5G479JU" localSheetId="4" hidden="1">#N/A</definedName>
    <definedName name="BExGLV3HLL7GWWANTFOJV5G479JU" hidden="1">#N/A</definedName>
    <definedName name="BExGLVP1IU8K5A8J1340XFMYPR88" localSheetId="4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2JTBABV24USWSQ8UW50FVBZ" localSheetId="4" hidden="1">#N/A</definedName>
    <definedName name="BExGN2JTBABV24USWSQ8UW50FVBZ" hidden="1">#N/A</definedName>
    <definedName name="BExGN4I0QATXNZCLZJM1KH1OIJQH" localSheetId="4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G03YJDEZEUG4DLKSS3A2V4Z" localSheetId="4" hidden="1">#N/A</definedName>
    <definedName name="BExGOG03YJDEZEUG4DLKSS3A2V4Z" hidden="1">#N/A</definedName>
    <definedName name="BExGOT6UXUX5FVTAYL9SOBZ1D0II" localSheetId="4" hidden="1">#REF!</definedName>
    <definedName name="BExGOT6UXUX5FVTAYL9SOBZ1D0II" hidden="1">#REF!</definedName>
    <definedName name="BExGOXJDHUDPDT8I8IVGVW9J0R5Q" hidden="1">#REF!</definedName>
    <definedName name="BExGPEROSMO6ECNLJHX9JD5DMK88" localSheetId="4" hidden="1">#N/A</definedName>
    <definedName name="BExGPEROSMO6ECNLJHX9JD5DMK88" hidden="1">#N/A</definedName>
    <definedName name="BExGPHGT5KDOCMV2EFS4OVKTWBRD" localSheetId="4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78QB5Z8TD9DFFJOK0MEH03L" localSheetId="4" hidden="1">#N/A</definedName>
    <definedName name="BExGQ78QB5Z8TD9DFFJOK0MEH03L" hidden="1">#N/A</definedName>
    <definedName name="BExGQ9SC6NS18OTK7CP2X3VKXVYS" localSheetId="4" hidden="1">#N/A</definedName>
    <definedName name="BExGQ9SC6NS18OTK7CP2X3VKXVYS" hidden="1">#N/A</definedName>
    <definedName name="BExGQGJ1A7LNZUS8QSMOG8UNGLMK" localSheetId="4" hidden="1">#REF!</definedName>
    <definedName name="BExGQGJ1A7LNZUS8QSMOG8UNGLMK" hidden="1">#REF!</definedName>
    <definedName name="BExGQJOFKRAGZ1FDSIDJ2ATAQP7A" localSheetId="4" hidden="1">#N/A</definedName>
    <definedName name="BExGQJOFKRAGZ1FDSIDJ2ATAQP7A" hidden="1">#N/A</definedName>
    <definedName name="BExGQPO7ENFEQC0NC6MC9OZR2LHY" localSheetId="4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UKVVKDL8483WI70VN2QZDGD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DOT8638OJLM9TX4NNIQQLDT" localSheetId="4" hidden="1">#N/A</definedName>
    <definedName name="BExGUDOT8638OJLM9TX4NNIQQLDT" hidden="1">#N/A</definedName>
    <definedName name="BExGUIBXBRHGM97ZX6GBA4ZDQ79C" localSheetId="4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D7A6Y8RZI0C4KLF3FSUKDOR" localSheetId="4" hidden="1">#N/A</definedName>
    <definedName name="BExGVD7A6Y8RZI0C4KLF3FSUKDOR" hidden="1">#N/A</definedName>
    <definedName name="BExGVG76YU48N6N1Q1GPXOLARENQ" localSheetId="4" hidden="1">#REF!</definedName>
    <definedName name="BExGVG76YU48N6N1Q1GPXOLARENQ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46DH76T7DBNTWA1IYA9VC3P" hidden="1">#REF!</definedName>
    <definedName name="BExGW52QAW7HGCIRIBUCG6V27QJI" localSheetId="4" hidden="1">#N/A</definedName>
    <definedName name="BExGW52QAW7HGCIRIBUCG6V27QJI" hidden="1">#N/A</definedName>
    <definedName name="BExGWABG5VT5XO1A196RK61AXA8C" localSheetId="4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MWMG7SHTPIG4POOHIX5PRFW" localSheetId="4" hidden="1">#N/A</definedName>
    <definedName name="BExGWMWMG7SHTPIG4POOHIX5PRFW" hidden="1">#N/A</definedName>
    <definedName name="BExGWNCXLCRTLBVMTXYJ5PHQI6SS" localSheetId="4" hidden="1">#REF!</definedName>
    <definedName name="BExGWNCXLCRTLBVMTXYJ5PHQI6SS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QWYR4BSWWRMN573DIXB50I5" localSheetId="4" hidden="1">#N/A</definedName>
    <definedName name="BExGXQWYR4BSWWRMN573DIXB50I5" hidden="1">#N/A</definedName>
    <definedName name="BExGXWB73RJ4BASBQTQ8EY0EC1EB" localSheetId="4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OS6TV2C72PLRFU8RP1I58GY" hidden="1">#REF!</definedName>
    <definedName name="BExGYS2VWN473DIVLT8O2EIE4MI5" localSheetId="4" hidden="1">#N/A</definedName>
    <definedName name="BExGYS2VWN473DIVLT8O2EIE4MI5" hidden="1">#N/A</definedName>
    <definedName name="BExGZ7NXZ0IBS44C2NZ9VMD6T6K2" localSheetId="4" hidden="1">#REF!</definedName>
    <definedName name="BExGZ7NXZ0IBS44C2NZ9VMD6T6K2" hidden="1">#REF!</definedName>
    <definedName name="BExGZ8ET1IFAXLFJHBTX7GPC0YW2" localSheetId="4" hidden="1">#N/A</definedName>
    <definedName name="BExGZ8ET1IFAXLFJHBTX7GPC0YW2" hidden="1">#N/A</definedName>
    <definedName name="BExGZJ78ZWZCVHZ3BKEKFJZ6MAEO" localSheetId="4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2J4ZRXWDBZ3AEWSJT6LD6RN" localSheetId="4" hidden="1">#N/A</definedName>
    <definedName name="BExH02J4ZRXWDBZ3AEWSJT6LD6RN" hidden="1">#N/A</definedName>
    <definedName name="BExH02ZD6VAY1KQLAQYBBI6WWIZB" localSheetId="4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H4N7YP88C2JAESOLJ1UXOQ6NZ" hidden="1">#REF!</definedName>
    <definedName name="BExIG2U8V6RSB47SXLCQG3Q68YRO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PQCQTGEW8QOJVIQ4VX0P6DX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JS4GGWTQETRUD1OUALH2FN0" localSheetId="4" hidden="1">#N/A</definedName>
    <definedName name="BExIKJS4GGWTQETRUD1OUALH2FN0" hidden="1">#N/A</definedName>
    <definedName name="BExIKMMJOETSAXJYY1SIKM58LMA2" localSheetId="4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AAXRTRAD18K74M6MGUEEPUM" hidden="1">#REF!</definedName>
    <definedName name="BExILB7AYYP4PLG6TJFXWR9KB752" localSheetId="4" hidden="1">#N/A</definedName>
    <definedName name="BExILB7AYYP4PLG6TJFXWR9KB752" hidden="1">#N/A</definedName>
    <definedName name="BExILG5F338C0FFLMVOKMKF8X5ZP" localSheetId="4" hidden="1">#REF!</definedName>
    <definedName name="BExILG5F338C0FFLMVOKMKF8X5ZP" hidden="1">#REF!</definedName>
    <definedName name="BExILGQTQM0HOD0BJI90YO7GOIN3" hidden="1">#REF!</definedName>
    <definedName name="BExILQSD8SXMREURIPGX9D3GI76X" localSheetId="4" hidden="1">#N/A</definedName>
    <definedName name="BExILQSD8SXMREURIPGX9D3GI76X" hidden="1">#N/A</definedName>
    <definedName name="BExILYA3HT8HOWJBTW01HS86760W" localSheetId="4" hidden="1">#N/A</definedName>
    <definedName name="BExILYA3HT8HOWJBTW01HS86760W" hidden="1">#N/A</definedName>
    <definedName name="BExIM9DBUB7ZGF4B20FVUO9QGOX2" localSheetId="4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WEPNNT2SFDZ43U58QIJ9OPD" localSheetId="4" hidden="1">#N/A</definedName>
    <definedName name="BExINWEPNNT2SFDZ43U58QIJ9OPD" hidden="1">#N/A</definedName>
    <definedName name="BExINXWOLZALWUKPPCAL2K52UM03" localSheetId="4" hidden="1">#N/A</definedName>
    <definedName name="BExINXWOLZALWUKPPCAL2K52UM03" hidden="1">#N/A</definedName>
    <definedName name="BExINZELVWYGU876QUUZCIMXPBQC" localSheetId="4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OYBKN4081E7D73QG9ZEILGH0" localSheetId="4" hidden="1">#N/A</definedName>
    <definedName name="BExIOYBKN4081E7D73QG9ZEILGH0" hidden="1">#N/A</definedName>
    <definedName name="BExIP8YNN6UUE1GZ223SWH7DLGKO" localSheetId="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PMG6ASFC6SI9ZXHLDZTYGAU2" localSheetId="4" hidden="1">#N/A</definedName>
    <definedName name="BExIPMG6ASFC6SI9ZXHLDZTYGAU2" hidden="1">#N/A</definedName>
    <definedName name="BExIPW6R0M8ERWDUJRHPU16E3X2R" localSheetId="4" hidden="1">#N/A</definedName>
    <definedName name="BExIPW6R0M8ERWDUJRHPU16E3X2R" hidden="1">#N/A</definedName>
    <definedName name="BExIQ1VS9A2FHVD9TUHKG9K8EVVP" localSheetId="4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NGNIEKX2FR7OJELLC8ECQPD" localSheetId="4" hidden="1">#N/A</definedName>
    <definedName name="BExIQNGNIEKX2FR7OJELLC8ECQPD" hidden="1">#N/A</definedName>
    <definedName name="BExIQX1XBB31HZTYEEVOBSE3C5A6" localSheetId="4" hidden="1">#REF!</definedName>
    <definedName name="BExIQX1XBB31HZTYEEVOBSE3C5A6" hidden="1">#REF!</definedName>
    <definedName name="BExIQYP5T1TPAQYW7QU1Q98BKX7W" hidden="1">#REF!</definedName>
    <definedName name="BExIR01MT4QK19W6JPMZILVT9YJS" localSheetId="4" hidden="1">#N/A</definedName>
    <definedName name="BExIR01MT4QK19W6JPMZILVT9YJS" hidden="1">#N/A</definedName>
    <definedName name="BExIR2ALYRP9FW99DK2084J7IIDC" localSheetId="4" hidden="1">#REF!</definedName>
    <definedName name="BExIR2ALYRP9FW99DK2084J7IIDC" hidden="1">#REF!</definedName>
    <definedName name="BExIR8FQETPTQYW37DBVDWG3J4JW" hidden="1">#REF!</definedName>
    <definedName name="BExIRBVWGMX956LIF4GPC32R4ZR3" hidden="1">#REF!</definedName>
    <definedName name="BExIRHVPL99ISO3JANVW6M7X89U0" localSheetId="4" hidden="1">#N/A</definedName>
    <definedName name="BExIRHVPL99ISO3JANVW6M7X89U0" hidden="1">#N/A</definedName>
    <definedName name="BExIRMOCYGHEXN10UKDH87BOEN3K" localSheetId="4" hidden="1">#N/A</definedName>
    <definedName name="BExIRMOCYGHEXN10UKDH87BOEN3K" hidden="1">#N/A</definedName>
    <definedName name="BExIRRBGTY01OQOI3U5SW59RFDFI" localSheetId="4" hidden="1">#REF!</definedName>
    <definedName name="BExIRRBGTY01OQOI3U5SW59RFDFI" hidden="1">#REF!</definedName>
    <definedName name="BExIS23XGO93J9AGQBG4ICVY3IU8" localSheetId="4" hidden="1">#N/A</definedName>
    <definedName name="BExIS23XGO93J9AGQBG4ICVY3IU8" hidden="1">#N/A</definedName>
    <definedName name="BExIS4T0DRF57HYO7OGG72KBOFOI" localSheetId="4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E3IVEHXPU6G2W6SPQM5MBFD" localSheetId="4" hidden="1">#N/A</definedName>
    <definedName name="BExISE3IVEHXPU6G2W6SPQM5MBFD" hidden="1">#N/A</definedName>
    <definedName name="BExISLW0ZXX16AWZOZ7K3Y3UVDMA" localSheetId="4" hidden="1">#N/A</definedName>
    <definedName name="BExISLW0ZXX16AWZOZ7K3Y3UVDMA" hidden="1">#N/A</definedName>
    <definedName name="BExISM1JLV54A21A164IURMPGUMU" localSheetId="4" hidden="1">#REF!</definedName>
    <definedName name="BExISM1JLV54A21A164IURMPGUMU" hidden="1">#REF!</definedName>
    <definedName name="BExISOL4G0QFPM12AR9KRKEH3AF5" hidden="1">#REF!</definedName>
    <definedName name="BExISRFKJYUZ4AKW44IJF7RF9Y90" hidden="1">#REF!</definedName>
    <definedName name="BExIT1MK8TBAK3SNP36A8FKDQSOK" hidden="1">#REF!</definedName>
    <definedName name="BExITBNYANV2S8KD56GOGCKW393R" hidden="1">#REF!</definedName>
    <definedName name="BExIUD4OJGH65NFNQ4VMCE3R4J1X" hidden="1">#REF!</definedName>
    <definedName name="BExIURD1XTFUBF36TJ9ICI318VX5" localSheetId="4" hidden="1">'[12]Chris Op '!#REF!</definedName>
    <definedName name="BExIURD1XTFUBF36TJ9ICI318VX5" hidden="1">'[12]Chris Op '!#REF!</definedName>
    <definedName name="BExIUTB5OAAXYW0OFMP0PS40SPOB" localSheetId="4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TVGTG9C71JG7WL948QSTTV3" localSheetId="4" hidden="1">#N/A</definedName>
    <definedName name="BExIVTVGTG9C71JG7WL948QSTTV3" hidden="1">#N/A</definedName>
    <definedName name="BExIVVYYZUEGDD3BXTDUPB9C9HIJ" localSheetId="4" hidden="1">#N/A</definedName>
    <definedName name="BExIVVYYZUEGDD3BXTDUPB9C9HIJ" hidden="1">#N/A</definedName>
    <definedName name="BExIVYTFI35KNR2XSA6N8OJYUTUR" localSheetId="4" hidden="1">#REF!</definedName>
    <definedName name="BExIVYTFI35KNR2XSA6N8OJYUTUR" hidden="1">#REF!</definedName>
    <definedName name="BExIWAYG4WL9XTX77QI1Z8NBV1LJ" localSheetId="4" hidden="1">#N/A</definedName>
    <definedName name="BExIWAYG4WL9XTX77QI1Z8NBV1LJ" hidden="1">#N/A</definedName>
    <definedName name="BExIWB3SY3WRIVIOF988DNNODBOA" localSheetId="4" hidden="1">#REF!</definedName>
    <definedName name="BExIWB3SY3WRIVIOF988DNNODBOA" hidden="1">#REF!</definedName>
    <definedName name="BExIWB99CG0H52LRD6QWPN4L6DV2" hidden="1">#REF!</definedName>
    <definedName name="BExIWFLNNTRUV4KJHJGJOE3WGYVA" localSheetId="4" hidden="1">#N/A</definedName>
    <definedName name="BExIWFLNNTRUV4KJHJGJOE3WGYVA" hidden="1">#N/A</definedName>
    <definedName name="BExIWG1W7XP9DFYYSZAIOSHM0QLQ" localSheetId="4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X34PM5DBTRHRQWP6PL6WIX88" hidden="1">#REF!</definedName>
    <definedName name="BExIX34PMD1PRWQ6MR6IB9HVLHUE" localSheetId="4" hidden="1">#N/A</definedName>
    <definedName name="BExIX34PMD1PRWQ6MR6IB9HVLHUE" hidden="1">#N/A</definedName>
    <definedName name="BExIX5OAP9KSUE5SIZCW9P39Q4WE" localSheetId="4" hidden="1">#REF!</definedName>
    <definedName name="BExIX5OAP9KSUE5SIZCW9P39Q4WE" hidden="1">#REF!</definedName>
    <definedName name="BExIX7RV4Y8UI03BMUJ311K74VRV" localSheetId="4" hidden="1">#N/A</definedName>
    <definedName name="BExIX7RV4Y8UI03BMUJ311K74VRV" hidden="1">#N/A</definedName>
    <definedName name="BExIXGRJPVJMUDGSG7IHPXPNO69B" localSheetId="4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X3IPQQ27VPZ3VL33E243MFV" localSheetId="4" hidden="1">#N/A</definedName>
    <definedName name="BExIXX3IPQQ27VPZ3VL33E243MFV" hidden="1">#N/A</definedName>
    <definedName name="BExIXY5CF9PFM0P40AZ4U51TMWV0" localSheetId="4" hidden="1">#REF!</definedName>
    <definedName name="BExIXY5CF9PFM0P40AZ4U51TMWV0" hidden="1">#REF!</definedName>
    <definedName name="BExIYEXJBK8JDWIRSVV4RJSKZVV1" hidden="1">#REF!</definedName>
    <definedName name="BExIYGKTEP8IU1U13I8B1QUFKBV2" localSheetId="4" hidden="1">#N/A</definedName>
    <definedName name="BExIYGKTEP8IU1U13I8B1QUFKBV2" hidden="1">#N/A</definedName>
    <definedName name="BExIYI2RH0K4225XO970K2IQ1E79" localSheetId="4" hidden="1">#REF!</definedName>
    <definedName name="BExIYI2RH0K4225XO970K2IQ1E79" hidden="1">#REF!</definedName>
    <definedName name="BExIYLISJRLR3WQOCYSUODPR1OCI" localSheetId="4" hidden="1">#N/A</definedName>
    <definedName name="BExIYLISJRLR3WQOCYSUODPR1OCI" hidden="1">#N/A</definedName>
    <definedName name="BExIYMPZ0KS2KOJFQAUQJ77L7701" localSheetId="4" hidden="1">#REF!</definedName>
    <definedName name="BExIYMPZ0KS2KOJFQAUQJ77L7701" hidden="1">#REF!</definedName>
    <definedName name="BExIYP9Q6FV9T0R9G3UDKLS4TTYX" hidden="1">#REF!</definedName>
    <definedName name="BExIYRO0QXEHHZMNYINQZ9D3KC1C" localSheetId="4" hidden="1">#N/A</definedName>
    <definedName name="BExIYRO0QXEHHZMNYINQZ9D3KC1C" hidden="1">#N/A</definedName>
    <definedName name="BExIYZGLDQ1TN7BIIN4RLDP31GIM" localSheetId="4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L6AQ8CLN39WPXYXBVYNMPH" hidden="1">#REF!</definedName>
    <definedName name="BExIZKVXYD5O2JBU81F2UFJZLLSI" hidden="1">#REF!</definedName>
    <definedName name="BExIZMZHCAAUYO41O3UIMG47ESU9" localSheetId="4" hidden="1">#N/A</definedName>
    <definedName name="BExIZMZHCAAUYO41O3UIMG47ESU9" hidden="1">#N/A</definedName>
    <definedName name="BExIZPZDHC8HGER83WHCZAHOX7LK" localSheetId="4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PNCNYN4TWLBNBOF5P8W44Q9" localSheetId="4" hidden="1">#N/A</definedName>
    <definedName name="BExJ0PNCNYN4TWLBNBOF5P8W44Q9" hidden="1">#N/A</definedName>
    <definedName name="BExJ0YC98G37ML4N8FLP8D95EFRF" localSheetId="4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DLF10G7W77J87QWH3ZGLUCLW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EWIKCTXHFNRLFCG982OYY06" localSheetId="4" hidden="1">#N/A</definedName>
    <definedName name="BExKFEWIKCTXHFNRLFCG982OYY06" hidden="1">#N/A</definedName>
    <definedName name="BExKFINBFV5J2NFRCL4YUO3YF0ZE" localSheetId="4" hidden="1">#REF!</definedName>
    <definedName name="BExKFINBFV5J2NFRCL4YUO3YF0ZE" hidden="1">#REF!</definedName>
    <definedName name="BExKFISRBFACTAMJSALEYMY66F6X" hidden="1">#REF!</definedName>
    <definedName name="BExKFO70N9WWI910RPNHR8QW1D4T" localSheetId="4" hidden="1">#N/A</definedName>
    <definedName name="BExKFO70N9WWI910RPNHR8QW1D4T" hidden="1">#N/A</definedName>
    <definedName name="BExKFOSK5DJ151C4E8544UWMYTOC" localSheetId="4" hidden="1">#REF!</definedName>
    <definedName name="BExKFOSK5DJ151C4E8544UWMYTOC" hidden="1">#REF!</definedName>
    <definedName name="BExKFPE5YWLEJD7ETRCRALR15ZJQ" localSheetId="4" hidden="1">'[12]Chris Op '!#REF!</definedName>
    <definedName name="BExKFPE5YWLEJD7ETRCRALR15ZJQ" hidden="1">'[12]Chris Op '!#REF!</definedName>
    <definedName name="BExKFUMVRJPTA53IWHF4IYM54EQD" localSheetId="4" hidden="1">#N/A</definedName>
    <definedName name="BExKFUMVRJPTA53IWHF4IYM54EQD" hidden="1">#N/A</definedName>
    <definedName name="BExKFYJC4EVEV54F82K6VKP7Q3OU" localSheetId="4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NUSLR9HQ6H39ZBRKUKLZ9JS" localSheetId="4" hidden="1">#N/A</definedName>
    <definedName name="BExKGNUSLR9HQ6H39ZBRKUKLZ9JS" hidden="1">#N/A</definedName>
    <definedName name="BExKGV77YH9YXIQTRKK2331QGYKF" localSheetId="4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AHH93LWLVY8ZIEJU014WSJK" localSheetId="4" hidden="1">#N/A</definedName>
    <definedName name="BExKHAHH93LWLVY8ZIEJU014WSJK" hidden="1">#N/A</definedName>
    <definedName name="BExKHAMUH8NR3HRV0V6FHJE3ROLN" localSheetId="4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JXBJO8ADYX5BN16HN3MX3AM" localSheetId="4" hidden="1">#N/A</definedName>
    <definedName name="BExKHJXBJO8ADYX5BN16HN3MX3AM" hidden="1">#N/A</definedName>
    <definedName name="BExKHKDK2PRBCUJS8TEDP8K3VODQ" localSheetId="4" hidden="1">#REF!</definedName>
    <definedName name="BExKHKDK2PRBCUJS8TEDP8K3VODQ" hidden="1">#REF!</definedName>
    <definedName name="BExKHPM9XA0ADDK7TUR0N38EXWEP" hidden="1">#REF!</definedName>
    <definedName name="BExKHT2G3S7DY7YI4LNMMFXI9Z6K" localSheetId="4" hidden="1">#N/A</definedName>
    <definedName name="BExKHT2G3S7DY7YI4LNMMFXI9Z6K" hidden="1">#N/A</definedName>
    <definedName name="BExKI2I8LX27OE0GDUF0SVU11PKB" localSheetId="4" hidden="1">#N/A</definedName>
    <definedName name="BExKI2I8LX27OE0GDUF0SVU11PKB" hidden="1">#N/A</definedName>
    <definedName name="BExKI4076KXCDE5KXL79KT36OKLO" localSheetId="4" hidden="1">#REF!</definedName>
    <definedName name="BExKI4076KXCDE5KXL79KT36OKLO" hidden="1">#REF!</definedName>
    <definedName name="BExKI7LO70WYISR7Q0Y1ZDWO9M3B" hidden="1">#REF!</definedName>
    <definedName name="BExKIB1TRZBJ0R2TM36GAOACQRB7" localSheetId="4" hidden="1">#N/A</definedName>
    <definedName name="BExKIB1TRZBJ0R2TM36GAOACQRB7" hidden="1">#N/A</definedName>
    <definedName name="BExKIGQV6TXIZG039HBOJU62WP2U" localSheetId="4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CNTRVPX9MHRBXN42SQN0VT0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JXC79QTJ0W2V4U6AD0XH43R3" localSheetId="4" hidden="1">#N/A</definedName>
    <definedName name="BExKJXC79QTJ0W2V4U6AD0XH43R3" hidden="1">#N/A</definedName>
    <definedName name="BExKK8VP5RS3D0UXZVKA37C4SYBP" localSheetId="4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292GG89EYI2G5ABWM8VWBE8" localSheetId="4" hidden="1">#N/A</definedName>
    <definedName name="BExKL292GG89EYI2G5ABWM8VWBE8" hidden="1">#N/A</definedName>
    <definedName name="BExKLD6S9L66QYREYHBE5J44OK7X" localSheetId="4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NJ5AQF86M55NOM55S3VG9PI" localSheetId="4" hidden="1">#N/A</definedName>
    <definedName name="BExKPNJ5AQF86M55NOM55S3VG9PI" hidden="1">#N/A</definedName>
    <definedName name="BExKPRFFOH9C7ZKT7H1B0HC2P9X4" localSheetId="4" hidden="1">#N/A</definedName>
    <definedName name="BExKPRFFOH9C7ZKT7H1B0HC2P9X4" hidden="1">#N/A</definedName>
    <definedName name="BExKPX9VZ1J5021Q98K60HMPJU58" localSheetId="4" hidden="1">#REF!</definedName>
    <definedName name="BExKPX9VZ1J5021Q98K60HMPJU58" hidden="1">#REF!</definedName>
    <definedName name="BExKQIP9GJLFAT8MEKY8G733UK85" localSheetId="4" hidden="1">#N/A</definedName>
    <definedName name="BExKQIP9GJLFAT8MEKY8G733UK85" hidden="1">#N/A</definedName>
    <definedName name="BExKQJGAAWNM3NT19E9I0CQDBTU0" localSheetId="4" hidden="1">#REF!</definedName>
    <definedName name="BExKQJGAAWNM3NT19E9I0CQDBTU0" hidden="1">#REF!</definedName>
    <definedName name="BExKQKSTRQYQBD31TGV7QD9HSF5E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VL7HPOIZ4FHANDFMVOJLEPR" hidden="1">#REF!</definedName>
    <definedName name="BExKQXDY0OL0KF5AAPY1MS9VIY4F" localSheetId="4" hidden="1">#N/A</definedName>
    <definedName name="BExKQXDY0OL0KF5AAPY1MS9VIY4F" hidden="1">#N/A</definedName>
    <definedName name="BExKR32XG1WY77WDT8KW9FJPGQTU" localSheetId="4" hidden="1">#REF!</definedName>
    <definedName name="BExKR32XG1WY77WDT8KW9FJPGQTU" hidden="1">#REF!</definedName>
    <definedName name="BExKR8RZSEHW184G0Z56B4EGNU72" hidden="1">#REF!</definedName>
    <definedName name="BExKRVUSQ6PA7ZYQSTEQL3X7PB9P" hidden="1">#REF!</definedName>
    <definedName name="BExKRWLN6X55YRJOKW6786TO5K3B" localSheetId="4" hidden="1">#N/A</definedName>
    <definedName name="BExKRWLN6X55YRJOKW6786TO5K3B" hidden="1">#N/A</definedName>
    <definedName name="BExKRY3KZ7F7RB2KH8HXSQ85IEQO" localSheetId="4" hidden="1">#REF!</definedName>
    <definedName name="BExKRY3KZ7F7RB2KH8HXSQ85IEQO" hidden="1">#REF!</definedName>
    <definedName name="BExKS0NEDQ1IH20ZNS7MODDWXC7E" localSheetId="4" hidden="1">#N/A</definedName>
    <definedName name="BExKS0NEDQ1IH20ZNS7MODDWXC7E" hidden="1">#N/A</definedName>
    <definedName name="BExKSA37DZTCK6H13HPIKR0ZFVL8" localSheetId="4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I9AUG4Y2BX9GFMXLSZ3VVK0" localSheetId="4" hidden="1">#N/A</definedName>
    <definedName name="BExKUI9AUG4Y2BX9GFMXLSZ3VVK0" hidden="1">#N/A</definedName>
    <definedName name="BExKULEKJLA77AUQPDUHSM94Y76Z" localSheetId="4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KWUXC05PLKVE3S1F1MN7ECBUB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EIQZNYIS6CPGAJWQZDDT895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93ALTISWKEA7KVGY6AJM5JS" localSheetId="4" hidden="1">#N/A</definedName>
    <definedName name="BExMB93ALTISWKEA7KVGY6AJM5JS" hidden="1">#N/A</definedName>
    <definedName name="BExMBC35WKQY5CWQJLV4D05O6971" localSheetId="4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localSheetId="4" hidden="1">'[13]SKU''s'!#REF!</definedName>
    <definedName name="BExMBYPQDG9AYDQ5E8IECVFREPO6" hidden="1">'[13]SKU''s'!#REF!</definedName>
    <definedName name="BExMC8AZUTX8LG89K2JJR7ZG62XX" localSheetId="4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XXEPTFKGWQSTCR2Q3XS3LLP" localSheetId="4" hidden="1">#N/A</definedName>
    <definedName name="BExMCXXEPTFKGWQSTCR2Q3XS3LLP" hidden="1">#N/A</definedName>
    <definedName name="BExMCYTT6TVDWMJXO1NZANRTVNAN" localSheetId="4" hidden="1">#REF!</definedName>
    <definedName name="BExMCYTT6TVDWMJXO1NZANRTVNAN" hidden="1">#REF!</definedName>
    <definedName name="BExMD5F6IAV108XYJLXUO9HD0IT6" hidden="1">#REF!</definedName>
    <definedName name="BExMD5F6PRQ60KWD3SD7EUXV8ETT" localSheetId="4" hidden="1">#N/A</definedName>
    <definedName name="BExMD5F6PRQ60KWD3SD7EUXV8ETT" hidden="1">#N/A</definedName>
    <definedName name="BExMDANV66W9T3XAXID40XFJ0J93" localSheetId="4" hidden="1">#REF!</definedName>
    <definedName name="BExMDANV66W9T3XAXID40XFJ0J93" hidden="1">#REF!</definedName>
    <definedName name="BExMDG7K7MJW0VB6YD7IHS8YHJRL" hidden="1">#REF!</definedName>
    <definedName name="BExMDGD1KQP7NNR78X2ZX4FCBQ1S" hidden="1">#REF!</definedName>
    <definedName name="BExMDGNOJK5MY1KF02IX9G54WCT5" localSheetId="4" hidden="1">#N/A</definedName>
    <definedName name="BExMDGNOJK5MY1KF02IX9G54WCT5" hidden="1">#N/A</definedName>
    <definedName name="BExMDIRDK0DI8P86HB7WPH8QWLSQ" localSheetId="4" hidden="1">#REF!</definedName>
    <definedName name="BExMDIRDK0DI8P86HB7WPH8QWLSQ" hidden="1">#REF!</definedName>
    <definedName name="BExMDKENJB40ZV9QANGHFKRT69V9" localSheetId="4" hidden="1">#N/A</definedName>
    <definedName name="BExMDKENJB40ZV9QANGHFKRT69V9" hidden="1">#N/A</definedName>
    <definedName name="BExMDMSYRHARYR427ZDQEG76A692" localSheetId="4" hidden="1">#N/A</definedName>
    <definedName name="BExMDMSYRHARYR427ZDQEG76A692" hidden="1">#N/A</definedName>
    <definedName name="BExMDPI2FVMORSWDDCVAJ85WYAYO" localSheetId="4" hidden="1">#REF!</definedName>
    <definedName name="BExMDPI2FVMORSWDDCVAJ85WYAYO" hidden="1">#REF!</definedName>
    <definedName name="BExMDUWB7VWHFFR266QXO46BNV2S" hidden="1">#REF!</definedName>
    <definedName name="BExME2OSN8YDSLUWAJQUPDS31KFV" hidden="1">#REF!</definedName>
    <definedName name="BExME2U47N8LZG0BPJ49ANY5QVV2" hidden="1">#REF!</definedName>
    <definedName name="BExME3VZUQBJ9AWC2Y0ZAQRRJ3O4" localSheetId="4" hidden="1">#N/A</definedName>
    <definedName name="BExME3VZUQBJ9AWC2Y0ZAQRRJ3O4" hidden="1">#N/A</definedName>
    <definedName name="BExME88DH5DUKMUFI9FNVECXFD2E" localSheetId="4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1AY27KQXA609TO48O8ZIRRB" localSheetId="4" hidden="1">#N/A</definedName>
    <definedName name="BExMF1AY27KQXA609TO48O8ZIRRB" hidden="1">#N/A</definedName>
    <definedName name="BExMF4G4IUPQY1Y5GEY5N3E04CL6" localSheetId="4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FO8AACM44FFH3ZB1VBA8XVYE" localSheetId="4" hidden="1">#N/A</definedName>
    <definedName name="BExMFO8AACM44FFH3ZB1VBA8XVYE" hidden="1">#N/A</definedName>
    <definedName name="BExMG49KVC4L80ZOAICSILRAQ4RM" localSheetId="4" hidden="1">#REF!</definedName>
    <definedName name="BExMG49KVC4L80ZOAICSILRAQ4RM" hidden="1">#REF!</definedName>
    <definedName name="BExMG9NSK30KD01QX0UBN2VNRTG4" hidden="1">#REF!</definedName>
    <definedName name="BExMGG3PFIHPHX7NXB7HDFI3N12L" hidden="1">#REF!</definedName>
    <definedName name="BExMGSU5S1OJEP9W6XU41GG9JFXF" hidden="1">#REF!</definedName>
    <definedName name="BExMGTAH8HQDORPZF1MBP65G8L3M" localSheetId="4" hidden="1">#N/A</definedName>
    <definedName name="BExMGTAH8HQDORPZF1MBP65G8L3M" hidden="1">#N/A</definedName>
    <definedName name="BExMH3H9TW5TJCNU5Z1EWXP3BAEP" localSheetId="4" hidden="1">#REF!</definedName>
    <definedName name="BExMH3H9TW5TJCNU5Z1EWXP3BAEP" hidden="1">#REF!</definedName>
    <definedName name="BExMHOWPB34KPZ76M2KIX2C9R2VB" hidden="1">#REF!</definedName>
    <definedName name="BExMHSCOJ1XBPC10JFAHMYUD5LFI" localSheetId="4" hidden="1">#N/A</definedName>
    <definedName name="BExMHSCOJ1XBPC10JFAHMYUD5LFI" hidden="1">#N/A</definedName>
    <definedName name="BExMHSSYC6KVHA3QDTSYPN92TWMI" localSheetId="4" hidden="1">#REF!</definedName>
    <definedName name="BExMHSSYC6KVHA3QDTSYPN92TWMI" hidden="1">#REF!</definedName>
    <definedName name="BExMI0WA793SF41LQ40A28U8OXQY" hidden="1">#REF!</definedName>
    <definedName name="BExMI1N5MZ9IT81TB2MADNEUG4H2" hidden="1">#REF!</definedName>
    <definedName name="BExMI3AJ9477KDL4T9DHET4LJJTW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T6AN7E6YMW2S87CTCN2UXH" hidden="1">#REF!</definedName>
    <definedName name="BExMJ15T9F3475M0896SG60TN0SR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OYAORVKNKD2L1QF690US6ZO" localSheetId="4" hidden="1">#N/A</definedName>
    <definedName name="BExMKOYAORVKNKD2L1QF690US6ZO" hidden="1">#N/A</definedName>
    <definedName name="BExMKTW7R5SOV4PHAFGHU3W73DYE" localSheetId="4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E9W7IYN6206W7FVFYGDT2UU" localSheetId="4" hidden="1">#N/A</definedName>
    <definedName name="BExMLE9W7IYN6206W7FVFYGDT2UU" hidden="1">#N/A</definedName>
    <definedName name="BExMLO5Z61RE85X8HHX2G4IU3AZW" localSheetId="4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7HTO51L0Q9VTFBTX6MCNIC7" localSheetId="4" hidden="1">#N/A</definedName>
    <definedName name="BExMM7HTO51L0Q9VTFBTX6MCNIC7" hidden="1">#N/A</definedName>
    <definedName name="BExMM8ZRS5RQ8H1H55RVPVTDL5NL" localSheetId="4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N0EXAT55WR5KLJPOU9U8YOEP" localSheetId="4" hidden="1">#N/A</definedName>
    <definedName name="BExMN0EXAT55WR5KLJPOU9U8YOEP" hidden="1">#N/A</definedName>
    <definedName name="BExMN5ID40W9VYJ7L21JDAO0AVWS" localSheetId="4" hidden="1">#N/A</definedName>
    <definedName name="BExMN5ID40W9VYJ7L21JDAO0AVWS" hidden="1">#N/A</definedName>
    <definedName name="BExMND5KLGC75HV0LND3JXIW4YOJ" localSheetId="4" hidden="1">#REF!</definedName>
    <definedName name="BExMND5KLGC75HV0LND3JXIW4YOJ" hidden="1">#REF!</definedName>
    <definedName name="BExMNDR4V2VG5RFZDGTAGD3Q9PPG" hidden="1">#REF!</definedName>
    <definedName name="BExMNFEEQBPBEU7AO7OBYWSWOHWO" localSheetId="4" hidden="1">#N/A</definedName>
    <definedName name="BExMNFEEQBPBEU7AO7OBYWSWOHWO" hidden="1">#N/A</definedName>
    <definedName name="BExMNJLFWZBRN9PZF1IO9CYWV1B2" localSheetId="4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CYV6XBFUPDQEQW6V4L37YAH" localSheetId="4" hidden="1">'[12]Chris Op '!#REF!</definedName>
    <definedName name="BExMOCYV6XBFUPDQEQW6V4L37YAH" hidden="1">'[12]Chris Op '!#REF!</definedName>
    <definedName name="BExMOI29DOEK5R1A5QZPUDKF7N6T" localSheetId="4" hidden="1">#REF!</definedName>
    <definedName name="BExMOI29DOEK5R1A5QZPUDKF7N6T" hidden="1">#REF!</definedName>
    <definedName name="BExMOLIAEXO22SD9F2KCLHVFHEYH" hidden="1">#REF!</definedName>
    <definedName name="BExMP0N2XKBJ95TOUMH5V5DKNXD4" localSheetId="4" hidden="1">#N/A</definedName>
    <definedName name="BExMP0N2XKBJ95TOUMH5V5DKNXD4" hidden="1">#N/A</definedName>
    <definedName name="BExMPAJ5AJAXGKGK3F6H3ODS6RF4" localSheetId="4" hidden="1">#REF!</definedName>
    <definedName name="BExMPAJ5AJAXGKGK3F6H3ODS6RF4" hidden="1">#REF!</definedName>
    <definedName name="BExMPBA5WD4CG36GTK2FLKKYFVPE" hidden="1">#REF!</definedName>
    <definedName name="BExMPD2X55FFBVJ6CBUKNPROIOEU" hidden="1">#REF!</definedName>
    <definedName name="BExMPGZ848E38FUH1JBQN97DGWAT" hidden="1">#REF!</definedName>
    <definedName name="BExMPMDDK42Y05039YI2KFE67H2E" localSheetId="4" hidden="1">#N/A</definedName>
    <definedName name="BExMPMDDK42Y05039YI2KFE67H2E" hidden="1">#N/A</definedName>
    <definedName name="BExMPMTICOSMQENOFKQ18K0ZT4S8" localSheetId="4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N31PQI6AJALL913K7D5QTG3" localSheetId="4" hidden="1">#N/A</definedName>
    <definedName name="BExMQN31PQI6AJALL913K7D5QTG3" hidden="1">#N/A</definedName>
    <definedName name="BExMQP14DL34SYHRMIDU53FTNHBE" localSheetId="4" hidden="1">#N/A</definedName>
    <definedName name="BExMQP14DL34SYHRMIDU53FTNHBE" hidden="1">#N/A</definedName>
    <definedName name="BExMQSBR7PL4KLB1Q4961QO45Y4G" localSheetId="4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AKPIEJN0W5HZAPIY129G5GM" localSheetId="4" hidden="1">#N/A</definedName>
    <definedName name="BExMSAKPIEJN0W5HZAPIY129G5GM" hidden="1">#N/A</definedName>
    <definedName name="BExMSQRCC40AP8BDUPL2I2DNC210" localSheetId="4" hidden="1">#REF!</definedName>
    <definedName name="BExMSQRCC40AP8BDUPL2I2DNC210" hidden="1">#REF!</definedName>
    <definedName name="BExO4J9LR712G00TVA82VNTG8O7H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9WN2VVH746XJNFOGLIO1HWQ" localSheetId="4" hidden="1">#N/A</definedName>
    <definedName name="BExO69WN2VVH746XJNFOGLIO1HWQ" hidden="1">#N/A</definedName>
    <definedName name="BExO6HUHLOZAR5N4D47CH8JCN80D" localSheetId="4" hidden="1">#N/A</definedName>
    <definedName name="BExO6HUHLOZAR5N4D47CH8JCN80D" hidden="1">#N/A</definedName>
    <definedName name="BExO6LLHCYTF7CIVHKAO0NMET14Q" localSheetId="4" hidden="1">#REF!</definedName>
    <definedName name="BExO6LLHCYTF7CIVHKAO0NMET14Q" hidden="1">#REF!</definedName>
    <definedName name="BExO70Q92SIMUJ81TDJ4OLCGTEUO" localSheetId="4" hidden="1">#N/A</definedName>
    <definedName name="BExO70Q92SIMUJ81TDJ4OLCGTEUO" hidden="1">#N/A</definedName>
    <definedName name="BExO71XEDS5TKCPCQA6WUTGSKTV1" localSheetId="4" hidden="1">#N/A</definedName>
    <definedName name="BExO71XEDS5TKCPCQA6WUTGSKTV1" hidden="1">#N/A</definedName>
    <definedName name="BExO73VN2GH3HKSWM27R1945U6BU" localSheetId="4" hidden="1">#N/A</definedName>
    <definedName name="BExO73VN2GH3HKSWM27R1945U6BU" hidden="1">#N/A</definedName>
    <definedName name="BExO764H0I1O2TLGH17MBDPGK65F" localSheetId="4" hidden="1">#N/A</definedName>
    <definedName name="BExO764H0I1O2TLGH17MBDPGK65F" hidden="1">#N/A</definedName>
    <definedName name="BExO7ABI8FQEMWK4CDECSL6IYG3L" localSheetId="4" hidden="1">#N/A</definedName>
    <definedName name="BExO7ABI8FQEMWK4CDECSL6IYG3L" hidden="1">#N/A</definedName>
    <definedName name="BExO7I42YUYQ16FTJ4N5ME0V77HS" localSheetId="4" hidden="1">#N/A</definedName>
    <definedName name="BExO7I42YUYQ16FTJ4N5ME0V77HS" hidden="1">#N/A</definedName>
    <definedName name="BExO7IEV59UBCPJXQY1TDS1110Y3" localSheetId="4" hidden="1">'[12]Chris Op '!#REF!</definedName>
    <definedName name="BExO7IEV59UBCPJXQY1TDS1110Y3" hidden="1">'[12]Chris Op '!#REF!</definedName>
    <definedName name="BExO7M0ADA2V802GAU3893WVC1CA" localSheetId="4" hidden="1">#N/A</definedName>
    <definedName name="BExO7M0ADA2V802GAU3893WVC1CA" hidden="1">#N/A</definedName>
    <definedName name="BExO7NI9S8PMHDSLBWT63EV57JOR" localSheetId="4" hidden="1">#N/A</definedName>
    <definedName name="BExO7NI9S8PMHDSLBWT63EV57JOR" hidden="1">#N/A</definedName>
    <definedName name="BExO7OUQS3XTUQ2LDKGQ8AAQ3OJJ" localSheetId="4" hidden="1">#REF!</definedName>
    <definedName name="BExO7OUQS3XTUQ2LDKGQ8AAQ3OJJ" hidden="1">#REF!</definedName>
    <definedName name="BExO7RUSODZC2NQZMT2AFSMV2ONF" hidden="1">#REF!</definedName>
    <definedName name="BExO83ZQIVO6CLIM9N5FV2RG9I7M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UTAGQWDBQZEEF4HUNMLQCVU" hidden="1">#REF!</definedName>
    <definedName name="BExO8Z0DIM4TTWOCI2BQ6H1QPWTP" localSheetId="4" hidden="1">#N/A</definedName>
    <definedName name="BExO8Z0DIM4TTWOCI2BQ6H1QPWTP" hidden="1">#N/A</definedName>
    <definedName name="BExO937E20IHMGQOZMECL3VZC7OX" localSheetId="4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Q3GKCT7YZW1EMVU3EILSZL2" hidden="1">#REF!</definedName>
    <definedName name="BExOARW7UUK5BUVKTWNUYY5R09SV" hidden="1">#REF!</definedName>
    <definedName name="BExOAZDZAYII2F0J18M8WEUY7REL" localSheetId="4" hidden="1">#N/A</definedName>
    <definedName name="BExOAZDZAYII2F0J18M8WEUY7REL" hidden="1">#N/A</definedName>
    <definedName name="BExOB9KT2THGV4SPLDVFTFXS4B14" localSheetId="4" hidden="1">#REF!</definedName>
    <definedName name="BExOB9KT2THGV4SPLDVFTFXS4B14" hidden="1">#REF!</definedName>
    <definedName name="BExOBCKOP3GPUZXQIUT0KOKPI7S3" localSheetId="4" hidden="1">#N/A</definedName>
    <definedName name="BExOBCKOP3GPUZXQIUT0KOKPI7S3" hidden="1">#N/A</definedName>
    <definedName name="BExOBEZ0IE2WBEYY3D3CMRI72N1K" localSheetId="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C3UEHB1CZNINSQHZANWJYKR8" hidden="1">#REF!</definedName>
    <definedName name="BExOC7QOE70OK8GX5JNFLYCS39U3" localSheetId="4" hidden="1">#N/A</definedName>
    <definedName name="BExOC7QOE70OK8GX5JNFLYCS39U3" hidden="1">#N/A</definedName>
    <definedName name="BExOCBSF3XGO9YJ23LX2H78VOUR7" localSheetId="4" hidden="1">#REF!</definedName>
    <definedName name="BExOCBSF3XGO9YJ23LX2H78VOUR7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72LHS13DZ1LFAEA05AH99CS" localSheetId="4" hidden="1">#N/A</definedName>
    <definedName name="BExOE72LHS13DZ1LFAEA05AH99CS" hidden="1">#N/A</definedName>
    <definedName name="BExOEBKG55EROA2VL360A06LKASE" localSheetId="4" hidden="1">#REF!</definedName>
    <definedName name="BExOEBKG55EROA2VL360A06LKASE" hidden="1">#REF!</definedName>
    <definedName name="BExOEF5RJHMUJ6844PC8IH4PPHXO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GFS9P9J94U5F2PMG1S17JNJ" localSheetId="4" hidden="1">#N/A</definedName>
    <definedName name="BExOGGFS9P9J94U5F2PMG1S17JNJ" hidden="1">#N/A</definedName>
    <definedName name="BExOGPKWNESCYTU8MWLF1U2IH8NG" localSheetId="4" hidden="1">#N/A</definedName>
    <definedName name="BExOGPKWNESCYTU8MWLF1U2IH8NG" hidden="1">#N/A</definedName>
    <definedName name="BExOGT6D0LJ3C22RDW8COECKB1J5" localSheetId="4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7IVRNPJK5B38JHQF9QYOSMT" localSheetId="4" hidden="1">#N/A</definedName>
    <definedName name="BExOI7IVRNPJK5B38JHQF9QYOSMT" hidden="1">#N/A</definedName>
    <definedName name="BExOIC0QY0OHINJKE8ZPKNAIT9ST" localSheetId="4" hidden="1">#N/A</definedName>
    <definedName name="BExOIC0QY0OHINJKE8ZPKNAIT9ST" hidden="1">#N/A</definedName>
    <definedName name="BExOIEVCP4Y6VDS23AK84MCYYHRT" localSheetId="4" hidden="1">#REF!</definedName>
    <definedName name="BExOIEVCP4Y6VDS23AK84MCYYHRT" hidden="1">#REF!</definedName>
    <definedName name="BExOIHPQIXR0NDR5WD01BZKPKEO3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0QT9Z7DEK4Y357FPYHFMWG5" localSheetId="4" hidden="1">#N/A</definedName>
    <definedName name="BExOJ0QT9Z7DEK4Y357FPYHFMWG5" hidden="1">#N/A</definedName>
    <definedName name="BExOJ3AKZ9BCBZT3KD8WMSLK6MN2" localSheetId="4" hidden="1">#REF!</definedName>
    <definedName name="BExOJ3AKZ9BCBZT3KD8WMSLK6MN2" hidden="1">#REF!</definedName>
    <definedName name="BExOJ5OX3NCDBT9YX6RGONP5OG44" localSheetId="4" hidden="1">'[12]Chris Op '!#REF!</definedName>
    <definedName name="BExOJ5OX3NCDBT9YX6RGONP5OG44" hidden="1">'[12]Chris Op '!#REF!</definedName>
    <definedName name="BExOJ7XQK71I4YZDD29AKOOWZ47E" localSheetId="4" hidden="1">#REF!</definedName>
    <definedName name="BExOJ7XQK71I4YZDD29AKOOWZ47E" hidden="1">#REF!</definedName>
    <definedName name="BExOJEZEH6C4TUL0VFIC28N5E7VI" localSheetId="4" hidden="1">#N/A</definedName>
    <definedName name="BExOJEZEH6C4TUL0VFIC28N5E7VI" hidden="1">#N/A</definedName>
    <definedName name="BExOJM0W6XGSW5MXPTTX0GNF6SFT" localSheetId="4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5GY3SWFY1DBINB0NV3A4CXV" localSheetId="4" hidden="1">#N/A</definedName>
    <definedName name="BExOL5GY3SWFY1DBINB0NV3A4CXV" hidden="1">#N/A</definedName>
    <definedName name="BExOL7KH12VAR0LG741SIOJTLWFD" localSheetId="4" hidden="1">#REF!</definedName>
    <definedName name="BExOL7KH12VAR0LG741SIOJTLWFD" hidden="1">#REF!</definedName>
    <definedName name="BExOLG9E3HJFR7GKP0I28PE28Q7I" localSheetId="4" hidden="1">#N/A</definedName>
    <definedName name="BExOLG9E3HJFR7GKP0I28PE28Q7I" hidden="1">#N/A</definedName>
    <definedName name="BExOLICXFHJLILCJVFMJE5MGGWKR" localSheetId="4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3SA8NWZPG3956O4KWYO2ZLP" localSheetId="4" hidden="1">#N/A</definedName>
    <definedName name="BExOM3SA8NWZPG3956O4KWYO2ZLP" hidden="1">#N/A</definedName>
    <definedName name="BExOMKPURE33YQ3K1JG9NVQD4W49" localSheetId="4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0G7P70O5ISKB3HODR1YXROM" localSheetId="4" hidden="1">#N/A</definedName>
    <definedName name="BExON0G7P70O5ISKB3HODR1YXROM" hidden="1">#N/A</definedName>
    <definedName name="BExON41U4296DV3DPG6I5EF3OEYF" localSheetId="4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4RGMSOGKOQ1QUSLNR6LX14D" hidden="1">#REF!</definedName>
    <definedName name="BExOO5IENJU5ACF98YVM8UTWN2IT" localSheetId="4" hidden="1">#N/A</definedName>
    <definedName name="BExOO5IENJU5ACF98YVM8UTWN2IT" hidden="1">#N/A</definedName>
    <definedName name="BExOOIULUDOJRMYABWV5CCL906X6" localSheetId="4" hidden="1">#REF!</definedName>
    <definedName name="BExOOIULUDOJRMYABWV5CCL906X6" hidden="1">#REF!</definedName>
    <definedName name="BExOOTN0KTXJCL7E476XBN1CJ553" hidden="1">#REF!</definedName>
    <definedName name="BExOP4VKQ1RDG57TZYAJXWKAJ6B1" localSheetId="4" hidden="1">#N/A</definedName>
    <definedName name="BExOP4VKQ1RDG57TZYAJXWKAJ6B1" hidden="1">#N/A</definedName>
    <definedName name="BExOP6DI1OUTVY850UU6IY8SDJJD" localSheetId="4" hidden="1">#REF!</definedName>
    <definedName name="BExOP6DI1OUTVY850UU6IY8SDJJD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J9GA5M1S6H2ZTZI90PUW4HT" localSheetId="4" hidden="1">#N/A</definedName>
    <definedName name="BExQ1J9GA5M1S6H2ZTZI90PUW4HT" hidden="1">#N/A</definedName>
    <definedName name="BExQ29C73XR33S3668YYSYZAIHTG" localSheetId="4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GSOGLE3MMEUUDEVVXXZJPX9" localSheetId="4" hidden="1">#N/A</definedName>
    <definedName name="BExQ3GSOGLE3MMEUUDEVVXXZJPX9" hidden="1">#N/A</definedName>
    <definedName name="BExQ3O4W7QF8BOXTUT4IOGF6YKUD" localSheetId="4" hidden="1">#REF!</definedName>
    <definedName name="BExQ3O4W7QF8BOXTUT4IOGF6YKUD" hidden="1">#REF!</definedName>
    <definedName name="BExQ3PXOWSN8561ZR8IEY8ZASI3B" hidden="1">#REF!</definedName>
    <definedName name="BExQ3SS9RWR1KKL9S9IKJJG9FNZO" localSheetId="4" hidden="1">#N/A</definedName>
    <definedName name="BExQ3SS9RWR1KKL9S9IKJJG9FNZO" hidden="1">#N/A</definedName>
    <definedName name="BExQ3TZF04IPY0B0UG9CQQ5736UA" localSheetId="4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K1XIPYDHQKNY881KWPG9Q3Q" localSheetId="4" hidden="1">#N/A</definedName>
    <definedName name="BExQ4K1XIPYDHQKNY881KWPG9Q3Q" hidden="1">#N/A</definedName>
    <definedName name="BExQ4T74LQ5PYTV1MUQUW75A4BDY" localSheetId="4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8MPXLKKCM0P00P2MR9P39MR" localSheetId="4" hidden="1">#N/A</definedName>
    <definedName name="BExQ58MPXLKKCM0P00P2MR9P39MR" hidden="1">#N/A</definedName>
    <definedName name="BExQ5KX3Z668H1KUCKZ9J24HUQ1F" localSheetId="4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A3FJZN2RSEZS098ONR4DP53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FLNVLGBLII170G1IEQBL588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TVBEZFMLVYX5MYS7B0HPW" localSheetId="4" hidden="1">#N/A</definedName>
    <definedName name="BExQ8BYTVBEZFMLVYX5MYS7B0HPW" hidden="1">#N/A</definedName>
    <definedName name="BExQ8DM90XJ6GCJIK9LC5O82I2TJ" localSheetId="4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FTU5XDDUO2TN4U76OJDEZ3" localSheetId="4" hidden="1">#N/A</definedName>
    <definedName name="BExQ94FTU5XDDUO2TN4U76OJDEZ3" hidden="1">#N/A</definedName>
    <definedName name="BExQ94LAW6MAQBWY25WTBFV5PPZJ" localSheetId="4" hidden="1">#REF!</definedName>
    <definedName name="BExQ94LAW6MAQBWY25WTBFV5PPZJ" hidden="1">#REF!</definedName>
    <definedName name="BExQ94W3M0J20ZHJ6ZYCXUDWZPP3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localSheetId="4" hidden="1">'[13]SKU''s'!#REF!</definedName>
    <definedName name="BExQ9ZLYHWABXAA9NJDW8ZS0UQ9P" hidden="1">'[13]SKU''s'!#REF!</definedName>
    <definedName name="BExQA324HSCK40ENJUT9CS9EC71B" localSheetId="4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B77RUY9MMIOMO0INVM8APXPO" localSheetId="4" hidden="1">#N/A</definedName>
    <definedName name="BExQB77RUY9MMIOMO0INVM8APXPO" hidden="1">#N/A</definedName>
    <definedName name="BExQBDICMZTSA1X73TMHNO4JSFLN" localSheetId="4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NZZRIKO2WTITICDDXL4AUEF" localSheetId="4" hidden="1">#N/A</definedName>
    <definedName name="BExQBNZZRIKO2WTITICDDXL4AUEF" hidden="1">#N/A</definedName>
    <definedName name="BExQBPSOZ47V81YAEURP0NQJNTJH" localSheetId="4" hidden="1">#REF!</definedName>
    <definedName name="BExQBPSOZ47V81YAEURP0NQJNTJH" hidden="1">#REF!</definedName>
    <definedName name="BExQC5TWT21CGBKD0IHAXTIN2QB8" hidden="1">#REF!</definedName>
    <definedName name="BExQC6A65JLM9PT6SMPLRYY8A9TV" localSheetId="4" hidden="1">#N/A</definedName>
    <definedName name="BExQC6A65JLM9PT6SMPLRYY8A9TV" hidden="1">#N/A</definedName>
    <definedName name="BExQC94JL9F5GW4S8DQCAF4WB2DA" localSheetId="4" hidden="1">#REF!</definedName>
    <definedName name="BExQC94JL9F5GW4S8DQCAF4WB2DA" hidden="1">#REF!</definedName>
    <definedName name="BExQCKTD8AT0824LGWREXM1B5D1X" hidden="1">#REF!</definedName>
    <definedName name="BExQD4LHWBN8IL664I6SUCP3QH8C" localSheetId="4" hidden="1">#N/A</definedName>
    <definedName name="BExQD4LHWBN8IL664I6SUCP3QH8C" hidden="1">#N/A</definedName>
    <definedName name="BExQD571YWOXKR2SX85K5MKQ0AO2" localSheetId="4" hidden="1">#REF!</definedName>
    <definedName name="BExQD571YWOXKR2SX85K5MKQ0AO2" hidden="1">#REF!</definedName>
    <definedName name="BExQDB6VCHN8PNX8EA6JNIEQ2JC2" hidden="1">#REF!</definedName>
    <definedName name="BExQDCU4SSRDUFQHCDA2CZEU1DID" localSheetId="4" hidden="1">#N/A</definedName>
    <definedName name="BExQDCU4SSRDUFQHCDA2CZEU1DID" hidden="1">#N/A</definedName>
    <definedName name="BExQDE1B6U2Q9B73KBENABP71YM1" localSheetId="4" hidden="1">#REF!</definedName>
    <definedName name="BExQDE1B6U2Q9B73KBENABP71YM1" hidden="1">#REF!</definedName>
    <definedName name="BExQDESCTSHC37DBY52Z7D6ZDGK8" localSheetId="4" hidden="1">#N/A</definedName>
    <definedName name="BExQDESCTSHC37DBY52Z7D6ZDGK8" hidden="1">#N/A</definedName>
    <definedName name="BExQDGQCN7ZW41QDUHOBJUGQAX40" localSheetId="4" hidden="1">#REF!</definedName>
    <definedName name="BExQDGQCN7ZW41QDUHOBJUGQAX40" hidden="1">#REF!</definedName>
    <definedName name="BExQDZWXG4L17OQQRFVS917X9267" localSheetId="4" hidden="1">#N/A</definedName>
    <definedName name="BExQDZWXG4L17OQQRFVS917X9267" hidden="1">#N/A</definedName>
    <definedName name="BExQEC7BRIJ30PTU3UPFOIP2HPE3" localSheetId="4" hidden="1">#REF!</definedName>
    <definedName name="BExQEC7BRIJ30PTU3UPFOIP2HPE3" hidden="1">#REF!</definedName>
    <definedName name="BExQEDUPAGAAE7PIOFWAPUSTDMIH" hidden="1">#REF!</definedName>
    <definedName name="BExQEJUCSJIO77HUAXUE626UJ6YS" localSheetId="4" hidden="1">#N/A</definedName>
    <definedName name="BExQEJUCSJIO77HUAXUE626UJ6YS" hidden="1">#N/A</definedName>
    <definedName name="BExQEMUA4HEFM4OVO8M8MA8PIAW1" localSheetId="4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ZBHVN2L4HC7ACTR73T5OCV0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RHQSEELF3Y1J33YOGQDTQIH" hidden="1">#REF!</definedName>
    <definedName name="BExQIS8O6R36CI01XRY9ISM99TW9" hidden="1">#REF!</definedName>
    <definedName name="BExQIVJB9MJ25NDUHTCVMSODJY2C" hidden="1">#REF!</definedName>
    <definedName name="BExQIXC3930T9K2MXSTVEYJH95DO" localSheetId="4" hidden="1">#N/A</definedName>
    <definedName name="BExQIXC3930T9K2MXSTVEYJH95DO" hidden="1">#N/A</definedName>
    <definedName name="BExQJ66G2CU3TR9EYZKNOZZ3U7H5" localSheetId="4" hidden="1">#N/A</definedName>
    <definedName name="BExQJ66G2CU3TR9EYZKNOZZ3U7H5" hidden="1">#N/A</definedName>
    <definedName name="BExQJ9RX2SUCGHPGBCTQUJGDP4NE" localSheetId="4" hidden="1">#N/A</definedName>
    <definedName name="BExQJ9RX2SUCGHPGBCTQUJGDP4NE" hidden="1">#N/A</definedName>
    <definedName name="BExQJBF7LAX128WR7VTMJC88ZLPG" localSheetId="4" hidden="1">#REF!</definedName>
    <definedName name="BExQJBF7LAX128WR7VTMJC88ZLPG" hidden="1">#REF!</definedName>
    <definedName name="BExQJEVCKX6KZHNCLYXY7D0MX5KN" hidden="1">#REF!</definedName>
    <definedName name="BExQJH9O46QTFGZ6SE87N429Z791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KUVAPPCI68R40SZOQNJLHTFA" localSheetId="4" hidden="1">#N/A</definedName>
    <definedName name="BExQKUVAPPCI68R40SZOQNJLHTFA" hidden="1">#N/A</definedName>
    <definedName name="BExQLE1TOW3A287TQB0AVWENT8O1" localSheetId="4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W83BDB5408OWWW0O2MY66K9" localSheetId="4" hidden="1">#N/A</definedName>
    <definedName name="BExS0W83BDB5408OWWW0O2MY66K9" hidden="1">#N/A</definedName>
    <definedName name="BExS0XVHXKDJIT2UTQVSX10Z0Y9S" localSheetId="4" hidden="1">#N/A</definedName>
    <definedName name="BExS0XVHXKDJIT2UTQVSX10Z0Y9S" hidden="1">#N/A</definedName>
    <definedName name="BExS0YME33ZO7W7IO356X3CISVIQ" localSheetId="4" hidden="1">#N/A</definedName>
    <definedName name="BExS0YME33ZO7W7IO356X3CISVIQ" hidden="1">#N/A</definedName>
    <definedName name="BExS152B2LFCRAUHSLI5T6QRNII0" localSheetId="4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1VL9OBKTB1QJPQ0D18EAE1EJ" localSheetId="4" hidden="1">#N/A</definedName>
    <definedName name="BExS1VL9OBKTB1QJPQ0D18EAE1EJ" hidden="1">#N/A</definedName>
    <definedName name="BExS21QE4DJD07PJWY7F4TM52QPA" localSheetId="4" hidden="1">'[12]Chris Op '!#REF!</definedName>
    <definedName name="BExS21QE4DJD07PJWY7F4TM52QPA" hidden="1">'[12]Chris Op '!#REF!</definedName>
    <definedName name="BExS226HTWL5WVC76MP5A1IBI8WD" localSheetId="4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KKQDMLGXY1L9B4FEW0R3JJ9" localSheetId="4" hidden="1">#N/A</definedName>
    <definedName name="BExS3KKQDMLGXY1L9B4FEW0R3JJ9" hidden="1">#N/A</definedName>
    <definedName name="BExS3LBS0SMTHALVM4NRI1BAV1NP" localSheetId="4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SDERJ27OER67TIGOVZU13A2" hidden="1">#REF!</definedName>
    <definedName name="BExS3W47GMX04L0RD8P223TCQYCG" localSheetId="4" hidden="1">#N/A</definedName>
    <definedName name="BExS3W47GMX04L0RD8P223TCQYCG" hidden="1">#N/A</definedName>
    <definedName name="BExS46R5WDNU5KL04FKY5LHJUCB8" localSheetId="4" hidden="1">#REF!</definedName>
    <definedName name="BExS46R5WDNU5KL04FKY5LHJUCB8" hidden="1">#REF!</definedName>
    <definedName name="BExS4ASWKM93XA275AXHYP8AG6SU" hidden="1">#REF!</definedName>
    <definedName name="BExS4B8ZVUP2J7BERA60AGRWL6LB" localSheetId="4" hidden="1">#N/A</definedName>
    <definedName name="BExS4B8ZVUP2J7BERA60AGRWL6LB" hidden="1">#N/A</definedName>
    <definedName name="BExS4CG5OJVUMHFH9NBDM3FFO9G2" localSheetId="4" hidden="1">#N/A</definedName>
    <definedName name="BExS4CG5OJVUMHFH9NBDM3FFO9G2" hidden="1">#N/A</definedName>
    <definedName name="BExS4JN3Y6SVBKILQK0R9HS45Y52" localSheetId="4" hidden="1">#REF!</definedName>
    <definedName name="BExS4JN3Y6SVBKILQK0R9HS45Y52" hidden="1">#REF!</definedName>
    <definedName name="BExS4P6S41O6Z6BED77U3GD9PNH1" hidden="1">#REF!</definedName>
    <definedName name="BExS4VMOXCB723MB786WZGQCS5U8" localSheetId="4" hidden="1">#N/A</definedName>
    <definedName name="BExS4VMOXCB723MB786WZGQCS5U8" hidden="1">#N/A</definedName>
    <definedName name="BExS51H0N51UT0FZOPZRCF1GU063" localSheetId="4" hidden="1">#REF!</definedName>
    <definedName name="BExS51H0N51UT0FZOPZRCF1GU063" hidden="1">#REF!</definedName>
    <definedName name="BExS51MHH1W2EUHWCCMMSMCW2JQX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62SEZL885TGVT5RFQT9NZRDK" localSheetId="4" hidden="1">#N/A</definedName>
    <definedName name="BExS62SEZL885TGVT5RFQT9NZRDK" hidden="1">#N/A</definedName>
    <definedName name="BExS69ZDDX5Q7GY47IC7FDQLZXCK" localSheetId="4" hidden="1">'[12]Chris Op '!#REF!</definedName>
    <definedName name="BExS69ZDDX5Q7GY47IC7FDQLZXCK" hidden="1">'[12]Chris Op '!#REF!</definedName>
    <definedName name="BExS6GKQ96EHVLYWNJDWXZXUZW90" localSheetId="4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S4204086R2I9ARYDI50SOTI" hidden="1">#REF!</definedName>
    <definedName name="BExS6WRDBF3ST86ZOBBUL3GTCR11" hidden="1">#REF!</definedName>
    <definedName name="BExS6XNRKR0C3MTA0LV5B60UB908" hidden="1">#REF!</definedName>
    <definedName name="BExS7A8RE1FBTXUW24GV84245JXL" localSheetId="4" hidden="1">#N/A</definedName>
    <definedName name="BExS7A8RE1FBTXUW24GV84245JXL" hidden="1">#N/A</definedName>
    <definedName name="BExS7TKQYLRZGM93UY3ZJZJBQNFJ" localSheetId="4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8K7VRRC2NIXBSJTX8OO2I53" localSheetId="4" hidden="1">#N/A</definedName>
    <definedName name="BExS88K7VRRC2NIXBSJTX8OO2I53" hidden="1">#N/A</definedName>
    <definedName name="BExS8BPG5A0GR5AO1U951NDGGR0L" localSheetId="4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YS9SNZPZCUXQOQY0H53I1TI" localSheetId="4" hidden="1">#N/A</definedName>
    <definedName name="BExS8YS9SNZPZCUXQOQY0H53I1TI" hidden="1">#N/A</definedName>
    <definedName name="BExS8Z2W2QEC3MH0BZIYLDFQNUIP" localSheetId="4" hidden="1">#REF!</definedName>
    <definedName name="BExS8Z2W2QEC3MH0BZIYLDFQNUIP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IMRQYXK2KI2HQ3WAUY139Q" localSheetId="4" hidden="1">#N/A</definedName>
    <definedName name="BExS9EIMRQYXK2KI2HQ3WAUY139Q" hidden="1">#N/A</definedName>
    <definedName name="BExS9FPRS2KRRCS33SE6WFNF5GYL" localSheetId="4" hidden="1">#REF!</definedName>
    <definedName name="BExS9FPRS2KRRCS33SE6WFNF5GYL" hidden="1">#REF!</definedName>
    <definedName name="BExS9QNOEEWECE6Y7FTIDQ3KYLF3" localSheetId="4" hidden="1">#N/A</definedName>
    <definedName name="BExS9QNOEEWECE6Y7FTIDQ3KYLF3" hidden="1">#N/A</definedName>
    <definedName name="BExS9WI0A6PSEB8N9GPXF2Z7MWHM" localSheetId="4" hidden="1">#REF!</definedName>
    <definedName name="BExS9WI0A6PSEB8N9GPXF2Z7MWHM" hidden="1">#REF!</definedName>
    <definedName name="BExSA5HP306TN9XJS0TU619DLRR7" hidden="1">#REF!</definedName>
    <definedName name="BExSA98HO24OKFVG3WAAJ2AI66II" localSheetId="4" hidden="1">#N/A</definedName>
    <definedName name="BExSA98HO24OKFVG3WAAJ2AI66II" hidden="1">#N/A</definedName>
    <definedName name="BExSAAVWQOOIA6B3JHQVGP08HFEM" localSheetId="4" hidden="1">#REF!</definedName>
    <definedName name="BExSAAVWQOOIA6B3JHQVGP08HFEM" hidden="1">#REF!</definedName>
    <definedName name="BExSAE6M1SB3NJHINY2GVKXJI50N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MOS41ZRLWYLOU29V6Y7YORR" hidden="1">#REF!</definedName>
    <definedName name="BExSBRBXXQMBU1TYDW1BXTEVEPRU" hidden="1">#REF!</definedName>
    <definedName name="BExSBXH72TSKUQYMLKTXU5LZM32I" localSheetId="4" hidden="1">#N/A</definedName>
    <definedName name="BExSBXH72TSKUQYMLKTXU5LZM32I" hidden="1">#N/A</definedName>
    <definedName name="BExSC54998WTZ21DSL0R8UN0Y9JH" localSheetId="4" hidden="1">#REF!</definedName>
    <definedName name="BExSC54998WTZ21DSL0R8UN0Y9JH" hidden="1">#REF!</definedName>
    <definedName name="BExSC60N7WR9PJSNC9B7ORCX9NGY" hidden="1">#REF!</definedName>
    <definedName name="BExSC77TML4S9TC5CK6U3EUJA4G7" localSheetId="4" hidden="1">#N/A</definedName>
    <definedName name="BExSC77TML4S9TC5CK6U3EUJA4G7" hidden="1">#N/A</definedName>
    <definedName name="BExSCE99EZTILTTCE4NJJF96OYYM" localSheetId="4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F9V5115M5NUCDLNL0GGWX7R" localSheetId="4" hidden="1">#N/A</definedName>
    <definedName name="BExSDF9V5115M5NUCDLNL0GGWX7R" hidden="1">#N/A</definedName>
    <definedName name="BExSDLEZ6KOP9Q21I05JA9D1I8IO" localSheetId="4" hidden="1">#N/A</definedName>
    <definedName name="BExSDLEZ6KOP9Q21I05JA9D1I8IO" hidden="1">#N/A</definedName>
    <definedName name="BExSDP5Y04WWMX2WWRITWOX8R5I9" localSheetId="4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9T0CKF6QCX9LGPPCHKMH9HQ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4XHFPX7CUY6GH6HVBWX7NB" localSheetId="4" hidden="1">#N/A</definedName>
    <definedName name="BExSFQ4XHFPX7CUY6GH6HVBWX7NB" hidden="1">#N/A</definedName>
    <definedName name="BExSFYDRRTAZVPXRWUF5PDQ97WFF" localSheetId="4" hidden="1">#REF!</definedName>
    <definedName name="BExSFYDRRTAZVPXRWUF5PDQ97WFF" hidden="1">#REF!</definedName>
    <definedName name="BExSFZVPFTXA3F0IJ2NGH1GXX9R7" hidden="1">#REF!</definedName>
    <definedName name="BExSG36DF4YEOUS5A1NHSOK5C058" localSheetId="4" hidden="1">#N/A</definedName>
    <definedName name="BExSG36DF4YEOUS5A1NHSOK5C058" hidden="1">#N/A</definedName>
    <definedName name="BExSG90Q4ZUU2IPGDYOM169NJV9S" localSheetId="4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FUFBCGS2KAOIN2FMZRW89Z4" localSheetId="4" hidden="1">#N/A</definedName>
    <definedName name="BExTUFUFBCGS2KAOIN2FMZRW89Z4" hidden="1">#N/A</definedName>
    <definedName name="BExTUHN596WW5E4TFZHNKOB0OINY" localSheetId="4" hidden="1">#N/A</definedName>
    <definedName name="BExTUHN596WW5E4TFZHNKOB0OINY" hidden="1">#N/A</definedName>
    <definedName name="BExTUJ53ANGZ3H1KDK4CR4Q0OD6P" localSheetId="4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localSheetId="4" hidden="1">'[13]SKU''s'!#REF!</definedName>
    <definedName name="BExTUY9WNSJ91GV8CP0SKJTEIV82" hidden="1">'[13]SKU''s'!#REF!</definedName>
    <definedName name="BExTV67VIM8PV6KO253M4DUBJQLC" localSheetId="4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RHXYHY4K5EG3ANDJEW4SLQ6" localSheetId="4" hidden="1">#N/A</definedName>
    <definedName name="BExTVRHXYHY4K5EG3ANDJEW4SLQ6" hidden="1">#N/A</definedName>
    <definedName name="BExTVZQLP9VFLEYQ9280W13X7E8K" localSheetId="4" hidden="1">#REF!</definedName>
    <definedName name="BExTVZQLP9VFLEYQ9280W13X7E8K" hidden="1">#REF!</definedName>
    <definedName name="BExTW78B0ZVSKTXZTD7OUR4GQYAY" localSheetId="4" hidden="1">#N/A</definedName>
    <definedName name="BExTW78B0ZVSKTXZTD7OUR4GQYAY" hidden="1">#N/A</definedName>
    <definedName name="BExTWB4LA1PODQOH4LDTHQKBN16K" localSheetId="4" hidden="1">#REF!</definedName>
    <definedName name="BExTWB4LA1PODQOH4LDTHQKBN16K" hidden="1">#REF!</definedName>
    <definedName name="BExTWI0Q8AWXUA3ZN7I5V3QK2KM1" hidden="1">#REF!</definedName>
    <definedName name="BExTWJTIA3WUW1PUWXAOP9O8NKLZ" hidden="1">#REF!</definedName>
    <definedName name="BExTWUB4Z1W7C14PV3QJWMXNGVT5" localSheetId="4" hidden="1">#N/A</definedName>
    <definedName name="BExTWUB4Z1W7C14PV3QJWMXNGVT5" hidden="1">#N/A</definedName>
    <definedName name="BExTWW95OX07FNA01WF5MSSSFQLX" localSheetId="4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SGZGCE9ATZXBL2KR9IQ9K8F" localSheetId="4" hidden="1">#N/A</definedName>
    <definedName name="BExTXSGZGCE9ATZXBL2KR9IQ9K8F" hidden="1">#N/A</definedName>
    <definedName name="BExTXT812NQT8GAEGH738U29BI0D" localSheetId="4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BLKAUUZV088L62ALZZXDB3" localSheetId="4" hidden="1">#N/A</definedName>
    <definedName name="BExTZ8BLKAUUZV088L62ALZZXDB3" hidden="1">#N/A</definedName>
    <definedName name="BExTZ8X5G9S3PA4FPSNK7T69W7QT" localSheetId="4" hidden="1">#REF!</definedName>
    <definedName name="BExTZ8X5G9S3PA4FPSNK7T69W7QT" hidden="1">#REF!</definedName>
    <definedName name="BExTZ97Y0RMR8V5BI9F2H4MFB77O" hidden="1">#REF!</definedName>
    <definedName name="BExTZH0HA9VUJLQNQC6C8FYGA585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NLV3VT9CI20JLOEDET7NQCE" localSheetId="4" hidden="1">#N/A</definedName>
    <definedName name="BExTZNLV3VT9CI20JLOEDET7NQCE" hidden="1">#N/A</definedName>
    <definedName name="BExTZO2596CBZKPI7YNA1QQNPAIJ" localSheetId="4" hidden="1">#REF!</definedName>
    <definedName name="BExTZO2596CBZKPI7YNA1QQNPAIJ" hidden="1">#REF!</definedName>
    <definedName name="BExTZT5DZ5OIOESZU4PZMS28D9DX" localSheetId="4" hidden="1">#N/A</definedName>
    <definedName name="BExTZT5DZ5OIOESZU4PZMS28D9DX" hidden="1">#N/A</definedName>
    <definedName name="BExTZWW5PHIR8KEX7RN1CRSVYY8A" localSheetId="4" hidden="1">#N/A</definedName>
    <definedName name="BExTZWW5PHIR8KEX7RN1CRSVYY8A" hidden="1">#N/A</definedName>
    <definedName name="BExTZY8TDV4U7FQL7O10G6VKWKPJ" localSheetId="4" hidden="1">#REF!</definedName>
    <definedName name="BExTZY8TDV4U7FQL7O10G6VKWKPJ" hidden="1">#REF!</definedName>
    <definedName name="BExU02QNT4LT7H9JPUC4FXTLVGZT" hidden="1">#REF!</definedName>
    <definedName name="BExU0AOIZU0DGF1XK5UGCT8BPHQ4" localSheetId="4" hidden="1">#N/A</definedName>
    <definedName name="BExU0AOIZU0DGF1XK5UGCT8BPHQ4" hidden="1">#N/A</definedName>
    <definedName name="BExU0BFJJQO1HJZKI14QGOQ6JROO" localSheetId="4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N26C1PA02KVZCNOE11XIHP" localSheetId="4" hidden="1">#N/A</definedName>
    <definedName name="BExU1GN26C1PA02KVZCNOE11XIHP" hidden="1">#N/A</definedName>
    <definedName name="BExU1GXUTLRPJN4MRINLAPHSZQFG" localSheetId="4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69H01FP05FIDT9NTC0JQRH8" hidden="1">#REF!</definedName>
    <definedName name="BExU2BIEE1V5YACGR4AFSGJQ22PO" localSheetId="4" hidden="1">#N/A</definedName>
    <definedName name="BExU2BIEE1V5YACGR4AFSGJQ22PO" hidden="1">#N/A</definedName>
    <definedName name="BExU2L8Z97QGP1KN4KNYWMLF597A" localSheetId="4" hidden="1">#N/A</definedName>
    <definedName name="BExU2L8Z97QGP1KN4KNYWMLF597A" hidden="1">#N/A</definedName>
    <definedName name="BExU2LUJMOIH6JAM19O6EJVXGFMV" localSheetId="4" hidden="1">#N/A</definedName>
    <definedName name="BExU2LUJMOIH6JAM19O6EJVXGFMV" hidden="1">#N/A</definedName>
    <definedName name="BExU2M5CK6XK55UIHDVYRXJJJRI4" localSheetId="4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AFAZSLOKEIKV61NUBQFRPFP" localSheetId="4" hidden="1">#N/A</definedName>
    <definedName name="BExU3AFAZSLOKEIKV61NUBQFRPFP" hidden="1">#N/A</definedName>
    <definedName name="BExU3B66MCKJFSKT3HL8B5EJGVX0" localSheetId="4" hidden="1">#REF!</definedName>
    <definedName name="BExU3B66MCKJFSKT3HL8B5EJGVX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4NQ59K8M405UL48OOLAT5OJY" localSheetId="4" hidden="1">#N/A</definedName>
    <definedName name="BExU4NQ59K8M405UL48OOLAT5OJY" hidden="1">#N/A</definedName>
    <definedName name="BExU4YD2ZWXISM08CU8YWTM1YDAM" localSheetId="4" hidden="1">#N/A</definedName>
    <definedName name="BExU4YD2ZWXISM08CU8YWTM1YDAM" hidden="1">#N/A</definedName>
    <definedName name="BExU51IFNZXPBDES28457LR8X60M" localSheetId="4" hidden="1">#REF!</definedName>
    <definedName name="BExU51IFNZXPBDES28457LR8X60M" hidden="1">#REF!</definedName>
    <definedName name="BExU529I6YHVOG83TJHWSILIQU1S" hidden="1">#REF!</definedName>
    <definedName name="BExU53B6UV51UOME3KU7DPG1SJ3Q" localSheetId="4" hidden="1">#N/A</definedName>
    <definedName name="BExU53B6UV51UOME3KU7DPG1SJ3Q" hidden="1">#N/A</definedName>
    <definedName name="BExU57YCIKPRD8QWL6EU0YR3NG3J" localSheetId="4" hidden="1">#REF!</definedName>
    <definedName name="BExU57YCIKPRD8QWL6EU0YR3NG3J" hidden="1">#REF!</definedName>
    <definedName name="BExU5DSTBWXLN6E59B757KRWRI6E" hidden="1">#REF!</definedName>
    <definedName name="BExU5JCC520P0BOD9T4GM2QYR5XQ" localSheetId="4" hidden="1">'[12]Chris Op '!#REF!</definedName>
    <definedName name="BExU5JCC520P0BOD9T4GM2QYR5XQ" hidden="1">'[12]Chris Op '!#REF!</definedName>
    <definedName name="BExU5TDWM8NNDHYPQ7OQODTQ368A" localSheetId="4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PG6OHGMUH7DOLONNKB1HBBK" localSheetId="4" hidden="1">#N/A</definedName>
    <definedName name="BExU6PG6OHGMUH7DOLONNKB1HBBK" hidden="1">#N/A</definedName>
    <definedName name="BExU6WXXC7SSQDMHSLUN5C2V4IYX" localSheetId="4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9DSZV4T7NYO39RY6ZIWYN0D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Q9X7HGADLBND0JR6KTSL5TC" localSheetId="4" hidden="1">#N/A</definedName>
    <definedName name="BExU8Q9X7HGADLBND0JR6KTSL5TC" hidden="1">#N/A</definedName>
    <definedName name="BExU8QQ7LY9KPCSC5XG1V7FMOEB2" localSheetId="4" hidden="1">'[12]Chris Op '!#REF!</definedName>
    <definedName name="BExU8QQ7LY9KPCSC5XG1V7FMOEB2" hidden="1">'[12]Chris Op '!#REF!</definedName>
    <definedName name="BExU8UX98TO4VIHK9QXW2SA75JH6" localSheetId="4" hidden="1">#N/A</definedName>
    <definedName name="BExU8UX98TO4VIHK9QXW2SA75JH6" hidden="1">#N/A</definedName>
    <definedName name="BExU8UX9JX3XLB47YZ8GFXE0V7R2" localSheetId="4" hidden="1">#REF!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9VMWGQHX8U9IU222OQ508O95" localSheetId="4" hidden="1">#N/A</definedName>
    <definedName name="BExU9VMWGQHX8U9IU222OQ508O95" hidden="1">#N/A</definedName>
    <definedName name="BExUA28AO7OWDG3H23Q0CL4B7BHW" localSheetId="4" hidden="1">#REF!</definedName>
    <definedName name="BExUA28AO7OWDG3H23Q0CL4B7BHW" hidden="1">#REF!</definedName>
    <definedName name="BExUA4S2W9QVQGYGQYJJP6BF2NYR" localSheetId="4" hidden="1">#N/A</definedName>
    <definedName name="BExUA4S2W9QVQGYGQYJJP6BF2NYR" hidden="1">#N/A</definedName>
    <definedName name="BExUA5O923FFNEBY8BPO1TU3QGBM" localSheetId="4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JBAUE54BSDGAJ1LI5HX6DX4" hidden="1">#REF!</definedName>
    <definedName name="BExUAMWQODKBXMRH1QCMJLJBF8M7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HAKBINF1CZJB32WC60P42V8" localSheetId="4" hidden="1">#N/A</definedName>
    <definedName name="BExUCHAKBINF1CZJB32WC60P42V8" hidden="1">#N/A</definedName>
    <definedName name="BExUCLC6AQ5KR6LXSAXV4QQ8ASVG" localSheetId="4" hidden="1">#REF!</definedName>
    <definedName name="BExUCLC6AQ5KR6LXSAXV4QQ8ASVG" hidden="1">#REF!</definedName>
    <definedName name="BExUD4IOJ12X3PJG5WXNNGDRCKAP" hidden="1">#REF!</definedName>
    <definedName name="BExUD9GT1NWLB46CWS3N7H7K5SOJ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FLWK09LLFSHA532J9PK4CGF" localSheetId="4" hidden="1">#N/A</definedName>
    <definedName name="BExUDFLWK09LLFSHA532J9PK4CGF" hidden="1">#N/A</definedName>
    <definedName name="BExUDWOXQGIZW0EAIIYLQUPXF8YV" localSheetId="4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BDM0S5VH08XO7JGQ9VT5E84" localSheetId="4" hidden="1">#N/A</definedName>
    <definedName name="BExUEBDM0S5VH08XO7JGQ9VT5E84" hidden="1">#N/A</definedName>
    <definedName name="BExUEFKOQWXXGRNLAOJV2BJ66UB8" localSheetId="4" hidden="1">#REF!</definedName>
    <definedName name="BExUEFKOQWXXGRNLAOJV2BJ66UB8" hidden="1">#REF!</definedName>
    <definedName name="BExUEJGX3OQQP5KFRJSRCZ70EI9V" hidden="1">#REF!</definedName>
    <definedName name="BExUENO0Q1EB2MQGHXTN57DPR27L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MT94IW7QG6S6P94QQXV0C3W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GMP19CJKZXVIPAGK9KQD12I" localSheetId="4" hidden="1">#N/A</definedName>
    <definedName name="BExVUGMP19CJKZXVIPAGK9KQD12I" hidden="1">#N/A</definedName>
    <definedName name="BExVUL9V3H8ZF6Y72LQBBN639YAA" localSheetId="4" hidden="1">#REF!</definedName>
    <definedName name="BExVUL9V3H8ZF6Y72LQBBN639YAA" hidden="1">#REF!</definedName>
    <definedName name="BExVUQTK96JS95GLGF05H84K9ZKZ" localSheetId="4" hidden="1">#N/A</definedName>
    <definedName name="BExVUQTK96JS95GLGF05H84K9ZKZ" hidden="1">#N/A</definedName>
    <definedName name="BExVUVBETCNOIYPSXMWIAFEPXJ62" localSheetId="4" hidden="1">#N/A</definedName>
    <definedName name="BExVUVBETCNOIYPSXMWIAFEPXJ62" hidden="1">#N/A</definedName>
    <definedName name="BExVV5T14N2HZIK7HQ4P2KG09U0J" localSheetId="4" hidden="1">#REF!</definedName>
    <definedName name="BExVV5T14N2HZIK7HQ4P2KG09U0J" hidden="1">#REF!</definedName>
    <definedName name="BExVV7R410VYLADLX9LNG63ID6H1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9S3WD1RFV8N0ULG2WWC21I7" localSheetId="4" hidden="1">'[12]Chris Op '!#REF!</definedName>
    <definedName name="BExVX9S3WD1RFV8N0ULG2WWC21I7" hidden="1">'[12]Chris Op '!#REF!</definedName>
    <definedName name="BExVXDZ63PUART77BBR5SI63TPC6" localSheetId="4" hidden="1">#REF!</definedName>
    <definedName name="BExVXDZ63PUART77BBR5SI63TPC6" hidden="1">#REF!</definedName>
    <definedName name="BExVXHKI6LFYMGWISMPACMO247HL" hidden="1">#REF!</definedName>
    <definedName name="BExVXK4AW5CXCZMORCW31NG7C5Z9" localSheetId="4" hidden="1">#N/A</definedName>
    <definedName name="BExVXK4AW5CXCZMORCW31NG7C5Z9" hidden="1">#N/A</definedName>
    <definedName name="BExVXLX2BZ5EF2X6R41BTKRJR1NM" localSheetId="4" hidden="1">#REF!</definedName>
    <definedName name="BExVXLX2BZ5EF2X6R41BTKRJR1NM" hidden="1">#REF!</definedName>
    <definedName name="BExVXO5W24HQEMQGAESSLLA0QQJI" localSheetId="4" hidden="1">#N/A</definedName>
    <definedName name="BExVXO5W24HQEMQGAESSLLA0QQJI" hidden="1">#N/A</definedName>
    <definedName name="BExVXQPOKMXNKQ0WPLW5A2AKY9GE" localSheetId="4" hidden="1">#N/A</definedName>
    <definedName name="BExVXQPOKMXNKQ0WPLW5A2AKY9GE" hidden="1">#N/A</definedName>
    <definedName name="BExVY11V7U1SAY4QKYE0PBSPD7LW" localSheetId="4" hidden="1">#REF!</definedName>
    <definedName name="BExVY11V7U1SAY4QKYE0PBSPD7LW" hidden="1">#REF!</definedName>
    <definedName name="BExVY1I3543F2USX60MQQMEAJHCG" localSheetId="4" hidden="1">#N/A</definedName>
    <definedName name="BExVY1I3543F2USX60MQQMEAJHCG" hidden="1">#N/A</definedName>
    <definedName name="BExVY1SV37DL5YU59HS4IG3VBCP4" localSheetId="4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DMZSAG1LKP03CWHWLLBMX5S" localSheetId="4" hidden="1">#N/A</definedName>
    <definedName name="BExVYDMZSAG1LKP03CWHWLLBMX5S" hidden="1">#N/A</definedName>
    <definedName name="BExVYHDYIV5397LC02V4FEP8VD6W" localSheetId="4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FYP4WXY71CYUG40SUBG9UWU" hidden="1">#REF!</definedName>
    <definedName name="BExW0RI61B4VV0ARXTFVBAWRA1C5" hidden="1">#REF!</definedName>
    <definedName name="BExW14ZOEVNBE7AXKO4FSCC0KGK7" hidden="1">#REF!</definedName>
    <definedName name="BExW1BVUYQTKMOR56MW7RVRX4L1L" hidden="1">#REF!</definedName>
    <definedName name="BExW1DTWY211HN4MCIHBRH1OSQC7" localSheetId="4" hidden="1">#N/A</definedName>
    <definedName name="BExW1DTWY211HN4MCIHBRH1OSQC7" hidden="1">#N/A</definedName>
    <definedName name="BExW1F1220628FOMTW5UAATHRJHK" localSheetId="4" hidden="1">#REF!</definedName>
    <definedName name="BExW1F1220628FOMTW5UAATHRJHK" hidden="1">#REF!</definedName>
    <definedName name="BExW1M80GZ4BE343ZJ6SRJ7FL9UA" localSheetId="4" hidden="1">#N/A</definedName>
    <definedName name="BExW1M80GZ4BE343ZJ6SRJ7FL9UA" hidden="1">#N/A</definedName>
    <definedName name="BExW1TKA0Z9OP2DTG50GZR5EG8C7" localSheetId="4" hidden="1">#REF!</definedName>
    <definedName name="BExW1TKA0Z9OP2DTG50GZR5EG8C7" hidden="1">#REF!</definedName>
    <definedName name="BExW1U0JLKQ094DW5MMOI8UHO09V" hidden="1">#REF!</definedName>
    <definedName name="BExW1YYGUSESJCT2HX4ZNYZSXUH8" localSheetId="4" hidden="1">#N/A</definedName>
    <definedName name="BExW1YYGUSESJCT2HX4ZNYZSXUH8" hidden="1">#N/A</definedName>
    <definedName name="BExW283NP9D366XFPXLGSCI5UB0L" localSheetId="4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2WODZYSGBRCA5AZLII5WGXA3" localSheetId="4" hidden="1">#N/A</definedName>
    <definedName name="BExW2WODZYSGBRCA5AZLII5WGXA3" hidden="1">#N/A</definedName>
    <definedName name="BExW36V9N91OHCUMGWJQL3I5P4JK" localSheetId="4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9IYUOQSO87V4U7XM3UC7SK7" hidden="1">#REF!</definedName>
    <definedName name="BExW4DQ0B5P981EUA5Q2OVUUQNSB" localSheetId="4" hidden="1">#N/A</definedName>
    <definedName name="BExW4DQ0B5P981EUA5Q2OVUUQNSB" hidden="1">#N/A</definedName>
    <definedName name="BExW4GPW71EBF8XPS2QGVQHBCDX3" localSheetId="4" hidden="1">#REF!</definedName>
    <definedName name="BExW4GPW71EBF8XPS2QGVQHBCDX3" hidden="1">#REF!</definedName>
    <definedName name="BExW4JKC5837JBPCOJV337ZVYYY3" hidden="1">#REF!</definedName>
    <definedName name="BExW4QR9FV9MP5K610THBSM51RYO" hidden="1">#REF!</definedName>
    <definedName name="BExW4Z029R9E19ZENN3WEA3VDAD1" hidden="1">#REF!</definedName>
    <definedName name="BExW5AZNT6IAZGNF2C879ODHY1B8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794A74Z5F2K8LVQLD6VSKXUE" hidden="1">#REF!</definedName>
    <definedName name="BExW7D610A9JLLOW7UQ7BCRNKPGV" localSheetId="4" hidden="1">#N/A</definedName>
    <definedName name="BExW7D610A9JLLOW7UQ7BCRNKPGV" hidden="1">#N/A</definedName>
    <definedName name="BExW7WSNMFX001DLTBQEJ40MXXZS" localSheetId="4" hidden="1">#REF!</definedName>
    <definedName name="BExW7WSNMFX001DLTBQEJ40MXXZS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TWTVM77DN6SLEYDJWGE1OG3" localSheetId="4" hidden="1">#N/A</definedName>
    <definedName name="BExW8TWTVM77DN6SLEYDJWGE1OG3" hidden="1">#N/A</definedName>
    <definedName name="BExW8YEP73JMMU9HZ08PM4WHJQZ4" localSheetId="4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POK1KIOI0ALS5MZIKTDIYMA" hidden="1">#REF!</definedName>
    <definedName name="BExW9TVLB7OIHTG98I7I4EXBL61S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FR8S2LYJFMRWI2GQEG1UJOV" localSheetId="4" hidden="1">#N/A</definedName>
    <definedName name="BExXMFR8S2LYJFMRWI2GQEG1UJOV" hidden="1">#N/A</definedName>
    <definedName name="BExXMOLHIAHDLFSA31PUB36SC3I9" localSheetId="4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ABS7TRT1I9OL35LXHPIWSUW" localSheetId="4" hidden="1">#N/A</definedName>
    <definedName name="BExXNABS7TRT1I9OL35LXHPIWSUW" hidden="1">#N/A</definedName>
    <definedName name="BExXNBOA39T2X6Y5Y5GZ5DDNA1AX" localSheetId="4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BHOP0WGFHI2Y9AO4L440UVQ" hidden="1">#REF!</definedName>
    <definedName name="BExXOHSAD2NSHOLLMZ2JWA4I3I1R" hidden="1">#REF!</definedName>
    <definedName name="BExXOLZ6H982O98B68VV6FEL4RFE" hidden="1">#REF!</definedName>
    <definedName name="BExXOTGXAQXN718EAN5P6XMST4IQ" localSheetId="4" hidden="1">#N/A</definedName>
    <definedName name="BExXOTGXAQXN718EAN5P6XMST4IQ" hidden="1">#N/A</definedName>
    <definedName name="BExXOWGUJ9XRMWKL3RLEOAGU1RS3" localSheetId="4" hidden="1">#N/A</definedName>
    <definedName name="BExXOWGUJ9XRMWKL3RLEOAGU1RS3" hidden="1">#N/A</definedName>
    <definedName name="BExXP80B5FGA00JCM7UXKPI3PB7Y" localSheetId="4" hidden="1">#REF!</definedName>
    <definedName name="BExXP80B5FGA00JCM7UXKPI3PB7Y" hidden="1">#REF!</definedName>
    <definedName name="BExXP85M4WXYVN1UVHUTOEKEG5XS" hidden="1">#REF!</definedName>
    <definedName name="BExXPCYA60HSP2S0WKU3LN0S3STC" hidden="1">#REF!</definedName>
    <definedName name="BExXPE5ET3TM8O2EJROHA3D2AUSJ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VSB6AA2EHP7UXFSMP9W8IX" localSheetId="4" hidden="1">#N/A</definedName>
    <definedName name="BExXRCVSB6AA2EHP7UXFSMP9W8IX" hidden="1">#N/A</definedName>
    <definedName name="BExXRD13K1S9Y3JGR7CXSONT7RJZ" localSheetId="4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5M4YZH3KKWGVPGNUSA1108W" localSheetId="4" hidden="1">#N/A</definedName>
    <definedName name="BExXT5M4YZH3KKWGVPGNUSA1108W" hidden="1">#N/A</definedName>
    <definedName name="BExXTAK55LQ6XTJ29WFVKD2VLNB8" localSheetId="4" hidden="1">#N/A</definedName>
    <definedName name="BExXTAK55LQ6XTJ29WFVKD2VLNB8" hidden="1">#N/A</definedName>
    <definedName name="BExXTHLRNL82GN7KZY3TOLO508N7" localSheetId="4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MJPICPEA6EVVVK8FNJRGDTN" hidden="1">#REF!</definedName>
    <definedName name="BExXTOCF78J7WY6FOVBRY1N2RBBR" hidden="1">#REF!</definedName>
    <definedName name="BExXTP3GYO6Z9RTKKT10XA0UTV3T" hidden="1">#REF!</definedName>
    <definedName name="BExXTY8HM4NMSOZJMKWRFQCPFR4A" localSheetId="4" hidden="1">#N/A</definedName>
    <definedName name="BExXTY8HM4NMSOZJMKWRFQCPFR4A" hidden="1">#N/A</definedName>
    <definedName name="BExXTZKZ4CG92ZQLIRKEXXH9BFIR" localSheetId="4" hidden="1">#REF!</definedName>
    <definedName name="BExXTZKZ4CG92ZQLIRKEXXH9BFIR" hidden="1">#REF!</definedName>
    <definedName name="BExXU0MTGHO09F1V4SAF9PS55RO3" localSheetId="4" hidden="1">#N/A</definedName>
    <definedName name="BExXU0MTGHO09F1V4SAF9PS55RO3" hidden="1">#N/A</definedName>
    <definedName name="BExXU48AF0HNV0SERZLE8D3VM5LJ" localSheetId="4" hidden="1">#N/A</definedName>
    <definedName name="BExXU48AF0HNV0SERZLE8D3VM5LJ" hidden="1">#N/A</definedName>
    <definedName name="BExXU4J2BM2964GD5UZHM752Q4NS" localSheetId="4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CMEYMST44B0QM4DNULTC77V" localSheetId="4" hidden="1">#N/A</definedName>
    <definedName name="BExXUCMEYMST44B0QM4DNULTC77V" hidden="1">#N/A</definedName>
    <definedName name="BExXUDDFEHJ8OIQKIB39MGPT4K5Z" localSheetId="4" hidden="1">#N/A</definedName>
    <definedName name="BExXUDDFEHJ8OIQKIB39MGPT4K5Z" hidden="1">#N/A</definedName>
    <definedName name="BExXUFRM82XQIN2T8KGLDQL1IBQW" localSheetId="4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VPGYGA1I07NCSRPKN5NQ880M" localSheetId="4" hidden="1">#N/A</definedName>
    <definedName name="BExXVPGYGA1I07NCSRPKN5NQ880M" hidden="1">#N/A</definedName>
    <definedName name="BExXVQ80D1RS00A7NEEXWOF06VBS" localSheetId="4" hidden="1">#N/A</definedName>
    <definedName name="BExXVQ80D1RS00A7NEEXWOF06VBS" hidden="1">#N/A</definedName>
    <definedName name="BExXW0K72T1Y8K1I4VZT87UY9S2G" localSheetId="4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VFIBQT8OY1O41FRFPFGXQHK" hidden="1">#REF!</definedName>
    <definedName name="BExXWWXHBZHA9J3N8K47F84X0M0L" hidden="1">#REF!</definedName>
    <definedName name="BExXX9YPVS9O6BQ9BAB32BDS9NPK" localSheetId="4" hidden="1">#N/A</definedName>
    <definedName name="BExXX9YPVS9O6BQ9BAB32BDS9NPK" hidden="1">#N/A</definedName>
    <definedName name="BExXXBM521DL8R4ZX7NZ3DBCUOR5" localSheetId="4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UY051FO9BV9E3T0FW3I2TJI" localSheetId="4" hidden="1">#N/A</definedName>
    <definedName name="BExXXUY051FO9BV9E3T0FW3I2TJI" hidden="1">#N/A</definedName>
    <definedName name="BExXXVUDA98IZTQ6MANKU4MTTDVR" localSheetId="4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4BB5S0U2AKW7XQZJR7YHTZL" localSheetId="4" hidden="1">#N/A</definedName>
    <definedName name="BExY04BB5S0U2AKW7XQZJR7YHTZL" hidden="1">#N/A</definedName>
    <definedName name="BExY07WSDH5QEVM7BJXJK2ZRAI1O" localSheetId="4" hidden="1">#REF!</definedName>
    <definedName name="BExY07WSDH5QEVM7BJXJK2ZRAI1O" hidden="1">#REF!</definedName>
    <definedName name="BExY0C3UBVC4M59JIRXVQ8OWAJC1" hidden="1">#REF!</definedName>
    <definedName name="BExY0DAZJ0Q3AOQKN96N79WREC7F" localSheetId="4" hidden="1">#N/A</definedName>
    <definedName name="BExY0DAZJ0Q3AOQKN96N79WREC7F" hidden="1">#N/A</definedName>
    <definedName name="BExY0HCLKSEIVL5C49LR3GQ7BIDJ" localSheetId="4" hidden="1">#N/A</definedName>
    <definedName name="BExY0HCLKSEIVL5C49LR3GQ7BIDJ" hidden="1">#N/A</definedName>
    <definedName name="BExY0OE8GFHMLLTEAFIOQTOPEVPB" localSheetId="4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UDUYVXKPYMOKVI80NL2DU8U" localSheetId="4" hidden="1">#N/A</definedName>
    <definedName name="BExY0UDUYVXKPYMOKVI80NL2DU8U" hidden="1">#N/A</definedName>
    <definedName name="BExY0XTZLHN49J2JH94BYTKBJLT3" localSheetId="4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NGLEDGKLZHBR4DQU7C2E7R8" localSheetId="4" hidden="1">#N/A</definedName>
    <definedName name="BExY1NGLEDGKLZHBR4DQU7C2E7R8" hidden="1">#N/A</definedName>
    <definedName name="BExY1NWOXXFV9GGZ3PX444LZ8TVX" localSheetId="4" hidden="1">#REF!</definedName>
    <definedName name="BExY1NWOXXFV9GGZ3PX444LZ8TVX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BQDXUCWY1P7ZMLRWKADA2HB" localSheetId="4" hidden="1">#N/A</definedName>
    <definedName name="BExY2BQDXUCWY1P7ZMLRWKADA2HB" hidden="1">#N/A</definedName>
    <definedName name="BExY2FS4LFX9OHOTQT7SJ2PXAC25" localSheetId="4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LMFS1E5JXNG2AUP49VXM8CH" localSheetId="4" hidden="1">#N/A</definedName>
    <definedName name="BExY2LMFS1E5JXNG2AUP49VXM8CH" hidden="1">#N/A</definedName>
    <definedName name="BExY2PTJ1STA027WE28GHD7AIHU5" localSheetId="4" hidden="1">#N/A</definedName>
    <definedName name="BExY2PTJ1STA027WE28GHD7AIHU5" hidden="1">#N/A</definedName>
    <definedName name="BExY2Q4B5FUDA5VU4VRUHX327QN0" localSheetId="4" hidden="1">#REF!</definedName>
    <definedName name="BExY2Q4B5FUDA5VU4VRUHX327QN0" hidden="1">#REF!</definedName>
    <definedName name="BExY347G4HO1VKMTVUI71TKDDZ7J" localSheetId="4" hidden="1">#N/A</definedName>
    <definedName name="BExY347G4HO1VKMTVUI71TKDDZ7J" hidden="1">#N/A</definedName>
    <definedName name="BExY3HOSK7YI364K15OX70AVR6F1" localSheetId="4" hidden="1">#REF!</definedName>
    <definedName name="BExY3HOSK7YI364K15OX70AVR6F1" hidden="1">#REF!</definedName>
    <definedName name="BExY3M1AWQIL67RDVCIRZX23JP4Q" hidden="1">#REF!</definedName>
    <definedName name="BExY3T89AUR83SOAZZ3OMDEJDQ39" hidden="1">#REF!</definedName>
    <definedName name="BExY3TTUOLD7HKT7EB87XMCJJAVU" localSheetId="4" hidden="1">#N/A</definedName>
    <definedName name="BExY3TTUOLD7HKT7EB87XMCJJAVU" hidden="1">#N/A</definedName>
    <definedName name="BExY4ECTX6X5A52GXONZKA58E8XN" localSheetId="4" hidden="1">#N/A</definedName>
    <definedName name="BExY4ECTX6X5A52GXONZKA58E8XN" hidden="1">#N/A</definedName>
    <definedName name="BExY4FEPYSAHHHNDZ08TEWXPSZNG" localSheetId="4" hidden="1">#N/A</definedName>
    <definedName name="BExY4FEPYSAHHHNDZ08TEWXPSZNG" hidden="1">#N/A</definedName>
    <definedName name="BExY4FK0JC4KYD53TWSUBAWACEW1" localSheetId="4" hidden="1">#N/A</definedName>
    <definedName name="BExY4FK0JC4KYD53TWSUBAWACEW1" hidden="1">#N/A</definedName>
    <definedName name="BExY4MG771JQ84EMIVB6HQGGHZY7" localSheetId="4" hidden="1">#REF!</definedName>
    <definedName name="BExY4MG771JQ84EMIVB6HQGGHZY7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3HXR9J4MPEBNWJ9RK9ZWMHN" localSheetId="4" hidden="1">#N/A</definedName>
    <definedName name="BExY63HXR9J4MPEBNWJ9RK9ZWMHN" hidden="1">#N/A</definedName>
    <definedName name="BExY6KVS1MMZ2R34PGEFR2BMTU9W" localSheetId="4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N8T7VPEI2Y4ONP0EH4Q0QMH" localSheetId="4" hidden="1">'[12]Chris Op '!#REF!</definedName>
    <definedName name="BExZJN8T7VPEI2Y4ONP0EH4Q0QMH" hidden="1">'[12]Chris Op '!#REF!</definedName>
    <definedName name="BExZJOQR77H0P4SUKVYACDCFBBXO" localSheetId="4" hidden="1">#REF!</definedName>
    <definedName name="BExZJOQR77H0P4SUKVYACDCFBBXO" hidden="1">#REF!</definedName>
    <definedName name="BExZJPXXNDM1B0ATY1XHLYF0S490" localSheetId="4" hidden="1">#N/A</definedName>
    <definedName name="BExZJPXXNDM1B0ATY1XHLYF0S490" hidden="1">#N/A</definedName>
    <definedName name="BExZJS6RG34ODDY9HMZ0O34MEMSB" localSheetId="4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HYORG3O8C772XPFHM1N8T80" hidden="1">#REF!</definedName>
    <definedName name="BExZKJRF2IRR57DG9CLC7MSHWNNN" hidden="1">#REF!</definedName>
    <definedName name="BExZKN7KRQSLWKZA0Y8IV9Z5L8S4" localSheetId="4" hidden="1">#N/A</definedName>
    <definedName name="BExZKN7KRQSLWKZA0Y8IV9Z5L8S4" hidden="1">#N/A</definedName>
    <definedName name="BExZKQ214NHXDMPH21V8V3TQL9AB" localSheetId="4" hidden="1">#N/A</definedName>
    <definedName name="BExZKQ214NHXDMPH21V8V3TQL9AB" hidden="1">#N/A</definedName>
    <definedName name="BExZKV5GYXO0X760SBD9TWTIQHGI" localSheetId="4" hidden="1">#REF!</definedName>
    <definedName name="BExZKV5GYXO0X760SBD9TWTIQHGI" hidden="1">#REF!</definedName>
    <definedName name="BExZL6E4YVXRUN7ZGF2BIGIXFR8K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SONA5UIG3JB3KXLBC6IZL6P" hidden="1">#REF!</definedName>
    <definedName name="BExZMURZHV0I8NBRZ4PRA097ZL1H" localSheetId="4" hidden="1">#N/A</definedName>
    <definedName name="BExZMURZHV0I8NBRZ4PRA097ZL1H" hidden="1">#N/A</definedName>
    <definedName name="BExZMXH39OB0I43XEL3K11U3G9PM" localSheetId="4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Y6WIU8PHXYLZNB8BIW1MH0F" localSheetId="4" hidden="1">'[12]Chris Op '!#REF!</definedName>
    <definedName name="BExZNY6WIU8PHXYLZNB8BIW1MH0F" hidden="1">'[12]Chris Op '!#REF!</definedName>
    <definedName name="BExZNZDWRS6Q40L8OCWFEIVI0A1O" localSheetId="4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2ND1U3VH0Z4ZXQVDX79ET8L" localSheetId="4" hidden="1">#N/A</definedName>
    <definedName name="BExZP2ND1U3VH0Z4ZXQVDX79ET8L" hidden="1">#N/A</definedName>
    <definedName name="BExZP7AIJKLM6C6CSUIIFAHFBNX2" localSheetId="4" hidden="1">#REF!</definedName>
    <definedName name="BExZP7AIJKLM6C6CSUIIFAHFBNX2" hidden="1">#REF!</definedName>
    <definedName name="BExZP9ZME5QDD4OZSYGP7FV8HG7U" localSheetId="4" hidden="1">#N/A</definedName>
    <definedName name="BExZP9ZME5QDD4OZSYGP7FV8HG7U" hidden="1">#N/A</definedName>
    <definedName name="BExZPQ0XY507N8FJMVPKCTK8HC9H" localSheetId="4" hidden="1">#REF!</definedName>
    <definedName name="BExZPQ0XY507N8FJMVPKCTK8HC9H" hidden="1">#REF!</definedName>
    <definedName name="BExZPWMB2CUUQ28H5PCLCK9PSGM5" localSheetId="4" hidden="1">'[12]Chris Op '!#REF!</definedName>
    <definedName name="BExZPWMB2CUUQ28H5PCLCK9PSGM5" hidden="1">'[12]Chris Op '!#REF!</definedName>
    <definedName name="BExZQ37OVBR25U32CO2YYVPZOMR5" localSheetId="4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NFWTAVFAMFEPOG27OQ8GY3U" localSheetId="4" hidden="1">#N/A</definedName>
    <definedName name="BExZQNFWTAVFAMFEPOG27OQ8GY3U" hidden="1">#N/A</definedName>
    <definedName name="BExZQXBYEBN28QUH1KOVW6KKA5UM" localSheetId="4" hidden="1">#REF!</definedName>
    <definedName name="BExZQXBYEBN28QUH1KOVW6KKA5UM" hidden="1">#REF!</definedName>
    <definedName name="BExZQXXJHE72S4T8WBFNIEZOTNHD" localSheetId="4" hidden="1">#N/A</definedName>
    <definedName name="BExZQXXJHE72S4T8WBFNIEZOTNHD" hidden="1">#N/A</definedName>
    <definedName name="BExZQZKT146WEN8FTVZ7Y5TSB8L5" localSheetId="4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HEVR3XA5W4L1YF9JV9FXVFT" localSheetId="4" hidden="1">#N/A</definedName>
    <definedName name="BExZRHEVR3XA5W4L1YF9JV9FXVFT" hidden="1">#N/A</definedName>
    <definedName name="BExZRP1X6UVLN1UOLHH5VF4STP1O" localSheetId="4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S0LA2JY4ZLJ1Z5YCMLJJZCH" hidden="1">#REF!</definedName>
    <definedName name="BExZT03RYEDTHYLWI2ZK6AP4ABEB" localSheetId="4" hidden="1">'[12]Chris Op '!#REF!</definedName>
    <definedName name="BExZT03RYEDTHYLWI2ZK6AP4ABEB" hidden="1">'[12]Chris Op '!#REF!</definedName>
    <definedName name="BExZTAQV2QVSZY5Y3VCCWUBSBW9P" localSheetId="4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YQ1EX7QGWW35UOVMLX3SBHW" hidden="1">#REF!</definedName>
    <definedName name="BExZU2BHYAOKSCBM3C5014ZF6IXS" hidden="1">#REF!</definedName>
    <definedName name="BExZU2RMJTXOCS0ROPMYPE6WTD87" hidden="1">#REF!</definedName>
    <definedName name="BExZU55XB59MEGGD3C6V1K0SCHL1" localSheetId="4" hidden="1">#N/A</definedName>
    <definedName name="BExZU55XB59MEGGD3C6V1K0SCHL1" hidden="1">#N/A</definedName>
    <definedName name="BExZUF7G8FENTJKH9R1XUWXM6CWD" localSheetId="4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TL7SUQ5YHCU2X7MJUFWYM2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GHGP91RYXTRNDWV2FQGW3AR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IT3KWG9Y8L6OJDNGTY2CURA" hidden="1">#REF!</definedName>
    <definedName name="BExZYR1ROWK6GALDU48M99VIGV8I" localSheetId="4" hidden="1">#N/A</definedName>
    <definedName name="BExZYR1ROWK6GALDU48M99VIGV8I" hidden="1">#N/A</definedName>
    <definedName name="BExZZ2FQA9A8C7CJKMEFQ9VPSLCE" localSheetId="4" hidden="1">#REF!</definedName>
    <definedName name="BExZZ2FQA9A8C7CJKMEFQ9VPSLCE" hidden="1">#REF!</definedName>
    <definedName name="BExZZCHAVHW8C2H649KRGVQ0WVRT" hidden="1">#REF!</definedName>
    <definedName name="BExZZIBMGDYTHSG8ABX5VX4XF9RB" localSheetId="4" hidden="1">#N/A</definedName>
    <definedName name="BExZZIBMGDYTHSG8ABX5VX4XF9RB" hidden="1">#N/A</definedName>
    <definedName name="BExZZR5UKEYQ5KJ57T09VKYI5H9M" localSheetId="4" hidden="1">#N/A</definedName>
    <definedName name="BExZZR5UKEYQ5KJ57T09VKYI5H9M" hidden="1">#N/A</definedName>
    <definedName name="BExZZTK54OTLF2YB68BHGOS27GEN" localSheetId="4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CAJ" localSheetId="4" hidden="1">{"AnnualRentRoll",#N/A,FALSE,"RentRoll"}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BWorkbookPriority" hidden="1">-170780926</definedName>
    <definedName name="chai" hidden="1">{"conso",#N/A,FALSE,"cash flow"}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ip" localSheetId="4" hidden="1">#REF!</definedName>
    <definedName name="cip" hidden="1">#REF!</definedName>
    <definedName name="CIP_Mar12" hidden="1">#REF!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avid" hidden="1">'[14]CASES - LM YTD'!#REF!</definedName>
    <definedName name="david2" localSheetId="4" hidden="1">#REF!</definedName>
    <definedName name="david2" hidden="1">#REF!</definedName>
    <definedName name="DAVID21" localSheetId="4" hidden="1">'[14]CASES - LM YTD'!#REF!</definedName>
    <definedName name="DAVID21" hidden="1">'[14]CASES - LM YTD'!#REF!</definedName>
    <definedName name="DAVID22" hidden="1">'[14]CASES - LM YTD'!#REF!</definedName>
    <definedName name="DAVID23" localSheetId="4" hidden="1">#REF!</definedName>
    <definedName name="DAVID23" hidden="1">#REF!</definedName>
    <definedName name="DAVID24" hidden="1">#REF!</definedName>
    <definedName name="DDSDS" localSheetId="4" hidden="1">{#N/A,#N/A,FALSE,"UNIT";#N/A,#N/A,FALSE,"UNIT";#N/A,#N/A,FALSE,"계정"}</definedName>
    <definedName name="DDSDS" hidden="1">{#N/A,#N/A,FALSE,"UNIT";#N/A,#N/A,FALSE,"UNIT";#N/A,#N/A,FALSE,"계정"}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MeXToEUR" localSheetId="4" hidden="1">1/EUReXToDEM</definedName>
    <definedName name="DEMeXToEUR" hidden="1">1/EUReXToDEM</definedName>
    <definedName name="Depp" hidden="1">{"cashflow",#N/A,FALSE,"cash flow"}</definedName>
    <definedName name="deta53" localSheetId="4" hidden="1">{"AnnualRentRoll",#N/A,FALSE,"RentRoll"}</definedName>
    <definedName name="deta53" hidden="1">{"AnnualRentRoll",#N/A,FALSE,"RentRoll"}</definedName>
    <definedName name="DFFDS" localSheetId="4" hidden="1">{#N/A,#N/A,FALSE,"UNIT";#N/A,#N/A,FALSE,"UNIT";#N/A,#N/A,FALSE,"계정"}</definedName>
    <definedName name="DFFDS" hidden="1">{#N/A,#N/A,FALSE,"UNIT";#N/A,#N/A,FALSE,"UNIT";#N/A,#N/A,FALSE,"계정"}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scount" hidden="1">#REF!</definedName>
    <definedName name="display_area_2" hidden="1">#REF!</definedName>
    <definedName name="DSDF" localSheetId="4" hidden="1">{#N/A,#N/A,FALSE,"UNIT";#N/A,#N/A,FALSE,"UNIT";#N/A,#N/A,FALSE,"계정"}</definedName>
    <definedName name="DSDF" hidden="1">{#N/A,#N/A,FALSE,"UNIT";#N/A,#N/A,FALSE,"UNIT";#N/A,#N/A,FALSE,"계정"}</definedName>
    <definedName name="DSFSDF" localSheetId="4" hidden="1">{#N/A,#N/A,FALSE,"UNIT";#N/A,#N/A,FALSE,"UNIT";#N/A,#N/A,FALSE,"계정"}</definedName>
    <definedName name="DSFSDF" hidden="1">{#N/A,#N/A,FALSE,"UNIT";#N/A,#N/A,FALSE,"UNIT";#N/A,#N/A,FALSE,"계정"}</definedName>
    <definedName name="e_1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e_1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e_2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e_2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E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t" hidden="1">#REF!</definedName>
    <definedName name="ertetz" localSheetId="4" hidden="1">1/EUReXToDEM</definedName>
    <definedName name="ertetz" hidden="1">1/EUReXToDEM</definedName>
    <definedName name="ESPeXToEUR" localSheetId="4" hidden="1">1/EUReXToESP</definedName>
    <definedName name="ESPeXToEUR" hidden="1">1/EUReXToESP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1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1</definedName>
    <definedName name="EV__WBREFOPTIONS__" hidden="1">63</definedName>
    <definedName name="EV__WBVERSION__" hidden="1">0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Code" hidden="1">#REF!</definedName>
    <definedName name="fffff" localSheetId="4" hidden="1">#REF!</definedName>
    <definedName name="fffff" hidden="1">#REF!</definedName>
    <definedName name="FHJHD" localSheetId="4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IMeXToEUR" localSheetId="4" hidden="1">1/EUReXToFIM</definedName>
    <definedName name="FIMeXToEUR" hidden="1">1/EUReXToFIM</definedName>
    <definedName name="fish06" localSheetId="4" hidden="1">{#N/A,#N/A,FALSE,"SLSBUD"}</definedName>
    <definedName name="fish06" hidden="1">{#N/A,#N/A,FALSE,"SLSBUD"}</definedName>
    <definedName name="fish06_1" localSheetId="4" hidden="1">{#N/A,#N/A,FALSE,"SLSBUD"}</definedName>
    <definedName name="fish06_1" hidden="1">{#N/A,#N/A,FALSE,"SLSBUD"}</definedName>
    <definedName name="fish06_2" localSheetId="4" hidden="1">{#N/A,#N/A,FALSE,"SLSBUD"}</definedName>
    <definedName name="fish06_2" hidden="1">{#N/A,#N/A,FALSE,"SLSBUD"}</definedName>
    <definedName name="fish07" localSheetId="4" hidden="1">{#N/A,#N/A,FALSE,"SLSBUD"}</definedName>
    <definedName name="fish07" hidden="1">{#N/A,#N/A,FALSE,"SLSBUD"}</definedName>
    <definedName name="fish07_1" localSheetId="4" hidden="1">{#N/A,#N/A,FALSE,"SLSBUD"}</definedName>
    <definedName name="fish07_1" hidden="1">{#N/A,#N/A,FALSE,"SLSBUD"}</definedName>
    <definedName name="fish07_2" localSheetId="4" hidden="1">{#N/A,#N/A,FALSE,"SLSBUD"}</definedName>
    <definedName name="fish07_2" hidden="1">{#N/A,#N/A,FALSE,"SLSBUD"}</definedName>
    <definedName name="Fishbud06" localSheetId="4" hidden="1">{#N/A,#N/A,FALSE,"SLSBUD"}</definedName>
    <definedName name="Fishbud06" hidden="1">{#N/A,#N/A,FALSE,"SLSBUD"}</definedName>
    <definedName name="Fishbud06_1" localSheetId="4" hidden="1">{#N/A,#N/A,FALSE,"SLSBUD"}</definedName>
    <definedName name="Fishbud06_1" hidden="1">{#N/A,#N/A,FALSE,"SLSBUD"}</definedName>
    <definedName name="Fishbud06_2" localSheetId="4" hidden="1">{#N/A,#N/A,FALSE,"SLSBUD"}</definedName>
    <definedName name="Fishbud06_2" hidden="1">{#N/A,#N/A,FALSE,"SLSBUD"}</definedName>
    <definedName name="fishbud07" localSheetId="4" hidden="1">{#N/A,#N/A,FALSE,"SLSBUD"}</definedName>
    <definedName name="fishbud07" hidden="1">{#N/A,#N/A,FALSE,"SLSBUD"}</definedName>
    <definedName name="fishbud07_1" localSheetId="4" hidden="1">{#N/A,#N/A,FALSE,"SLSBUD"}</definedName>
    <definedName name="fishbud07_1" hidden="1">{#N/A,#N/A,FALSE,"SLSBUD"}</definedName>
    <definedName name="fishbud07_2" localSheetId="4" hidden="1">{#N/A,#N/A,FALSE,"SLSBUD"}</definedName>
    <definedName name="fishbud07_2" hidden="1">{#N/A,#N/A,FALSE,"SLSBUD"}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K" localSheetId="4" hidden="1">{"AnnualRentRoll",#N/A,FALSE,"RentRoll"}</definedName>
    <definedName name="FK" hidden="1">{"AnnualRentRoll",#N/A,FALSE,"RentRoll"}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FeXToEUR" localSheetId="4" hidden="1">1/EUReXToFRF</definedName>
    <definedName name="FRFeXToEUR" hidden="1">1/EUReXToFRF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z" localSheetId="4" hidden="1">1/EUReXToLUF</definedName>
    <definedName name="frtz" hidden="1">1/EUReXToLUF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fh" hidden="1">#REF!</definedName>
    <definedName name="GG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4" hidden="1">{"'Sheet1'!$L$16"}</definedName>
    <definedName name="HIEU" hidden="1">{"'Sheet1'!$L$16"}</definedName>
    <definedName name="hitech" hidden="1">#REF!</definedName>
    <definedName name="hjk" hidden="1">#REF!</definedName>
    <definedName name="howabout" localSheetId="4" hidden="1">{#N/A,#N/A,FALSE,"SLSBUD"}</definedName>
    <definedName name="howabout" hidden="1">{#N/A,#N/A,FALSE,"SLSBUD"}</definedName>
    <definedName name="howabout_1" localSheetId="4" hidden="1">{#N/A,#N/A,FALSE,"SLSBUD"}</definedName>
    <definedName name="howabout_1" hidden="1">{#N/A,#N/A,FALSE,"SLSBUD"}</definedName>
    <definedName name="howabout_2" localSheetId="4" hidden="1">{#N/A,#N/A,FALSE,"SLSBUD"}</definedName>
    <definedName name="howabout_2" hidden="1">{#N/A,#N/A,FALSE,"SLSBUD"}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_CodePage" hidden="1">950</definedName>
    <definedName name="HTML_Control" localSheetId="4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4" hidden="1">{"'Sheet1'!$L$16"}</definedName>
    <definedName name="huy" hidden="1">{"'Sheet1'!$L$16"}</definedName>
    <definedName name="IEPeXToEUR" localSheetId="4" hidden="1">1/EUReXToIEP</definedName>
    <definedName name="IEPeXToEUR" hidden="1">1/EUReXToIEP</definedName>
    <definedName name="iii" localSheetId="4" hidden="1">{#N/A,#N/A,FALSE,"ExitStratigy"}</definedName>
    <definedName name="iii" hidden="1">{#N/A,#N/A,FALSE,"ExitStratigy"}</definedName>
    <definedName name="iiii" localSheetId="4" hidden="1">{#N/A,#N/A,FALSE,"Summary"}</definedName>
    <definedName name="iiii" hidden="1">{#N/A,#N/A,FALSE,"Summary"}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42195.9511111111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TLeXToEUR" localSheetId="4" hidden="1">1/EUReXToITL</definedName>
    <definedName name="ITLeXToEUR" hidden="1">1/EUReXToITL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_1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j_1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j_2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j_2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kh" localSheetId="4" hidden="1">1/EUReXToATS</definedName>
    <definedName name="jkh" hidden="1">1/EUReXToATS</definedName>
    <definedName name="jkldjfpo" localSheetId="4" hidden="1">{"AnnualRentRoll",#N/A,FALSE,"RentRoll"}</definedName>
    <definedName name="jkldjfpo" hidden="1">{"AnnualRentRoll",#N/A,FALSE,"RentRoll"}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kkkkkkk" hidden="1">[15]Accrue!#REF!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l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ast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ast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ast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ast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" localSheetId="4" hidden="1">{"MonthlyRentRoll",#N/A,FALSE,"RentRoll"}</definedName>
    <definedName name="lkj" hidden="1">{"MonthlyRentRoll",#N/A,FALSE,"RentRoll"}</definedName>
    <definedName name="lkj_1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lkj_1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lkj_2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lkj_2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lkjhgklj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hgklj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hgklj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hgklj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hgklj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hgklj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LLL" localSheetId="4" hidden="1">{#N/A,#N/A,FALSE,"OperatingAssumptions"}</definedName>
    <definedName name="LLLL" hidden="1">{#N/A,#N/A,FALSE,"OperatingAssumptions"}</definedName>
    <definedName name="LUFeXToEUR" localSheetId="4" hidden="1">1/EUReXToLUF</definedName>
    <definedName name="LUFeXToEUR" hidden="1">1/EUReXToLUF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rine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ine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ine_1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ine_1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ine_2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ine_2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y_1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y_1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y_2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y_2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H" localSheetId="4" hidden="1">{#N/A,#N/A,FALSE,"Eff-SSC2"}</definedName>
    <definedName name="MH" hidden="1">{#N/A,#N/A,FALSE,"Eff-SSC2"}</definedName>
    <definedName name="mm_1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m_1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m_2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m_2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" localSheetId="4" hidden="1">{"AnnualRentRoll",#N/A,FALSE,"RentRoll"}</definedName>
    <definedName name="mmmm" hidden="1">{"AnnualRentRoll",#N/A,FALSE,"RentRoll"}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ew_1" localSheetId="4" hidden="1">{#N/A,#N/A,FALSE,"SLSBUD"}</definedName>
    <definedName name="new_1" hidden="1">{#N/A,#N/A,FALSE,"SLSBUD"}</definedName>
    <definedName name="new_2" localSheetId="4" hidden="1">{#N/A,#N/A,FALSE,"SLSBUD"}</definedName>
    <definedName name="new_2" hidden="1">{#N/A,#N/A,FALSE,"SLSBUD"}</definedName>
    <definedName name="ni" hidden="1">{"conso",#N/A,FALSE,"cash flow"}</definedName>
    <definedName name="NLGeXToEUR" localSheetId="4" hidden="1">1/EUReXToNLG</definedName>
    <definedName name="NLGeXToEUR" hidden="1">1/EUReXToNLG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" hidden="1">{"cashflow",#N/A,FALSE,"cash flow"}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4" hidden="1">{#N/A,#N/A,FALSE,"Eff-SSC2"}</definedName>
    <definedName name="ok" hidden="1">{#N/A,#N/A,FALSE,"Eff-SSC2"}</definedName>
    <definedName name="oldkey1" hidden="1">#REF!</definedName>
    <definedName name="oldsort" hidden="1">#REF!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utings" localSheetId="4" hidden="1">[16]INV!#REF!</definedName>
    <definedName name="Outings" hidden="1">[16]INV!#REF!</definedName>
    <definedName name="p_1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p_1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p_2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p_2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om" hidden="1">#REF!</definedName>
    <definedName name="pop" hidden="1">{"cashflow",#N/A,FALSE,"cash flow"}</definedName>
    <definedName name="PopCache_GL_INTERFACE_REFERENCE7" hidden="1">[17]PopCache!$A$1:$A$2</definedName>
    <definedName name="probe" localSheetId="4" hidden="1">1/EUReXToATS</definedName>
    <definedName name="probe" hidden="1">1/EUReXToATS</definedName>
    <definedName name="ProdForm" hidden="1">#REF!</definedName>
    <definedName name="PTEeXToEUR" localSheetId="4" hidden="1">1/EUReXToPTE</definedName>
    <definedName name="PTEeXToEUR" hidden="1">1/EUReXToPTE</definedName>
    <definedName name="q_1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q_1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q_2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q_2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CArea" hidden="1">#REF!</definedName>
    <definedName name="rebate" localSheetId="4" hidden="1">{"'Sheet1'!$L$16"}</definedName>
    <definedName name="rebate" hidden="1">{"'Sheet1'!$L$16"}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" localSheetId="4" hidden="1">{#N/A,#N/A,FALSE,"ExitStratigy"}</definedName>
    <definedName name="RRRR" hidden="1">{#N/A,#N/A,FALSE,"ExitStratigy"}</definedName>
    <definedName name="rtz" localSheetId="4" hidden="1">1/EUReXToNLG</definedName>
    <definedName name="rtz" hidden="1">1/EUReXToNLG</definedName>
    <definedName name="rung" localSheetId="4" hidden="1">{#N/A,#N/A,FALSE,"Eff-SSC2"}</definedName>
    <definedName name="rung" hidden="1">{#N/A,#N/A,FALSE,"Eff-SSC2"}</definedName>
    <definedName name="SAPsysID" hidden="1">"708C5W7SBKP804JT78WJ0JNKI"</definedName>
    <definedName name="SAPwbID" hidden="1">"ARS"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X" localSheetId="4" hidden="1">{#N/A,#N/A,FALSE,"UNIT";#N/A,#N/A,FALSE,"UNIT";#N/A,#N/A,FALSE,"계정"}</definedName>
    <definedName name="SDX" hidden="1">{#N/A,#N/A,FALSE,"UNIT";#N/A,#N/A,FALSE,"UNIT";#N/A,#N/A,FALSE,"계정"}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" localSheetId="4" hidden="1">{#N/A,#N/A,FALSE,"UNIT";#N/A,#N/A,FALSE,"UNIT";#N/A,#N/A,FALSE,"계정"}</definedName>
    <definedName name="SFSDF" hidden="1">{#N/A,#N/A,FALSE,"UNIT";#N/A,#N/A,FALSE,"UNIT";#N/A,#N/A,FALSE,"계정"}</definedName>
    <definedName name="sfsfs" localSheetId="4" hidden="1">#REF!</definedName>
    <definedName name="sfsfs" hidden="1">#REF!</definedName>
    <definedName name="SLDFKJ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DFKJ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DFKJ_1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DFKJ_1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DFKJ_2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DFKJ_2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O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0.02</definedName>
    <definedName name="solver_typ" hidden="1">1</definedName>
    <definedName name="solver_val" hidden="1">0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rt" localSheetId="4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ecialPrice" localSheetId="4" hidden="1">#REF!</definedName>
    <definedName name="SpecialPrice" hidden="1">#REF!</definedName>
    <definedName name="ssss" localSheetId="4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localSheetId="4" hidden="1">#REF!</definedName>
    <definedName name="tbl_ProdInfo" hidden="1">#REF!</definedName>
    <definedName name="TBs" localSheetId="4" hidden="1">[6]Core!#REF!</definedName>
    <definedName name="TBs" hidden="1">[6]Core!#REF!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riyaki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iyaki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iyaki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iyaki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iyaki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iyaki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xtRefCopyRangeCount" hidden="1">1</definedName>
    <definedName name="TLA.028" hidden="1">#REF!</definedName>
    <definedName name="TLA.056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UF" hidden="1">#REF!</definedName>
    <definedName name="uh" localSheetId="4" hidden="1">{#N/A,#N/A,FALSE,"OperatingAssumptions"}</definedName>
    <definedName name="uh" hidden="1">{#N/A,#N/A,FALSE,"OperatingAssumptions"}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TM" localSheetId="4" hidden="1">{"'Sheet1'!$L$16"}</definedName>
    <definedName name="VATM" hidden="1">{"'Sheet1'!$L$16"}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QE" localSheetId="4" hidden="1">{#N/A,#N/A,FALSE,"UNIT";#N/A,#N/A,FALSE,"UNIT";#N/A,#N/A,FALSE,"계정"}</definedName>
    <definedName name="WQE" hidden="1">{#N/A,#N/A,FALSE,"UNIT";#N/A,#N/A,FALSE,"UNIT";#N/A,#N/A,FALSE,"계정"}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3." hidden="1">{#N/A,#N/A,FALSE,"Macro2"}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4" hidden="1">{#N/A,#N/A,FALSE,"Eff-SSC2"}</definedName>
    <definedName name="wrn.A." hidden="1">{#N/A,#N/A,FALSE,"Eff-SSC2"}</definedName>
    <definedName name="wrn.aa." localSheetId="4" hidden="1">{#N/A,#N/A,FALSE,"UNIT";#N/A,#N/A,FALSE,"UNIT";#N/A,#N/A,FALSE,"계정"}</definedName>
    <definedName name="wrn.aa." hidden="1">{#N/A,#N/A,FALSE,"UNIT";#N/A,#N/A,FALSE,"UNIT";#N/A,#N/A,FALSE,"계정"}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rincbud1." localSheetId="4" hidden="1">{#N/A,#N/A,FALSE,"SLSBUD"}</definedName>
    <definedName name="wrn.brincbud1." hidden="1">{#N/A,#N/A,FALSE,"SLSBUD"}</definedName>
    <definedName name="wrn.brincbud1._1" localSheetId="4" hidden="1">{#N/A,#N/A,FALSE,"SLSBUD"}</definedName>
    <definedName name="wrn.brincbud1._1" hidden="1">{#N/A,#N/A,FALSE,"SLSBUD"}</definedName>
    <definedName name="wrn.brincbud1._2" localSheetId="4" hidden="1">{#N/A,#N/A,FALSE,"SLSBUD"}</definedName>
    <definedName name="wrn.brincbud1._2" hidden="1">{#N/A,#N/A,FALSE,"SLSBUD"}</definedName>
    <definedName name="wrn.Cashflow." hidden="1">{"cashflow",#N/A,FALSE,"cash flow"}</definedName>
    <definedName name="wrn.chi._.tiÆt." localSheetId="4" hidden="1">{#N/A,#N/A,FALSE,"Chi tiÆt"}</definedName>
    <definedName name="wrn.chi._.tiÆt." hidden="1">{#N/A,#N/A,FALSE,"Chi tiÆt"}</definedName>
    <definedName name="wrn.CLAIM율." localSheetId="4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ombud1." localSheetId="4" hidden="1">{#N/A,#N/A,FALSE,"SLSBUD"}</definedName>
    <definedName name="wrn.dombud1." hidden="1">{#N/A,#N/A,FALSE,"SLSBUD"}</definedName>
    <definedName name="wrn.dombud1._1" localSheetId="4" hidden="1">{#N/A,#N/A,FALSE,"SLSBUD"}</definedName>
    <definedName name="wrn.dombud1._1" hidden="1">{#N/A,#N/A,FALSE,"SLSBUD"}</definedName>
    <definedName name="wrn.dombud1._2" localSheetId="4" hidden="1">{#N/A,#N/A,FALSE,"SLSBUD"}</definedName>
    <definedName name="wrn.dombud1._2" hidden="1">{#N/A,#N/A,FALSE,"SLSBUD"}</definedName>
    <definedName name="wrn.dombud2." localSheetId="4" hidden="1">{#N/A,#N/A,FALSE,"SLSBUD"}</definedName>
    <definedName name="wrn.dombud2." hidden="1">{#N/A,#N/A,FALSE,"SLSBUD"}</definedName>
    <definedName name="wrn.dombud2._1" localSheetId="4" hidden="1">{#N/A,#N/A,FALSE,"SLSBUD"}</definedName>
    <definedName name="wrn.dombud2._1" hidden="1">{#N/A,#N/A,FALSE,"SLSBUD"}</definedName>
    <definedName name="wrn.dombud2._2" localSheetId="4" hidden="1">{#N/A,#N/A,FALSE,"SLSBUD"}</definedName>
    <definedName name="wrn.dombud2._2" hidden="1">{#N/A,#N/A,FALSE,"SLSBUD"}</definedName>
    <definedName name="wrn.Eventplanner." localSheetId="4" hidden="1">{#N/A,#N/A,FALSE,"Zone (East)";#N/A,#N/A,FALSE,"Zone (South)";#N/A,#N/A,FALSE,"Zone (West)";#N/A,#N/A,FALSE,"National Account"}</definedName>
    <definedName name="wrn.Eventplanner." hidden="1">{#N/A,#N/A,FALSE,"Zone (East)";#N/A,#N/A,FALSE,"Zone (South)";#N/A,#N/A,FALSE,"Zone (West)";#N/A,#N/A,FALSE,"National Account"}</definedName>
    <definedName name="wrn.Eventplanner._1" localSheetId="4" hidden="1">{#N/A,#N/A,FALSE,"Zone (East)";#N/A,#N/A,FALSE,"Zone (South)";#N/A,#N/A,FALSE,"Zone (West)";#N/A,#N/A,FALSE,"National Account"}</definedName>
    <definedName name="wrn.Eventplanner._1" hidden="1">{#N/A,#N/A,FALSE,"Zone (East)";#N/A,#N/A,FALSE,"Zone (South)";#N/A,#N/A,FALSE,"Zone (West)";#N/A,#N/A,FALSE,"National Account"}</definedName>
    <definedName name="wrn.Eventplanner._2" localSheetId="4" hidden="1">{#N/A,#N/A,FALSE,"Zone (East)";#N/A,#N/A,FALSE,"Zone (South)";#N/A,#N/A,FALSE,"Zone (West)";#N/A,#N/A,FALSE,"National Account"}</definedName>
    <definedName name="wrn.Eventplanner._2" hidden="1">{#N/A,#N/A,FALSE,"Zone (East)";#N/A,#N/A,FALSE,"Zone (South)";#N/A,#N/A,FALSE,"Zone (West)";#N/A,#N/A,FALSE,"National Account"}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faidbud1." localSheetId="4" hidden="1">{#N/A,#N/A,FALSE,"SLSBUD"}</definedName>
    <definedName name="wrn.faidbud1." hidden="1">{#N/A,#N/A,FALSE,"SLSBUD"}</definedName>
    <definedName name="wrn.faidbud1._1" localSheetId="4" hidden="1">{#N/A,#N/A,FALSE,"SLSBUD"}</definedName>
    <definedName name="wrn.faidbud1._1" hidden="1">{#N/A,#N/A,FALSE,"SLSBUD"}</definedName>
    <definedName name="wrn.faidbud1._2" localSheetId="4" hidden="1">{#N/A,#N/A,FALSE,"SLSBUD"}</definedName>
    <definedName name="wrn.faidbud1._2" hidden="1">{#N/A,#N/A,FALSE,"SLSBUD"}</definedName>
    <definedName name="wrn.faidbud2." localSheetId="4" hidden="1">{#N/A,#N/A,FALSE,"SLSBUD"}</definedName>
    <definedName name="wrn.faidbud2." hidden="1">{#N/A,#N/A,FALSE,"SLSBUD"}</definedName>
    <definedName name="wrn.faidbud2._1" localSheetId="4" hidden="1">{#N/A,#N/A,FALSE,"SLSBUD"}</definedName>
    <definedName name="wrn.faidbud2._1" hidden="1">{#N/A,#N/A,FALSE,"SLSBUD"}</definedName>
    <definedName name="wrn.faidbud2._2" localSheetId="4" hidden="1">{#N/A,#N/A,FALSE,"SLSBUD"}</definedName>
    <definedName name="wrn.faidbud2._2" hidden="1">{#N/A,#N/A,FALSE,"SLSBUD"}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bud1." localSheetId="4" hidden="1">{#N/A,#N/A,FALSE,"SLSBUD"}</definedName>
    <definedName name="wrn.forbud1." hidden="1">{#N/A,#N/A,FALSE,"SLSBUD"}</definedName>
    <definedName name="wrn.forbud1._1" localSheetId="4" hidden="1">{#N/A,#N/A,FALSE,"SLSBUD"}</definedName>
    <definedName name="wrn.forbud1._1" hidden="1">{#N/A,#N/A,FALSE,"SLSBUD"}</definedName>
    <definedName name="wrn.forbud1._2" localSheetId="4" hidden="1">{#N/A,#N/A,FALSE,"SLSBUD"}</definedName>
    <definedName name="wrn.forbud1._2" hidden="1">{#N/A,#N/A,FALSE,"SLSBUD"}</definedName>
    <definedName name="wrn.forbud2." localSheetId="4" hidden="1">{#N/A,#N/A,FALSE,"SLSBUD"}</definedName>
    <definedName name="wrn.forbud2." hidden="1">{#N/A,#N/A,FALSE,"SLSBUD"}</definedName>
    <definedName name="wrn.forbud2._1" localSheetId="4" hidden="1">{#N/A,#N/A,FALSE,"SLSBUD"}</definedName>
    <definedName name="wrn.forbud2._1" hidden="1">{#N/A,#N/A,FALSE,"SLSBUD"}</definedName>
    <definedName name="wrn.forbud2._2" localSheetId="4" hidden="1">{#N/A,#N/A,FALSE,"SLSBUD"}</definedName>
    <definedName name="wrn.forbud2._2" hidden="1">{#N/A,#N/A,FALSE,"SLSBUD"}</definedName>
    <definedName name="wrn.forbud3" localSheetId="4" hidden="1">{#N/A,#N/A,FALSE,"SLSBUD"}</definedName>
    <definedName name="wrn.forbud3" hidden="1">{#N/A,#N/A,FALSE,"SLSBUD"}</definedName>
    <definedName name="wrn.forbud3_1" localSheetId="4" hidden="1">{#N/A,#N/A,FALSE,"SLSBUD"}</definedName>
    <definedName name="wrn.forbud3_1" hidden="1">{#N/A,#N/A,FALSE,"SLSBUD"}</definedName>
    <definedName name="wrn.forbud3_2" localSheetId="4" hidden="1">{#N/A,#N/A,FALSE,"SLSBUD"}</definedName>
    <definedName name="wrn.forbud3_2" hidden="1">{#N/A,#N/A,FALSE,"SLSBUD"}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tcobud1." localSheetId="4" hidden="1">{#N/A,#N/A,FALSE,"SLSBUD"}</definedName>
    <definedName name="wrn.intcobud1." hidden="1">{#N/A,#N/A,FALSE,"SLSBUD"}</definedName>
    <definedName name="wrn.intcobud1._1" localSheetId="4" hidden="1">{#N/A,#N/A,FALSE,"SLSBUD"}</definedName>
    <definedName name="wrn.intcobud1._1" hidden="1">{#N/A,#N/A,FALSE,"SLSBUD"}</definedName>
    <definedName name="wrn.intcobud1._2" localSheetId="4" hidden="1">{#N/A,#N/A,FALSE,"SLSBUD"}</definedName>
    <definedName name="wrn.intcobud1._2" hidden="1">{#N/A,#N/A,FALSE,"SLSBUD"}</definedName>
    <definedName name="wrn.intcobud2." localSheetId="4" hidden="1">{#N/A,#N/A,FALSE,"SLSBUD"}</definedName>
    <definedName name="wrn.intcobud2." hidden="1">{#N/A,#N/A,FALSE,"SLSBUD"}</definedName>
    <definedName name="wrn.intcobud2._1" localSheetId="4" hidden="1">{#N/A,#N/A,FALSE,"SLSBUD"}</definedName>
    <definedName name="wrn.intcobud2._1" hidden="1">{#N/A,#N/A,FALSE,"SLSBUD"}</definedName>
    <definedName name="wrn.intcobud2._2" localSheetId="4" hidden="1">{#N/A,#N/A,FALSE,"SLSBUD"}</definedName>
    <definedName name="wrn.intcobud2._2" hidden="1">{#N/A,#N/A,FALSE,"SLSBUD"}</definedName>
    <definedName name="wrn.latbud1." localSheetId="4" hidden="1">{#N/A,#N/A,FALSE,"SLSBUD"}</definedName>
    <definedName name="wrn.latbud1." hidden="1">{#N/A,#N/A,FALSE,"SLSBUD"}</definedName>
    <definedName name="wrn.latbud1._1" localSheetId="4" hidden="1">{#N/A,#N/A,FALSE,"SLSBUD"}</definedName>
    <definedName name="wrn.latbud1._1" hidden="1">{#N/A,#N/A,FALSE,"SLSBUD"}</definedName>
    <definedName name="wrn.latbud1._2" localSheetId="4" hidden="1">{#N/A,#N/A,FALSE,"SLSBUD"}</definedName>
    <definedName name="wrn.latbud1._2" hidden="1">{#N/A,#N/A,FALSE,"SLSBUD"}</definedName>
    <definedName name="wrn.latbud2" localSheetId="4" hidden="1">{#N/A,#N/A,FALSE,"SLSBUD"}</definedName>
    <definedName name="wrn.latbud2" hidden="1">{#N/A,#N/A,FALSE,"SLSBUD"}</definedName>
    <definedName name="wrn.latbud2." localSheetId="4" hidden="1">{#N/A,#N/A,FALSE,"SLSBUD"}</definedName>
    <definedName name="wrn.latbud2." hidden="1">{#N/A,#N/A,FALSE,"SLSBUD"}</definedName>
    <definedName name="wrn.latbud2._1" localSheetId="4" hidden="1">{#N/A,#N/A,FALSE,"SLSBUD"}</definedName>
    <definedName name="wrn.latbud2._1" hidden="1">{#N/A,#N/A,FALSE,"SLSBUD"}</definedName>
    <definedName name="wrn.latbud2._2" localSheetId="4" hidden="1">{#N/A,#N/A,FALSE,"SLSBUD"}</definedName>
    <definedName name="wrn.latbud2._2" hidden="1">{#N/A,#N/A,FALSE,"SLSBUD"}</definedName>
    <definedName name="wrn.latbud2_1" localSheetId="4" hidden="1">{#N/A,#N/A,FALSE,"SLSBUD"}</definedName>
    <definedName name="wrn.latbud2_1" hidden="1">{#N/A,#N/A,FALSE,"SLSBUD"}</definedName>
    <definedName name="wrn.latbud2_2" localSheetId="4" hidden="1">{#N/A,#N/A,FALSE,"SLSBUD"}</definedName>
    <definedName name="wrn.latbud2_2" hidden="1">{#N/A,#N/A,FALSE,"SLSBUD"}</definedName>
    <definedName name="wrn.LoanInformation." localSheetId="4" hidden="1">{#N/A,#N/A,FALSE,"LoanAssumptions"}</definedName>
    <definedName name="wrn.LoanInformation." hidden="1">{#N/A,#N/A,FALSE,"LoanAssumptions"}</definedName>
    <definedName name="wrn.MARK.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.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.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.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.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.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exbu3" localSheetId="4" hidden="1">{#N/A,#N/A,FALSE,"SLSBUD"}</definedName>
    <definedName name="wrn.mexbu3" hidden="1">{#N/A,#N/A,FALSE,"SLSBUD"}</definedName>
    <definedName name="wrn.mexbu3_1" localSheetId="4" hidden="1">{#N/A,#N/A,FALSE,"SLSBUD"}</definedName>
    <definedName name="wrn.mexbu3_1" hidden="1">{#N/A,#N/A,FALSE,"SLSBUD"}</definedName>
    <definedName name="wrn.mexbu3_2" localSheetId="4" hidden="1">{#N/A,#N/A,FALSE,"SLSBUD"}</definedName>
    <definedName name="wrn.mexbu3_2" hidden="1">{#N/A,#N/A,FALSE,"SLSBUD"}</definedName>
    <definedName name="wrn.mexbud1." localSheetId="4" hidden="1">{#N/A,#N/A,FALSE,"SLSBUD"}</definedName>
    <definedName name="wrn.mexbud1." hidden="1">{#N/A,#N/A,FALSE,"SLSBUD"}</definedName>
    <definedName name="wrn.mexbud1._1" localSheetId="4" hidden="1">{#N/A,#N/A,FALSE,"SLSBUD"}</definedName>
    <definedName name="wrn.mexbud1._1" hidden="1">{#N/A,#N/A,FALSE,"SLSBUD"}</definedName>
    <definedName name="wrn.mexbud1._2" localSheetId="4" hidden="1">{#N/A,#N/A,FALSE,"SLSBUD"}</definedName>
    <definedName name="wrn.mexbud1._2" hidden="1">{#N/A,#N/A,FALSE,"SLSBUD"}</definedName>
    <definedName name="wrn.mexbud2." localSheetId="4" hidden="1">{#N/A,#N/A,FALSE,"SLSBUD"}</definedName>
    <definedName name="wrn.mexbud2." hidden="1">{#N/A,#N/A,FALSE,"SLSBUD"}</definedName>
    <definedName name="wrn.mexbud2._1" localSheetId="4" hidden="1">{#N/A,#N/A,FALSE,"SLSBUD"}</definedName>
    <definedName name="wrn.mexbud2._1" hidden="1">{#N/A,#N/A,FALSE,"SLSBUD"}</definedName>
    <definedName name="wrn.mexbud2._2" localSheetId="4" hidden="1">{#N/A,#N/A,FALSE,"SLSBUD"}</definedName>
    <definedName name="wrn.mexbud2._2" hidden="1">{#N/A,#N/A,FALSE,"SLSBUD"}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thers.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thers.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thers._1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thers._1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thers._2" localSheetId="4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thers._2" hidden="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pcldebud1." localSheetId="4" hidden="1">{#N/A,#N/A,FALSE,"SLSBUD"}</definedName>
    <definedName name="wrn.pcldebud1." hidden="1">{#N/A,#N/A,FALSE,"SLSBUD"}</definedName>
    <definedName name="wrn.pcldebud1._1" localSheetId="4" hidden="1">{#N/A,#N/A,FALSE,"SLSBUD"}</definedName>
    <definedName name="wrn.pcldebud1._1" hidden="1">{#N/A,#N/A,FALSE,"SLSBUD"}</definedName>
    <definedName name="wrn.pcldebud1._2" localSheetId="4" hidden="1">{#N/A,#N/A,FALSE,"SLSBUD"}</definedName>
    <definedName name="wrn.pcldebud1._2" hidden="1">{#N/A,#N/A,FALSE,"SLSBUD"}</definedName>
    <definedName name="wrn.pcldebud2" localSheetId="4" hidden="1">{#N/A,#N/A,FALSE,"SLSBUD"}</definedName>
    <definedName name="wrn.pcldebud2" hidden="1">{#N/A,#N/A,FALSE,"SLSBUD"}</definedName>
    <definedName name="wrn.pcldebud2_1" localSheetId="4" hidden="1">{#N/A,#N/A,FALSE,"SLSBUD"}</definedName>
    <definedName name="wrn.pcldebud2_1" hidden="1">{#N/A,#N/A,FALSE,"SLSBUD"}</definedName>
    <definedName name="wrn.pcldebud2_2" localSheetId="4" hidden="1">{#N/A,#N/A,FALSE,"SLSBUD"}</definedName>
    <definedName name="wrn.pcldebud2_2" hidden="1">{#N/A,#N/A,FALSE,"SLSBUD"}</definedName>
    <definedName name="wrn.Period._.And._.YTD." localSheetId="4" hidden="1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And._.YTD." hidden="1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And._.YTD._1" localSheetId="4" hidden="1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And._.YTD._1" hidden="1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And._.YTD._2" localSheetId="4" hidden="1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And._.YTD._2" hidden="1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rn.PropertyInformation." localSheetId="4" hidden="1">{#N/A,#N/A,FALSE,"PropertyInfo"}</definedName>
    <definedName name="wrn.PropertyInformation." hidden="1">{#N/A,#N/A,FALSE,"PropertyInfo"}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xls.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_1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_1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_2" localSheetId="4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_2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{#N/A,#N/A,FALSE,"Summary"}</definedName>
    <definedName name="wrn.Summary." hidden="1">{#N/A,#N/A,FALSE,"Summary"}</definedName>
    <definedName name="wrn.summbud2." localSheetId="4" hidden="1">{#N/A,#N/A,FALSE,"SLSBUD"}</definedName>
    <definedName name="wrn.summbud2." hidden="1">{#N/A,#N/A,FALSE,"SLSBUD"}</definedName>
    <definedName name="wrn.summbud2._1" localSheetId="4" hidden="1">{#N/A,#N/A,FALSE,"SLSBUD"}</definedName>
    <definedName name="wrn.summbud2._1" hidden="1">{#N/A,#N/A,FALSE,"SLSBUD"}</definedName>
    <definedName name="wrn.summbud2._2" localSheetId="4" hidden="1">{#N/A,#N/A,FALSE,"SLSBUD"}</definedName>
    <definedName name="wrn.summbud2._2" hidden="1">{#N/A,#N/A,FALSE,"SLSBUD"}</definedName>
    <definedName name="wrn.summbud3" localSheetId="4" hidden="1">{#N/A,#N/A,FALSE,"SLSBUD"}</definedName>
    <definedName name="wrn.summbud3" hidden="1">{#N/A,#N/A,FALSE,"SLSBUD"}</definedName>
    <definedName name="wrn.summbud3_1" localSheetId="4" hidden="1">{#N/A,#N/A,FALSE,"SLSBUD"}</definedName>
    <definedName name="wrn.summbud3_1" hidden="1">{#N/A,#N/A,FALSE,"SLSBUD"}</definedName>
    <definedName name="wrn.summbud3_2" localSheetId="4" hidden="1">{#N/A,#N/A,FALSE,"SLSBUD"}</definedName>
    <definedName name="wrn.summbud3_2" hidden="1">{#N/A,#N/A,FALSE,"SLSBUD"}</definedName>
    <definedName name="wrn.summbud4." localSheetId="4" hidden="1">{#N/A,#N/A,FALSE,"SLSBUD";#N/A,#N/A,FALSE,"SLSBUD"}</definedName>
    <definedName name="wrn.summbud4." hidden="1">{#N/A,#N/A,FALSE,"SLSBUD";#N/A,#N/A,FALSE,"SLSBUD"}</definedName>
    <definedName name="wrn.summbud4._1" localSheetId="4" hidden="1">{#N/A,#N/A,FALSE,"SLSBUD";#N/A,#N/A,FALSE,"SLSBUD"}</definedName>
    <definedName name="wrn.summbud4._1" hidden="1">{#N/A,#N/A,FALSE,"SLSBUD";#N/A,#N/A,FALSE,"SLSBUD"}</definedName>
    <definedName name="wrn.summbud4._2" localSheetId="4" hidden="1">{#N/A,#N/A,FALSE,"SLSBUD";#N/A,#N/A,FALSE,"SLSBUD"}</definedName>
    <definedName name="wrn.summbud4._2" hidden="1">{#N/A,#N/A,FALSE,"SLSBUD";#N/A,#N/A,FALSE,"SLSBUD"}</definedName>
    <definedName name="wrn.summbud5" localSheetId="4" hidden="1">{#N/A,#N/A,FALSE,"SLSBUD";#N/A,#N/A,FALSE,"SLSBUD"}</definedName>
    <definedName name="wrn.summbud5" hidden="1">{#N/A,#N/A,FALSE,"SLSBUD";#N/A,#N/A,FALSE,"SLSBUD"}</definedName>
    <definedName name="wrn.summbud5_1" localSheetId="4" hidden="1">{#N/A,#N/A,FALSE,"SLSBUD";#N/A,#N/A,FALSE,"SLSBUD"}</definedName>
    <definedName name="wrn.summbud5_1" hidden="1">{#N/A,#N/A,FALSE,"SLSBUD";#N/A,#N/A,FALSE,"SLSBUD"}</definedName>
    <definedName name="wrn.summbud5_2" localSheetId="4" hidden="1">{#N/A,#N/A,FALSE,"SLSBUD";#N/A,#N/A,FALSE,"SLSBUD"}</definedName>
    <definedName name="wrn.summbud5_2" hidden="1">{#N/A,#N/A,FALSE,"SLSBUD";#N/A,#N/A,FALSE,"SLSBUD"}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4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localSheetId="4" hidden="1">{#N/A,#N/A,FALSE,"PropertyInfo"}</definedName>
    <definedName name="wwwwwww" hidden="1">{#N/A,#N/A,FALSE,"PropertyInfo"}</definedName>
    <definedName name="x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x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x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x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xjey1" hidden="1">#REF!</definedName>
    <definedName name="XREF_COLUMN_1" hidden="1">'[18]Trial Balance'!#REF!</definedName>
    <definedName name="XREF_COLUMN_11" localSheetId="4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'[19]2006 TB from Audit'!#REF!</definedName>
    <definedName name="XREF_COLUMN_20" localSheetId="4" hidden="1">#REF!</definedName>
    <definedName name="XREF_COLUMN_20" hidden="1">#REF!</definedName>
    <definedName name="XREF_COLUMN_21" hidden="1">#REF!</definedName>
    <definedName name="XREF_COLUMN_24" hidden="1">#REF!</definedName>
    <definedName name="XREF_COLUMN_25" hidden="1">#REF!</definedName>
    <definedName name="XREF_COLUMN_26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1Row" hidden="1">#REF!</definedName>
    <definedName name="XRefCopy112Row" hidden="1">#REF!</definedName>
    <definedName name="XRefCopy113Row" hidden="1">#REF!</definedName>
    <definedName name="XRefCopy114Row" hidden="1">#REF!</definedName>
    <definedName name="XRefCopy116Row" hidden="1">#REF!</definedName>
    <definedName name="XRefCopy117Row" hidden="1">#REF!</definedName>
    <definedName name="XRefCopy118Row" hidden="1">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9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Row" hidden="1">#REF!</definedName>
    <definedName name="XRefCopy182Row" hidden="1">#REF!</definedName>
    <definedName name="XRefCopy183Row" hidden="1">#REF!</definedName>
    <definedName name="XRefCopy184Row" hidden="1">#REF!</definedName>
    <definedName name="XRefCopy185Row" hidden="1">#REF!</definedName>
    <definedName name="XRefCopy186Row" hidden="1">#REF!</definedName>
    <definedName name="XRefCopy187Row" hidden="1">#REF!</definedName>
    <definedName name="XRefCopy188Row" hidden="1">#REF!</definedName>
    <definedName name="XRefCopy189Row" hidden="1">#REF!</definedName>
    <definedName name="XRefCopy18Row" hidden="1">#REF!</definedName>
    <definedName name="XRefCopy190Row" hidden="1">#REF!</definedName>
    <definedName name="XRefCopy191Row" hidden="1">#REF!</definedName>
    <definedName name="XRefCopy192Row" hidden="1">#REF!</definedName>
    <definedName name="XRefCopy193Row" hidden="1">#REF!</definedName>
    <definedName name="XRefCopy194Row" hidden="1">#REF!</definedName>
    <definedName name="XRefCopy195Row" hidden="1">#REF!</definedName>
    <definedName name="XRefCopy196Row" hidden="1">#REF!</definedName>
    <definedName name="XRefCopy198Row" hidden="1">#REF!</definedName>
    <definedName name="XRefCopy199Row" hidden="1">#REF!</definedName>
    <definedName name="XRefCopy19Row" hidden="1">#REF!</definedName>
    <definedName name="XRefCopy1Row" hidden="1">#REF!</definedName>
    <definedName name="XRefCopy2" hidden="1">#REF!</definedName>
    <definedName name="XRefCopy200Row" hidden="1">#REF!</definedName>
    <definedName name="XRefCopy20Row" hidden="1">#REF!</definedName>
    <definedName name="XRefCopy21Row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9" hidden="1">#REF!</definedName>
    <definedName name="XRefCopy22Row" hidden="1">#REF!</definedName>
    <definedName name="XRefCopy23Row" hidden="1">#REF!</definedName>
    <definedName name="XRefCopy24Row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Row" hidden="1">#REF!</definedName>
    <definedName name="XRefCopy31Row" hidden="1">#REF!</definedName>
    <definedName name="XRefCopy32Row" hidden="1">#REF!</definedName>
    <definedName name="XRefCopy33Row" hidden="1">#REF!</definedName>
    <definedName name="XRefCopy34Row" hidden="1">#REF!</definedName>
    <definedName name="XRefCopy35Row" hidden="1">#REF!</definedName>
    <definedName name="XRefCopy36Row" hidden="1">#REF!</definedName>
    <definedName name="XRefCopy37Row" hidden="1">#REF!</definedName>
    <definedName name="XRefCopy38Row" hidden="1">#REF!</definedName>
    <definedName name="XRefCopy39Row" hidden="1">#REF!</definedName>
    <definedName name="XRefCopy3Row" hidden="1">#REF!</definedName>
    <definedName name="XRefCopy4" hidden="1">#REF!</definedName>
    <definedName name="XRefCopy40Row" hidden="1">#REF!</definedName>
    <definedName name="XRefCopy41Row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Row" hidden="1">#REF!</definedName>
    <definedName name="XRefCopy52Row" hidden="1">#REF!</definedName>
    <definedName name="XRefCopy53" hidden="1">#REF!</definedName>
    <definedName name="XRefCopy53Row" hidden="1">#REF!</definedName>
    <definedName name="XRefCopy55Row" hidden="1">#REF!</definedName>
    <definedName name="XRefCopy56Row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5" hidden="1">#REF!</definedName>
    <definedName name="XRefCopy67" hidden="1">#REF!</definedName>
    <definedName name="XRefCopy68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Paste1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7" hidden="1">#REF!</definedName>
    <definedName name="XRefPaste10Row" hidden="1">#REF!</definedName>
    <definedName name="XRefPaste111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Row" hidden="1">#REF!</definedName>
    <definedName name="XRefPaste12Row" hidden="1">#REF!</definedName>
    <definedName name="XRefPaste13Row" hidden="1">#REF!</definedName>
    <definedName name="XRefPaste14Row" hidden="1">#REF!</definedName>
    <definedName name="XRefPaste15Row" hidden="1">#REF!</definedName>
    <definedName name="XRefPaste16Row" hidden="1">#REF!</definedName>
    <definedName name="XRefPaste17Row" hidden="1">#REF!</definedName>
    <definedName name="XRefPaste18Row" hidden="1">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Row" hidden="1">#REF!</definedName>
    <definedName name="XRefPaste36Row" hidden="1">#REF!</definedName>
    <definedName name="XRefPaste37Row" hidden="1">#REF!</definedName>
    <definedName name="XRefPaste38Row" hidden="1">#REF!</definedName>
    <definedName name="XRefPaste39Row" hidden="1">#REF!</definedName>
    <definedName name="XRefPaste3Row" hidden="1">#REF!</definedName>
    <definedName name="XRefPaste4" hidden="1">#REF!</definedName>
    <definedName name="XRefPaste40Row" hidden="1">#REF!</definedName>
    <definedName name="XRefPaste41Row" hidden="1">#REF!</definedName>
    <definedName name="XRefPaste42Row" hidden="1">#REF!</definedName>
    <definedName name="XRefPaste43Row" hidden="1">#REF!</definedName>
    <definedName name="XRefPaste44Row" hidden="1">#REF!</definedName>
    <definedName name="XRefPaste45Row" hidden="1">#REF!</definedName>
    <definedName name="XRefPaste46Row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2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5Row" hidden="1">#REF!</definedName>
    <definedName name="XRefPaste76Row" hidden="1">#REF!</definedName>
    <definedName name="XRefPaste77Row" hidden="1">#REF!</definedName>
    <definedName name="XRefPaste78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4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4</definedName>
    <definedName name="xsort2" hidden="1">#REF!</definedName>
    <definedName name="ydrz" localSheetId="4" hidden="1">1/EUReXToPTE</definedName>
    <definedName name="ydrz" hidden="1">1/EUReXToPTE</definedName>
    <definedName name="ying" localSheetId="4" hidden="1">{#N/A,#N/A,FALSE,"Eff-SSC2"}</definedName>
    <definedName name="ying" hidden="1">{#N/A,#N/A,FALSE,"Eff-SSC2"}</definedName>
    <definedName name="YU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x" localSheetId="4" hidden="1">1/EUReXToFRF</definedName>
    <definedName name="yx" hidden="1">1/EUReXToFRF</definedName>
    <definedName name="yxx" localSheetId="4" hidden="1">1/EUReXToIEP</definedName>
    <definedName name="yxx" hidden="1">1/EUReXToIEP</definedName>
    <definedName name="yyyy" localSheetId="4" hidden="1">{#N/A,#N/A,FALSE,"Summary"}</definedName>
    <definedName name="yyyy" hidden="1">{#N/A,#N/A,FALSE,"Summary"}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z_1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z_2" localSheetId="4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z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え" hidden="1">#REF!</definedName>
    <definedName name="ก" localSheetId="4" hidden="1">{"AnnualRentRoll",#N/A,FALSE,"RentRoll"}</definedName>
    <definedName name="ก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ด" hidden="1">'[20]PS-1995'!#REF!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ฟ" localSheetId="4" hidden="1">{"AnnualRentRoll",#N/A,FALSE,"RentRoll"}</definedName>
    <definedName name="ฟฟ" hidden="1">{"AnnualRentRoll",#N/A,FALSE,"RentRoll"}</definedName>
    <definedName name="ฟฟฟ" localSheetId="4" hidden="1">{#N/A,#N/A,FALSE,"LoanAssumptions"}</definedName>
    <definedName name="ฟฟฟ" hidden="1">{#N/A,#N/A,FALSE,"LoanAssumptions"}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4" hidden="1">{#N/A,#N/A,FALSE,"OperatingAssumptions"}</definedName>
    <definedName name="ๆๆ" hidden="1">{#N/A,#N/A,FALSE,"OperatingAssumptions"}</definedName>
    <definedName name="ๆๆๆ" localSheetId="4" hidden="1">{"AnnualRentRoll",#N/A,FALSE,"RentRoll"}</definedName>
    <definedName name="ๆๆๆ" hidden="1">{"AnnualRentRoll",#N/A,FALSE,"RentRoll"}</definedName>
    <definedName name="ㄱㄷ" localSheetId="4" hidden="1">{#N/A,#N/A,FALSE,"UNIT";#N/A,#N/A,FALSE,"UNIT";#N/A,#N/A,FALSE,"계정"}</definedName>
    <definedName name="ㄱㄷ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4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hidden="1">{#N/A,#N/A,FALSE,"UNIT";#N/A,#N/A,FALSE,"UNIT";#N/A,#N/A,FALSE,"계정"}</definedName>
    <definedName name="ㅁㅁ" localSheetId="4" hidden="1">{#N/A,#N/A,FALSE,"UNIT";#N/A,#N/A,FALSE,"UNIT";#N/A,#N/A,FALSE,"계정"}</definedName>
    <definedName name="ㅁㅁ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4" hidden="1">{#N/A,#N/A,FALSE,"UNIT";#N/A,#N/A,FALSE,"UNIT";#N/A,#N/A,FALSE,"계정"}</definedName>
    <definedName name="ㅂㅂ" hidden="1">{#N/A,#N/A,FALSE,"UNIT";#N/A,#N/A,FALSE,"UNIT";#N/A,#N/A,FALSE,"계정"}</definedName>
    <definedName name="ㅅ" localSheetId="4" hidden="1">{#N/A,#N/A,FALSE,"UNIT";#N/A,#N/A,FALSE,"UNIT";#N/A,#N/A,FALSE,"계정"}</definedName>
    <definedName name="ㅅ" hidden="1">{#N/A,#N/A,FALSE,"UNIT";#N/A,#N/A,FALSE,"UNIT";#N/A,#N/A,FALSE,"계정"}</definedName>
    <definedName name="손익3" localSheetId="4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hidden="1">{#N/A,#N/A,FALSE,"UNIT";#N/A,#N/A,FALSE,"UNIT";#N/A,#N/A,FALSE,"계정"}</definedName>
    <definedName name="ㅎ" localSheetId="4" hidden="1">{#N/A,#N/A,FALSE,"UNIT";#N/A,#N/A,FALSE,"UNIT";#N/A,#N/A,FALSE,"계정"}</definedName>
    <definedName name="ㅎ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5" l="1"/>
  <c r="H29" i="5"/>
  <c r="H39" i="5" s="1"/>
  <c r="H43" i="5" s="1"/>
  <c r="H68" i="5"/>
  <c r="F25" i="5" l="1"/>
  <c r="F17" i="5"/>
  <c r="O37" i="2"/>
  <c r="M37" i="2"/>
  <c r="K37" i="2"/>
  <c r="I37" i="2"/>
  <c r="O32" i="2"/>
  <c r="M32" i="2"/>
  <c r="K32" i="2"/>
  <c r="I32" i="2"/>
  <c r="L81" i="5"/>
  <c r="L68" i="5"/>
  <c r="H81" i="5"/>
  <c r="L39" i="5"/>
  <c r="L43" i="5" s="1"/>
  <c r="J81" i="5"/>
  <c r="F81" i="5"/>
  <c r="J68" i="5"/>
  <c r="F68" i="5"/>
  <c r="J29" i="5"/>
  <c r="J39" i="5" s="1"/>
  <c r="J43" i="5" s="1"/>
  <c r="F29" i="5" l="1"/>
  <c r="F39" i="5" s="1"/>
  <c r="F43" i="5" s="1"/>
  <c r="F83" i="5" s="1"/>
  <c r="F87" i="5" s="1"/>
  <c r="L83" i="5"/>
  <c r="L87" i="5" s="1"/>
  <c r="J83" i="5"/>
  <c r="J87" i="5" s="1"/>
  <c r="H83" i="5"/>
  <c r="H87" i="5" s="1"/>
  <c r="O53" i="2" l="1"/>
  <c r="K53" i="2"/>
  <c r="O47" i="2"/>
  <c r="O13" i="2"/>
  <c r="O16" i="2" s="1"/>
  <c r="O23" i="2" s="1"/>
  <c r="O26" i="2" s="1"/>
  <c r="M53" i="2"/>
  <c r="M47" i="2"/>
  <c r="M13" i="2"/>
  <c r="M16" i="2" s="1"/>
  <c r="M23" i="2" s="1"/>
  <c r="M26" i="2" s="1"/>
  <c r="K47" i="2"/>
  <c r="K13" i="2"/>
  <c r="K16" i="2" s="1"/>
  <c r="K23" i="2" s="1"/>
  <c r="K26" i="2" s="1"/>
  <c r="I53" i="2"/>
  <c r="I47" i="2"/>
  <c r="I13" i="2"/>
  <c r="I16" i="2" s="1"/>
  <c r="I23" i="2" s="1"/>
  <c r="I26" i="2" s="1"/>
  <c r="M96" i="1"/>
  <c r="M99" i="1" s="1"/>
  <c r="K96" i="1"/>
  <c r="K99" i="1" s="1"/>
  <c r="I96" i="1"/>
  <c r="I99" i="1" s="1"/>
  <c r="G96" i="1"/>
  <c r="M78" i="1"/>
  <c r="K78" i="1"/>
  <c r="I78" i="1"/>
  <c r="G78" i="1"/>
  <c r="M69" i="1"/>
  <c r="K69" i="1"/>
  <c r="I69" i="1"/>
  <c r="G69" i="1"/>
  <c r="M30" i="1"/>
  <c r="K30" i="1"/>
  <c r="I30" i="1"/>
  <c r="G30" i="1"/>
  <c r="M19" i="1"/>
  <c r="K19" i="1"/>
  <c r="I19" i="1"/>
  <c r="G19" i="1"/>
  <c r="T28" i="3"/>
  <c r="N28" i="3"/>
  <c r="L28" i="3"/>
  <c r="J28" i="3"/>
  <c r="H28" i="3"/>
  <c r="F28" i="3"/>
  <c r="T21" i="3"/>
  <c r="N21" i="3"/>
  <c r="L21" i="3"/>
  <c r="J21" i="3"/>
  <c r="H21" i="3"/>
  <c r="F21" i="3"/>
  <c r="P26" i="3"/>
  <c r="R26" i="3" s="1"/>
  <c r="V26" i="3" s="1"/>
  <c r="P25" i="3"/>
  <c r="R25" i="3" s="1"/>
  <c r="V25" i="3" s="1"/>
  <c r="P24" i="3"/>
  <c r="R24" i="3" s="1"/>
  <c r="V24" i="3" s="1"/>
  <c r="P23" i="3"/>
  <c r="R23" i="3" s="1"/>
  <c r="V23" i="3" s="1"/>
  <c r="P19" i="3"/>
  <c r="R19" i="3" s="1"/>
  <c r="V19" i="3" s="1"/>
  <c r="P18" i="3"/>
  <c r="R18" i="3" s="1"/>
  <c r="V18" i="3" s="1"/>
  <c r="P17" i="3"/>
  <c r="R17" i="3" s="1"/>
  <c r="V17" i="3" s="1"/>
  <c r="P16" i="3"/>
  <c r="R16" i="3" s="1"/>
  <c r="V16" i="3" s="1"/>
  <c r="P13" i="3"/>
  <c r="L24" i="4"/>
  <c r="J24" i="4"/>
  <c r="H24" i="4"/>
  <c r="F24" i="4"/>
  <c r="N20" i="4"/>
  <c r="N21" i="4"/>
  <c r="N22" i="4"/>
  <c r="N19" i="4"/>
  <c r="L17" i="4"/>
  <c r="J17" i="4"/>
  <c r="H17" i="4"/>
  <c r="F17" i="4"/>
  <c r="N13" i="4"/>
  <c r="N14" i="4"/>
  <c r="N15" i="4"/>
  <c r="N12" i="4"/>
  <c r="G80" i="1" l="1"/>
  <c r="G99" i="1"/>
  <c r="M80" i="1"/>
  <c r="M101" i="1" s="1"/>
  <c r="G32" i="1"/>
  <c r="K32" i="1"/>
  <c r="P21" i="3"/>
  <c r="N17" i="4"/>
  <c r="M32" i="1"/>
  <c r="R13" i="3"/>
  <c r="V13" i="3" s="1"/>
  <c r="V21" i="3" s="1"/>
  <c r="I32" i="1"/>
  <c r="I80" i="1"/>
  <c r="I101" i="1" s="1"/>
  <c r="K80" i="1"/>
  <c r="K101" i="1" s="1"/>
  <c r="P28" i="3"/>
  <c r="V28" i="3"/>
  <c r="R28" i="3"/>
  <c r="N24" i="4"/>
  <c r="G101" i="1" l="1"/>
  <c r="R21" i="3"/>
  <c r="I39" i="2"/>
  <c r="I41" i="2" s="1"/>
  <c r="K39" i="2"/>
  <c r="K41" i="2" s="1"/>
  <c r="M39" i="2"/>
  <c r="M41" i="2" s="1"/>
  <c r="O39" i="2"/>
  <c r="O41" i="2" s="1"/>
</calcChain>
</file>

<file path=xl/sharedStrings.xml><?xml version="1.0" encoding="utf-8"?>
<sst xmlns="http://schemas.openxmlformats.org/spreadsheetml/2006/main" count="326" uniqueCount="187">
  <si>
    <t>บริษัท ไทยยูเนี่ยน ฟีดมิลล์ จำกัด (มหาชน)</t>
  </si>
  <si>
    <t>งบการเงินรวม</t>
  </si>
  <si>
    <t>งบการเงินเฉพาะกิจการ</t>
  </si>
  <si>
    <t>31 ธันวาคม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</si>
  <si>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</si>
  <si>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</si>
  <si>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</si>
  <si>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</si>
  <si>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</si>
  <si>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</si>
  <si>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</si>
  <si>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5,10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</si>
  <si>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</si>
  <si>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</si>
  <si>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</si>
  <si>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</si>
  <si>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</si>
  <si>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เงินลงทุนในบริษัทย่อยตามวิธีราคาทุน</t>
  </si>
  <si>
    <t xml:space="preserve">ที่ดิน อาคารและอุปกรณ์ สุทธิ </t>
  </si>
  <si>
    <t xml:space="preserve">สินทรัพย์สิทธิการใช้ สุทธิ </t>
  </si>
  <si>
    <t xml:space="preserve">สินทรัพย์ไม่มีตัวตน สุทธิ </t>
  </si>
  <si>
    <t>สินทรัพย์ภาษีเงินได้รอการตัดบัญชี สุทธิ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</si>
  <si>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</si>
  <si>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</si>
  <si>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</si>
  <si>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___________________________________        กรรมการ ___________________________________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</si>
  <si>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</si>
  <si>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</si>
  <si>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</si>
  <si>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</si>
  <si>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</si>
  <si>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</si>
  <si>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</si>
  <si>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</si>
  <si>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</si>
  <si>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</si>
  <si>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</si>
  <si>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</si>
  <si>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เงินกู้ยืมระยะยาวจากสถาบันการเงิน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</si>
  <si>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</si>
  <si>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</si>
  <si>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</si>
  <si>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</si>
  <si>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</si>
  <si>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</si>
  <si>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</si>
  <si>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หุ้นสามัญ 500,000,000 หุ้น มูลค่าที่ตราไว้หุ้นละ 2 บาท</t>
  </si>
  <si>
    <t>ทุนที่ออกและชำระเต็มมูลค่าแล้ว</t>
  </si>
  <si>
    <t>หุ้นสามัญ 500,000,000 หุ้น จ่ายชำระแล้วหุ้นละ 2 บาท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</si>
  <si>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</si>
  <si>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</si>
  <si>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</si>
  <si>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</si>
  <si>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</si>
  <si>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</si>
  <si>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</si>
  <si>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</si>
  <si>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</si>
  <si>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</si>
  <si>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</si>
  <si>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</si>
  <si>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</si>
  <si>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</si>
  <si>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</si>
  <si>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</si>
  <si>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</si>
  <si>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อื่นสุทธิ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</si>
  <si>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</si>
  <si>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</si>
  <si>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</si>
  <si>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</si>
  <si>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การแบ่งปันกำไร 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</si>
  <si>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</si>
  <si>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</si>
  <si>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</si>
  <si>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</si>
  <si>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</si>
  <si>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</si>
  <si>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เบ็ดเสร็จอื่นสำหรับปี สุทธิจากภาษี</t>
  </si>
  <si>
    <t>กำไรเบ็ดเสร็จรวมสำหรับปี</t>
  </si>
  <si>
    <t>การแบ่งปันกำไร (ขาดทุน) เบ็ดเสร็จรวม: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</si>
  <si>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</si>
  <si>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</si>
  <si>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กำไรสะสม</t>
  </si>
  <si>
    <t>รวมส่วน</t>
  </si>
  <si>
    <t>จัดสรรแล้ว -</t>
  </si>
  <si>
    <t>ของผู้เป็น</t>
  </si>
  <si>
    <t>ส่วนได้เสียที่</t>
  </si>
  <si>
    <t>ทุนที่ออกและ</t>
  </si>
  <si>
    <t>ส่วนเกิน</t>
  </si>
  <si>
    <t>สำรองตาม</t>
  </si>
  <si>
    <t>การแปลงค่า</t>
  </si>
  <si>
    <t>อื่นของส่วน</t>
  </si>
  <si>
    <t>เจ้าของของ</t>
  </si>
  <si>
    <t>ไม่มีอำนาจ</t>
  </si>
  <si>
    <t>ชำระแล้ว</t>
  </si>
  <si>
    <t>มูลค่าหุ้น</t>
  </si>
  <si>
    <t>กฎหมาย</t>
  </si>
  <si>
    <t>งบการเงิน</t>
  </si>
  <si>
    <t>ของเจ้าของ</t>
  </si>
  <si>
    <t>บริษัทใหญ่</t>
  </si>
  <si>
    <t>ควบคุม</t>
  </si>
  <si>
    <t>ส่วนของผู้มีส่วนได้เสียที่ไม่มีอำนาจควบคุมของ</t>
  </si>
  <si>
    <t>การจ่ายเงินปันผล</t>
  </si>
  <si>
    <t>กำไร (ขาดทุน) สำหรับปี</t>
  </si>
  <si>
    <t>กำไร (ขาดทุน) เบ็ดเสร็จอื่นสำหรับปี</t>
  </si>
  <si>
    <t>ยอดคงเหลือ ณ วันที่ 1 มกราคม พ.ศ. 2565</t>
  </si>
  <si>
    <t>ยอดคงเหลือ ณ วันที่ 31 ธันวาคม พ.ศ. 2565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</si>
  <si>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</si>
  <si>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</si>
  <si>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</t>
  </si>
  <si>
    <t>ค่าเสื่อมราคา</t>
  </si>
  <si>
    <t>14, 15</t>
  </si>
  <si>
    <t>ค่าตัดจำหน่าย</t>
  </si>
  <si>
    <t>(กำไร) ขาดทุนจากการจำหน่ายและตัดจำหน่าย</t>
  </si>
  <si>
    <t>ที่ดิน อาคาร และอุปกรณ์, สินทรัพย์สิทธิการใช้</t>
  </si>
  <si>
    <t>และสินทรัพย์ไม่มีตัวตน สุทธิ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</si>
  <si>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</si>
  <si>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</si>
  <si>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(เพิ่มขึ้น) ลดลง 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</si>
  <si>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</si>
  <si>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</si>
  <si>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</si>
  <si>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</si>
  <si>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</si>
  <si>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จ่ายภาระผูกพันผลประโยชน์พนักงาน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</si>
  <si>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</si>
  <si>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</si>
  <si>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</si>
  <si>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</si>
  <si>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</si>
  <si>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เงินสดจ่ายในเงินลงทุนระยะสั้น</t>
  </si>
  <si>
    <t>เงินสดรับจากเงินลงทุนระยะสั้น</t>
  </si>
  <si>
    <t>เงินสดรับจากการจำหน่ายที่ดิน อาคารและอุปกรณ์</t>
  </si>
  <si>
    <t>และสินทรัพย์ไม่มีตัวตน</t>
  </si>
  <si>
    <t>เงินสดจ่ายเพื่อเงินลงทุนในบริษัทย่อย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</si>
  <si>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</si>
  <si>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</si>
  <si>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</si>
  <si>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</si>
  <si>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</si>
  <si>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</si>
  <si>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</si>
  <si>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เงินปันผลจ่ายให้แก่ผู้ถือหุ้นของบริษัท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</si>
  <si>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</si>
  <si>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</si>
  <si>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</si>
  <si>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</si>
  <si>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รายการที่ไม่กระทบเงินสด</t>
  </si>
  <si>
    <t>เจ้าหนี้ค่าซื้อที่ดิน อาคารและอุปกรณ์</t>
  </si>
  <si>
    <t>การได้มาของสิทธิการใช้สินทรัพย์ภายใต้สัญญาเช่า</t>
  </si>
  <si>
    <t>บริษัทย่อยเพิ่มขึ้นจากการเปลี่ยนแปลง</t>
  </si>
  <si>
    <t>เงินลงทุนในบริษัทย่อย</t>
  </si>
  <si>
    <t>รวมองค์ประกอบ</t>
  </si>
  <si>
    <t>(กลับรายการ) ค่าเผื่อผลขาดทุนด้านเครดิตที่คาดว่า</t>
  </si>
  <si>
    <t>จะเกิดขึ้นของลูกหนี้การค้าและลูกหนี้อื่น</t>
  </si>
  <si>
    <t>การปรับปรุงมูลค่ายุติธรรมของ</t>
  </si>
  <si>
    <t>สัญญาแลกเปลี่ยนเงินตรา สุทธิ</t>
  </si>
  <si>
    <t>กลับรายการค่าเผื่อจากการด้อยค่าที่ดิน อาคารและอุปกรณ์</t>
  </si>
  <si>
    <t>5.1.2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</si>
  <si>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</si>
  <si>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</si>
  <si>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</si>
  <si>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 ณ วันที่ 1 มกราคม พ.ศ. 2566</t>
  </si>
  <si>
    <t>ยอดคงเหลือ ณ วันที่ 31 ธันวาคม พ.ศ. 2566</t>
  </si>
  <si>
    <t xml:space="preserve">ยอดคงเหลือ ณ วันที่ 1 มกราคม พ.ศ. 2565 </t>
  </si>
  <si>
    <t>(กลับรายการ) ค่าเผื่อการลดมูลค่าของสินค้าคงเหลือ</t>
  </si>
  <si>
    <t>11, 31.2</t>
  </si>
  <si>
    <t>20, 31.2</t>
  </si>
  <si>
    <t>15, 30</t>
  </si>
  <si>
    <t>ส่วนของหนี้สินตามสัญญาเช่าที่ถึงกำหนดชำระภายในหนึ่งปี สุทธิ</t>
  </si>
  <si>
    <t>ผลขาดทุนด้านเครดิตที่คาดว่าจะเกิดขึ้นของลูกหนี้การค้าและลูกหนี้อื่น</t>
  </si>
  <si>
    <t>กำไร (ขาดทุน) จากการวัดมูลค่าใหม่ของภาระผูกพันผลประโยชน์พนักงานสุทธิจากภาษีเงินได้</t>
  </si>
  <si>
    <t>รวมรายการที่จะไม่จัดประเภทรายการใหม่เข้าไปไว้ในกำไรหรือขาดทุนในภายหลัง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</si>
  <si>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</si>
  <si>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</si>
  <si>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</si>
  <si>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กำไรต่อหุ้นที่เป็นของส่วนที่เป็นของผู้เป็นเจ้าของของบริษัทใหญ่ (บาท)</t>
  </si>
  <si>
    <t>ผลต่างจากอัตราแลกเปลี่ยนของเงินสดและรายการเทียบเท่าเงินสด</t>
  </si>
  <si>
    <t>ขาดทุนจากอัตราแลกเปลี่ยนสุทธิ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</si>
  <si>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</si>
  <si>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</si>
  <si>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เงินสดรับสุทธิจากเงินกู้ยืมระยะสั้นจากสถาบันการเงิน</t>
  </si>
  <si>
    <t>เงินสดจ่ายต้นทุนทางการเงินสำหรับเงินกู้ยืมระยะยาวจากสถาบันการเงิน</t>
  </si>
  <si>
    <t>จ่ายดอกเบี้ย</t>
  </si>
  <si>
    <t>งบแสดงฐานะการเงิน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</si>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</sst>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_-;\-* #,##0_-;_-* &quot;-&quot;??_-;_-@"/>
    <numFmt numFmtId="169" formatCode="_(* #,##0.00_);_(* \(#,##0.00\);_(* &quot;-&quot;??_);_(@_)"/>
    <numFmt numFmtId="170" formatCode="_(* #,##0_);_(* \(#,##0\);_(* &quot;-&quot;??_);_(@_)"/>
    <numFmt numFmtId="171" formatCode="_-* #,##0_-;\-* #,##0_-;_-* &quot;-&quot;??_-;_-@_-"/>
  </numFmts>
  <fonts count="10"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indexed="8"/>
      <name val="Calibri"/>
      <family val="2"/>
    </font>
    <font>
      <sz val="13"/>
      <name val="Browallia New"/>
      <family val="2"/>
    </font>
    <font>
      <sz val="13"/>
      <color theme="1"/>
      <name val="Calibri"/>
      <family val="2"/>
    </font>
    <font>
      <sz val="13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/>
    <xf numFmtId="164" fontId="2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vertical="center"/>
    </xf>
    <xf numFmtId="165" fontId="3" fillId="2" borderId="1" xfId="2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2" borderId="4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37" fontId="3" fillId="2" borderId="0" xfId="2" applyNumberFormat="1" applyFont="1" applyFill="1" applyAlignment="1">
      <alignment vertical="center"/>
    </xf>
    <xf numFmtId="37" fontId="3" fillId="0" borderId="0" xfId="2" applyNumberFormat="1" applyFont="1" applyAlignment="1">
      <alignment vertical="center"/>
    </xf>
    <xf numFmtId="0" fontId="1" fillId="0" borderId="0" xfId="2"/>
    <xf numFmtId="165" fontId="3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0" xfId="2" applyNumberFormat="1" applyFont="1" applyAlignment="1">
      <alignment horizontal="center"/>
    </xf>
    <xf numFmtId="165" fontId="3" fillId="2" borderId="1" xfId="2" applyNumberFormat="1" applyFont="1" applyFill="1" applyBorder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6" fillId="0" borderId="0" xfId="2" applyFont="1"/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5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15" fontId="2" fillId="0" borderId="1" xfId="2" applyNumberFormat="1" applyFont="1" applyBorder="1" applyAlignment="1">
      <alignment horizontal="center" vertical="center"/>
    </xf>
    <xf numFmtId="15" fontId="2" fillId="0" borderId="1" xfId="2" applyNumberFormat="1" applyFont="1" applyBorder="1" applyAlignment="1">
      <alignment horizontal="right" vertical="center"/>
    </xf>
    <xf numFmtId="15" fontId="2" fillId="0" borderId="0" xfId="2" applyNumberFormat="1" applyFont="1" applyAlignment="1">
      <alignment horizontal="center" vertical="center"/>
    </xf>
    <xf numFmtId="15" fontId="2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3" fillId="3" borderId="0" xfId="2" applyNumberFormat="1" applyFont="1" applyFill="1" applyAlignment="1">
      <alignment vertical="center"/>
    </xf>
    <xf numFmtId="0" fontId="3" fillId="0" borderId="0" xfId="2" quotePrefix="1" applyFont="1" applyAlignment="1">
      <alignment horizontal="left" vertical="center"/>
    </xf>
    <xf numFmtId="0" fontId="3" fillId="0" borderId="0" xfId="2" quotePrefix="1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169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170" fontId="3" fillId="2" borderId="0" xfId="2" applyNumberFormat="1" applyFont="1" applyFill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71" fontId="3" fillId="2" borderId="0" xfId="3" applyNumberFormat="1" applyFont="1" applyFill="1" applyBorder="1" applyAlignment="1">
      <alignment horizontal="right" vertical="center"/>
    </xf>
    <xf numFmtId="169" fontId="3" fillId="0" borderId="0" xfId="2" applyNumberFormat="1" applyFont="1" applyAlignment="1">
      <alignment horizontal="right" vertical="center"/>
    </xf>
    <xf numFmtId="169" fontId="3" fillId="2" borderId="0" xfId="2" applyNumberFormat="1" applyFont="1" applyFill="1" applyAlignment="1">
      <alignment horizontal="right" vertical="center"/>
    </xf>
    <xf numFmtId="43" fontId="3" fillId="2" borderId="0" xfId="3" applyFont="1" applyFill="1" applyBorder="1" applyAlignment="1">
      <alignment horizontal="right" vertical="center" wrapText="1"/>
    </xf>
    <xf numFmtId="0" fontId="3" fillId="0" borderId="0" xfId="2" applyFont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center"/>
    </xf>
    <xf numFmtId="164" fontId="3" fillId="0" borderId="0" xfId="2" applyNumberFormat="1" applyFont="1" applyAlignment="1">
      <alignment horizontal="center" vertical="center"/>
    </xf>
    <xf numFmtId="0" fontId="3" fillId="0" borderId="0" xfId="2" applyFont="1"/>
    <xf numFmtId="0" fontId="9" fillId="0" borderId="0" xfId="2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2" applyFont="1"/>
    <xf numFmtId="164" fontId="9" fillId="0" borderId="0" xfId="2" applyNumberFormat="1" applyFont="1" applyAlignment="1">
      <alignment vertical="center"/>
    </xf>
    <xf numFmtId="164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164" fontId="9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right" vertical="center"/>
    </xf>
    <xf numFmtId="165" fontId="9" fillId="0" borderId="0" xfId="2" quotePrefix="1" applyNumberFormat="1" applyFont="1" applyAlignment="1">
      <alignment horizontal="right" vertical="center"/>
    </xf>
    <xf numFmtId="165" fontId="9" fillId="0" borderId="0" xfId="2" applyNumberFormat="1" applyFont="1" applyAlignment="1">
      <alignment horizontal="center" vertical="center"/>
    </xf>
    <xf numFmtId="164" fontId="9" fillId="0" borderId="0" xfId="2" applyNumberFormat="1" applyFont="1" applyAlignment="1">
      <alignment horizontal="right" vertical="center"/>
    </xf>
    <xf numFmtId="164" fontId="9" fillId="0" borderId="1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49" fontId="9" fillId="0" borderId="0" xfId="2" applyNumberFormat="1" applyFont="1" applyAlignment="1">
      <alignment vertical="center"/>
    </xf>
    <xf numFmtId="165" fontId="5" fillId="2" borderId="0" xfId="2" applyNumberFormat="1" applyFont="1" applyFill="1" applyAlignment="1">
      <alignment horizontal="right" vertical="center"/>
    </xf>
    <xf numFmtId="165" fontId="5" fillId="2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165" fontId="5" fillId="2" borderId="2" xfId="2" applyNumberFormat="1" applyFont="1" applyFill="1" applyBorder="1" applyAlignment="1">
      <alignment horizontal="right" vertical="center"/>
    </xf>
    <xf numFmtId="4" fontId="5" fillId="2" borderId="0" xfId="2" applyNumberFormat="1" applyFont="1" applyFill="1" applyAlignment="1">
      <alignment horizontal="right" vertical="center"/>
    </xf>
    <xf numFmtId="4" fontId="5" fillId="0" borderId="0" xfId="2" applyNumberFormat="1" applyFont="1" applyAlignment="1">
      <alignment horizontal="right" vertical="center"/>
    </xf>
    <xf numFmtId="167" fontId="5" fillId="2" borderId="2" xfId="2" applyNumberFormat="1" applyFont="1" applyFill="1" applyBorder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49" fontId="5" fillId="0" borderId="0" xfId="2" applyNumberFormat="1" applyFont="1" applyAlignment="1">
      <alignment vertical="center"/>
    </xf>
    <xf numFmtId="37" fontId="5" fillId="2" borderId="0" xfId="2" applyNumberFormat="1" applyFont="1" applyFill="1" applyAlignment="1">
      <alignment vertical="center"/>
    </xf>
    <xf numFmtId="37" fontId="5" fillId="0" borderId="0" xfId="2" applyNumberFormat="1" applyFont="1" applyAlignment="1">
      <alignment vertical="center"/>
    </xf>
    <xf numFmtId="164" fontId="5" fillId="0" borderId="0" xfId="2" quotePrefix="1" applyNumberFormat="1" applyFont="1" applyAlignment="1">
      <alignment vertical="center"/>
    </xf>
    <xf numFmtId="49" fontId="9" fillId="0" borderId="0" xfId="2" quotePrefix="1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2" applyFont="1"/>
    <xf numFmtId="165" fontId="3" fillId="0" borderId="3" xfId="2" applyNumberFormat="1" applyFont="1" applyBorder="1" applyAlignment="1">
      <alignment horizontal="right" vertical="center"/>
    </xf>
    <xf numFmtId="165" fontId="3" fillId="2" borderId="3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/>
    <xf numFmtId="164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43" fontId="3" fillId="0" borderId="0" xfId="1" applyFont="1" applyFill="1" applyBorder="1" applyAlignment="1">
      <alignment horizontal="right" vertical="center" wrapText="1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4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9" fillId="0" borderId="0" xfId="2" quotePrefix="1" applyNumberFormat="1" applyFont="1" applyFill="1" applyAlignment="1">
      <alignment horizontal="right" vertical="center"/>
    </xf>
    <xf numFmtId="165" fontId="9" fillId="0" borderId="1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right" vertical="center"/>
    </xf>
    <xf numFmtId="4" fontId="5" fillId="0" borderId="0" xfId="2" applyNumberFormat="1" applyFont="1" applyFill="1" applyAlignment="1">
      <alignment horizontal="right" vertical="center"/>
    </xf>
    <xf numFmtId="167" fontId="5" fillId="0" borderId="2" xfId="2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right" vertical="center"/>
    </xf>
    <xf numFmtId="0" fontId="5" fillId="0" borderId="0" xfId="2" applyFont="1" applyFill="1"/>
    <xf numFmtId="0" fontId="2" fillId="0" borderId="0" xfId="2" applyFont="1" applyFill="1" applyAlignment="1">
      <alignment vertical="center"/>
    </xf>
    <xf numFmtId="0" fontId="2" fillId="0" borderId="1" xfId="2" applyFont="1" applyFill="1" applyBorder="1" applyAlignment="1">
      <alignment vertical="center"/>
    </xf>
    <xf numFmtId="15" fontId="2" fillId="0" borderId="0" xfId="2" applyNumberFormat="1" applyFont="1" applyFill="1" applyAlignment="1">
      <alignment horizontal="right" vertical="center"/>
    </xf>
    <xf numFmtId="15" fontId="2" fillId="0" borderId="1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43" fontId="3" fillId="0" borderId="0" xfId="3" applyFont="1" applyFill="1" applyBorder="1" applyAlignment="1">
      <alignment horizontal="right" vertical="center" wrapText="1"/>
    </xf>
    <xf numFmtId="165" fontId="3" fillId="0" borderId="2" xfId="2" applyNumberFormat="1" applyFont="1" applyFill="1" applyBorder="1" applyAlignment="1">
      <alignment vertical="center"/>
    </xf>
    <xf numFmtId="170" fontId="3" fillId="0" borderId="0" xfId="2" applyNumberFormat="1" applyFont="1" applyFill="1" applyAlignment="1">
      <alignment horizontal="right" vertical="center"/>
    </xf>
    <xf numFmtId="169" fontId="3" fillId="0" borderId="0" xfId="2" applyNumberFormat="1" applyFont="1" applyFill="1" applyAlignment="1">
      <alignment horizontal="right" vertical="center"/>
    </xf>
    <xf numFmtId="0" fontId="6" fillId="0" borderId="0" xfId="2" applyFont="1" applyFill="1"/>
    <xf numFmtId="171" fontId="3" fillId="0" borderId="0" xfId="3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/>
    </xf>
    <xf numFmtId="171" fontId="3" fillId="2" borderId="0" xfId="1" applyNumberFormat="1" applyFont="1" applyFill="1" applyBorder="1" applyAlignment="1">
      <alignment horizontal="right" vertical="center" wrapText="1"/>
    </xf>
    <xf numFmtId="165" fontId="2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2" applyFont="1"/>
    <xf numFmtId="164" fontId="3" fillId="0" borderId="1" xfId="2" applyNumberFormat="1" applyFont="1" applyBorder="1" applyAlignment="1">
      <alignment vertical="center"/>
    </xf>
    <xf numFmtId="164" fontId="5" fillId="0" borderId="0" xfId="2" applyNumberFormat="1" applyFont="1" applyFill="1" applyAlignment="1">
      <alignment vertical="center"/>
    </xf>
    <xf numFmtId="165" fontId="2" fillId="0" borderId="0" xfId="2" applyNumberFormat="1" applyFont="1" applyAlignment="1">
      <alignment horizontal="right"/>
    </xf>
    <xf numFmtId="165" fontId="3" fillId="0" borderId="3" xfId="2" applyNumberFormat="1" applyFont="1" applyBorder="1" applyAlignment="1">
      <alignment vertical="center"/>
    </xf>
    <xf numFmtId="0" fontId="7" fillId="0" borderId="1" xfId="2" applyFont="1" applyBorder="1"/>
    <xf numFmtId="164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center" vertical="center"/>
    </xf>
    <xf numFmtId="168" fontId="3" fillId="0" borderId="0" xfId="2" applyNumberFormat="1" applyFont="1" applyFill="1" applyAlignment="1">
      <alignment vertical="center"/>
    </xf>
    <xf numFmtId="15" fontId="2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2" applyFont="1"/>
    <xf numFmtId="165" fontId="2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164" fontId="3" fillId="0" borderId="0" xfId="2" applyNumberFormat="1" applyFont="1" applyAlignment="1">
      <alignment horizontal="center" vertical="center"/>
    </xf>
    <xf numFmtId="0" fontId="3" fillId="0" borderId="0" xfId="2" applyFont="1"/>
    <xf numFmtId="4" fontId="9" fillId="0" borderId="1" xfId="2" applyNumberFormat="1" applyFont="1" applyBorder="1" applyAlignment="1">
      <alignment horizontal="center" vertical="center"/>
    </xf>
    <xf numFmtId="0" fontId="7" fillId="0" borderId="1" xfId="2" applyFont="1" applyBorder="1"/>
    <xf numFmtId="165" fontId="2" fillId="0" borderId="5" xfId="2" applyNumberFormat="1" applyFont="1" applyBorder="1" applyAlignment="1">
      <alignment horizontal="center" vertical="center"/>
    </xf>
    <xf numFmtId="0" fontId="7" fillId="0" borderId="5" xfId="2" applyFont="1" applyBorder="1"/>
    <xf numFmtId="165" fontId="2" fillId="0" borderId="1" xfId="2" applyNumberFormat="1" applyFont="1" applyBorder="1" applyAlignment="1">
      <alignment horizontal="center"/>
    </xf>
    <xf numFmtId="0" fontId="5" fillId="0" borderId="1" xfId="2" applyFont="1" applyBorder="1"/>
    <xf numFmtId="164" fontId="3" fillId="0" borderId="1" xfId="2" applyNumberFormat="1" applyFont="1" applyBorder="1" applyAlignment="1">
      <alignment vertical="center"/>
    </xf>
    <xf numFmtId="4" fontId="2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/>
    </xf>
  </cellXfs>
  <cellStyles count="4">
    <cellStyle name="Comma" xfId="1" builtinId="3"/>
    <cellStyle name="Comma 12" xfId="3" xr:uid="{00000000-0005-0000-0000-000001000000}"/>
    <cellStyle name="Normal" xfId="0" builtinId="0"/>
    <cellStyle name="Normal 14" xfId="2" xr:uid="{00000000-0005-0000-0000-000003000000}"/>
  </cellStyles>
  <dxfs count="0"/>
  <tableStyles count="1" defaultTableStyle="TableStyleMedium2" defaultPivotStyle="PivotStyleLight16">
    <tableStyle name="Invisible" pivot="0" table="0" count="0" xr9:uid="{86E69260-80E4-44E3-94AC-DE7988CA3B89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BPCS\STD%20COST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C3B3\BPCS\STD%20COST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DR002~1.BBS\LOCALS~1\Temp\Y2004%20Budget\SFS%20Y2004%20Budg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canner1\d\Wcc\cohin\audit98\Ch98_fa_ta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ngersoll\My%20Documents\2009\Statements\Period%206\P6%20CY09%20Ops%20Report%20Black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gabriel\Local%20Settings\Temporary%20Internet%20Files\OLK22\Loin%20MAC%20projection%20for%202009%20(4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03%20OB\LE%20I\Santa%20Fe%20Springs\UCS%20YTD%20OB%20at%20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01\Fileserver\Budget\2013\WHT12.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64\Data_Budget_2016\Users\kstirling\Desktop\PROD%20Quantity%20ADI%20JE%20template%20STAT.jul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PRY010\Audit\Documents%20and%20Settings\MWAGSTAFF\Local%20Settings\Temporary%20Internet%20Files\OLK4\Final%20Tax%20Return%20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PRY010\Audit\Documents%20and%20Settings\jmofolo\Desktop\PROTEKON\Protekon\2007%20Accrual%20Review\Workings\ProtekonTaxComp%202007(version%20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S Conso"/>
      <sheetName val="BS Separate"/>
      <sheetName val="PL Conso"/>
      <sheetName val="PL Separate"/>
      <sheetName val="OCI Conso"/>
      <sheetName val="OCI Separate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SCB 1 - Current"/>
      <sheetName val="SCB 2 - Current"/>
      <sheetName val="Discontinue_Item"/>
      <sheetName val="03中"/>
      <sheetName val="Master TB"/>
      <sheetName val="F-1"/>
      <sheetName val="T400"/>
      <sheetName val="ห้องยา 1_1"/>
      <sheetName val="Manual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ชื่อหุ้น"/>
      <sheetName val="B&amp;S 1999"/>
      <sheetName val="Appendix#5 ICIS Price"/>
      <sheetName val="Ref Quantity"/>
      <sheetName val="Ref Price"/>
      <sheetName val="その他補整の内訳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M UCS"/>
      <sheetName val="WM UCS"/>
      <sheetName val="LM Amounts"/>
      <sheetName val="WM Am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M UCS"/>
      <sheetName val="WM UCS"/>
      <sheetName val="LM Amounts"/>
      <sheetName val="WM Am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Tonnage"/>
      <sheetName val="Assumptions"/>
      <sheetName val="FillData"/>
      <sheetName val="Direct Labor"/>
      <sheetName val="DL Support"/>
      <sheetName val="Benefits"/>
      <sheetName val="Benefits Support"/>
      <sheetName val="Indirect Labor-Plant"/>
      <sheetName val="Indirect Labor-Whse"/>
      <sheetName val="IL Support"/>
      <sheetName val="Cannery"/>
      <sheetName val="Broth04"/>
      <sheetName val="Broth"/>
      <sheetName val="Oil"/>
      <sheetName val="Fish Cost Lm"/>
      <sheetName val="Fish Cost Wm"/>
      <sheetName val="OFC Support"/>
      <sheetName val="Plant Supplies"/>
      <sheetName val="Utilities"/>
      <sheetName val="Factory Burden"/>
      <sheetName val="Leases"/>
      <sheetName val="Insurance"/>
      <sheetName val="Taxes"/>
      <sheetName val="Plant Depr"/>
      <sheetName val="Whse Depr"/>
      <sheetName val="M&amp;R Summary"/>
      <sheetName val="M&amp;R Mat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ZPS02"/>
      <sheetName val="I-slab"/>
      <sheetName val="Driver"/>
      <sheetName val="Goal"/>
      <sheetName val="Company Name"/>
      <sheetName val="S-Plant"/>
      <sheetName val="Office_plants"/>
      <sheetName val="Sheet3"/>
      <sheetName val="Zone"/>
      <sheetName val="Northeast"/>
      <sheetName val="PNT-QUOT-#3"/>
      <sheetName val="PNT-P3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data validation"/>
      <sheetName val="Table Name"/>
      <sheetName val="FR"/>
      <sheetName val="Sheet5"/>
      <sheetName val="ห้ามลบ"/>
      <sheetName val="Vender list"/>
      <sheetName val="Production Queue GB"/>
      <sheetName val="สาเหตุ Error "/>
      <sheetName val="L410"/>
      <sheetName val="SCG Chemicals group"/>
      <sheetName val="Ref"/>
      <sheetName val="Config"/>
      <sheetName val="Dont delete!!"/>
      <sheetName val="Type ถูก House"/>
      <sheetName val="รายชื่อ"/>
      <sheetName val="cost center nam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P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ดอกเบี้ย TR256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V1"/>
      <sheetName val="V7 Confirm RPT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Variance"/>
      <sheetName val="Ms"/>
      <sheetName val="DD List"/>
      <sheetName val="Multi Rater"/>
      <sheetName val="#REF"/>
      <sheetName val="Status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Master COA V21"/>
      <sheetName val="summary_ee"/>
      <sheetName val="ee_unit type"/>
      <sheetName val="ee_build "/>
      <sheetName val="beer-indstry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Wkgs_BS Lead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 not delete)"/>
      <sheetName val="ZA110 Sale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LS"/>
      <sheetName val="Employee EN"/>
      <sheetName val="Mat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Discounted Cash Flow"/>
      <sheetName val="6.ข้อมูลวัสดุ-ค่าดำเนิน"/>
      <sheetName val="코드관리"/>
      <sheetName val="SUM-AIR-Submit"/>
      <sheetName val="KKC Brkdwn"/>
      <sheetName val="SPT vs PHI"/>
      <sheetName val="esco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Reference(do_not_delete)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 ANALYSIS FP"/>
      <sheetName val="TB 1-3"/>
      <sheetName val="Designated P&amp;L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ales"/>
      <sheetName val="ค่าเริ่มต้น"/>
      <sheetName val="J01"/>
      <sheetName val="PROJECT BRIEF"/>
      <sheetName val="footing"/>
      <sheetName val="upa"/>
      <sheetName val="Factor F Data"/>
      <sheetName val="PL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report detial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rop Down Lists"/>
      <sheetName val="List of Rem Entries - IS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Validation"/>
      <sheetName val="TL"/>
      <sheetName val="DataValidation_NotDelete"/>
      <sheetName val="118508"/>
      <sheetName val="612004"/>
      <sheetName val="Prepaid"/>
      <sheetName val="Sheet6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PDPC0908"/>
      <sheetName val="Rank"/>
      <sheetName val="มีค 64"/>
      <sheetName val="Vendors Database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Appendix#3 PBC - ICIS (ECH)"/>
      <sheetName val="MTP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Conso จัดลำดับลุกหนี้"/>
      <sheetName val="TB 10"/>
      <sheetName val="30's-Components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tatus Budget"/>
      <sheetName val="Spread"/>
      <sheetName val="5X"/>
      <sheetName val="Utility and Fire flange"/>
      <sheetName val="Sheet8"/>
      <sheetName val="2002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ส.ค. (2)"/>
      <sheetName val="Purchase Order"/>
      <sheetName val="(2)AIR"/>
      <sheetName val="rc"/>
      <sheetName val="PHASE I"/>
      <sheetName val="Financ. Overview"/>
      <sheetName val="Toolbox"/>
      <sheetName val="Lead"/>
      <sheetName val="3C1"/>
      <sheetName val="Office Improve"/>
      <sheetName val="Sum Direct"/>
      <sheetName val="App 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7">
          <cell r="G7" t="str">
            <v>R-32 SUPPLY / RETURN PIPING WORK (GHARGER No.1)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 refreshError="1"/>
      <sheetData sheetId="577">
        <row r="3">
          <cell r="BC3" t="str">
            <v>QUOTATION  NO.   :</v>
          </cell>
        </row>
      </sheetData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DPLA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เป้าหมาย"/>
      <sheetName val="สรุปMerchandising-นำ"/>
      <sheetName val="นิคม(ตร)"/>
      <sheetName val="ธนาพงษ์"/>
      <sheetName val="[HKWP0399.xls]Sundry_Debtors:Ac"/>
      <sheetName val="[HKWP0399.xls][HKWP0399_xls]Sun"/>
      <sheetName val="PR4"/>
      <sheetName val="pacific forms"/>
      <sheetName val="pactbformat"/>
      <sheetName val="HypMGMT-NaturalAcct"/>
      <sheetName val="หนี้ฟ้อง"/>
      <sheetName val="หลักประกัน"/>
      <sheetName val="พี่แพะ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Accure"/>
      <sheetName val="Thailand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Pivot Aug'0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GS_STD"/>
      <sheetName val="OP_STD"/>
      <sheetName val="Synthèse de valo"/>
      <sheetName val="BW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Ref.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บจก.เมืองพลสยามเมรัย</v>
          </cell>
        </row>
      </sheetData>
      <sheetData sheetId="67">
        <row r="1">
          <cell r="A1" t="str">
            <v>บจก.เมืองพลสยามเมรัย</v>
          </cell>
        </row>
      </sheetData>
      <sheetData sheetId="68">
        <row r="1">
          <cell r="A1" t="str">
            <v>บจก.เมืองพลสยามเมรัย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>
        <row r="1">
          <cell r="A1" t="str">
            <v>บจก.เมืองพลสยามเมรัย</v>
          </cell>
        </row>
      </sheetData>
      <sheetData sheetId="90">
        <row r="1">
          <cell r="A1" t="str">
            <v>บจก.เมืองพลสยามเมรัย</v>
          </cell>
        </row>
      </sheetData>
      <sheetData sheetId="91" refreshError="1"/>
      <sheetData sheetId="92" refreshError="1"/>
      <sheetData sheetId="93"/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 refreshError="1"/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>
        <row r="2">
          <cell r="E2">
            <v>4781384.5</v>
          </cell>
        </row>
      </sheetData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 refreshError="1"/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>
        <row r="2">
          <cell r="E2">
            <v>4781384.5</v>
          </cell>
        </row>
      </sheetData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>
        <row r="1">
          <cell r="A1" t="str">
            <v>บจก.เมืองพลสยามเมรัย</v>
          </cell>
        </row>
      </sheetData>
      <sheetData sheetId="253">
        <row r="1">
          <cell r="A1" t="str">
            <v>บจก.เมืองพลสยามเมรัย</v>
          </cell>
        </row>
      </sheetData>
      <sheetData sheetId="254">
        <row r="1">
          <cell r="A1" t="str">
            <v>บจก.เมืองพลสยามเมรัย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บจก.เมืองพลสยามเมรัย</v>
          </cell>
        </row>
      </sheetData>
      <sheetData sheetId="305">
        <row r="2">
          <cell r="E2">
            <v>4781384.5</v>
          </cell>
        </row>
      </sheetData>
      <sheetData sheetId="306"/>
      <sheetData sheetId="307">
        <row r="1">
          <cell r="A1" t="str">
            <v>บจก.เมืองพลสยามเมรัย</v>
          </cell>
        </row>
      </sheetData>
      <sheetData sheetId="308">
        <row r="2">
          <cell r="E2">
            <v>4781384.5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2">
          <cell r="E2">
            <v>4781384.5</v>
          </cell>
        </row>
      </sheetData>
      <sheetData sheetId="331">
        <row r="2">
          <cell r="E2">
            <v>4781384.5</v>
          </cell>
        </row>
      </sheetData>
      <sheetData sheetId="332">
        <row r="2">
          <cell r="E2">
            <v>4781384.5</v>
          </cell>
        </row>
      </sheetData>
      <sheetData sheetId="333">
        <row r="2">
          <cell r="E2">
            <v>4781384.5</v>
          </cell>
        </row>
      </sheetData>
      <sheetData sheetId="334">
        <row r="2">
          <cell r="E2">
            <v>4781384.5</v>
          </cell>
        </row>
      </sheetData>
      <sheetData sheetId="335">
        <row r="2">
          <cell r="E2">
            <v>4781384.5</v>
          </cell>
        </row>
      </sheetData>
      <sheetData sheetId="336">
        <row r="2">
          <cell r="E2">
            <v>4781384.5</v>
          </cell>
        </row>
      </sheetData>
      <sheetData sheetId="337">
        <row r="2">
          <cell r="E2">
            <v>4781384.5</v>
          </cell>
        </row>
      </sheetData>
      <sheetData sheetId="338">
        <row r="2">
          <cell r="E2">
            <v>4781384.5</v>
          </cell>
        </row>
      </sheetData>
      <sheetData sheetId="339">
        <row r="2">
          <cell r="E2">
            <v>4781384.5</v>
          </cell>
        </row>
      </sheetData>
      <sheetData sheetId="340">
        <row r="2">
          <cell r="E2">
            <v>4781384.5</v>
          </cell>
        </row>
      </sheetData>
      <sheetData sheetId="341">
        <row r="2">
          <cell r="E2">
            <v>4781384.5</v>
          </cell>
        </row>
      </sheetData>
      <sheetData sheetId="342">
        <row r="2">
          <cell r="E2">
            <v>4781384.5</v>
          </cell>
        </row>
      </sheetData>
      <sheetData sheetId="343">
        <row r="2">
          <cell r="E2">
            <v>4781384.5</v>
          </cell>
        </row>
      </sheetData>
      <sheetData sheetId="344">
        <row r="2">
          <cell r="E2">
            <v>4781384.5</v>
          </cell>
        </row>
      </sheetData>
      <sheetData sheetId="345">
        <row r="2">
          <cell r="E2">
            <v>4781384.5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 refreshError="1"/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>
        <row r="1">
          <cell r="A1" t="str">
            <v>บจก.เมืองพลสยามเมรัย</v>
          </cell>
        </row>
      </sheetData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1">
          <cell r="A1" t="str">
            <v>บจก.เมืองพลสยามเมรัย</v>
          </cell>
        </row>
      </sheetData>
      <sheetData sheetId="601">
        <row r="1">
          <cell r="A1" t="str">
            <v>บจก.เมืองพลสยามเมรัย</v>
          </cell>
        </row>
      </sheetData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 refreshError="1"/>
      <sheetData sheetId="609" refreshError="1"/>
      <sheetData sheetId="610" refreshError="1"/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 refreshError="1"/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 refreshError="1"/>
      <sheetData sheetId="631" refreshError="1"/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 refreshError="1"/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 refreshError="1"/>
      <sheetData sheetId="652" refreshError="1"/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 refreshError="1"/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 refreshError="1"/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 refreshError="1"/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 refreshError="1"/>
      <sheetData sheetId="681"/>
      <sheetData sheetId="682"/>
      <sheetData sheetId="683" refreshError="1"/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>
        <row r="1">
          <cell r="A1" t="str">
            <v>บจก.เมืองพลสยามเมรัย</v>
          </cell>
        </row>
      </sheetData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2">
          <cell r="E2">
            <v>4781384.5</v>
          </cell>
        </row>
      </sheetData>
      <sheetData sheetId="704">
        <row r="2">
          <cell r="E2">
            <v>4781384.5</v>
          </cell>
        </row>
      </sheetData>
      <sheetData sheetId="705" refreshError="1"/>
      <sheetData sheetId="706"/>
      <sheetData sheetId="707"/>
      <sheetData sheetId="708"/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>
        <row r="1">
          <cell r="A1" t="str">
            <v>บจก.เมืองพลสยามเมรัย</v>
          </cell>
        </row>
      </sheetData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 refreshError="1"/>
      <sheetData sheetId="719" refreshError="1"/>
      <sheetData sheetId="720" refreshError="1"/>
      <sheetData sheetId="721">
        <row r="1">
          <cell r="A1" t="str">
            <v>บจก.เมืองพลสยามเมรัย</v>
          </cell>
        </row>
      </sheetData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 refreshError="1"/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 refreshError="1"/>
      <sheetData sheetId="741" refreshError="1"/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 refreshError="1"/>
      <sheetData sheetId="749"/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 refreshError="1"/>
      <sheetData sheetId="762" refreshError="1"/>
      <sheetData sheetId="763"/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2">
          <cell r="E2">
            <v>4781384.5</v>
          </cell>
        </row>
      </sheetData>
      <sheetData sheetId="768">
        <row r="2">
          <cell r="E2">
            <v>4781384.5</v>
          </cell>
        </row>
      </sheetData>
      <sheetData sheetId="769" refreshError="1"/>
      <sheetData sheetId="770"/>
      <sheetData sheetId="771"/>
      <sheetData sheetId="772"/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>
            <v>4781384.5</v>
          </cell>
        </row>
      </sheetData>
      <sheetData sheetId="804">
        <row r="2">
          <cell r="E2">
            <v>4781384.5</v>
          </cell>
        </row>
      </sheetData>
      <sheetData sheetId="805">
        <row r="2">
          <cell r="E2">
            <v>4781384.5</v>
          </cell>
        </row>
      </sheetData>
      <sheetData sheetId="806">
        <row r="2">
          <cell r="E2">
            <v>4781384.5</v>
          </cell>
        </row>
      </sheetData>
      <sheetData sheetId="807">
        <row r="2">
          <cell r="E2">
            <v>4781384.5</v>
          </cell>
        </row>
      </sheetData>
      <sheetData sheetId="808">
        <row r="2">
          <cell r="E2">
            <v>4781384.5</v>
          </cell>
        </row>
      </sheetData>
      <sheetData sheetId="809">
        <row r="2">
          <cell r="E2">
            <v>4781384.5</v>
          </cell>
        </row>
      </sheetData>
      <sheetData sheetId="810">
        <row r="2">
          <cell r="E2">
            <v>4781384.5</v>
          </cell>
        </row>
      </sheetData>
      <sheetData sheetId="811">
        <row r="2">
          <cell r="E2">
            <v>4781384.5</v>
          </cell>
        </row>
      </sheetData>
      <sheetData sheetId="812">
        <row r="2">
          <cell r="E2">
            <v>4781384.5</v>
          </cell>
        </row>
      </sheetData>
      <sheetData sheetId="813">
        <row r="2">
          <cell r="E2">
            <v>4781384.5</v>
          </cell>
        </row>
      </sheetData>
      <sheetData sheetId="814">
        <row r="2">
          <cell r="E2">
            <v>4781384.5</v>
          </cell>
        </row>
      </sheetData>
      <sheetData sheetId="815">
        <row r="2">
          <cell r="E2">
            <v>4781384.5</v>
          </cell>
        </row>
      </sheetData>
      <sheetData sheetId="816">
        <row r="2">
          <cell r="E2">
            <v>4781384.5</v>
          </cell>
        </row>
      </sheetData>
      <sheetData sheetId="817">
        <row r="2">
          <cell r="E2">
            <v>4781384.5</v>
          </cell>
        </row>
      </sheetData>
      <sheetData sheetId="818">
        <row r="2">
          <cell r="E2">
            <v>4781384.5</v>
          </cell>
        </row>
      </sheetData>
      <sheetData sheetId="819">
        <row r="2">
          <cell r="E2">
            <v>4781384.5</v>
          </cell>
        </row>
      </sheetData>
      <sheetData sheetId="820">
        <row r="2">
          <cell r="E2">
            <v>4781384.5</v>
          </cell>
        </row>
      </sheetData>
      <sheetData sheetId="821">
        <row r="2">
          <cell r="E2">
            <v>4781384.5</v>
          </cell>
        </row>
      </sheetData>
      <sheetData sheetId="822">
        <row r="2">
          <cell r="E2">
            <v>4781384.5</v>
          </cell>
        </row>
      </sheetData>
      <sheetData sheetId="823">
        <row r="2">
          <cell r="E2">
            <v>4781384.5</v>
          </cell>
        </row>
      </sheetData>
      <sheetData sheetId="824">
        <row r="2">
          <cell r="E2">
            <v>4781384.5</v>
          </cell>
        </row>
      </sheetData>
      <sheetData sheetId="825">
        <row r="2">
          <cell r="E2">
            <v>4781384.5</v>
          </cell>
        </row>
      </sheetData>
      <sheetData sheetId="826">
        <row r="2">
          <cell r="E2">
            <v>4781384.5</v>
          </cell>
        </row>
      </sheetData>
      <sheetData sheetId="827">
        <row r="2">
          <cell r="E2">
            <v>4781384.5</v>
          </cell>
        </row>
      </sheetData>
      <sheetData sheetId="828">
        <row r="2">
          <cell r="E2">
            <v>4781384.5</v>
          </cell>
        </row>
      </sheetData>
      <sheetData sheetId="829">
        <row r="2">
          <cell r="E2">
            <v>4781384.5</v>
          </cell>
        </row>
      </sheetData>
      <sheetData sheetId="830">
        <row r="2">
          <cell r="E2">
            <v>4781384.5</v>
          </cell>
        </row>
      </sheetData>
      <sheetData sheetId="831">
        <row r="2">
          <cell r="E2">
            <v>4781384.5</v>
          </cell>
        </row>
      </sheetData>
      <sheetData sheetId="832">
        <row r="2">
          <cell r="E2">
            <v>4781384.5</v>
          </cell>
        </row>
      </sheetData>
      <sheetData sheetId="833"/>
      <sheetData sheetId="834">
        <row r="2">
          <cell r="E2">
            <v>4781384.5</v>
          </cell>
        </row>
      </sheetData>
      <sheetData sheetId="835">
        <row r="2">
          <cell r="E2">
            <v>4781384.5</v>
          </cell>
        </row>
      </sheetData>
      <sheetData sheetId="836">
        <row r="2">
          <cell r="E2">
            <v>4781384.5</v>
          </cell>
        </row>
      </sheetData>
      <sheetData sheetId="837"/>
      <sheetData sheetId="838"/>
      <sheetData sheetId="839"/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/>
      <sheetData sheetId="846">
        <row r="2">
          <cell r="E2">
            <v>4781384.5</v>
          </cell>
        </row>
      </sheetData>
      <sheetData sheetId="847">
        <row r="2">
          <cell r="E2">
            <v>4781384.5</v>
          </cell>
        </row>
      </sheetData>
      <sheetData sheetId="848">
        <row r="2">
          <cell r="E2">
            <v>4781384.5</v>
          </cell>
        </row>
      </sheetData>
      <sheetData sheetId="849">
        <row r="2">
          <cell r="E2">
            <v>4781384.5</v>
          </cell>
        </row>
      </sheetData>
      <sheetData sheetId="850">
        <row r="2">
          <cell r="E2">
            <v>4781384.5</v>
          </cell>
        </row>
      </sheetData>
      <sheetData sheetId="851">
        <row r="2">
          <cell r="E2">
            <v>4781384.5</v>
          </cell>
        </row>
      </sheetData>
      <sheetData sheetId="852"/>
      <sheetData sheetId="853"/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 refreshError="1"/>
      <sheetData sheetId="899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2">
          <cell r="E2">
            <v>4781384.5</v>
          </cell>
        </row>
      </sheetData>
      <sheetData sheetId="927">
        <row r="2">
          <cell r="E2">
            <v>4781384.5</v>
          </cell>
        </row>
      </sheetData>
      <sheetData sheetId="928" refreshError="1"/>
      <sheetData sheetId="929"/>
      <sheetData sheetId="930"/>
      <sheetData sheetId="931"/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 refreshError="1"/>
      <sheetData sheetId="942" refreshError="1"/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 refreshError="1"/>
      <sheetData sheetId="950"/>
      <sheetData sheetId="951"/>
      <sheetData sheetId="952"/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 refreshError="1"/>
      <sheetData sheetId="963" refreshError="1"/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 refreshError="1"/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 refreshError="1"/>
      <sheetData sheetId="984" refreshError="1"/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2">
          <cell r="E2">
            <v>4781384.5</v>
          </cell>
        </row>
      </sheetData>
      <sheetData sheetId="990">
        <row r="2">
          <cell r="E2">
            <v>4781384.5</v>
          </cell>
        </row>
      </sheetData>
      <sheetData sheetId="991" refreshError="1"/>
      <sheetData sheetId="992"/>
      <sheetData sheetId="993"/>
      <sheetData sheetId="994"/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/>
      <sheetData sheetId="1005"/>
      <sheetData sheetId="1006" refreshError="1"/>
      <sheetData sheetId="1007" refreshError="1"/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2">
          <cell r="E2">
            <v>4781384.5</v>
          </cell>
        </row>
      </sheetData>
      <sheetData sheetId="1013">
        <row r="2">
          <cell r="E2">
            <v>4781384.5</v>
          </cell>
        </row>
      </sheetData>
      <sheetData sheetId="1014" refreshError="1"/>
      <sheetData sheetId="1015"/>
      <sheetData sheetId="1016"/>
      <sheetData sheetId="1017"/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/>
      <sheetData sheetId="1028"/>
      <sheetData sheetId="1029"/>
      <sheetData sheetId="1030"/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/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/>
      <sheetData sheetId="1051"/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/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/>
      <sheetData sheetId="1072"/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/>
      <sheetData sheetId="1080"/>
      <sheetData sheetId="1081"/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/>
      <sheetData sheetId="1093"/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/>
      <sheetData sheetId="1101"/>
      <sheetData sheetId="1102"/>
      <sheetData sheetId="1103"/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/>
      <sheetData sheetId="1114"/>
      <sheetData sheetId="1115"/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2">
          <cell r="E2">
            <v>4781384.5</v>
          </cell>
        </row>
      </sheetData>
      <sheetData sheetId="1120">
        <row r="2">
          <cell r="E2">
            <v>4781384.5</v>
          </cell>
        </row>
      </sheetData>
      <sheetData sheetId="1121"/>
      <sheetData sheetId="1122"/>
      <sheetData sheetId="1123"/>
      <sheetData sheetId="1124"/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/>
      <sheetData sheetId="1135"/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/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/>
      <sheetData sheetId="1156"/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2">
          <cell r="E2">
            <v>4781384.5</v>
          </cell>
        </row>
      </sheetData>
      <sheetData sheetId="1163"/>
      <sheetData sheetId="1164"/>
      <sheetData sheetId="1165"/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/>
      <sheetData sheetId="1177"/>
      <sheetData sheetId="1178"/>
      <sheetData sheetId="1179"/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2">
          <cell r="E2">
            <v>4781384.5</v>
          </cell>
        </row>
      </sheetData>
      <sheetData sheetId="1184">
        <row r="2">
          <cell r="E2">
            <v>4781384.5</v>
          </cell>
        </row>
      </sheetData>
      <sheetData sheetId="1185"/>
      <sheetData sheetId="1186"/>
      <sheetData sheetId="1187"/>
      <sheetData sheetId="1188"/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/>
      <sheetData sheetId="1199"/>
      <sheetData sheetId="1200"/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2">
          <cell r="E2">
            <v>4781384.5</v>
          </cell>
        </row>
      </sheetData>
      <sheetData sheetId="1205">
        <row r="2">
          <cell r="E2">
            <v>4781384.5</v>
          </cell>
        </row>
      </sheetData>
      <sheetData sheetId="1206"/>
      <sheetData sheetId="1207"/>
      <sheetData sheetId="1208"/>
      <sheetData sheetId="1209"/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/>
      <sheetData sheetId="1220"/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2">
          <cell r="E2">
            <v>4781384.5</v>
          </cell>
        </row>
      </sheetData>
      <sheetData sheetId="1226">
        <row r="2">
          <cell r="E2">
            <v>4781384.5</v>
          </cell>
        </row>
      </sheetData>
      <sheetData sheetId="1227"/>
      <sheetData sheetId="1228"/>
      <sheetData sheetId="1229"/>
      <sheetData sheetId="1230"/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/>
      <sheetData sheetId="1241"/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2">
          <cell r="E2">
            <v>4781384.5</v>
          </cell>
        </row>
      </sheetData>
      <sheetData sheetId="1247">
        <row r="2">
          <cell r="E2">
            <v>4781384.5</v>
          </cell>
        </row>
      </sheetData>
      <sheetData sheetId="1248"/>
      <sheetData sheetId="1249"/>
      <sheetData sheetId="1250"/>
      <sheetData sheetId="1251"/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Accruals_&amp;_Prepayments_"/>
      <sheetName val="STart"/>
      <sheetName val="仕様2"/>
      <sheetName val="stat local"/>
      <sheetName val="様式B-15"/>
      <sheetName val="REPORT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Detail①"/>
      <sheetName val="Thailand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１．InfoCube (YKCH0010)案１"/>
      <sheetName val="１．InfoCube (YKCH0010) 案２"/>
      <sheetName val="ค่าซ่อมรถ DMC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Control"/>
      <sheetName val="Contract Terminations"/>
      <sheetName val="JDS"/>
      <sheetName val="DATA_LC_TR__K_Bank__1"/>
      <sheetName val="DATA_LC_TR__K_Bank__"/>
      <sheetName val="cal (2)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LHI"/>
      <sheetName val="F&amp;F"/>
      <sheetName val="CE"/>
      <sheetName val="P&amp;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Risks Oppt CDN$ (2)"/>
      <sheetName val="Exec Summary CD$"/>
      <sheetName val="Exec Summary US$"/>
      <sheetName val="Chris Op "/>
      <sheetName val="Flex CAD$"/>
      <sheetName val="Flex US$"/>
      <sheetName val="09 Planned vs Actual"/>
      <sheetName val="PPV CDN$"/>
      <sheetName val="MUV - CDN$"/>
      <sheetName val="Risks Oppt CDN$"/>
      <sheetName val="Risk Oppt US$"/>
      <sheetName val="GP Fish Meal CD$"/>
      <sheetName val="GP Fish Meal US$"/>
      <sheetName val="KPI Detail"/>
      <sheetName val="Yield and Mix CDN$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ite 10 17"/>
      <sheetName val="Light 10 17"/>
      <sheetName val="5 oz water forecast"/>
      <sheetName val="SKU's"/>
      <sheetName val="SFS White"/>
      <sheetName val="PR White"/>
      <sheetName val="SFS Light"/>
      <sheetName val="PR L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&amp; L YTD"/>
      <sheetName val="P &amp; L YTD FG WHSE"/>
      <sheetName val="FY2003 TOTAL UCS"/>
      <sheetName val="FY2003 UCS VARIANCE - LM"/>
      <sheetName val="FY2003  UCS VARIANCE -  WM"/>
      <sheetName val="CASES - LM YTD"/>
      <sheetName val="CASES - WM YTD"/>
      <sheetName val="FY2003  UCS VARIANCE -  WHSE"/>
      <sheetName val="CASES - WM YTD est bright st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J2"/>
      <sheetName val="J1"/>
      <sheetName val="MA"/>
      <sheetName val="Accure"/>
      <sheetName val="MOTO"/>
      <sheetName val="เงินกู้ธนชาติ"/>
      <sheetName val="G300"/>
      <sheetName val="UBSR"/>
      <sheetName val="BANK"/>
      <sheetName val="stat local"/>
      <sheetName val="May-Apr 2009"/>
      <sheetName val="TienL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  <sheetName val="RET"/>
      <sheetName val="MIL"/>
      <sheetName val="SM"/>
      <sheetName val="FS"/>
      <sheetName val="PL"/>
      <sheetName val="AD"/>
      <sheetName val="TUI (P&amp;L) GL"/>
      <sheetName val="TUS"/>
      <sheetName val="TUI_(P&amp;L)_GL"/>
      <sheetName val="TUI_(P&amp;L)_GL1"/>
      <sheetName val="TUI_(P&amp;L)_G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JE"/>
      <sheetName val="JUNE CASES"/>
      <sheetName val="COSI Sales Journal Summary.bysk"/>
    </sheetNames>
    <sheetDataSet>
      <sheetData sheetId="0" refreshError="1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pairs &amp; Maintenance"/>
      <sheetName val="Legal Fees"/>
      <sheetName val="Professional Services"/>
      <sheetName val="Foreign exchange"/>
      <sheetName val="Contributions"/>
      <sheetName val="Overseas Travel"/>
      <sheetName val="Bad Debts"/>
      <sheetName val="Fixed assets disposal"/>
      <sheetName val="Provisions"/>
      <sheetName val="Prepayments"/>
      <sheetName val="Directors emoluments"/>
      <sheetName val="Debtors, Creditors &amp; Stock"/>
      <sheetName val="FATAX (Minor assets)"/>
      <sheetName val="FATAX"/>
      <sheetName val="Detailed Income Statement"/>
      <sheetName val="Sundry costs"/>
      <sheetName val="Tax Comp (not for disclosure)"/>
      <sheetName val="Casting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Comp adjusted"/>
      <sheetName val="DeferredTaxProof adjusted"/>
      <sheetName val="Fixed asset roll forward"/>
      <sheetName val="2006 TB from Audit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zoomScale="90" zoomScaleNormal="90" zoomScaleSheetLayoutView="90" workbookViewId="0">
      <selection activeCell="P17" sqref="P17"/>
    </sheetView>
  </sheetViews>
  <sheetFormatPr defaultColWidth="14.42578125" defaultRowHeight="20.100000000000001" customHeight="1"/>
  <cols>
    <col min="1" max="1" width="1.7109375" style="5" customWidth="1"/>
    <col min="2" max="3" width="1.28515625" style="5" customWidth="1"/>
    <col min="4" max="4" width="39.5703125" style="5" customWidth="1"/>
    <col min="5" max="5" width="8.28515625" style="5" bestFit="1" customWidth="1"/>
    <col min="6" max="6" width="0.5703125" style="5" customWidth="1"/>
    <col min="7" max="7" width="11.28515625" style="5" customWidth="1"/>
    <col min="8" max="8" width="0.5703125" style="5" customWidth="1"/>
    <col min="9" max="9" width="11.28515625" style="120" customWidth="1"/>
    <col min="10" max="10" width="0.5703125" style="5" customWidth="1"/>
    <col min="11" max="11" width="11.28515625" style="5" customWidth="1"/>
    <col min="12" max="12" width="0.5703125" style="5" customWidth="1"/>
    <col min="13" max="13" width="11.28515625" style="120" customWidth="1"/>
    <col min="14" max="16384" width="14.42578125" style="5"/>
  </cols>
  <sheetData>
    <row r="1" spans="1:13" ht="20.100000000000001" customHeight="1">
      <c r="A1" s="1" t="s">
        <v>0</v>
      </c>
      <c r="B1" s="2"/>
      <c r="C1" s="2"/>
      <c r="D1" s="2"/>
      <c r="E1" s="3"/>
      <c r="F1" s="3"/>
      <c r="G1" s="4"/>
      <c r="H1" s="4"/>
      <c r="I1" s="114"/>
      <c r="J1" s="3"/>
      <c r="K1" s="4"/>
      <c r="L1" s="4"/>
      <c r="M1" s="114"/>
    </row>
    <row r="2" spans="1:13" ht="20.100000000000001" customHeight="1">
      <c r="A2" s="161" t="s">
        <v>185</v>
      </c>
      <c r="B2" s="122"/>
      <c r="C2" s="122"/>
      <c r="D2" s="122"/>
      <c r="E2" s="3"/>
      <c r="F2" s="3"/>
      <c r="G2" s="4"/>
      <c r="H2" s="4"/>
      <c r="I2" s="114"/>
      <c r="J2" s="3"/>
      <c r="K2" s="4"/>
      <c r="L2" s="4"/>
      <c r="M2" s="114"/>
    </row>
    <row r="3" spans="1:13" ht="20.100000000000001" customHeight="1">
      <c r="A3" s="7" t="s">
        <v>160</v>
      </c>
      <c r="B3" s="8"/>
      <c r="C3" s="8"/>
      <c r="D3" s="8"/>
      <c r="E3" s="9"/>
      <c r="F3" s="9"/>
      <c r="G3" s="10"/>
      <c r="H3" s="10"/>
      <c r="I3" s="115"/>
      <c r="J3" s="9"/>
      <c r="K3" s="10"/>
      <c r="L3" s="10"/>
      <c r="M3" s="115"/>
    </row>
    <row r="4" spans="1:13" ht="20.100000000000001" customHeight="1">
      <c r="A4" s="6"/>
      <c r="B4" s="2"/>
      <c r="C4" s="2"/>
      <c r="D4" s="2"/>
      <c r="E4" s="3"/>
      <c r="F4" s="3"/>
      <c r="G4" s="4"/>
      <c r="H4" s="4"/>
      <c r="I4" s="114"/>
      <c r="J4" s="11"/>
      <c r="K4" s="4"/>
      <c r="L4" s="4"/>
      <c r="M4" s="114"/>
    </row>
    <row r="5" spans="1:13" ht="20.100000000000001" customHeight="1">
      <c r="A5" s="2"/>
      <c r="B5" s="2"/>
      <c r="C5" s="2"/>
      <c r="D5" s="2"/>
      <c r="E5" s="3"/>
      <c r="F5" s="3"/>
      <c r="G5" s="169" t="s">
        <v>1</v>
      </c>
      <c r="H5" s="170"/>
      <c r="I5" s="170"/>
      <c r="J5" s="3"/>
      <c r="K5" s="169" t="s">
        <v>2</v>
      </c>
      <c r="L5" s="170"/>
      <c r="M5" s="170"/>
    </row>
    <row r="6" spans="1:13" ht="20.100000000000001" customHeight="1">
      <c r="A6" s="2"/>
      <c r="B6" s="2"/>
      <c r="C6" s="2"/>
      <c r="D6" s="2"/>
      <c r="E6" s="3"/>
      <c r="F6" s="3"/>
      <c r="G6" s="12" t="s">
        <v>3</v>
      </c>
      <c r="H6" s="13"/>
      <c r="I6" s="116" t="s">
        <v>3</v>
      </c>
      <c r="J6" s="3"/>
      <c r="K6" s="12" t="s">
        <v>3</v>
      </c>
      <c r="L6" s="13"/>
      <c r="M6" s="116" t="s">
        <v>3</v>
      </c>
    </row>
    <row r="7" spans="1:13" ht="20.100000000000001" customHeight="1">
      <c r="A7" s="2"/>
      <c r="B7" s="2"/>
      <c r="C7" s="2"/>
      <c r="D7" s="2"/>
      <c r="E7" s="3"/>
      <c r="F7" s="14"/>
      <c r="G7" s="13" t="s">
        <v>161</v>
      </c>
      <c r="H7" s="13"/>
      <c r="I7" s="117" t="s">
        <v>4</v>
      </c>
      <c r="J7" s="14"/>
      <c r="K7" s="13" t="s">
        <v>161</v>
      </c>
      <c r="L7" s="13"/>
      <c r="M7" s="117" t="s">
        <v>4</v>
      </c>
    </row>
    <row r="8" spans="1:13" ht="20.100000000000001" customHeight="1">
      <c r="A8" s="2"/>
      <c r="B8" s="2"/>
      <c r="C8" s="2"/>
      <c r="D8" s="2"/>
      <c r="E8" s="15" t="s">
        <v>5</v>
      </c>
      <c r="F8" s="14"/>
      <c r="G8" s="16" t="s">
        <v>6</v>
      </c>
      <c r="H8" s="13"/>
      <c r="I8" s="118" t="s">
        <v>6</v>
      </c>
      <c r="J8" s="14"/>
      <c r="K8" s="16" t="s">
        <v>6</v>
      </c>
      <c r="L8" s="13"/>
      <c r="M8" s="118" t="s">
        <v>6</v>
      </c>
    </row>
    <row r="9" spans="1:13" ht="20.100000000000001" customHeight="1">
      <c r="A9" s="6" t="s">
        <v>7</v>
      </c>
      <c r="B9" s="2"/>
      <c r="C9" s="2"/>
      <c r="D9" s="2"/>
      <c r="E9" s="3"/>
      <c r="F9" s="3"/>
      <c r="G9" s="17"/>
      <c r="H9" s="4"/>
      <c r="I9" s="114"/>
      <c r="J9" s="3"/>
      <c r="K9" s="17"/>
      <c r="L9" s="4"/>
      <c r="M9" s="114"/>
    </row>
    <row r="10" spans="1:13" ht="6" customHeight="1">
      <c r="A10" s="6"/>
      <c r="B10" s="2"/>
      <c r="C10" s="2"/>
      <c r="D10" s="2"/>
      <c r="E10" s="3"/>
      <c r="F10" s="3"/>
      <c r="G10" s="17"/>
      <c r="H10" s="4"/>
      <c r="I10" s="114"/>
      <c r="J10" s="3"/>
      <c r="K10" s="17"/>
      <c r="L10" s="4"/>
      <c r="M10" s="114"/>
    </row>
    <row r="11" spans="1:13" ht="20.100000000000001" customHeight="1">
      <c r="A11" s="6" t="s">
        <v>8</v>
      </c>
      <c r="B11" s="2"/>
      <c r="C11" s="2"/>
      <c r="D11" s="2"/>
      <c r="E11" s="3"/>
      <c r="F11" s="3"/>
      <c r="G11" s="17"/>
      <c r="H11" s="4"/>
      <c r="I11" s="114"/>
      <c r="J11" s="3"/>
      <c r="K11" s="17"/>
      <c r="L11" s="4"/>
      <c r="M11" s="114"/>
    </row>
    <row r="12" spans="1:13" ht="6" customHeight="1">
      <c r="A12" s="6"/>
      <c r="B12" s="2"/>
      <c r="C12" s="2"/>
      <c r="D12" s="2"/>
      <c r="E12" s="3"/>
      <c r="F12" s="3"/>
      <c r="G12" s="17"/>
      <c r="H12" s="4"/>
      <c r="I12" s="114"/>
      <c r="J12" s="3"/>
      <c r="K12" s="17"/>
      <c r="L12" s="4"/>
      <c r="M12" s="114"/>
    </row>
    <row r="13" spans="1:13" ht="20.100000000000001" customHeight="1">
      <c r="A13" s="2" t="s">
        <v>9</v>
      </c>
      <c r="B13" s="2"/>
      <c r="C13" s="2"/>
      <c r="D13" s="2"/>
      <c r="E13" s="3">
        <v>10</v>
      </c>
      <c r="F13" s="3"/>
      <c r="G13" s="18">
        <v>387281</v>
      </c>
      <c r="H13" s="11"/>
      <c r="I13" s="73">
        <v>165385</v>
      </c>
      <c r="J13" s="3"/>
      <c r="K13" s="18">
        <v>379851</v>
      </c>
      <c r="L13" s="11"/>
      <c r="M13" s="73">
        <v>162190</v>
      </c>
    </row>
    <row r="14" spans="1:13" ht="20.100000000000001" customHeight="1">
      <c r="A14" s="2" t="s">
        <v>10</v>
      </c>
      <c r="B14" s="2"/>
      <c r="C14" s="2"/>
      <c r="D14" s="2"/>
      <c r="E14" s="3" t="s">
        <v>11</v>
      </c>
      <c r="F14" s="3"/>
      <c r="G14" s="17">
        <v>200000</v>
      </c>
      <c r="H14" s="11"/>
      <c r="I14" s="114">
        <v>50000</v>
      </c>
      <c r="J14" s="3"/>
      <c r="K14" s="18">
        <v>200000</v>
      </c>
      <c r="L14" s="11"/>
      <c r="M14" s="73">
        <v>50000</v>
      </c>
    </row>
    <row r="15" spans="1:13" ht="20.100000000000001" customHeight="1">
      <c r="A15" s="2" t="s">
        <v>12</v>
      </c>
      <c r="B15" s="2"/>
      <c r="C15" s="2"/>
      <c r="D15" s="2"/>
      <c r="E15" s="3" t="s">
        <v>167</v>
      </c>
      <c r="F15" s="3"/>
      <c r="G15" s="17">
        <v>750677</v>
      </c>
      <c r="H15" s="11"/>
      <c r="I15" s="114">
        <v>795189</v>
      </c>
      <c r="J15" s="3"/>
      <c r="K15" s="18">
        <v>628828</v>
      </c>
      <c r="L15" s="11"/>
      <c r="M15" s="73">
        <v>669777</v>
      </c>
    </row>
    <row r="16" spans="1:13" ht="20.100000000000001" customHeight="1">
      <c r="A16" s="19" t="s">
        <v>13</v>
      </c>
      <c r="B16" s="2"/>
      <c r="C16" s="2"/>
      <c r="D16" s="2"/>
      <c r="E16" s="3">
        <v>12</v>
      </c>
      <c r="F16" s="3"/>
      <c r="G16" s="17">
        <v>454249</v>
      </c>
      <c r="H16" s="11"/>
      <c r="I16" s="114">
        <v>564410</v>
      </c>
      <c r="J16" s="3"/>
      <c r="K16" s="18">
        <v>407478</v>
      </c>
      <c r="L16" s="11"/>
      <c r="M16" s="73">
        <v>515222</v>
      </c>
    </row>
    <row r="17" spans="1:13" ht="20.100000000000001" customHeight="1">
      <c r="A17" s="2" t="s">
        <v>14</v>
      </c>
      <c r="B17" s="2"/>
      <c r="C17" s="2"/>
      <c r="D17" s="2"/>
      <c r="E17" s="3"/>
      <c r="F17" s="3"/>
      <c r="G17" s="20">
        <v>1820</v>
      </c>
      <c r="H17" s="11"/>
      <c r="I17" s="115">
        <v>439</v>
      </c>
      <c r="J17" s="3"/>
      <c r="K17" s="20">
        <v>244</v>
      </c>
      <c r="L17" s="11"/>
      <c r="M17" s="115">
        <v>439</v>
      </c>
    </row>
    <row r="18" spans="1:13" ht="6" customHeight="1">
      <c r="A18" s="6"/>
      <c r="B18" s="2"/>
      <c r="C18" s="2"/>
      <c r="D18" s="2"/>
      <c r="E18" s="3"/>
      <c r="F18" s="3"/>
      <c r="G18" s="17"/>
      <c r="H18" s="4"/>
      <c r="I18" s="114"/>
      <c r="J18" s="3"/>
      <c r="K18" s="17"/>
      <c r="L18" s="4"/>
      <c r="M18" s="114"/>
    </row>
    <row r="19" spans="1:13" ht="20.100000000000001" customHeight="1">
      <c r="A19" s="6" t="s">
        <v>15</v>
      </c>
      <c r="B19" s="2"/>
      <c r="C19" s="2"/>
      <c r="D19" s="2"/>
      <c r="E19" s="3"/>
      <c r="F19" s="3"/>
      <c r="G19" s="20">
        <f>SUM(G11:G17)</f>
        <v>1794027</v>
      </c>
      <c r="H19" s="4"/>
      <c r="I19" s="115">
        <f>SUM(I11:I17)</f>
        <v>1575423</v>
      </c>
      <c r="J19" s="3"/>
      <c r="K19" s="20">
        <f>SUM(K11:K17)</f>
        <v>1616401</v>
      </c>
      <c r="L19" s="4"/>
      <c r="M19" s="115">
        <f>SUM(M11:M17)</f>
        <v>1397628</v>
      </c>
    </row>
    <row r="20" spans="1:13" ht="20.100000000000001" customHeight="1">
      <c r="A20" s="6"/>
      <c r="B20" s="2"/>
      <c r="C20" s="2"/>
      <c r="D20" s="2"/>
      <c r="E20" s="3"/>
      <c r="F20" s="3"/>
      <c r="G20" s="17"/>
      <c r="H20" s="4"/>
      <c r="I20" s="114"/>
      <c r="J20" s="3"/>
      <c r="K20" s="17"/>
      <c r="L20" s="4"/>
      <c r="M20" s="114"/>
    </row>
    <row r="21" spans="1:13" ht="20.100000000000001" customHeight="1">
      <c r="A21" s="6" t="s">
        <v>16</v>
      </c>
      <c r="B21" s="2"/>
      <c r="C21" s="2"/>
      <c r="D21" s="2"/>
      <c r="E21" s="3"/>
      <c r="F21" s="3"/>
      <c r="G21" s="17"/>
      <c r="H21" s="4"/>
      <c r="I21" s="114"/>
      <c r="J21" s="3"/>
      <c r="K21" s="17"/>
      <c r="L21" s="4"/>
      <c r="M21" s="114"/>
    </row>
    <row r="22" spans="1:13" ht="6" customHeight="1">
      <c r="A22" s="6"/>
      <c r="B22" s="2"/>
      <c r="C22" s="2"/>
      <c r="D22" s="2"/>
      <c r="E22" s="3"/>
      <c r="F22" s="3"/>
      <c r="G22" s="17"/>
      <c r="H22" s="4"/>
      <c r="I22" s="114"/>
      <c r="J22" s="3"/>
      <c r="K22" s="17"/>
      <c r="L22" s="4"/>
      <c r="M22" s="114"/>
    </row>
    <row r="23" spans="1:13" ht="20.100000000000001" customHeight="1">
      <c r="A23" s="2" t="s">
        <v>17</v>
      </c>
      <c r="B23" s="2"/>
      <c r="C23" s="2"/>
      <c r="D23" s="2"/>
      <c r="E23" s="3">
        <v>13</v>
      </c>
      <c r="F23" s="3"/>
      <c r="G23" s="17">
        <v>0</v>
      </c>
      <c r="H23" s="11"/>
      <c r="I23" s="114">
        <v>0</v>
      </c>
      <c r="J23" s="3"/>
      <c r="K23" s="17">
        <v>528681</v>
      </c>
      <c r="L23" s="11"/>
      <c r="M23" s="114">
        <v>528681</v>
      </c>
    </row>
    <row r="24" spans="1:13" ht="20.100000000000001" customHeight="1">
      <c r="A24" s="2" t="s">
        <v>18</v>
      </c>
      <c r="B24" s="2"/>
      <c r="C24" s="2"/>
      <c r="D24" s="2"/>
      <c r="E24" s="3">
        <v>14</v>
      </c>
      <c r="F24" s="3"/>
      <c r="G24" s="17">
        <v>1425997</v>
      </c>
      <c r="H24" s="11"/>
      <c r="I24" s="114">
        <v>1556606</v>
      </c>
      <c r="J24" s="3"/>
      <c r="K24" s="17">
        <v>836137</v>
      </c>
      <c r="L24" s="11"/>
      <c r="M24" s="114">
        <v>952139</v>
      </c>
    </row>
    <row r="25" spans="1:13" ht="20.100000000000001" customHeight="1">
      <c r="A25" s="2" t="s">
        <v>19</v>
      </c>
      <c r="B25" s="2"/>
      <c r="C25" s="2"/>
      <c r="D25" s="2"/>
      <c r="E25" s="3">
        <v>15</v>
      </c>
      <c r="F25" s="3"/>
      <c r="G25" s="17">
        <v>5980</v>
      </c>
      <c r="H25" s="11"/>
      <c r="I25" s="114">
        <v>9197</v>
      </c>
      <c r="J25" s="3"/>
      <c r="K25" s="17">
        <v>3904</v>
      </c>
      <c r="L25" s="11"/>
      <c r="M25" s="114">
        <v>5307</v>
      </c>
    </row>
    <row r="26" spans="1:13" ht="20.100000000000001" customHeight="1">
      <c r="A26" s="2" t="s">
        <v>20</v>
      </c>
      <c r="B26" s="2"/>
      <c r="C26" s="2"/>
      <c r="D26" s="2"/>
      <c r="E26" s="3">
        <v>16</v>
      </c>
      <c r="F26" s="3"/>
      <c r="G26" s="18">
        <v>554</v>
      </c>
      <c r="H26" s="11"/>
      <c r="I26" s="73">
        <v>1359</v>
      </c>
      <c r="J26" s="3"/>
      <c r="K26" s="17">
        <v>443</v>
      </c>
      <c r="L26" s="11"/>
      <c r="M26" s="114">
        <v>1239</v>
      </c>
    </row>
    <row r="27" spans="1:13" ht="20.100000000000001" customHeight="1">
      <c r="A27" s="2" t="s">
        <v>21</v>
      </c>
      <c r="B27" s="2"/>
      <c r="C27" s="2"/>
      <c r="D27" s="2"/>
      <c r="E27" s="3">
        <v>17</v>
      </c>
      <c r="F27" s="3"/>
      <c r="G27" s="17">
        <v>44694</v>
      </c>
      <c r="H27" s="11"/>
      <c r="I27" s="114">
        <v>33919</v>
      </c>
      <c r="J27" s="3"/>
      <c r="K27" s="17">
        <v>7152</v>
      </c>
      <c r="L27" s="11"/>
      <c r="M27" s="114">
        <v>12375</v>
      </c>
    </row>
    <row r="28" spans="1:13" ht="20.100000000000001" customHeight="1">
      <c r="A28" s="2" t="s">
        <v>22</v>
      </c>
      <c r="B28" s="2"/>
      <c r="C28" s="2"/>
      <c r="D28" s="2"/>
      <c r="E28" s="3">
        <v>18</v>
      </c>
      <c r="F28" s="3"/>
      <c r="G28" s="21">
        <v>49447</v>
      </c>
      <c r="H28" s="11"/>
      <c r="I28" s="74">
        <v>25414</v>
      </c>
      <c r="J28" s="3"/>
      <c r="K28" s="21">
        <v>45234</v>
      </c>
      <c r="L28" s="11"/>
      <c r="M28" s="74">
        <v>22219</v>
      </c>
    </row>
    <row r="29" spans="1:13" ht="6" customHeight="1">
      <c r="A29" s="6"/>
      <c r="B29" s="2"/>
      <c r="C29" s="2"/>
      <c r="D29" s="2"/>
      <c r="E29" s="3"/>
      <c r="F29" s="3"/>
      <c r="G29" s="17"/>
      <c r="H29" s="4"/>
      <c r="I29" s="114"/>
      <c r="J29" s="3"/>
      <c r="K29" s="17"/>
      <c r="L29" s="4"/>
      <c r="M29" s="114"/>
    </row>
    <row r="30" spans="1:13" ht="20.100000000000001" customHeight="1">
      <c r="A30" s="6" t="s">
        <v>23</v>
      </c>
      <c r="B30" s="2"/>
      <c r="C30" s="2"/>
      <c r="D30" s="2"/>
      <c r="E30" s="3"/>
      <c r="F30" s="3"/>
      <c r="G30" s="20">
        <f>SUM(G23:G28)</f>
        <v>1526672</v>
      </c>
      <c r="H30" s="4"/>
      <c r="I30" s="115">
        <f>SUM(I23:I28)</f>
        <v>1626495</v>
      </c>
      <c r="J30" s="3"/>
      <c r="K30" s="20">
        <f>SUM(K23:K28)</f>
        <v>1421551</v>
      </c>
      <c r="L30" s="4"/>
      <c r="M30" s="115">
        <f>SUM(M23:M28)</f>
        <v>1521960</v>
      </c>
    </row>
    <row r="31" spans="1:13" ht="6" customHeight="1">
      <c r="A31" s="6"/>
      <c r="B31" s="2"/>
      <c r="C31" s="2"/>
      <c r="D31" s="2"/>
      <c r="E31" s="3"/>
      <c r="F31" s="3"/>
      <c r="G31" s="17"/>
      <c r="H31" s="4"/>
      <c r="I31" s="114"/>
      <c r="J31" s="3"/>
      <c r="K31" s="17"/>
      <c r="L31" s="4"/>
      <c r="M31" s="114"/>
    </row>
    <row r="32" spans="1:13" ht="20.100000000000001" customHeight="1" thickBot="1">
      <c r="A32" s="6" t="s">
        <v>24</v>
      </c>
      <c r="B32" s="2"/>
      <c r="C32" s="2"/>
      <c r="D32" s="2"/>
      <c r="E32" s="3"/>
      <c r="F32" s="3"/>
      <c r="G32" s="23">
        <f>SUM(G30,G19)</f>
        <v>3320699</v>
      </c>
      <c r="H32" s="4"/>
      <c r="I32" s="119">
        <f>SUM(I30,I19)</f>
        <v>3201918</v>
      </c>
      <c r="J32" s="3"/>
      <c r="K32" s="23">
        <f>SUM(K30,K19)</f>
        <v>3037952</v>
      </c>
      <c r="L32" s="4"/>
      <c r="M32" s="119">
        <f>SUM(M30,M19)</f>
        <v>2919588</v>
      </c>
    </row>
    <row r="33" spans="1:13" ht="20.100000000000001" customHeight="1" thickTop="1">
      <c r="A33" s="6"/>
      <c r="B33" s="2"/>
      <c r="C33" s="2"/>
      <c r="D33" s="2"/>
      <c r="E33" s="3"/>
      <c r="F33" s="3"/>
      <c r="G33" s="4"/>
      <c r="H33" s="4"/>
      <c r="I33" s="114"/>
      <c r="J33" s="3"/>
      <c r="K33" s="4"/>
      <c r="L33" s="4"/>
      <c r="M33" s="114"/>
    </row>
    <row r="34" spans="1:13" ht="20.100000000000001" customHeight="1">
      <c r="A34" s="6"/>
      <c r="B34" s="2"/>
      <c r="C34" s="2"/>
      <c r="D34" s="2"/>
      <c r="E34" s="3"/>
      <c r="F34" s="3"/>
      <c r="G34" s="4"/>
      <c r="H34" s="4"/>
      <c r="I34" s="114"/>
      <c r="J34" s="3"/>
      <c r="K34" s="4"/>
      <c r="L34" s="4"/>
      <c r="M34" s="114"/>
    </row>
    <row r="35" spans="1:13" ht="20.100000000000001" customHeight="1">
      <c r="A35" s="6"/>
      <c r="B35" s="2"/>
      <c r="C35" s="2"/>
      <c r="D35" s="2"/>
      <c r="E35" s="3"/>
      <c r="F35" s="3"/>
      <c r="G35" s="4"/>
      <c r="H35" s="4"/>
      <c r="I35" s="114"/>
      <c r="J35" s="3"/>
      <c r="K35" s="4"/>
      <c r="L35" s="4"/>
      <c r="M35" s="114"/>
    </row>
    <row r="36" spans="1:13" ht="20.100000000000001" customHeight="1">
      <c r="A36" s="6"/>
      <c r="B36" s="2"/>
      <c r="C36" s="2"/>
      <c r="D36" s="2"/>
      <c r="E36" s="3"/>
      <c r="F36" s="3"/>
      <c r="G36" s="4"/>
      <c r="H36" s="4"/>
      <c r="I36" s="114"/>
      <c r="J36" s="3"/>
      <c r="K36" s="4"/>
      <c r="L36" s="4"/>
      <c r="M36" s="114"/>
    </row>
    <row r="37" spans="1:13" ht="20.100000000000001" customHeight="1">
      <c r="A37" s="6"/>
      <c r="B37" s="2"/>
      <c r="C37" s="2"/>
      <c r="D37" s="2"/>
      <c r="E37" s="3"/>
      <c r="F37" s="3"/>
      <c r="G37" s="4"/>
      <c r="H37" s="4"/>
      <c r="I37" s="114"/>
      <c r="J37" s="3"/>
      <c r="K37" s="4"/>
      <c r="L37" s="4"/>
      <c r="M37" s="114"/>
    </row>
    <row r="38" spans="1:13" ht="20.100000000000001" customHeight="1">
      <c r="A38" s="6"/>
      <c r="B38" s="2"/>
      <c r="C38" s="2"/>
      <c r="D38" s="2"/>
      <c r="E38" s="3"/>
      <c r="F38" s="3"/>
      <c r="G38" s="4"/>
      <c r="H38" s="4"/>
      <c r="I38" s="114"/>
      <c r="J38" s="3"/>
      <c r="K38" s="4"/>
      <c r="L38" s="4"/>
      <c r="M38" s="114"/>
    </row>
    <row r="39" spans="1:13" ht="24.75" customHeight="1">
      <c r="A39" s="6"/>
      <c r="B39" s="2"/>
      <c r="C39" s="2"/>
      <c r="D39" s="2"/>
      <c r="E39" s="3"/>
      <c r="F39" s="3"/>
      <c r="G39" s="4"/>
      <c r="H39" s="4"/>
      <c r="I39" s="114"/>
      <c r="J39" s="3"/>
      <c r="K39" s="4"/>
      <c r="L39" s="4"/>
      <c r="M39" s="114"/>
    </row>
    <row r="40" spans="1:13" ht="20.100000000000001" customHeight="1">
      <c r="A40" s="6"/>
      <c r="B40" s="2"/>
      <c r="C40" s="2"/>
      <c r="D40" s="2"/>
      <c r="E40" s="3"/>
      <c r="F40" s="3"/>
      <c r="G40" s="4"/>
      <c r="H40" s="4"/>
      <c r="I40" s="114"/>
      <c r="J40" s="3"/>
      <c r="K40" s="4"/>
      <c r="L40" s="4"/>
      <c r="M40" s="114"/>
    </row>
    <row r="41" spans="1:13" ht="20.100000000000001" customHeight="1">
      <c r="A41" s="6"/>
      <c r="B41" s="2"/>
      <c r="C41" s="2"/>
      <c r="D41" s="2"/>
      <c r="E41" s="3"/>
      <c r="F41" s="3"/>
      <c r="G41" s="4"/>
      <c r="H41" s="4"/>
      <c r="I41" s="114"/>
      <c r="J41" s="3"/>
      <c r="K41" s="4"/>
      <c r="L41" s="4"/>
      <c r="M41" s="114"/>
    </row>
    <row r="42" spans="1:13" ht="20.100000000000001" customHeight="1">
      <c r="A42" s="6"/>
      <c r="B42" s="2"/>
      <c r="C42" s="2"/>
      <c r="D42" s="2"/>
      <c r="E42" s="3"/>
      <c r="F42" s="3"/>
      <c r="G42" s="4"/>
      <c r="H42" s="4"/>
      <c r="I42" s="114"/>
      <c r="J42" s="3"/>
      <c r="K42" s="4"/>
      <c r="L42" s="4"/>
      <c r="M42" s="114"/>
    </row>
    <row r="43" spans="1:13" ht="20.100000000000001" customHeight="1">
      <c r="A43" s="6"/>
      <c r="B43" s="2"/>
      <c r="C43" s="2"/>
      <c r="D43" s="2"/>
      <c r="E43" s="3"/>
      <c r="F43" s="3"/>
      <c r="G43" s="4"/>
      <c r="H43" s="4"/>
      <c r="I43" s="114"/>
      <c r="J43" s="3"/>
      <c r="K43" s="4"/>
      <c r="L43" s="4"/>
      <c r="M43" s="114"/>
    </row>
    <row r="44" spans="1:13" ht="20.100000000000001" customHeight="1">
      <c r="A44" s="171" t="s">
        <v>25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</row>
    <row r="45" spans="1:13" ht="20.100000000000001" customHeight="1">
      <c r="A45" s="3"/>
    </row>
    <row r="46" spans="1:13" ht="20.100000000000001" customHeight="1">
      <c r="A46" s="3"/>
    </row>
    <row r="47" spans="1:13" ht="17.25" customHeight="1">
      <c r="A47" s="3"/>
      <c r="B47" s="3"/>
      <c r="C47" s="3"/>
      <c r="D47" s="3"/>
      <c r="E47" s="3"/>
      <c r="F47" s="3"/>
      <c r="G47" s="3"/>
      <c r="H47" s="3"/>
      <c r="I47" s="121"/>
      <c r="J47" s="3"/>
      <c r="K47" s="3"/>
      <c r="L47" s="3"/>
      <c r="M47" s="121"/>
    </row>
    <row r="48" spans="1:13" ht="21.95" customHeight="1">
      <c r="A48" s="8" t="s">
        <v>26</v>
      </c>
      <c r="B48" s="8"/>
      <c r="C48" s="8"/>
      <c r="D48" s="8"/>
      <c r="E48" s="9"/>
      <c r="F48" s="9"/>
      <c r="G48" s="10"/>
      <c r="H48" s="10"/>
      <c r="I48" s="115"/>
      <c r="J48" s="9"/>
      <c r="K48" s="10"/>
      <c r="L48" s="10"/>
      <c r="M48" s="115"/>
    </row>
    <row r="49" spans="1:13" ht="20.100000000000001" customHeight="1">
      <c r="A49" s="1" t="s">
        <v>0</v>
      </c>
      <c r="B49" s="2"/>
      <c r="C49" s="2"/>
      <c r="D49" s="2"/>
      <c r="E49" s="3"/>
      <c r="F49" s="3"/>
      <c r="G49" s="4"/>
      <c r="H49" s="4"/>
      <c r="I49" s="114"/>
      <c r="J49" s="3"/>
      <c r="K49" s="4"/>
      <c r="L49" s="4"/>
      <c r="M49" s="114"/>
    </row>
    <row r="50" spans="1:13" s="120" customFormat="1" ht="20.100000000000001" customHeight="1">
      <c r="A50" s="161" t="s">
        <v>186</v>
      </c>
      <c r="B50" s="161"/>
      <c r="C50" s="161"/>
      <c r="D50" s="161"/>
      <c r="E50" s="162"/>
      <c r="F50" s="162"/>
      <c r="G50" s="117"/>
      <c r="H50" s="117"/>
      <c r="I50" s="117"/>
      <c r="J50" s="162"/>
      <c r="K50" s="117"/>
      <c r="L50" s="117"/>
      <c r="M50" s="117"/>
    </row>
    <row r="51" spans="1:13" ht="20.100000000000001" customHeight="1">
      <c r="A51" s="7" t="s">
        <v>160</v>
      </c>
      <c r="B51" s="8"/>
      <c r="C51" s="8"/>
      <c r="D51" s="8"/>
      <c r="E51" s="9"/>
      <c r="F51" s="9"/>
      <c r="G51" s="10"/>
      <c r="H51" s="10"/>
      <c r="I51" s="115"/>
      <c r="J51" s="9"/>
      <c r="K51" s="10"/>
      <c r="L51" s="10"/>
      <c r="M51" s="115"/>
    </row>
    <row r="52" spans="1:13" ht="18.600000000000001" customHeight="1">
      <c r="A52" s="2"/>
      <c r="B52" s="2"/>
      <c r="C52" s="2"/>
      <c r="D52" s="2"/>
      <c r="E52" s="3"/>
      <c r="F52" s="3"/>
      <c r="G52" s="4"/>
      <c r="H52" s="4"/>
      <c r="I52" s="114"/>
      <c r="J52" s="3"/>
      <c r="K52" s="4"/>
      <c r="L52" s="4"/>
      <c r="M52" s="114"/>
    </row>
    <row r="53" spans="1:13" ht="18.600000000000001" customHeight="1">
      <c r="A53" s="2"/>
      <c r="B53" s="2"/>
      <c r="C53" s="2"/>
      <c r="D53" s="2"/>
      <c r="E53" s="3"/>
      <c r="F53" s="3"/>
      <c r="G53" s="169" t="s">
        <v>1</v>
      </c>
      <c r="H53" s="170"/>
      <c r="I53" s="170"/>
      <c r="J53" s="3"/>
      <c r="K53" s="169" t="s">
        <v>2</v>
      </c>
      <c r="L53" s="170"/>
      <c r="M53" s="170"/>
    </row>
    <row r="54" spans="1:13" ht="18.600000000000001" customHeight="1">
      <c r="A54" s="2"/>
      <c r="B54" s="2"/>
      <c r="C54" s="2"/>
      <c r="D54" s="2"/>
      <c r="E54" s="3"/>
      <c r="F54" s="3"/>
      <c r="G54" s="12" t="s">
        <v>3</v>
      </c>
      <c r="H54" s="13"/>
      <c r="I54" s="116" t="s">
        <v>3</v>
      </c>
      <c r="J54" s="3"/>
      <c r="K54" s="12" t="s">
        <v>3</v>
      </c>
      <c r="L54" s="13"/>
      <c r="M54" s="116" t="s">
        <v>3</v>
      </c>
    </row>
    <row r="55" spans="1:13" ht="18.600000000000001" customHeight="1">
      <c r="A55" s="2"/>
      <c r="B55" s="2"/>
      <c r="C55" s="2"/>
      <c r="D55" s="2"/>
      <c r="E55" s="3"/>
      <c r="F55" s="14"/>
      <c r="G55" s="13" t="s">
        <v>161</v>
      </c>
      <c r="H55" s="13"/>
      <c r="I55" s="117" t="s">
        <v>4</v>
      </c>
      <c r="J55" s="14"/>
      <c r="K55" s="13" t="s">
        <v>161</v>
      </c>
      <c r="L55" s="13"/>
      <c r="M55" s="117" t="s">
        <v>4</v>
      </c>
    </row>
    <row r="56" spans="1:13" ht="18.600000000000001" customHeight="1">
      <c r="A56" s="2"/>
      <c r="B56" s="2"/>
      <c r="C56" s="2"/>
      <c r="D56" s="2"/>
      <c r="E56" s="15" t="s">
        <v>5</v>
      </c>
      <c r="F56" s="14"/>
      <c r="G56" s="16" t="s">
        <v>6</v>
      </c>
      <c r="H56" s="13"/>
      <c r="I56" s="118" t="s">
        <v>6</v>
      </c>
      <c r="J56" s="14"/>
      <c r="K56" s="16" t="s">
        <v>6</v>
      </c>
      <c r="L56" s="13"/>
      <c r="M56" s="118" t="s">
        <v>6</v>
      </c>
    </row>
    <row r="57" spans="1:13" ht="18.600000000000001" customHeight="1">
      <c r="A57" s="6" t="s">
        <v>27</v>
      </c>
      <c r="B57" s="2"/>
      <c r="C57" s="2"/>
      <c r="D57" s="2"/>
      <c r="E57" s="3"/>
      <c r="F57" s="3"/>
      <c r="G57" s="17"/>
      <c r="H57" s="4"/>
      <c r="I57" s="114"/>
      <c r="J57" s="3"/>
      <c r="K57" s="17"/>
      <c r="L57" s="4"/>
      <c r="M57" s="114"/>
    </row>
    <row r="58" spans="1:13" ht="3.95" customHeight="1">
      <c r="A58" s="6"/>
      <c r="B58" s="2"/>
      <c r="C58" s="2"/>
      <c r="D58" s="2"/>
      <c r="E58" s="3"/>
      <c r="F58" s="3"/>
      <c r="G58" s="17"/>
      <c r="H58" s="4"/>
      <c r="I58" s="114"/>
      <c r="J58" s="3"/>
      <c r="K58" s="17"/>
      <c r="L58" s="4"/>
      <c r="M58" s="114"/>
    </row>
    <row r="59" spans="1:13" ht="18.600000000000001" customHeight="1">
      <c r="A59" s="6" t="s">
        <v>28</v>
      </c>
      <c r="B59" s="2"/>
      <c r="C59" s="2"/>
      <c r="D59" s="2"/>
      <c r="E59" s="3"/>
      <c r="F59" s="3"/>
      <c r="G59" s="17"/>
      <c r="H59" s="4"/>
      <c r="I59" s="114"/>
      <c r="J59" s="3"/>
      <c r="K59" s="17"/>
      <c r="L59" s="4"/>
      <c r="M59" s="114"/>
    </row>
    <row r="60" spans="1:13" ht="3.95" customHeight="1">
      <c r="A60" s="6"/>
      <c r="B60" s="2"/>
      <c r="C60" s="2"/>
      <c r="D60" s="2"/>
      <c r="E60" s="3"/>
      <c r="F60" s="3"/>
      <c r="G60" s="17"/>
      <c r="H60" s="4"/>
      <c r="I60" s="114"/>
      <c r="J60" s="3"/>
      <c r="K60" s="17"/>
      <c r="L60" s="4"/>
      <c r="M60" s="114"/>
    </row>
    <row r="61" spans="1:13" ht="18.600000000000001" customHeight="1">
      <c r="A61" s="2" t="s">
        <v>29</v>
      </c>
      <c r="B61" s="2"/>
      <c r="C61" s="2"/>
      <c r="D61" s="2"/>
      <c r="E61" s="3">
        <v>19</v>
      </c>
      <c r="F61" s="3"/>
      <c r="G61" s="17">
        <v>61133</v>
      </c>
      <c r="H61" s="11"/>
      <c r="I61" s="114">
        <v>48620</v>
      </c>
      <c r="J61" s="3"/>
      <c r="K61" s="17">
        <v>0</v>
      </c>
      <c r="L61" s="11"/>
      <c r="M61" s="114">
        <v>0</v>
      </c>
    </row>
    <row r="62" spans="1:13" ht="18.600000000000001" customHeight="1">
      <c r="A62" s="2" t="s">
        <v>30</v>
      </c>
      <c r="B62" s="2"/>
      <c r="C62" s="2"/>
      <c r="D62" s="2"/>
      <c r="E62" s="3" t="s">
        <v>168</v>
      </c>
      <c r="F62" s="3"/>
      <c r="G62" s="18">
        <v>542327</v>
      </c>
      <c r="H62" s="11"/>
      <c r="I62" s="73">
        <v>546613</v>
      </c>
      <c r="J62" s="3"/>
      <c r="K62" s="17">
        <v>492558</v>
      </c>
      <c r="L62" s="11"/>
      <c r="M62" s="114">
        <v>472385</v>
      </c>
    </row>
    <row r="63" spans="1:13" ht="18.600000000000001" customHeight="1">
      <c r="A63" s="2" t="s">
        <v>170</v>
      </c>
      <c r="B63" s="2"/>
      <c r="C63" s="2"/>
      <c r="D63" s="2"/>
      <c r="E63" s="3">
        <v>15</v>
      </c>
      <c r="F63" s="3"/>
      <c r="G63" s="18">
        <v>2857</v>
      </c>
      <c r="H63" s="11"/>
      <c r="I63" s="73">
        <v>4611</v>
      </c>
      <c r="J63" s="3"/>
      <c r="K63" s="18">
        <v>1602</v>
      </c>
      <c r="L63" s="11"/>
      <c r="M63" s="73">
        <v>2898</v>
      </c>
    </row>
    <row r="64" spans="1:13" ht="18.600000000000001" customHeight="1">
      <c r="A64" s="2" t="s">
        <v>32</v>
      </c>
      <c r="B64" s="2"/>
      <c r="C64" s="2"/>
      <c r="D64" s="2"/>
      <c r="E64" s="3"/>
      <c r="F64" s="3"/>
      <c r="G64" s="18"/>
      <c r="H64" s="11"/>
      <c r="I64" s="73"/>
      <c r="J64" s="3"/>
      <c r="K64" s="18"/>
      <c r="L64" s="11"/>
      <c r="M64" s="73"/>
    </row>
    <row r="65" spans="1:13" ht="18.600000000000001" customHeight="1">
      <c r="A65" s="2"/>
      <c r="B65" s="2" t="s">
        <v>31</v>
      </c>
      <c r="C65" s="2"/>
      <c r="D65" s="2"/>
      <c r="E65" s="3">
        <v>21</v>
      </c>
      <c r="F65" s="3"/>
      <c r="G65" s="152">
        <v>14397</v>
      </c>
      <c r="H65" s="11"/>
      <c r="I65" s="123">
        <v>0</v>
      </c>
      <c r="J65" s="3"/>
      <c r="K65" s="17">
        <v>0</v>
      </c>
      <c r="L65" s="11"/>
      <c r="M65" s="114">
        <v>0</v>
      </c>
    </row>
    <row r="66" spans="1:13" ht="18.600000000000001" customHeight="1">
      <c r="A66" s="2" t="s">
        <v>33</v>
      </c>
      <c r="B66" s="2"/>
      <c r="C66" s="2"/>
      <c r="D66" s="2"/>
      <c r="E66" s="3"/>
      <c r="F66" s="3"/>
      <c r="G66" s="18">
        <v>6898</v>
      </c>
      <c r="H66" s="11"/>
      <c r="I66" s="73">
        <v>12128</v>
      </c>
      <c r="J66" s="3"/>
      <c r="K66" s="17">
        <v>6898</v>
      </c>
      <c r="L66" s="11"/>
      <c r="M66" s="114">
        <v>12827</v>
      </c>
    </row>
    <row r="67" spans="1:13" ht="18.600000000000001" customHeight="1">
      <c r="A67" s="2" t="s">
        <v>34</v>
      </c>
      <c r="B67" s="2"/>
      <c r="C67" s="2"/>
      <c r="D67" s="2"/>
      <c r="E67" s="3"/>
      <c r="F67" s="3"/>
      <c r="G67" s="20">
        <v>6690</v>
      </c>
      <c r="H67" s="11"/>
      <c r="I67" s="115">
        <v>8114</v>
      </c>
      <c r="J67" s="3"/>
      <c r="K67" s="20">
        <v>3939</v>
      </c>
      <c r="L67" s="11"/>
      <c r="M67" s="115">
        <v>7167</v>
      </c>
    </row>
    <row r="68" spans="1:13" ht="3.95" customHeight="1">
      <c r="A68" s="6"/>
      <c r="B68" s="2"/>
      <c r="C68" s="2"/>
      <c r="D68" s="2"/>
      <c r="E68" s="3"/>
      <c r="F68" s="3"/>
      <c r="G68" s="17"/>
      <c r="H68" s="4"/>
      <c r="I68" s="114"/>
      <c r="J68" s="3"/>
      <c r="K68" s="17"/>
      <c r="L68" s="4"/>
      <c r="M68" s="114"/>
    </row>
    <row r="69" spans="1:13" ht="18.600000000000001" customHeight="1">
      <c r="A69" s="6" t="s">
        <v>35</v>
      </c>
      <c r="B69" s="2"/>
      <c r="C69" s="2"/>
      <c r="D69" s="2"/>
      <c r="E69" s="3"/>
      <c r="F69" s="3"/>
      <c r="G69" s="20">
        <f>SUM(G61:G67)</f>
        <v>634302</v>
      </c>
      <c r="H69" s="4"/>
      <c r="I69" s="115">
        <f>SUM(I61:I67)</f>
        <v>620086</v>
      </c>
      <c r="J69" s="3"/>
      <c r="K69" s="20">
        <f>SUM(K61:K67)</f>
        <v>504997</v>
      </c>
      <c r="L69" s="4"/>
      <c r="M69" s="115">
        <f>SUM(M61:M67)</f>
        <v>495277</v>
      </c>
    </row>
    <row r="70" spans="1:13" ht="9.9499999999999993" customHeight="1">
      <c r="A70" s="6"/>
      <c r="B70" s="2"/>
      <c r="C70" s="2"/>
      <c r="D70" s="2"/>
      <c r="E70" s="3"/>
      <c r="F70" s="3"/>
      <c r="G70" s="26"/>
      <c r="H70" s="4"/>
      <c r="I70" s="75"/>
      <c r="J70" s="3"/>
      <c r="K70" s="26"/>
      <c r="L70" s="4"/>
      <c r="M70" s="75"/>
    </row>
    <row r="71" spans="1:13" ht="18.600000000000001" customHeight="1">
      <c r="A71" s="6" t="s">
        <v>36</v>
      </c>
      <c r="B71" s="2"/>
      <c r="C71" s="2"/>
      <c r="D71" s="2"/>
      <c r="E71" s="3"/>
      <c r="F71" s="3"/>
      <c r="G71" s="17"/>
      <c r="H71" s="4"/>
      <c r="I71" s="114"/>
      <c r="J71" s="3"/>
      <c r="K71" s="17"/>
      <c r="L71" s="4"/>
      <c r="M71" s="114"/>
    </row>
    <row r="72" spans="1:13" ht="3.95" customHeight="1">
      <c r="A72" s="6"/>
      <c r="B72" s="2"/>
      <c r="C72" s="2"/>
      <c r="D72" s="2"/>
      <c r="E72" s="3"/>
      <c r="F72" s="3"/>
      <c r="G72" s="17"/>
      <c r="H72" s="4"/>
      <c r="I72" s="114"/>
      <c r="J72" s="3"/>
      <c r="K72" s="17"/>
      <c r="L72" s="4"/>
      <c r="M72" s="114"/>
    </row>
    <row r="73" spans="1:13" ht="18.600000000000001" customHeight="1">
      <c r="A73" s="2" t="s">
        <v>37</v>
      </c>
      <c r="B73" s="2"/>
      <c r="C73" s="2"/>
      <c r="D73" s="2"/>
      <c r="E73" s="3">
        <v>15</v>
      </c>
      <c r="F73" s="3"/>
      <c r="G73" s="18">
        <v>2451</v>
      </c>
      <c r="H73" s="11"/>
      <c r="I73" s="73">
        <v>3731</v>
      </c>
      <c r="J73" s="3"/>
      <c r="K73" s="18">
        <v>1952</v>
      </c>
      <c r="L73" s="11"/>
      <c r="M73" s="73">
        <v>1719</v>
      </c>
    </row>
    <row r="74" spans="1:13" ht="18.600000000000001" customHeight="1">
      <c r="A74" s="2" t="s">
        <v>38</v>
      </c>
      <c r="B74" s="2"/>
      <c r="C74" s="2"/>
      <c r="D74" s="2"/>
      <c r="E74" s="3">
        <v>21</v>
      </c>
      <c r="F74" s="3"/>
      <c r="G74" s="152">
        <v>63052</v>
      </c>
      <c r="H74" s="11"/>
      <c r="I74" s="123">
        <v>0</v>
      </c>
      <c r="J74" s="3"/>
      <c r="K74" s="17">
        <v>0</v>
      </c>
      <c r="L74" s="11"/>
      <c r="M74" s="114">
        <v>0</v>
      </c>
    </row>
    <row r="75" spans="1:13" ht="18.600000000000001" customHeight="1">
      <c r="A75" s="2" t="s">
        <v>39</v>
      </c>
      <c r="B75" s="2"/>
      <c r="C75" s="2"/>
      <c r="D75" s="2"/>
      <c r="E75" s="3">
        <v>22</v>
      </c>
      <c r="F75" s="3"/>
      <c r="G75" s="17">
        <v>168108</v>
      </c>
      <c r="H75" s="11"/>
      <c r="I75" s="114">
        <v>133050</v>
      </c>
      <c r="J75" s="3"/>
      <c r="K75" s="17">
        <v>167648</v>
      </c>
      <c r="L75" s="11"/>
      <c r="M75" s="114">
        <v>132650</v>
      </c>
    </row>
    <row r="76" spans="1:13" ht="18.600000000000001" customHeight="1">
      <c r="A76" s="2" t="s">
        <v>40</v>
      </c>
      <c r="B76" s="2"/>
      <c r="C76" s="2"/>
      <c r="D76" s="2"/>
      <c r="E76" s="32">
        <v>31.2</v>
      </c>
      <c r="F76" s="3"/>
      <c r="G76" s="28">
        <v>1043</v>
      </c>
      <c r="H76" s="11"/>
      <c r="I76" s="124">
        <v>1043</v>
      </c>
      <c r="J76" s="3"/>
      <c r="K76" s="17">
        <v>1043</v>
      </c>
      <c r="L76" s="11"/>
      <c r="M76" s="114">
        <v>1043</v>
      </c>
    </row>
    <row r="77" spans="1:13" ht="3.95" customHeight="1">
      <c r="A77" s="6"/>
      <c r="B77" s="2"/>
      <c r="C77" s="2"/>
      <c r="D77" s="2"/>
      <c r="E77" s="3"/>
      <c r="F77" s="3"/>
      <c r="G77" s="17"/>
      <c r="H77" s="4"/>
      <c r="I77" s="114"/>
      <c r="J77" s="3"/>
      <c r="K77" s="29"/>
      <c r="L77" s="4"/>
      <c r="M77" s="126"/>
    </row>
    <row r="78" spans="1:13" ht="18.600000000000001" customHeight="1">
      <c r="A78" s="6" t="s">
        <v>41</v>
      </c>
      <c r="B78" s="2"/>
      <c r="C78" s="2"/>
      <c r="D78" s="2"/>
      <c r="E78" s="3"/>
      <c r="F78" s="3"/>
      <c r="G78" s="20">
        <f>SUM(G73:G76)</f>
        <v>234654</v>
      </c>
      <c r="H78" s="4"/>
      <c r="I78" s="115">
        <f>SUM(I73:I76)</f>
        <v>137824</v>
      </c>
      <c r="J78" s="3"/>
      <c r="K78" s="20">
        <f>SUM(K73:K76)</f>
        <v>170643</v>
      </c>
      <c r="L78" s="4"/>
      <c r="M78" s="115">
        <f>SUM(M73:M76)</f>
        <v>135412</v>
      </c>
    </row>
    <row r="79" spans="1:13" ht="3.95" customHeight="1">
      <c r="A79" s="6"/>
      <c r="B79" s="2"/>
      <c r="C79" s="2"/>
      <c r="D79" s="2"/>
      <c r="E79" s="3"/>
      <c r="F79" s="3"/>
      <c r="G79" s="17"/>
      <c r="H79" s="4"/>
      <c r="I79" s="114"/>
      <c r="J79" s="3"/>
      <c r="K79" s="17"/>
      <c r="L79" s="4"/>
      <c r="M79" s="114"/>
    </row>
    <row r="80" spans="1:13" ht="18.600000000000001" customHeight="1">
      <c r="A80" s="6" t="s">
        <v>42</v>
      </c>
      <c r="B80" s="2"/>
      <c r="C80" s="2"/>
      <c r="D80" s="2"/>
      <c r="E80" s="3"/>
      <c r="F80" s="3"/>
      <c r="G80" s="20">
        <f>SUM(G78,G69)</f>
        <v>868956</v>
      </c>
      <c r="H80" s="4"/>
      <c r="I80" s="115">
        <f>SUM(I78,I69)</f>
        <v>757910</v>
      </c>
      <c r="J80" s="3"/>
      <c r="K80" s="20">
        <f>SUM(K78,K69)</f>
        <v>675640</v>
      </c>
      <c r="L80" s="4"/>
      <c r="M80" s="115">
        <f>SUM(M78,M69)</f>
        <v>630689</v>
      </c>
    </row>
    <row r="81" spans="1:13" ht="9.9499999999999993" customHeight="1">
      <c r="A81" s="6"/>
      <c r="B81" s="2"/>
      <c r="C81" s="2"/>
      <c r="D81" s="2"/>
      <c r="E81" s="3"/>
      <c r="F81" s="3"/>
      <c r="G81" s="17"/>
      <c r="H81" s="4"/>
      <c r="I81" s="114"/>
      <c r="J81" s="3"/>
      <c r="K81" s="17"/>
      <c r="L81" s="4"/>
      <c r="M81" s="114"/>
    </row>
    <row r="82" spans="1:13" ht="18.600000000000001" customHeight="1">
      <c r="A82" s="6" t="s">
        <v>43</v>
      </c>
      <c r="B82" s="2"/>
      <c r="C82" s="2"/>
      <c r="D82" s="2"/>
      <c r="E82" s="3"/>
      <c r="F82" s="3"/>
      <c r="G82" s="17"/>
      <c r="H82" s="4"/>
      <c r="I82" s="114"/>
      <c r="J82" s="3"/>
      <c r="K82" s="17"/>
      <c r="L82" s="4"/>
      <c r="M82" s="114"/>
    </row>
    <row r="83" spans="1:13" ht="3.95" customHeight="1">
      <c r="A83" s="6"/>
      <c r="B83" s="2"/>
      <c r="C83" s="2"/>
      <c r="D83" s="2"/>
      <c r="E83" s="3"/>
      <c r="F83" s="3"/>
      <c r="G83" s="17"/>
      <c r="H83" s="4"/>
      <c r="I83" s="114"/>
      <c r="J83" s="3"/>
      <c r="K83" s="17"/>
      <c r="L83" s="4"/>
      <c r="M83" s="114"/>
    </row>
    <row r="84" spans="1:13" ht="18.600000000000001" customHeight="1">
      <c r="A84" s="2" t="s">
        <v>44</v>
      </c>
      <c r="B84" s="2"/>
      <c r="C84" s="2"/>
      <c r="D84" s="2"/>
      <c r="E84" s="3"/>
      <c r="F84" s="2"/>
      <c r="G84" s="17"/>
      <c r="H84" s="27"/>
      <c r="I84" s="114"/>
      <c r="J84" s="2"/>
      <c r="K84" s="17"/>
      <c r="L84" s="27"/>
      <c r="M84" s="114"/>
    </row>
    <row r="85" spans="1:13" ht="18.600000000000001" customHeight="1">
      <c r="A85" s="2"/>
      <c r="B85" s="2" t="s">
        <v>45</v>
      </c>
      <c r="C85" s="2"/>
      <c r="D85" s="2"/>
      <c r="E85" s="3"/>
      <c r="F85" s="3"/>
      <c r="G85" s="17"/>
      <c r="H85" s="4"/>
      <c r="I85" s="114"/>
      <c r="J85" s="3"/>
      <c r="K85" s="17"/>
      <c r="L85" s="4"/>
      <c r="M85" s="114"/>
    </row>
    <row r="86" spans="1:13" ht="18.600000000000001" customHeight="1" thickBot="1">
      <c r="A86" s="6"/>
      <c r="B86" s="2"/>
      <c r="C86" s="2" t="s">
        <v>46</v>
      </c>
      <c r="D86" s="2"/>
      <c r="E86" s="3">
        <v>23</v>
      </c>
      <c r="F86" s="3"/>
      <c r="G86" s="23">
        <v>1000000</v>
      </c>
      <c r="H86" s="4"/>
      <c r="I86" s="119">
        <v>1000000</v>
      </c>
      <c r="J86" s="3"/>
      <c r="K86" s="23">
        <v>1000000</v>
      </c>
      <c r="L86" s="4"/>
      <c r="M86" s="119">
        <v>1000000</v>
      </c>
    </row>
    <row r="87" spans="1:13" ht="3.95" customHeight="1" thickTop="1">
      <c r="A87" s="6"/>
      <c r="B87" s="2"/>
      <c r="C87" s="2"/>
      <c r="D87" s="2"/>
      <c r="E87" s="3"/>
      <c r="F87" s="3"/>
      <c r="G87" s="17"/>
      <c r="H87" s="4"/>
      <c r="I87" s="114"/>
      <c r="J87" s="3"/>
      <c r="K87" s="17"/>
      <c r="L87" s="4"/>
      <c r="M87" s="114"/>
    </row>
    <row r="88" spans="1:13" ht="18.600000000000001" customHeight="1">
      <c r="A88" s="2"/>
      <c r="B88" s="2" t="s">
        <v>47</v>
      </c>
      <c r="C88" s="2"/>
      <c r="D88" s="2"/>
      <c r="E88" s="2"/>
      <c r="F88" s="2"/>
      <c r="G88" s="25"/>
      <c r="H88" s="2"/>
      <c r="I88" s="122"/>
      <c r="J88" s="2"/>
      <c r="K88" s="25"/>
      <c r="L88" s="2"/>
      <c r="M88" s="122"/>
    </row>
    <row r="89" spans="1:13" ht="18.600000000000001" customHeight="1">
      <c r="A89" s="2"/>
      <c r="B89" s="2"/>
      <c r="C89" s="2" t="s">
        <v>48</v>
      </c>
      <c r="D89" s="2"/>
      <c r="E89" s="3">
        <v>23</v>
      </c>
      <c r="F89" s="3"/>
      <c r="G89" s="17">
        <v>1000000</v>
      </c>
      <c r="H89" s="4"/>
      <c r="I89" s="114">
        <v>1000000</v>
      </c>
      <c r="J89" s="77"/>
      <c r="K89" s="17">
        <v>1000000</v>
      </c>
      <c r="L89" s="4"/>
      <c r="M89" s="114">
        <v>1000000</v>
      </c>
    </row>
    <row r="90" spans="1:13" ht="18.600000000000001" customHeight="1">
      <c r="A90" s="2" t="s">
        <v>49</v>
      </c>
      <c r="B90" s="2"/>
      <c r="C90" s="2"/>
      <c r="D90" s="2"/>
      <c r="E90" s="3">
        <v>23</v>
      </c>
      <c r="F90" s="3"/>
      <c r="G90" s="17">
        <v>1006859</v>
      </c>
      <c r="H90" s="4"/>
      <c r="I90" s="114">
        <v>1006859</v>
      </c>
      <c r="J90" s="77"/>
      <c r="K90" s="17">
        <v>1006859</v>
      </c>
      <c r="L90" s="4"/>
      <c r="M90" s="114">
        <v>1006859</v>
      </c>
    </row>
    <row r="91" spans="1:13" ht="18.600000000000001" customHeight="1">
      <c r="A91" s="2" t="s">
        <v>50</v>
      </c>
      <c r="B91" s="2"/>
      <c r="C91" s="2"/>
      <c r="D91" s="2"/>
      <c r="E91" s="3"/>
      <c r="F91" s="3"/>
      <c r="G91" s="17"/>
      <c r="H91" s="4"/>
      <c r="I91" s="114"/>
      <c r="J91" s="77"/>
      <c r="K91" s="17"/>
      <c r="L91" s="4"/>
      <c r="M91" s="114"/>
    </row>
    <row r="92" spans="1:13" ht="18.600000000000001" customHeight="1">
      <c r="A92" s="2"/>
      <c r="B92" s="2" t="s">
        <v>51</v>
      </c>
      <c r="C92" s="2"/>
      <c r="D92" s="2"/>
      <c r="E92" s="3">
        <v>25</v>
      </c>
      <c r="F92" s="3"/>
      <c r="G92" s="17">
        <v>100000</v>
      </c>
      <c r="H92" s="4"/>
      <c r="I92" s="114">
        <v>100000</v>
      </c>
      <c r="J92" s="77"/>
      <c r="K92" s="17">
        <v>100000</v>
      </c>
      <c r="L92" s="4"/>
      <c r="M92" s="114">
        <v>100000</v>
      </c>
    </row>
    <row r="93" spans="1:13" ht="18.600000000000001" customHeight="1">
      <c r="A93" s="2"/>
      <c r="B93" s="2" t="s">
        <v>52</v>
      </c>
      <c r="C93" s="2"/>
      <c r="D93" s="2"/>
      <c r="E93" s="3"/>
      <c r="F93" s="3"/>
      <c r="G93" s="17">
        <v>164718</v>
      </c>
      <c r="H93" s="4"/>
      <c r="I93" s="114">
        <v>125589</v>
      </c>
      <c r="J93" s="77"/>
      <c r="K93" s="17">
        <v>255453</v>
      </c>
      <c r="L93" s="4"/>
      <c r="M93" s="114">
        <v>182040</v>
      </c>
    </row>
    <row r="94" spans="1:13" ht="18.600000000000001" customHeight="1">
      <c r="A94" s="2" t="s">
        <v>53</v>
      </c>
      <c r="B94" s="2"/>
      <c r="C94" s="2"/>
      <c r="D94" s="2"/>
      <c r="E94" s="3"/>
      <c r="F94" s="3"/>
      <c r="G94" s="20">
        <v>-43668</v>
      </c>
      <c r="H94" s="4"/>
      <c r="I94" s="115">
        <v>-39093</v>
      </c>
      <c r="J94" s="77"/>
      <c r="K94" s="20">
        <v>0</v>
      </c>
      <c r="L94" s="4"/>
      <c r="M94" s="115">
        <v>0</v>
      </c>
    </row>
    <row r="95" spans="1:13" ht="3.95" customHeight="1">
      <c r="A95" s="6"/>
      <c r="B95" s="2"/>
      <c r="C95" s="2"/>
      <c r="D95" s="2"/>
      <c r="E95" s="3"/>
      <c r="F95" s="3"/>
      <c r="G95" s="17"/>
      <c r="H95" s="4"/>
      <c r="I95" s="114"/>
      <c r="J95" s="3"/>
      <c r="K95" s="17"/>
      <c r="L95" s="4"/>
      <c r="M95" s="114"/>
    </row>
    <row r="96" spans="1:13" ht="18.600000000000001" customHeight="1">
      <c r="A96" s="6" t="s">
        <v>54</v>
      </c>
      <c r="B96" s="2"/>
      <c r="C96" s="2"/>
      <c r="D96" s="2"/>
      <c r="E96" s="3"/>
      <c r="F96" s="3"/>
      <c r="G96" s="17">
        <f>SUM(G89:G95)</f>
        <v>2227909</v>
      </c>
      <c r="H96" s="4"/>
      <c r="I96" s="114">
        <f>SUM(I89:I95)</f>
        <v>2193355</v>
      </c>
      <c r="J96" s="3"/>
      <c r="K96" s="17">
        <f>SUM(K89:K95)</f>
        <v>2362312</v>
      </c>
      <c r="L96" s="4"/>
      <c r="M96" s="114">
        <f>SUM(M89:M95)</f>
        <v>2288899</v>
      </c>
    </row>
    <row r="97" spans="1:13" ht="18.600000000000001" customHeight="1">
      <c r="A97" s="2" t="s">
        <v>55</v>
      </c>
      <c r="B97" s="2"/>
      <c r="C97" s="2"/>
      <c r="D97" s="2"/>
      <c r="E97" s="3"/>
      <c r="F97" s="3"/>
      <c r="G97" s="20">
        <v>223834</v>
      </c>
      <c r="H97" s="4"/>
      <c r="I97" s="115">
        <v>250653</v>
      </c>
      <c r="J97" s="77"/>
      <c r="K97" s="20">
        <v>0</v>
      </c>
      <c r="L97" s="4"/>
      <c r="M97" s="115">
        <v>0</v>
      </c>
    </row>
    <row r="98" spans="1:13" ht="3.95" customHeight="1">
      <c r="A98" s="6"/>
      <c r="B98" s="2"/>
      <c r="C98" s="2"/>
      <c r="D98" s="2"/>
      <c r="E98" s="3"/>
      <c r="F98" s="3"/>
      <c r="G98" s="17"/>
      <c r="H98" s="4"/>
      <c r="I98" s="114"/>
      <c r="J98" s="3"/>
      <c r="K98" s="17"/>
      <c r="L98" s="4"/>
      <c r="M98" s="114"/>
    </row>
    <row r="99" spans="1:13" ht="18.600000000000001" customHeight="1">
      <c r="A99" s="6" t="s">
        <v>56</v>
      </c>
      <c r="B99" s="2"/>
      <c r="C99" s="2"/>
      <c r="D99" s="2"/>
      <c r="E99" s="3"/>
      <c r="F99" s="3"/>
      <c r="G99" s="20">
        <f>SUM(G96:G97)</f>
        <v>2451743</v>
      </c>
      <c r="H99" s="4"/>
      <c r="I99" s="115">
        <f>SUM(I96:I97)</f>
        <v>2444008</v>
      </c>
      <c r="J99" s="3"/>
      <c r="K99" s="20">
        <f>SUM(K96:K97)</f>
        <v>2362312</v>
      </c>
      <c r="L99" s="4"/>
      <c r="M99" s="115">
        <f>SUM(M96:M97)</f>
        <v>2288899</v>
      </c>
    </row>
    <row r="100" spans="1:13" ht="5.0999999999999996" customHeight="1">
      <c r="A100" s="6"/>
      <c r="B100" s="2"/>
      <c r="C100" s="2"/>
      <c r="D100" s="2"/>
      <c r="E100" s="3"/>
      <c r="F100" s="3"/>
      <c r="G100" s="17"/>
      <c r="H100" s="4"/>
      <c r="I100" s="114"/>
      <c r="J100" s="3"/>
      <c r="K100" s="17"/>
      <c r="L100" s="4"/>
      <c r="M100" s="114"/>
    </row>
    <row r="101" spans="1:13" ht="18.600000000000001" customHeight="1" thickBot="1">
      <c r="A101" s="6" t="s">
        <v>57</v>
      </c>
      <c r="B101" s="2"/>
      <c r="C101" s="2"/>
      <c r="D101" s="2"/>
      <c r="E101" s="3"/>
      <c r="F101" s="3"/>
      <c r="G101" s="23">
        <f>SUM(G99,G80)</f>
        <v>3320699</v>
      </c>
      <c r="H101" s="4"/>
      <c r="I101" s="119">
        <f>SUM(I99,I80)</f>
        <v>3201918</v>
      </c>
      <c r="J101" s="3"/>
      <c r="K101" s="23">
        <f>SUM(K99,K80)</f>
        <v>3037952</v>
      </c>
      <c r="L101" s="4"/>
      <c r="M101" s="119">
        <f>SUM(M99,M80)</f>
        <v>2919588</v>
      </c>
    </row>
    <row r="102" spans="1:13" s="120" customFormat="1" ht="22.5" customHeight="1" thickTop="1">
      <c r="A102" s="122"/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</row>
    <row r="103" spans="1:13" s="120" customFormat="1" ht="18.600000000000001" customHeight="1">
      <c r="A103" s="122"/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</row>
    <row r="104" spans="1:13" ht="6.75" customHeight="1">
      <c r="A104" s="6"/>
      <c r="B104" s="2"/>
      <c r="C104" s="2"/>
      <c r="D104" s="2"/>
      <c r="E104" s="3"/>
      <c r="F104" s="3"/>
      <c r="G104" s="4"/>
      <c r="H104" s="4"/>
      <c r="I104" s="114"/>
      <c r="J104" s="3"/>
      <c r="K104" s="4"/>
      <c r="L104" s="4"/>
      <c r="M104" s="114"/>
    </row>
    <row r="105" spans="1:13" ht="21.95" customHeight="1">
      <c r="A105" s="8" t="s">
        <v>26</v>
      </c>
      <c r="B105" s="8"/>
      <c r="C105" s="8"/>
      <c r="D105" s="8"/>
      <c r="E105" s="9"/>
      <c r="F105" s="9"/>
      <c r="G105" s="30"/>
      <c r="H105" s="10"/>
      <c r="I105" s="125"/>
      <c r="J105" s="9"/>
      <c r="K105" s="30"/>
      <c r="L105" s="10"/>
      <c r="M105" s="125"/>
    </row>
  </sheetData>
  <mergeCells count="5">
    <mergeCell ref="G5:I5"/>
    <mergeCell ref="K5:M5"/>
    <mergeCell ref="A44:M44"/>
    <mergeCell ref="G53:I53"/>
    <mergeCell ref="K53:M53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1"/>
  <sheetViews>
    <sheetView tabSelected="1" topLeftCell="A44" zoomScaleNormal="100" zoomScaleSheetLayoutView="90" workbookViewId="0">
      <selection activeCell="R54" sqref="R54"/>
    </sheetView>
  </sheetViews>
  <sheetFormatPr defaultColWidth="14.42578125" defaultRowHeight="20.100000000000001" customHeight="1"/>
  <cols>
    <col min="1" max="5" width="1.42578125" style="83" customWidth="1"/>
    <col min="6" max="6" width="58.42578125" style="83" customWidth="1"/>
    <col min="7" max="7" width="8.140625" style="83" customWidth="1"/>
    <col min="8" max="8" width="0.7109375" style="83" customWidth="1"/>
    <col min="9" max="9" width="10.7109375" style="83" customWidth="1"/>
    <col min="10" max="10" width="0.7109375" style="83" customWidth="1"/>
    <col min="11" max="11" width="10.7109375" style="137" customWidth="1"/>
    <col min="12" max="12" width="0.7109375" style="83" customWidth="1"/>
    <col min="13" max="13" width="10.7109375" style="83" customWidth="1"/>
    <col min="14" max="14" width="0.7109375" style="83" customWidth="1"/>
    <col min="15" max="15" width="10.7109375" style="137" customWidth="1"/>
    <col min="16" max="16" width="6" style="83" customWidth="1"/>
    <col min="17" max="16384" width="14.42578125" style="83"/>
  </cols>
  <sheetData>
    <row r="1" spans="1:15" ht="21" customHeight="1">
      <c r="A1" s="79" t="s">
        <v>0</v>
      </c>
      <c r="B1" s="80"/>
      <c r="C1" s="80"/>
      <c r="D1" s="80"/>
      <c r="E1" s="80"/>
      <c r="F1" s="80"/>
      <c r="G1" s="81"/>
      <c r="H1" s="81"/>
      <c r="I1" s="82"/>
      <c r="J1" s="82"/>
      <c r="K1" s="127"/>
      <c r="L1" s="81"/>
      <c r="M1" s="82"/>
      <c r="N1" s="82"/>
      <c r="O1" s="127"/>
    </row>
    <row r="2" spans="1:15" ht="21" customHeight="1">
      <c r="A2" s="84" t="s">
        <v>75</v>
      </c>
      <c r="B2" s="84"/>
      <c r="C2" s="84"/>
      <c r="D2" s="84"/>
      <c r="E2" s="84"/>
      <c r="F2" s="84"/>
      <c r="G2" s="85"/>
      <c r="H2" s="85"/>
      <c r="I2" s="86"/>
      <c r="J2" s="86"/>
      <c r="K2" s="128"/>
      <c r="L2" s="85"/>
      <c r="M2" s="86"/>
      <c r="N2" s="86"/>
      <c r="O2" s="128"/>
    </row>
    <row r="3" spans="1:15" ht="21" customHeight="1">
      <c r="A3" s="87" t="s">
        <v>162</v>
      </c>
      <c r="B3" s="88"/>
      <c r="C3" s="88"/>
      <c r="D3" s="88"/>
      <c r="E3" s="88"/>
      <c r="F3" s="88"/>
      <c r="G3" s="89"/>
      <c r="H3" s="89"/>
      <c r="I3" s="90"/>
      <c r="J3" s="90"/>
      <c r="K3" s="129"/>
      <c r="L3" s="89"/>
      <c r="M3" s="90"/>
      <c r="N3" s="90"/>
      <c r="O3" s="129"/>
    </row>
    <row r="4" spans="1:15" ht="21" customHeight="1">
      <c r="A4" s="80"/>
      <c r="B4" s="80"/>
      <c r="C4" s="80"/>
      <c r="D4" s="80"/>
      <c r="E4" s="80"/>
      <c r="F4" s="80"/>
      <c r="G4" s="81"/>
      <c r="H4" s="81"/>
      <c r="I4" s="82"/>
      <c r="J4" s="82"/>
      <c r="K4" s="127"/>
      <c r="L4" s="81"/>
      <c r="M4" s="82"/>
      <c r="N4" s="82"/>
      <c r="O4" s="127"/>
    </row>
    <row r="5" spans="1:15" ht="21" customHeight="1">
      <c r="A5" s="84"/>
      <c r="B5" s="80"/>
      <c r="C5" s="80"/>
      <c r="D5" s="80"/>
      <c r="E5" s="80"/>
      <c r="F5" s="80"/>
      <c r="G5" s="81"/>
      <c r="H5" s="81"/>
      <c r="I5" s="173" t="s">
        <v>1</v>
      </c>
      <c r="J5" s="170"/>
      <c r="K5" s="170"/>
      <c r="L5" s="81"/>
      <c r="M5" s="173" t="s">
        <v>2</v>
      </c>
      <c r="N5" s="170"/>
      <c r="O5" s="170"/>
    </row>
    <row r="6" spans="1:15" ht="21" customHeight="1">
      <c r="A6" s="80"/>
      <c r="B6" s="80"/>
      <c r="C6" s="80"/>
      <c r="D6" s="80"/>
      <c r="E6" s="80"/>
      <c r="F6" s="80"/>
      <c r="G6" s="81"/>
      <c r="H6" s="81"/>
      <c r="I6" s="91" t="s">
        <v>3</v>
      </c>
      <c r="J6" s="92"/>
      <c r="K6" s="130" t="s">
        <v>3</v>
      </c>
      <c r="L6" s="81"/>
      <c r="M6" s="91" t="s">
        <v>3</v>
      </c>
      <c r="N6" s="92"/>
      <c r="O6" s="130" t="s">
        <v>3</v>
      </c>
    </row>
    <row r="7" spans="1:15" ht="21" customHeight="1">
      <c r="A7" s="80" t="s">
        <v>58</v>
      </c>
      <c r="B7" s="80"/>
      <c r="C7" s="80"/>
      <c r="D7" s="80"/>
      <c r="E7" s="80"/>
      <c r="F7" s="80"/>
      <c r="G7" s="81"/>
      <c r="H7" s="93"/>
      <c r="I7" s="86" t="s">
        <v>161</v>
      </c>
      <c r="J7" s="86"/>
      <c r="K7" s="128" t="s">
        <v>4</v>
      </c>
      <c r="L7" s="93"/>
      <c r="M7" s="86" t="s">
        <v>161</v>
      </c>
      <c r="N7" s="86"/>
      <c r="O7" s="128" t="s">
        <v>4</v>
      </c>
    </row>
    <row r="8" spans="1:15" ht="21" customHeight="1">
      <c r="A8" s="80"/>
      <c r="B8" s="80"/>
      <c r="C8" s="80"/>
      <c r="D8" s="80"/>
      <c r="E8" s="80"/>
      <c r="F8" s="80"/>
      <c r="G8" s="94" t="s">
        <v>5</v>
      </c>
      <c r="H8" s="85"/>
      <c r="I8" s="95" t="s">
        <v>6</v>
      </c>
      <c r="J8" s="86"/>
      <c r="K8" s="131" t="s">
        <v>6</v>
      </c>
      <c r="L8" s="85"/>
      <c r="M8" s="95" t="s">
        <v>6</v>
      </c>
      <c r="N8" s="86"/>
      <c r="O8" s="131" t="s">
        <v>6</v>
      </c>
    </row>
    <row r="9" spans="1:15" ht="21" customHeight="1">
      <c r="A9" s="96"/>
      <c r="B9" s="80"/>
      <c r="C9" s="80"/>
      <c r="D9" s="80"/>
      <c r="E9" s="80"/>
      <c r="F9" s="80"/>
      <c r="G9" s="81"/>
      <c r="H9" s="81"/>
      <c r="I9" s="97"/>
      <c r="J9" s="82"/>
      <c r="K9" s="127"/>
      <c r="L9" s="82"/>
      <c r="M9" s="97"/>
      <c r="N9" s="82"/>
      <c r="O9" s="127"/>
    </row>
    <row r="10" spans="1:15" ht="21" customHeight="1">
      <c r="A10" s="80" t="s">
        <v>59</v>
      </c>
      <c r="B10" s="80"/>
      <c r="C10" s="80"/>
      <c r="D10" s="80"/>
      <c r="E10" s="80"/>
      <c r="F10" s="80"/>
      <c r="G10" s="81">
        <v>8</v>
      </c>
      <c r="H10" s="81"/>
      <c r="I10" s="97">
        <v>5081317</v>
      </c>
      <c r="J10" s="82"/>
      <c r="K10" s="127">
        <v>4888301</v>
      </c>
      <c r="L10" s="81"/>
      <c r="M10" s="97">
        <v>4717945</v>
      </c>
      <c r="N10" s="82"/>
      <c r="O10" s="127">
        <v>4657896</v>
      </c>
    </row>
    <row r="11" spans="1:15" ht="21" customHeight="1">
      <c r="A11" s="80" t="s">
        <v>60</v>
      </c>
      <c r="B11" s="80"/>
      <c r="C11" s="80"/>
      <c r="D11" s="80"/>
      <c r="E11" s="80"/>
      <c r="F11" s="80"/>
      <c r="G11" s="81"/>
      <c r="H11" s="81"/>
      <c r="I11" s="98">
        <v>-4642060</v>
      </c>
      <c r="J11" s="82"/>
      <c r="K11" s="129">
        <v>-4481965</v>
      </c>
      <c r="L11" s="81"/>
      <c r="M11" s="98">
        <v>-4291658</v>
      </c>
      <c r="N11" s="82"/>
      <c r="O11" s="129">
        <v>-4231381</v>
      </c>
    </row>
    <row r="12" spans="1:15" ht="6" customHeight="1">
      <c r="A12" s="80"/>
      <c r="B12" s="80"/>
      <c r="C12" s="80"/>
      <c r="D12" s="80"/>
      <c r="E12" s="80"/>
      <c r="F12" s="80"/>
      <c r="G12" s="81"/>
      <c r="H12" s="81"/>
      <c r="I12" s="97"/>
      <c r="J12" s="82"/>
      <c r="K12" s="127"/>
      <c r="L12" s="81"/>
      <c r="M12" s="97"/>
      <c r="N12" s="82"/>
      <c r="O12" s="127"/>
    </row>
    <row r="13" spans="1:15" ht="21" customHeight="1">
      <c r="A13" s="84" t="s">
        <v>61</v>
      </c>
      <c r="B13" s="80"/>
      <c r="C13" s="80"/>
      <c r="D13" s="80"/>
      <c r="E13" s="80"/>
      <c r="F13" s="80"/>
      <c r="G13" s="99"/>
      <c r="H13" s="81"/>
      <c r="I13" s="97">
        <f>SUM(I10:I12)</f>
        <v>439257</v>
      </c>
      <c r="J13" s="82"/>
      <c r="K13" s="127">
        <f>SUM(K10:K12)</f>
        <v>406336</v>
      </c>
      <c r="L13" s="81"/>
      <c r="M13" s="97">
        <f>SUM(M10:M12)</f>
        <v>426287</v>
      </c>
      <c r="N13" s="82"/>
      <c r="O13" s="127">
        <f>SUM(O10:O12)</f>
        <v>426515</v>
      </c>
    </row>
    <row r="14" spans="1:15" ht="21" customHeight="1">
      <c r="A14" s="80" t="s">
        <v>62</v>
      </c>
      <c r="B14" s="80"/>
      <c r="C14" s="80"/>
      <c r="D14" s="80"/>
      <c r="E14" s="80"/>
      <c r="F14" s="80"/>
      <c r="G14" s="81">
        <v>26</v>
      </c>
      <c r="H14" s="81"/>
      <c r="I14" s="98">
        <v>61451</v>
      </c>
      <c r="J14" s="82"/>
      <c r="K14" s="129">
        <v>71153</v>
      </c>
      <c r="L14" s="81"/>
      <c r="M14" s="98">
        <v>61804</v>
      </c>
      <c r="N14" s="82"/>
      <c r="O14" s="129">
        <v>71402</v>
      </c>
    </row>
    <row r="15" spans="1:15" ht="6" customHeight="1">
      <c r="A15" s="80"/>
      <c r="B15" s="80"/>
      <c r="C15" s="80"/>
      <c r="D15" s="80"/>
      <c r="E15" s="80"/>
      <c r="F15" s="80"/>
      <c r="G15" s="81"/>
      <c r="H15" s="81"/>
      <c r="I15" s="97"/>
      <c r="J15" s="82"/>
      <c r="K15" s="127"/>
      <c r="L15" s="81"/>
      <c r="M15" s="97"/>
      <c r="N15" s="82"/>
      <c r="O15" s="127"/>
    </row>
    <row r="16" spans="1:15" ht="21" customHeight="1">
      <c r="A16" s="84" t="s">
        <v>63</v>
      </c>
      <c r="B16" s="80"/>
      <c r="C16" s="80"/>
      <c r="D16" s="80"/>
      <c r="E16" s="80"/>
      <c r="F16" s="80"/>
      <c r="G16" s="99"/>
      <c r="H16" s="81"/>
      <c r="I16" s="97">
        <f>SUM(I13:I14)</f>
        <v>500708</v>
      </c>
      <c r="J16" s="82"/>
      <c r="K16" s="127">
        <f>SUM(K13:K14)</f>
        <v>477489</v>
      </c>
      <c r="L16" s="81"/>
      <c r="M16" s="97">
        <f>SUM(M13:M14)</f>
        <v>488091</v>
      </c>
      <c r="N16" s="82"/>
      <c r="O16" s="127">
        <f>SUM(O13:O14)</f>
        <v>497917</v>
      </c>
    </row>
    <row r="17" spans="1:15" ht="21" customHeight="1">
      <c r="A17" s="80" t="s">
        <v>64</v>
      </c>
      <c r="B17" s="80"/>
      <c r="C17" s="80"/>
      <c r="D17" s="80"/>
      <c r="E17" s="80"/>
      <c r="F17" s="80"/>
      <c r="G17" s="81"/>
      <c r="H17" s="81"/>
      <c r="I17" s="97">
        <v>-192812</v>
      </c>
      <c r="J17" s="82"/>
      <c r="K17" s="127">
        <v>-177447</v>
      </c>
      <c r="L17" s="81"/>
      <c r="M17" s="97">
        <v>-166616</v>
      </c>
      <c r="N17" s="82"/>
      <c r="O17" s="127">
        <v>-165867</v>
      </c>
    </row>
    <row r="18" spans="1:15" ht="21" customHeight="1">
      <c r="A18" s="80" t="s">
        <v>65</v>
      </c>
      <c r="B18" s="80"/>
      <c r="C18" s="80"/>
      <c r="D18" s="80"/>
      <c r="E18" s="80"/>
      <c r="F18" s="80"/>
      <c r="G18" s="81"/>
      <c r="H18" s="81"/>
      <c r="I18" s="97">
        <v>-185881</v>
      </c>
      <c r="J18" s="82"/>
      <c r="K18" s="127">
        <v>-170222</v>
      </c>
      <c r="L18" s="81"/>
      <c r="M18" s="97">
        <v>-161231</v>
      </c>
      <c r="N18" s="82"/>
      <c r="O18" s="127">
        <v>-146682</v>
      </c>
    </row>
    <row r="19" spans="1:15" ht="21" customHeight="1">
      <c r="A19" s="80" t="s">
        <v>171</v>
      </c>
      <c r="C19" s="80"/>
      <c r="D19" s="80"/>
      <c r="E19" s="80"/>
      <c r="F19" s="80"/>
      <c r="G19" s="99">
        <v>5.0999999999999996</v>
      </c>
      <c r="H19" s="81"/>
      <c r="I19" s="97">
        <v>-36368</v>
      </c>
      <c r="J19" s="82"/>
      <c r="K19" s="127">
        <v>-30949</v>
      </c>
      <c r="L19" s="81"/>
      <c r="M19" s="97">
        <v>-12945</v>
      </c>
      <c r="N19" s="82"/>
      <c r="O19" s="127">
        <v>-24538</v>
      </c>
    </row>
    <row r="20" spans="1:15" ht="21" customHeight="1">
      <c r="A20" s="80" t="s">
        <v>66</v>
      </c>
      <c r="B20" s="80"/>
      <c r="C20" s="80"/>
      <c r="D20" s="80"/>
      <c r="E20" s="80"/>
      <c r="F20" s="80"/>
      <c r="G20" s="81"/>
      <c r="H20" s="81"/>
      <c r="I20" s="97">
        <v>-11989</v>
      </c>
      <c r="J20" s="82"/>
      <c r="K20" s="127">
        <v>6704</v>
      </c>
      <c r="L20" s="81"/>
      <c r="M20" s="97">
        <v>-12067</v>
      </c>
      <c r="N20" s="82"/>
      <c r="O20" s="127">
        <v>4257</v>
      </c>
    </row>
    <row r="21" spans="1:15" ht="21" customHeight="1">
      <c r="A21" s="80" t="s">
        <v>67</v>
      </c>
      <c r="B21" s="80"/>
      <c r="C21" s="80"/>
      <c r="D21" s="80"/>
      <c r="E21" s="80"/>
      <c r="F21" s="80"/>
      <c r="G21" s="81"/>
      <c r="H21" s="81"/>
      <c r="I21" s="98">
        <v>-9862</v>
      </c>
      <c r="J21" s="82"/>
      <c r="K21" s="129">
        <v>-26272</v>
      </c>
      <c r="L21" s="81"/>
      <c r="M21" s="98">
        <v>-217</v>
      </c>
      <c r="N21" s="82"/>
      <c r="O21" s="129">
        <v>-293</v>
      </c>
    </row>
    <row r="22" spans="1:15" ht="6" customHeight="1">
      <c r="A22" s="80"/>
      <c r="B22" s="80"/>
      <c r="C22" s="80"/>
      <c r="D22" s="80"/>
      <c r="E22" s="80"/>
      <c r="F22" s="80"/>
      <c r="G22" s="81"/>
      <c r="H22" s="81"/>
      <c r="I22" s="97"/>
      <c r="J22" s="82"/>
      <c r="K22" s="127"/>
      <c r="L22" s="81"/>
      <c r="M22" s="97"/>
      <c r="N22" s="82"/>
      <c r="O22" s="127"/>
    </row>
    <row r="23" spans="1:15" ht="21" customHeight="1">
      <c r="A23" s="84" t="s">
        <v>68</v>
      </c>
      <c r="B23" s="80"/>
      <c r="C23" s="80"/>
      <c r="D23" s="80"/>
      <c r="E23" s="80"/>
      <c r="F23" s="80"/>
      <c r="G23" s="81"/>
      <c r="H23" s="81"/>
      <c r="I23" s="97">
        <f>SUM(I16:I21)</f>
        <v>63796</v>
      </c>
      <c r="J23" s="82"/>
      <c r="K23" s="127">
        <f>SUM(K16:K21)</f>
        <v>79303</v>
      </c>
      <c r="L23" s="81"/>
      <c r="M23" s="97">
        <f>SUM(M16:M21)</f>
        <v>135015</v>
      </c>
      <c r="N23" s="82"/>
      <c r="O23" s="127">
        <f>SUM(O16:O21)</f>
        <v>164794</v>
      </c>
    </row>
    <row r="24" spans="1:15" ht="21" customHeight="1">
      <c r="A24" s="80" t="s">
        <v>69</v>
      </c>
      <c r="B24" s="80"/>
      <c r="C24" s="80"/>
      <c r="D24" s="80"/>
      <c r="E24" s="80"/>
      <c r="F24" s="80"/>
      <c r="G24" s="81">
        <v>28</v>
      </c>
      <c r="H24" s="81"/>
      <c r="I24" s="98">
        <v>2885</v>
      </c>
      <c r="J24" s="82"/>
      <c r="K24" s="129">
        <v>8972</v>
      </c>
      <c r="L24" s="81"/>
      <c r="M24" s="98">
        <v>-13363</v>
      </c>
      <c r="N24" s="82"/>
      <c r="O24" s="129">
        <v>-15084</v>
      </c>
    </row>
    <row r="25" spans="1:15" ht="6" customHeight="1">
      <c r="A25" s="80"/>
      <c r="B25" s="80"/>
      <c r="C25" s="80"/>
      <c r="D25" s="80"/>
      <c r="E25" s="80"/>
      <c r="F25" s="80"/>
      <c r="G25" s="81"/>
      <c r="H25" s="81"/>
      <c r="I25" s="97"/>
      <c r="J25" s="82"/>
      <c r="K25" s="127"/>
      <c r="L25" s="81"/>
      <c r="M25" s="97"/>
      <c r="N25" s="82"/>
      <c r="O25" s="127"/>
    </row>
    <row r="26" spans="1:15" ht="21" customHeight="1" thickBot="1">
      <c r="A26" s="84" t="s">
        <v>70</v>
      </c>
      <c r="B26" s="80"/>
      <c r="C26" s="80"/>
      <c r="D26" s="80"/>
      <c r="E26" s="80"/>
      <c r="F26" s="80"/>
      <c r="G26" s="81"/>
      <c r="H26" s="81"/>
      <c r="I26" s="100">
        <f>SUM(I23:I24)</f>
        <v>66681</v>
      </c>
      <c r="J26" s="82"/>
      <c r="K26" s="132">
        <f>SUM(K23:K24)</f>
        <v>88275</v>
      </c>
      <c r="L26" s="81"/>
      <c r="M26" s="100">
        <f>SUM(M23:M24)</f>
        <v>121652</v>
      </c>
      <c r="N26" s="82"/>
      <c r="O26" s="132">
        <f>SUM(O23:O24)</f>
        <v>149710</v>
      </c>
    </row>
    <row r="27" spans="1:15" ht="6" customHeight="1" thickTop="1">
      <c r="A27" s="84"/>
      <c r="B27" s="80"/>
      <c r="C27" s="80"/>
      <c r="D27" s="80"/>
      <c r="E27" s="80"/>
      <c r="F27" s="80"/>
      <c r="G27" s="81"/>
      <c r="H27" s="81"/>
      <c r="I27" s="101"/>
      <c r="J27" s="102"/>
      <c r="K27" s="133"/>
      <c r="L27" s="81"/>
      <c r="M27" s="101"/>
      <c r="N27" s="102"/>
      <c r="O27" s="133"/>
    </row>
    <row r="28" spans="1:15" ht="21" customHeight="1">
      <c r="A28" s="96" t="s">
        <v>76</v>
      </c>
      <c r="B28" s="80"/>
      <c r="C28" s="80"/>
      <c r="D28" s="80"/>
      <c r="E28" s="80"/>
      <c r="F28" s="80"/>
      <c r="G28" s="81"/>
      <c r="H28" s="81"/>
      <c r="I28" s="101"/>
      <c r="J28" s="102"/>
      <c r="K28" s="133"/>
      <c r="L28" s="81"/>
      <c r="M28" s="101"/>
      <c r="N28" s="102"/>
      <c r="O28" s="133"/>
    </row>
    <row r="29" spans="1:15" ht="21" customHeight="1">
      <c r="A29" s="105" t="s">
        <v>174</v>
      </c>
      <c r="B29" s="80"/>
      <c r="C29" s="80"/>
      <c r="D29" s="80"/>
      <c r="E29" s="80"/>
      <c r="F29" s="80"/>
      <c r="G29" s="81"/>
      <c r="H29" s="81"/>
      <c r="I29" s="101"/>
      <c r="J29" s="102"/>
      <c r="K29" s="133"/>
      <c r="L29" s="81"/>
      <c r="M29" s="101"/>
      <c r="N29" s="102"/>
      <c r="O29" s="133"/>
    </row>
    <row r="30" spans="1:15" ht="21" customHeight="1">
      <c r="A30" s="84"/>
      <c r="B30" s="80"/>
      <c r="C30" s="105" t="s">
        <v>172</v>
      </c>
      <c r="D30" s="105"/>
      <c r="E30" s="80"/>
      <c r="F30" s="80"/>
      <c r="G30" s="81">
        <v>28</v>
      </c>
      <c r="H30" s="81"/>
      <c r="I30" s="98">
        <v>-8239</v>
      </c>
      <c r="J30" s="82"/>
      <c r="K30" s="129">
        <v>9715</v>
      </c>
      <c r="L30" s="82"/>
      <c r="M30" s="98">
        <v>-8239</v>
      </c>
      <c r="N30" s="82"/>
      <c r="O30" s="129">
        <v>9715</v>
      </c>
    </row>
    <row r="31" spans="1:15" ht="6" customHeight="1">
      <c r="A31" s="84"/>
      <c r="B31" s="80"/>
      <c r="C31" s="80"/>
      <c r="D31" s="80"/>
      <c r="E31" s="80"/>
      <c r="F31" s="80"/>
      <c r="G31" s="81"/>
      <c r="H31" s="81"/>
      <c r="I31" s="97"/>
      <c r="J31" s="82"/>
      <c r="K31" s="127"/>
      <c r="L31" s="82"/>
      <c r="M31" s="97"/>
      <c r="N31" s="82"/>
      <c r="O31" s="127"/>
    </row>
    <row r="32" spans="1:15" ht="21" customHeight="1">
      <c r="A32" s="105"/>
      <c r="B32" s="80"/>
      <c r="C32" s="105" t="s">
        <v>173</v>
      </c>
      <c r="D32" s="80"/>
      <c r="E32" s="80"/>
      <c r="F32" s="80"/>
      <c r="G32" s="81"/>
      <c r="H32" s="81"/>
      <c r="I32" s="98">
        <f>SUM(I30:I31)</f>
        <v>-8239</v>
      </c>
      <c r="J32" s="82"/>
      <c r="K32" s="129">
        <f>SUM(K30:K31)</f>
        <v>9715</v>
      </c>
      <c r="L32" s="82"/>
      <c r="M32" s="98">
        <f>SUM(M30:M31)</f>
        <v>-8239</v>
      </c>
      <c r="N32" s="82"/>
      <c r="O32" s="129">
        <f>SUM(O30:O31)</f>
        <v>9715</v>
      </c>
    </row>
    <row r="33" spans="1:15" ht="6" customHeight="1">
      <c r="A33" s="96"/>
      <c r="B33" s="80"/>
      <c r="C33" s="80"/>
      <c r="D33" s="80"/>
      <c r="E33" s="80"/>
      <c r="F33" s="80"/>
      <c r="G33" s="81"/>
      <c r="H33" s="81"/>
      <c r="I33" s="106"/>
      <c r="J33" s="107"/>
      <c r="K33" s="135"/>
      <c r="L33" s="107"/>
      <c r="M33" s="106"/>
      <c r="N33" s="107"/>
      <c r="O33" s="135"/>
    </row>
    <row r="34" spans="1:15" ht="21" customHeight="1">
      <c r="A34" s="105" t="s">
        <v>175</v>
      </c>
      <c r="B34" s="80"/>
      <c r="C34" s="80"/>
      <c r="D34" s="80"/>
      <c r="E34" s="80"/>
      <c r="F34" s="80"/>
      <c r="G34" s="81"/>
      <c r="H34" s="81"/>
      <c r="I34" s="106"/>
      <c r="J34" s="107"/>
      <c r="K34" s="135"/>
      <c r="L34" s="107"/>
      <c r="M34" s="106"/>
      <c r="N34" s="107"/>
      <c r="O34" s="135"/>
    </row>
    <row r="35" spans="1:15" ht="21" customHeight="1">
      <c r="A35" s="96"/>
      <c r="B35" s="80"/>
      <c r="C35" s="108" t="s">
        <v>77</v>
      </c>
      <c r="D35" s="80"/>
      <c r="E35" s="80"/>
      <c r="F35" s="80"/>
      <c r="G35" s="81"/>
      <c r="H35" s="81"/>
      <c r="I35" s="98">
        <v>-10707</v>
      </c>
      <c r="J35" s="107"/>
      <c r="K35" s="129">
        <v>-69412</v>
      </c>
      <c r="L35" s="107"/>
      <c r="M35" s="98">
        <v>0</v>
      </c>
      <c r="N35" s="107"/>
      <c r="O35" s="129">
        <v>0</v>
      </c>
    </row>
    <row r="36" spans="1:15" ht="6" customHeight="1">
      <c r="A36" s="84"/>
      <c r="B36" s="80"/>
      <c r="C36" s="80"/>
      <c r="D36" s="80"/>
      <c r="E36" s="80"/>
      <c r="F36" s="80"/>
      <c r="G36" s="81"/>
      <c r="H36" s="81"/>
      <c r="I36" s="97"/>
      <c r="J36" s="82"/>
      <c r="K36" s="127"/>
      <c r="L36" s="82"/>
      <c r="M36" s="97"/>
      <c r="N36" s="82"/>
      <c r="O36" s="127"/>
    </row>
    <row r="37" spans="1:15" ht="21" customHeight="1">
      <c r="A37" s="105"/>
      <c r="B37" s="80"/>
      <c r="C37" s="105" t="s">
        <v>176</v>
      </c>
      <c r="D37" s="80"/>
      <c r="E37" s="80"/>
      <c r="F37" s="80"/>
      <c r="G37" s="81"/>
      <c r="H37" s="81"/>
      <c r="I37" s="98">
        <f>SUM(I35:I36)</f>
        <v>-10707</v>
      </c>
      <c r="J37" s="82"/>
      <c r="K37" s="129">
        <f>SUM(K35:K36)</f>
        <v>-69412</v>
      </c>
      <c r="L37" s="82"/>
      <c r="M37" s="98">
        <f>SUM(M35:M36)</f>
        <v>0</v>
      </c>
      <c r="N37" s="82"/>
      <c r="O37" s="129">
        <f>SUM(O35:O36)</f>
        <v>0</v>
      </c>
    </row>
    <row r="38" spans="1:15" ht="6" customHeight="1">
      <c r="A38" s="84"/>
      <c r="B38" s="80"/>
      <c r="C38" s="80"/>
      <c r="D38" s="80"/>
      <c r="E38" s="80"/>
      <c r="F38" s="80"/>
      <c r="G38" s="81"/>
      <c r="H38" s="81"/>
      <c r="I38" s="97"/>
      <c r="J38" s="82"/>
      <c r="K38" s="127"/>
      <c r="L38" s="82"/>
      <c r="M38" s="97"/>
      <c r="N38" s="82"/>
      <c r="O38" s="127"/>
    </row>
    <row r="39" spans="1:15" ht="21" customHeight="1">
      <c r="A39" s="96" t="s">
        <v>78</v>
      </c>
      <c r="B39" s="109"/>
      <c r="C39" s="80"/>
      <c r="D39" s="80"/>
      <c r="E39" s="80"/>
      <c r="F39" s="80"/>
      <c r="G39" s="81"/>
      <c r="H39" s="81"/>
      <c r="I39" s="98">
        <f>SUM(I37,I32)</f>
        <v>-18946</v>
      </c>
      <c r="J39" s="82"/>
      <c r="K39" s="129">
        <f>SUM(K37,K32)</f>
        <v>-59697</v>
      </c>
      <c r="L39" s="82"/>
      <c r="M39" s="98">
        <f>SUM(M37,M32)</f>
        <v>-8239</v>
      </c>
      <c r="N39" s="82"/>
      <c r="O39" s="129">
        <f>SUM(O37,O32)</f>
        <v>9715</v>
      </c>
    </row>
    <row r="40" spans="1:15" ht="6" customHeight="1">
      <c r="A40" s="84"/>
      <c r="B40" s="96"/>
      <c r="C40" s="80"/>
      <c r="D40" s="80"/>
      <c r="E40" s="80"/>
      <c r="F40" s="80"/>
      <c r="G40" s="81"/>
      <c r="H40" s="81"/>
      <c r="I40" s="97"/>
      <c r="J40" s="82"/>
      <c r="K40" s="127"/>
      <c r="L40" s="82"/>
      <c r="M40" s="97"/>
      <c r="N40" s="82"/>
      <c r="O40" s="127"/>
    </row>
    <row r="41" spans="1:15" ht="21" customHeight="1" thickBot="1">
      <c r="A41" s="96" t="s">
        <v>79</v>
      </c>
      <c r="B41" s="80"/>
      <c r="C41" s="80"/>
      <c r="D41" s="80"/>
      <c r="E41" s="80"/>
      <c r="F41" s="80"/>
      <c r="G41" s="81"/>
      <c r="H41" s="81"/>
      <c r="I41" s="100">
        <f>SUM(I26,I39)</f>
        <v>47735</v>
      </c>
      <c r="J41" s="82"/>
      <c r="K41" s="132">
        <f>SUM(K26,K39)</f>
        <v>28578</v>
      </c>
      <c r="L41" s="82"/>
      <c r="M41" s="100">
        <f>SUM(M26,M39)</f>
        <v>113413</v>
      </c>
      <c r="N41" s="82"/>
      <c r="O41" s="132">
        <f>SUM(O26,O39)</f>
        <v>159425</v>
      </c>
    </row>
    <row r="42" spans="1:15" s="137" customFormat="1" ht="6" customHeight="1" thickTop="1">
      <c r="A42" s="157"/>
      <c r="C42" s="157"/>
      <c r="D42" s="157"/>
      <c r="E42" s="157"/>
      <c r="F42" s="157"/>
      <c r="G42" s="157"/>
      <c r="H42" s="157"/>
      <c r="I42" s="127"/>
      <c r="J42" s="157"/>
      <c r="K42" s="127"/>
      <c r="L42" s="157"/>
      <c r="M42" s="127"/>
      <c r="N42" s="157"/>
      <c r="O42" s="127"/>
    </row>
    <row r="43" spans="1:15" ht="21" customHeight="1">
      <c r="A43" s="84" t="s">
        <v>71</v>
      </c>
      <c r="B43" s="84"/>
      <c r="C43" s="80"/>
      <c r="D43" s="80"/>
      <c r="E43" s="80"/>
      <c r="F43" s="80"/>
      <c r="G43" s="81"/>
      <c r="H43" s="81"/>
      <c r="I43" s="97"/>
      <c r="J43" s="82"/>
      <c r="K43" s="127"/>
      <c r="L43" s="82"/>
      <c r="M43" s="97"/>
      <c r="N43" s="82"/>
      <c r="O43" s="127"/>
    </row>
    <row r="44" spans="1:15" ht="21" customHeight="1">
      <c r="A44" s="80"/>
      <c r="B44" s="80" t="s">
        <v>72</v>
      </c>
      <c r="C44" s="80"/>
      <c r="D44" s="80"/>
      <c r="E44" s="80"/>
      <c r="F44" s="80"/>
      <c r="G44" s="81"/>
      <c r="H44" s="81"/>
      <c r="I44" s="97">
        <v>87368</v>
      </c>
      <c r="J44" s="82"/>
      <c r="K44" s="127">
        <v>109535</v>
      </c>
      <c r="L44" s="82"/>
      <c r="M44" s="97">
        <v>121652</v>
      </c>
      <c r="N44" s="82"/>
      <c r="O44" s="127">
        <v>149710</v>
      </c>
    </row>
    <row r="45" spans="1:15" ht="21" customHeight="1">
      <c r="A45" s="80"/>
      <c r="B45" s="80" t="s">
        <v>73</v>
      </c>
      <c r="C45" s="80"/>
      <c r="D45" s="80"/>
      <c r="E45" s="80"/>
      <c r="F45" s="80"/>
      <c r="G45" s="81"/>
      <c r="H45" s="81"/>
      <c r="I45" s="98">
        <v>-20687</v>
      </c>
      <c r="J45" s="82"/>
      <c r="K45" s="129">
        <v>-21260</v>
      </c>
      <c r="L45" s="82"/>
      <c r="M45" s="98">
        <v>0</v>
      </c>
      <c r="N45" s="82"/>
      <c r="O45" s="129">
        <v>0</v>
      </c>
    </row>
    <row r="46" spans="1:15" ht="6" customHeight="1">
      <c r="A46" s="84"/>
      <c r="B46" s="96"/>
      <c r="C46" s="80"/>
      <c r="D46" s="80"/>
      <c r="E46" s="80"/>
      <c r="F46" s="80"/>
      <c r="G46" s="81"/>
      <c r="H46" s="81"/>
      <c r="I46" s="97"/>
      <c r="J46" s="82"/>
      <c r="K46" s="127"/>
      <c r="L46" s="82"/>
      <c r="M46" s="97"/>
      <c r="N46" s="82"/>
      <c r="O46" s="127"/>
    </row>
    <row r="47" spans="1:15" ht="21" customHeight="1" thickBot="1">
      <c r="A47" s="84" t="s">
        <v>70</v>
      </c>
      <c r="B47" s="80"/>
      <c r="C47" s="80"/>
      <c r="D47" s="80"/>
      <c r="E47" s="80"/>
      <c r="F47" s="80"/>
      <c r="G47" s="81"/>
      <c r="H47" s="81"/>
      <c r="I47" s="100">
        <f>SUM(I44:I46)</f>
        <v>66681</v>
      </c>
      <c r="J47" s="82"/>
      <c r="K47" s="132">
        <f>SUM(K44:K46)</f>
        <v>88275</v>
      </c>
      <c r="L47" s="82"/>
      <c r="M47" s="100">
        <f>SUM(M44:M46)</f>
        <v>121652</v>
      </c>
      <c r="N47" s="82"/>
      <c r="O47" s="132">
        <f>SUM(O44:O46)</f>
        <v>149710</v>
      </c>
    </row>
    <row r="48" spans="1:15" ht="6" customHeight="1" thickTop="1">
      <c r="A48" s="84"/>
      <c r="B48" s="80"/>
      <c r="C48" s="80"/>
      <c r="D48" s="80"/>
      <c r="E48" s="80"/>
      <c r="F48" s="80"/>
      <c r="G48" s="81"/>
      <c r="H48" s="81"/>
      <c r="I48" s="101"/>
      <c r="J48" s="102"/>
      <c r="K48" s="133"/>
      <c r="L48" s="81"/>
      <c r="M48" s="101"/>
      <c r="N48" s="102"/>
      <c r="O48" s="133"/>
    </row>
    <row r="49" spans="1:15" ht="21" customHeight="1">
      <c r="A49" s="84" t="s">
        <v>80</v>
      </c>
      <c r="B49" s="84"/>
      <c r="C49" s="80"/>
      <c r="D49" s="80"/>
      <c r="E49" s="80"/>
      <c r="F49" s="80"/>
      <c r="G49" s="81"/>
      <c r="H49" s="81"/>
      <c r="I49" s="97"/>
      <c r="J49" s="82"/>
      <c r="K49" s="127"/>
      <c r="L49" s="82"/>
      <c r="M49" s="97"/>
      <c r="N49" s="82"/>
      <c r="O49" s="127"/>
    </row>
    <row r="50" spans="1:15" ht="21" customHeight="1">
      <c r="A50" s="80"/>
      <c r="B50" s="80" t="s">
        <v>72</v>
      </c>
      <c r="C50" s="80"/>
      <c r="D50" s="80"/>
      <c r="E50" s="80"/>
      <c r="F50" s="80"/>
      <c r="G50" s="81"/>
      <c r="H50" s="81"/>
      <c r="I50" s="97">
        <v>74554</v>
      </c>
      <c r="J50" s="82"/>
      <c r="K50" s="127">
        <v>76193</v>
      </c>
      <c r="L50" s="82"/>
      <c r="M50" s="97">
        <v>113413</v>
      </c>
      <c r="N50" s="82"/>
      <c r="O50" s="127">
        <v>159425</v>
      </c>
    </row>
    <row r="51" spans="1:15" ht="21" customHeight="1">
      <c r="A51" s="80"/>
      <c r="B51" s="80" t="s">
        <v>73</v>
      </c>
      <c r="C51" s="80"/>
      <c r="D51" s="80"/>
      <c r="E51" s="80"/>
      <c r="F51" s="80"/>
      <c r="G51" s="81"/>
      <c r="H51" s="81"/>
      <c r="I51" s="98">
        <v>-26819</v>
      </c>
      <c r="J51" s="82"/>
      <c r="K51" s="129">
        <v>-47615</v>
      </c>
      <c r="L51" s="82"/>
      <c r="M51" s="98">
        <v>0</v>
      </c>
      <c r="N51" s="82"/>
      <c r="O51" s="129">
        <v>0</v>
      </c>
    </row>
    <row r="52" spans="1:15" ht="6" customHeight="1">
      <c r="A52" s="84"/>
      <c r="B52" s="96"/>
      <c r="C52" s="80"/>
      <c r="D52" s="80"/>
      <c r="E52" s="80"/>
      <c r="F52" s="80"/>
      <c r="G52" s="81"/>
      <c r="H52" s="81"/>
      <c r="I52" s="97"/>
      <c r="J52" s="82"/>
      <c r="K52" s="127"/>
      <c r="L52" s="82"/>
      <c r="M52" s="97"/>
      <c r="N52" s="82"/>
      <c r="O52" s="127"/>
    </row>
    <row r="53" spans="1:15" ht="21" customHeight="1" thickBot="1">
      <c r="A53" s="84" t="s">
        <v>79</v>
      </c>
      <c r="B53" s="80"/>
      <c r="C53" s="80"/>
      <c r="D53" s="80"/>
      <c r="E53" s="80"/>
      <c r="F53" s="80"/>
      <c r="G53" s="81"/>
      <c r="H53" s="81"/>
      <c r="I53" s="100">
        <f>SUM(I50:I52)</f>
        <v>47735</v>
      </c>
      <c r="J53" s="82"/>
      <c r="K53" s="132">
        <f>SUM(K50:K52)</f>
        <v>28578</v>
      </c>
      <c r="L53" s="82"/>
      <c r="M53" s="100">
        <f>SUM(M50:M52)</f>
        <v>113413</v>
      </c>
      <c r="N53" s="82"/>
      <c r="O53" s="132">
        <f>SUM(O50:O52)</f>
        <v>159425</v>
      </c>
    </row>
    <row r="54" spans="1:15" ht="21" customHeight="1" thickTop="1">
      <c r="A54" s="80"/>
      <c r="B54" s="80"/>
      <c r="C54" s="80"/>
      <c r="D54" s="80"/>
      <c r="E54" s="80"/>
      <c r="F54" s="80"/>
      <c r="G54" s="81"/>
      <c r="H54" s="81"/>
      <c r="I54" s="101"/>
      <c r="J54" s="133"/>
      <c r="K54" s="136"/>
      <c r="L54" s="81"/>
      <c r="M54" s="101"/>
      <c r="N54" s="82"/>
      <c r="O54" s="136"/>
    </row>
    <row r="55" spans="1:15" ht="21" customHeight="1">
      <c r="A55" s="84" t="s">
        <v>177</v>
      </c>
      <c r="B55" s="80"/>
      <c r="C55" s="80"/>
      <c r="D55" s="80"/>
      <c r="E55" s="80"/>
      <c r="F55" s="80"/>
      <c r="G55" s="81"/>
      <c r="H55" s="81"/>
      <c r="I55" s="101"/>
      <c r="J55" s="102"/>
      <c r="K55" s="133"/>
      <c r="L55" s="81"/>
      <c r="M55" s="101"/>
      <c r="N55" s="102"/>
      <c r="O55" s="133"/>
    </row>
    <row r="56" spans="1:15" ht="19.5" thickBot="1">
      <c r="A56" s="80"/>
      <c r="B56" s="80" t="s">
        <v>74</v>
      </c>
      <c r="D56" s="80"/>
      <c r="E56" s="80"/>
      <c r="F56" s="80"/>
      <c r="G56" s="81">
        <v>29</v>
      </c>
      <c r="H56" s="81"/>
      <c r="I56" s="103">
        <v>0.17</v>
      </c>
      <c r="J56" s="104"/>
      <c r="K56" s="134">
        <v>0.22</v>
      </c>
      <c r="L56" s="81"/>
      <c r="M56" s="103">
        <v>0.24</v>
      </c>
      <c r="N56" s="104"/>
      <c r="O56" s="134">
        <v>0.3</v>
      </c>
    </row>
    <row r="57" spans="1:15" ht="15.4" customHeight="1" thickTop="1">
      <c r="A57" s="80"/>
      <c r="B57" s="80"/>
      <c r="D57" s="80"/>
      <c r="E57" s="80"/>
      <c r="F57" s="80"/>
      <c r="G57" s="81"/>
      <c r="H57" s="81"/>
      <c r="I57" s="149"/>
      <c r="J57" s="136"/>
      <c r="K57" s="149"/>
      <c r="L57" s="150"/>
      <c r="M57" s="149"/>
      <c r="N57" s="104"/>
      <c r="O57" s="149"/>
    </row>
    <row r="61" spans="1:15" ht="21.95" customHeight="1">
      <c r="A61" s="88" t="s">
        <v>26</v>
      </c>
      <c r="B61" s="88"/>
      <c r="C61" s="88"/>
      <c r="D61" s="88"/>
      <c r="E61" s="88"/>
      <c r="F61" s="88"/>
      <c r="G61" s="89"/>
      <c r="H61" s="89"/>
      <c r="I61" s="129"/>
      <c r="J61" s="129"/>
      <c r="K61" s="129"/>
      <c r="L61" s="151"/>
      <c r="M61" s="129"/>
      <c r="N61" s="90"/>
      <c r="O61" s="129"/>
    </row>
  </sheetData>
  <mergeCells count="2">
    <mergeCell ref="I5:K5"/>
    <mergeCell ref="M5:O5"/>
  </mergeCells>
  <pageMargins left="0.8" right="0.5" top="0.5" bottom="0.6" header="0.49" footer="0.4"/>
  <pageSetup paperSize="9" scale="75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4"/>
  <sheetViews>
    <sheetView topLeftCell="D1" zoomScale="130" zoomScaleNormal="130" zoomScaleSheetLayoutView="120" workbookViewId="0">
      <selection activeCell="G17" sqref="G17:H17"/>
    </sheetView>
  </sheetViews>
  <sheetFormatPr defaultColWidth="14.42578125" defaultRowHeight="20.100000000000001" customHeight="1"/>
  <cols>
    <col min="1" max="2" width="1.7109375" style="35" customWidth="1"/>
    <col min="3" max="3" width="31.85546875" style="35" customWidth="1"/>
    <col min="4" max="4" width="7.42578125" style="35" customWidth="1"/>
    <col min="5" max="5" width="0.85546875" style="35" customWidth="1"/>
    <col min="6" max="6" width="10" style="35" bestFit="1" customWidth="1"/>
    <col min="7" max="7" width="0.85546875" style="35" customWidth="1"/>
    <col min="8" max="8" width="11.7109375" style="35" customWidth="1"/>
    <col min="9" max="9" width="0.85546875" style="35" customWidth="1"/>
    <col min="10" max="10" width="13" style="35" bestFit="1" customWidth="1"/>
    <col min="11" max="11" width="0.85546875" style="35" customWidth="1"/>
    <col min="12" max="12" width="12" style="35" bestFit="1" customWidth="1"/>
    <col min="13" max="13" width="0.85546875" style="35" customWidth="1"/>
    <col min="14" max="14" width="11.7109375" style="35" customWidth="1"/>
    <col min="15" max="15" width="0.85546875" style="35" customWidth="1"/>
    <col min="16" max="16" width="12.42578125" style="35" bestFit="1" customWidth="1"/>
    <col min="17" max="17" width="0.85546875" style="35" customWidth="1"/>
    <col min="18" max="18" width="11.7109375" style="35" customWidth="1"/>
    <col min="19" max="19" width="0.85546875" style="35" customWidth="1"/>
    <col min="20" max="20" width="11.7109375" style="35" customWidth="1"/>
    <col min="21" max="21" width="0.85546875" style="35" customWidth="1"/>
    <col min="22" max="22" width="11" style="35" customWidth="1"/>
    <col min="23" max="16384" width="14.42578125" style="35"/>
  </cols>
  <sheetData>
    <row r="1" spans="1:22" ht="20.100000000000001" customHeight="1">
      <c r="A1" s="1" t="s">
        <v>0</v>
      </c>
      <c r="B1" s="2"/>
      <c r="C1" s="2"/>
      <c r="D1" s="2"/>
      <c r="E1" s="2"/>
      <c r="F1" s="27"/>
      <c r="G1" s="27"/>
      <c r="H1" s="27"/>
      <c r="I1" s="36"/>
      <c r="J1" s="27"/>
      <c r="K1" s="27"/>
      <c r="L1" s="27"/>
      <c r="M1" s="27"/>
      <c r="N1" s="27"/>
      <c r="O1" s="2"/>
      <c r="P1" s="2"/>
      <c r="Q1" s="2"/>
      <c r="R1" s="2"/>
      <c r="S1" s="2"/>
      <c r="T1" s="2"/>
      <c r="U1" s="2"/>
      <c r="V1" s="2"/>
    </row>
    <row r="2" spans="1:22" ht="20.100000000000001" customHeight="1">
      <c r="A2" s="6" t="s">
        <v>81</v>
      </c>
      <c r="B2" s="6"/>
      <c r="C2" s="6"/>
      <c r="D2" s="6"/>
      <c r="E2" s="6"/>
      <c r="F2" s="37"/>
      <c r="G2" s="37"/>
      <c r="H2" s="37"/>
      <c r="I2" s="31"/>
      <c r="J2" s="37"/>
      <c r="K2" s="37"/>
      <c r="L2" s="37"/>
      <c r="M2" s="37"/>
      <c r="N2" s="37"/>
      <c r="O2" s="6"/>
      <c r="P2" s="6"/>
      <c r="Q2" s="6"/>
      <c r="R2" s="6"/>
      <c r="S2" s="6"/>
      <c r="T2" s="6"/>
      <c r="U2" s="6"/>
      <c r="V2" s="6"/>
    </row>
    <row r="3" spans="1:22" ht="20.100000000000001" customHeight="1">
      <c r="A3" s="7" t="s">
        <v>162</v>
      </c>
      <c r="B3" s="156"/>
      <c r="C3" s="156"/>
      <c r="D3" s="156"/>
      <c r="E3" s="156"/>
      <c r="F3" s="30"/>
      <c r="G3" s="30"/>
      <c r="H3" s="30"/>
      <c r="I3" s="38"/>
      <c r="J3" s="30"/>
      <c r="K3" s="30"/>
      <c r="L3" s="30"/>
      <c r="M3" s="30"/>
      <c r="N3" s="30"/>
      <c r="O3" s="156"/>
      <c r="P3" s="156"/>
      <c r="Q3" s="156"/>
      <c r="R3" s="156"/>
      <c r="S3" s="156"/>
      <c r="T3" s="156"/>
      <c r="U3" s="156"/>
      <c r="V3" s="156"/>
    </row>
    <row r="4" spans="1:22" ht="18.600000000000001" customHeight="1">
      <c r="A4" s="2"/>
      <c r="B4" s="2"/>
      <c r="C4" s="2"/>
      <c r="D4" s="154"/>
      <c r="E4" s="154"/>
      <c r="F4" s="4"/>
      <c r="G4" s="4"/>
      <c r="H4" s="4"/>
      <c r="I4" s="2"/>
      <c r="J4" s="4"/>
      <c r="K4" s="11"/>
      <c r="L4" s="4"/>
      <c r="M4" s="4"/>
      <c r="N4" s="4"/>
      <c r="O4" s="4"/>
      <c r="P4" s="4"/>
      <c r="Q4" s="27"/>
      <c r="R4" s="27"/>
      <c r="S4" s="4"/>
      <c r="T4" s="4"/>
      <c r="U4" s="11"/>
      <c r="V4" s="27"/>
    </row>
    <row r="5" spans="1:22" ht="18.600000000000001" customHeight="1">
      <c r="A5" s="2"/>
      <c r="B5" s="2"/>
      <c r="C5" s="2"/>
      <c r="D5" s="2"/>
      <c r="E5" s="2"/>
      <c r="F5" s="169" t="s">
        <v>1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</row>
    <row r="6" spans="1:22" ht="18.600000000000001" customHeight="1">
      <c r="A6" s="2"/>
      <c r="B6" s="2"/>
      <c r="C6" s="2"/>
      <c r="D6" s="2"/>
      <c r="E6" s="2"/>
      <c r="F6" s="175" t="s">
        <v>82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3"/>
      <c r="T6" s="13"/>
      <c r="U6" s="13"/>
      <c r="V6" s="13"/>
    </row>
    <row r="7" spans="1:22" ht="18.600000000000001" customHeight="1">
      <c r="A7" s="2"/>
      <c r="B7" s="2"/>
      <c r="C7" s="2"/>
      <c r="D7" s="2"/>
      <c r="E7" s="2"/>
      <c r="F7" s="27"/>
      <c r="G7" s="27"/>
      <c r="H7" s="27"/>
      <c r="I7" s="27"/>
      <c r="J7" s="177" t="s">
        <v>83</v>
      </c>
      <c r="K7" s="174"/>
      <c r="L7" s="174"/>
      <c r="M7" s="40"/>
      <c r="N7" s="177" t="s">
        <v>53</v>
      </c>
      <c r="O7" s="174"/>
      <c r="P7" s="174"/>
      <c r="Q7" s="40"/>
      <c r="R7" s="158" t="s">
        <v>84</v>
      </c>
      <c r="S7" s="40"/>
      <c r="T7" s="40"/>
      <c r="U7" s="27"/>
      <c r="V7" s="27"/>
    </row>
    <row r="8" spans="1:22" ht="18.600000000000001" customHeight="1">
      <c r="A8" s="2"/>
      <c r="B8" s="2"/>
      <c r="C8" s="2"/>
      <c r="D8" s="2"/>
      <c r="E8" s="2"/>
      <c r="F8" s="27"/>
      <c r="G8" s="27"/>
      <c r="H8" s="27"/>
      <c r="I8" s="27"/>
      <c r="J8" s="13" t="s">
        <v>85</v>
      </c>
      <c r="K8" s="40"/>
      <c r="L8" s="40"/>
      <c r="M8" s="40"/>
      <c r="N8" s="40"/>
      <c r="O8" s="40"/>
      <c r="P8" s="13" t="s">
        <v>153</v>
      </c>
      <c r="Q8" s="40"/>
      <c r="R8" s="13" t="s">
        <v>86</v>
      </c>
      <c r="S8" s="40"/>
      <c r="T8" s="13" t="s">
        <v>87</v>
      </c>
      <c r="U8" s="27"/>
      <c r="V8" s="27"/>
    </row>
    <row r="9" spans="1:22" ht="18.600000000000001" customHeight="1">
      <c r="A9" s="2"/>
      <c r="B9" s="2"/>
      <c r="C9" s="2"/>
      <c r="D9" s="6"/>
      <c r="E9" s="6"/>
      <c r="F9" s="13" t="s">
        <v>88</v>
      </c>
      <c r="G9" s="13"/>
      <c r="H9" s="13" t="s">
        <v>89</v>
      </c>
      <c r="I9" s="13"/>
      <c r="J9" s="13" t="s">
        <v>90</v>
      </c>
      <c r="K9" s="13"/>
      <c r="L9" s="13"/>
      <c r="M9" s="13"/>
      <c r="N9" s="13" t="s">
        <v>91</v>
      </c>
      <c r="O9" s="13"/>
      <c r="P9" s="13" t="s">
        <v>92</v>
      </c>
      <c r="Q9" s="13"/>
      <c r="R9" s="13" t="s">
        <v>93</v>
      </c>
      <c r="S9" s="13"/>
      <c r="T9" s="13" t="s">
        <v>94</v>
      </c>
      <c r="U9" s="13"/>
      <c r="V9" s="13" t="s">
        <v>84</v>
      </c>
    </row>
    <row r="10" spans="1:22" ht="18.600000000000001" customHeight="1">
      <c r="A10" s="2"/>
      <c r="B10" s="2"/>
      <c r="C10" s="2"/>
      <c r="D10" s="2"/>
      <c r="E10" s="6"/>
      <c r="F10" s="13" t="s">
        <v>95</v>
      </c>
      <c r="G10" s="13"/>
      <c r="H10" s="13" t="s">
        <v>96</v>
      </c>
      <c r="I10" s="13"/>
      <c r="J10" s="13" t="s">
        <v>97</v>
      </c>
      <c r="K10" s="13"/>
      <c r="L10" s="13" t="s">
        <v>52</v>
      </c>
      <c r="M10" s="13"/>
      <c r="N10" s="13" t="s">
        <v>98</v>
      </c>
      <c r="O10" s="13"/>
      <c r="P10" s="13" t="s">
        <v>99</v>
      </c>
      <c r="Q10" s="13"/>
      <c r="R10" s="13" t="s">
        <v>100</v>
      </c>
      <c r="S10" s="13"/>
      <c r="T10" s="13" t="s">
        <v>101</v>
      </c>
      <c r="U10" s="13"/>
      <c r="V10" s="13" t="s">
        <v>99</v>
      </c>
    </row>
    <row r="11" spans="1:22" ht="18.600000000000001" customHeight="1">
      <c r="A11" s="2"/>
      <c r="B11" s="2"/>
      <c r="C11" s="2"/>
      <c r="D11" s="153" t="s">
        <v>5</v>
      </c>
      <c r="E11" s="6"/>
      <c r="F11" s="16" t="s">
        <v>6</v>
      </c>
      <c r="G11" s="13"/>
      <c r="H11" s="16" t="s">
        <v>6</v>
      </c>
      <c r="I11" s="13"/>
      <c r="J11" s="16" t="s">
        <v>6</v>
      </c>
      <c r="K11" s="13"/>
      <c r="L11" s="16" t="s">
        <v>6</v>
      </c>
      <c r="M11" s="13"/>
      <c r="N11" s="16" t="s">
        <v>6</v>
      </c>
      <c r="O11" s="13"/>
      <c r="P11" s="16" t="s">
        <v>6</v>
      </c>
      <c r="Q11" s="13"/>
      <c r="R11" s="16" t="s">
        <v>6</v>
      </c>
      <c r="S11" s="13"/>
      <c r="T11" s="16" t="s">
        <v>6</v>
      </c>
      <c r="U11" s="13"/>
      <c r="V11" s="16" t="s">
        <v>6</v>
      </c>
    </row>
    <row r="12" spans="1:22" ht="6" customHeight="1">
      <c r="A12" s="2"/>
      <c r="B12" s="2"/>
      <c r="C12" s="2"/>
      <c r="D12" s="32"/>
      <c r="E12" s="154"/>
      <c r="F12" s="36"/>
      <c r="G12" s="36"/>
      <c r="H12" s="36"/>
      <c r="I12" s="36"/>
      <c r="J12" s="4"/>
      <c r="K12" s="27"/>
      <c r="L12" s="4"/>
      <c r="M12" s="4"/>
      <c r="N12" s="4"/>
      <c r="O12" s="4"/>
      <c r="P12" s="4"/>
      <c r="Q12" s="4"/>
      <c r="R12" s="4"/>
      <c r="S12" s="4"/>
      <c r="T12" s="4"/>
      <c r="U12" s="27"/>
      <c r="V12" s="27"/>
    </row>
    <row r="13" spans="1:22" ht="18.600000000000001" customHeight="1">
      <c r="A13" s="6" t="s">
        <v>106</v>
      </c>
      <c r="B13" s="2"/>
      <c r="C13" s="2"/>
      <c r="D13" s="154"/>
      <c r="E13" s="154"/>
      <c r="F13" s="4">
        <v>1000000</v>
      </c>
      <c r="G13" s="4"/>
      <c r="H13" s="4">
        <v>1006859</v>
      </c>
      <c r="I13" s="4"/>
      <c r="J13" s="4">
        <v>100000</v>
      </c>
      <c r="K13" s="27"/>
      <c r="L13" s="4">
        <v>106339</v>
      </c>
      <c r="M13" s="4"/>
      <c r="N13" s="4">
        <v>3964</v>
      </c>
      <c r="O13" s="4"/>
      <c r="P13" s="4">
        <f>SUM(N13:O13)</f>
        <v>3964</v>
      </c>
      <c r="Q13" s="4"/>
      <c r="R13" s="4">
        <f>SUM(P13,F13:L13)</f>
        <v>2217162</v>
      </c>
      <c r="S13" s="27"/>
      <c r="T13" s="4">
        <v>186276</v>
      </c>
      <c r="U13" s="27"/>
      <c r="V13" s="27">
        <f>SUM(R13:T13)</f>
        <v>2403438</v>
      </c>
    </row>
    <row r="14" spans="1:22" ht="18.600000000000001" customHeight="1">
      <c r="A14" s="2" t="s">
        <v>102</v>
      </c>
      <c r="B14" s="2"/>
      <c r="C14" s="2"/>
      <c r="D14" s="154"/>
      <c r="E14" s="154"/>
      <c r="F14" s="4"/>
      <c r="G14" s="4"/>
      <c r="H14" s="4"/>
      <c r="I14" s="27"/>
      <c r="J14" s="4"/>
      <c r="K14" s="4"/>
      <c r="L14" s="4"/>
      <c r="M14" s="4"/>
      <c r="N14" s="4"/>
      <c r="O14" s="4"/>
      <c r="P14" s="4"/>
      <c r="Q14" s="27"/>
      <c r="R14" s="27"/>
      <c r="S14" s="4"/>
      <c r="T14" s="4"/>
      <c r="U14" s="4"/>
      <c r="V14" s="27"/>
    </row>
    <row r="15" spans="1:22" ht="18.600000000000001" customHeight="1">
      <c r="A15" s="2"/>
      <c r="B15" s="2" t="s">
        <v>151</v>
      </c>
      <c r="C15" s="2"/>
      <c r="D15" s="154"/>
      <c r="E15" s="154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4"/>
      <c r="Q15" s="27"/>
      <c r="R15" s="27"/>
      <c r="S15" s="27"/>
      <c r="T15" s="27"/>
      <c r="U15" s="27"/>
      <c r="V15" s="27"/>
    </row>
    <row r="16" spans="1:22" ht="18.600000000000001" customHeight="1">
      <c r="A16" s="2"/>
      <c r="B16" s="2" t="s">
        <v>152</v>
      </c>
      <c r="C16" s="2"/>
      <c r="D16" s="154"/>
      <c r="E16" s="154"/>
      <c r="F16" s="27">
        <v>0</v>
      </c>
      <c r="G16" s="27"/>
      <c r="H16" s="27">
        <v>0</v>
      </c>
      <c r="I16" s="27"/>
      <c r="J16" s="27">
        <v>0</v>
      </c>
      <c r="K16" s="27"/>
      <c r="L16" s="27">
        <v>0</v>
      </c>
      <c r="M16" s="27"/>
      <c r="N16" s="27">
        <v>0</v>
      </c>
      <c r="O16" s="27"/>
      <c r="P16" s="4">
        <f t="shared" ref="P16:P19" si="0">SUM(N16:O16)</f>
        <v>0</v>
      </c>
      <c r="Q16" s="27"/>
      <c r="R16" s="4">
        <f t="shared" ref="R16:R19" si="1">SUM(P16,F16:L16)</f>
        <v>0</v>
      </c>
      <c r="S16" s="27"/>
      <c r="T16" s="27">
        <v>111992</v>
      </c>
      <c r="U16" s="27"/>
      <c r="V16" s="27">
        <f t="shared" ref="V16:V19" si="2">SUM(R16:T16)</f>
        <v>111992</v>
      </c>
    </row>
    <row r="17" spans="1:22" ht="18.600000000000001" customHeight="1">
      <c r="A17" s="2" t="s">
        <v>103</v>
      </c>
      <c r="B17" s="2"/>
      <c r="C17" s="2"/>
      <c r="D17" s="154">
        <v>24</v>
      </c>
      <c r="E17" s="154"/>
      <c r="F17" s="4">
        <v>0</v>
      </c>
      <c r="G17" s="4"/>
      <c r="H17" s="4">
        <v>0</v>
      </c>
      <c r="I17" s="27"/>
      <c r="J17" s="4">
        <v>0</v>
      </c>
      <c r="K17" s="4"/>
      <c r="L17" s="4">
        <v>-100000</v>
      </c>
      <c r="M17" s="4"/>
      <c r="N17" s="4">
        <v>0</v>
      </c>
      <c r="O17" s="4"/>
      <c r="P17" s="4">
        <f t="shared" si="0"/>
        <v>0</v>
      </c>
      <c r="Q17" s="27"/>
      <c r="R17" s="4">
        <f t="shared" si="1"/>
        <v>-100000</v>
      </c>
      <c r="S17" s="4"/>
      <c r="T17" s="4">
        <v>0</v>
      </c>
      <c r="U17" s="4"/>
      <c r="V17" s="27">
        <f t="shared" si="2"/>
        <v>-100000</v>
      </c>
    </row>
    <row r="18" spans="1:22" ht="18.600000000000001" customHeight="1">
      <c r="A18" s="2" t="s">
        <v>104</v>
      </c>
      <c r="B18" s="2"/>
      <c r="C18" s="2"/>
      <c r="D18" s="154"/>
      <c r="E18" s="154"/>
      <c r="F18" s="4">
        <v>0</v>
      </c>
      <c r="G18" s="4"/>
      <c r="H18" s="4">
        <v>0</v>
      </c>
      <c r="I18" s="27"/>
      <c r="J18" s="4">
        <v>0</v>
      </c>
      <c r="K18" s="4"/>
      <c r="L18" s="4">
        <v>109535</v>
      </c>
      <c r="M18" s="4"/>
      <c r="N18" s="4">
        <v>0</v>
      </c>
      <c r="O18" s="4"/>
      <c r="P18" s="4">
        <f t="shared" si="0"/>
        <v>0</v>
      </c>
      <c r="Q18" s="27"/>
      <c r="R18" s="4">
        <f t="shared" si="1"/>
        <v>109535</v>
      </c>
      <c r="S18" s="4"/>
      <c r="T18" s="4">
        <v>-21260</v>
      </c>
      <c r="U18" s="4"/>
      <c r="V18" s="27">
        <f t="shared" si="2"/>
        <v>88275</v>
      </c>
    </row>
    <row r="19" spans="1:22" ht="18.600000000000001" customHeight="1">
      <c r="A19" s="2" t="s">
        <v>105</v>
      </c>
      <c r="B19" s="2"/>
      <c r="C19" s="2"/>
      <c r="D19" s="154"/>
      <c r="E19" s="154"/>
      <c r="F19" s="10">
        <v>0</v>
      </c>
      <c r="G19" s="4"/>
      <c r="H19" s="10">
        <v>0</v>
      </c>
      <c r="I19" s="27"/>
      <c r="J19" s="10">
        <v>0</v>
      </c>
      <c r="K19" s="27"/>
      <c r="L19" s="10">
        <v>9715</v>
      </c>
      <c r="M19" s="4"/>
      <c r="N19" s="30">
        <v>-43057</v>
      </c>
      <c r="O19" s="27"/>
      <c r="P19" s="112">
        <f t="shared" si="0"/>
        <v>-43057</v>
      </c>
      <c r="Q19" s="27"/>
      <c r="R19" s="112">
        <f t="shared" si="1"/>
        <v>-33342</v>
      </c>
      <c r="S19" s="27"/>
      <c r="T19" s="10">
        <v>-26355</v>
      </c>
      <c r="U19" s="27"/>
      <c r="V19" s="159">
        <f t="shared" si="2"/>
        <v>-59697</v>
      </c>
    </row>
    <row r="20" spans="1:22" ht="6" customHeight="1">
      <c r="A20" s="2"/>
      <c r="B20" s="2"/>
      <c r="C20" s="2"/>
      <c r="D20" s="32"/>
      <c r="E20" s="154"/>
      <c r="F20" s="36"/>
      <c r="G20" s="36"/>
      <c r="H20" s="36"/>
      <c r="I20" s="36"/>
      <c r="J20" s="4"/>
      <c r="K20" s="27"/>
      <c r="L20" s="4"/>
      <c r="M20" s="4"/>
      <c r="N20" s="36"/>
      <c r="O20" s="36"/>
      <c r="P20" s="36"/>
      <c r="Q20" s="36"/>
      <c r="R20" s="4"/>
      <c r="S20" s="27"/>
      <c r="T20" s="4"/>
      <c r="U20" s="27"/>
      <c r="V20" s="4"/>
    </row>
    <row r="21" spans="1:22" ht="18.600000000000001" customHeight="1" thickBot="1">
      <c r="A21" s="6" t="s">
        <v>107</v>
      </c>
      <c r="B21" s="6"/>
      <c r="C21" s="2"/>
      <c r="D21" s="154"/>
      <c r="E21" s="2"/>
      <c r="F21" s="24">
        <f>SUM(F13:F19)</f>
        <v>1000000</v>
      </c>
      <c r="G21" s="4"/>
      <c r="H21" s="24">
        <f>SUM(H13:H19)</f>
        <v>1006859</v>
      </c>
      <c r="I21" s="4"/>
      <c r="J21" s="24">
        <f>SUM(J13:J19)</f>
        <v>100000</v>
      </c>
      <c r="K21" s="27"/>
      <c r="L21" s="24">
        <f>SUM(L13:L19)</f>
        <v>125589</v>
      </c>
      <c r="M21" s="4"/>
      <c r="N21" s="24">
        <f>SUM(N13:N19)</f>
        <v>-39093</v>
      </c>
      <c r="O21" s="4"/>
      <c r="P21" s="24">
        <f>SUM(P13:P19)</f>
        <v>-39093</v>
      </c>
      <c r="Q21" s="4"/>
      <c r="R21" s="24">
        <f>SUM(R13:R19)</f>
        <v>2193355</v>
      </c>
      <c r="S21" s="27"/>
      <c r="T21" s="24">
        <f>SUM(T13:T19)</f>
        <v>250653</v>
      </c>
      <c r="U21" s="27"/>
      <c r="V21" s="24">
        <f>SUM(V13:V19)</f>
        <v>2444008</v>
      </c>
    </row>
    <row r="22" spans="1:22" ht="6.75" customHeight="1" thickTop="1">
      <c r="A22" s="6"/>
      <c r="B22" s="6"/>
      <c r="C22" s="2"/>
      <c r="D22" s="154"/>
      <c r="E22" s="2"/>
      <c r="F22" s="114"/>
      <c r="G22" s="114"/>
      <c r="H22" s="114"/>
      <c r="I22" s="114"/>
      <c r="J22" s="114"/>
      <c r="K22" s="75"/>
      <c r="L22" s="114"/>
      <c r="M22" s="114"/>
      <c r="N22" s="114"/>
      <c r="O22" s="114"/>
      <c r="P22" s="114"/>
      <c r="Q22" s="114"/>
      <c r="R22" s="114"/>
      <c r="S22" s="75"/>
      <c r="T22" s="114"/>
      <c r="U22" s="75"/>
      <c r="V22" s="114"/>
    </row>
    <row r="23" spans="1:22" ht="18.600000000000001" customHeight="1">
      <c r="A23" s="6" t="s">
        <v>163</v>
      </c>
      <c r="B23" s="2"/>
      <c r="C23" s="2"/>
      <c r="D23" s="154"/>
      <c r="E23" s="154"/>
      <c r="F23" s="17">
        <v>1000000</v>
      </c>
      <c r="G23" s="27"/>
      <c r="H23" s="17">
        <v>1006859</v>
      </c>
      <c r="I23" s="27"/>
      <c r="J23" s="17">
        <v>100000</v>
      </c>
      <c r="K23" s="27"/>
      <c r="L23" s="17">
        <v>125589</v>
      </c>
      <c r="M23" s="4"/>
      <c r="N23" s="17">
        <v>-39093</v>
      </c>
      <c r="O23" s="27"/>
      <c r="P23" s="17">
        <f>SUM(N23)</f>
        <v>-39093</v>
      </c>
      <c r="Q23" s="4"/>
      <c r="R23" s="17">
        <f>SUM(P23,F23:L23)</f>
        <v>2193355</v>
      </c>
      <c r="S23" s="4"/>
      <c r="T23" s="17">
        <v>250653</v>
      </c>
      <c r="U23" s="27"/>
      <c r="V23" s="26">
        <f>SUM(R23:T23)</f>
        <v>2444008</v>
      </c>
    </row>
    <row r="24" spans="1:22" ht="18.600000000000001" customHeight="1">
      <c r="A24" s="2" t="s">
        <v>103</v>
      </c>
      <c r="B24" s="2"/>
      <c r="C24" s="2"/>
      <c r="D24" s="154">
        <v>24</v>
      </c>
      <c r="E24" s="154"/>
      <c r="F24" s="17">
        <v>0</v>
      </c>
      <c r="G24" s="2"/>
      <c r="H24" s="17">
        <v>0</v>
      </c>
      <c r="I24" s="2"/>
      <c r="J24" s="17">
        <v>0</v>
      </c>
      <c r="K24" s="11"/>
      <c r="L24" s="17">
        <v>-40000</v>
      </c>
      <c r="M24" s="4"/>
      <c r="N24" s="17">
        <v>0</v>
      </c>
      <c r="O24" s="27"/>
      <c r="P24" s="17">
        <f t="shared" ref="P24:P26" si="3">SUM(N24)</f>
        <v>0</v>
      </c>
      <c r="Q24" s="27"/>
      <c r="R24" s="17">
        <f t="shared" ref="R24:R26" si="4">SUM(P24,F24:L24)</f>
        <v>-40000</v>
      </c>
      <c r="S24" s="4"/>
      <c r="T24" s="17">
        <v>0</v>
      </c>
      <c r="U24" s="27"/>
      <c r="V24" s="26">
        <f t="shared" ref="V24:V26" si="5">SUM(R24:T24)</f>
        <v>-40000</v>
      </c>
    </row>
    <row r="25" spans="1:22" ht="18.600000000000001" customHeight="1">
      <c r="A25" s="2" t="s">
        <v>104</v>
      </c>
      <c r="B25" s="2"/>
      <c r="C25" s="2"/>
      <c r="D25" s="154"/>
      <c r="E25" s="154"/>
      <c r="F25" s="17">
        <v>0</v>
      </c>
      <c r="G25" s="2"/>
      <c r="H25" s="17">
        <v>0</v>
      </c>
      <c r="I25" s="2"/>
      <c r="J25" s="17">
        <v>0</v>
      </c>
      <c r="K25" s="11"/>
      <c r="L25" s="17">
        <v>87368</v>
      </c>
      <c r="M25" s="4"/>
      <c r="N25" s="17">
        <v>0</v>
      </c>
      <c r="O25" s="27"/>
      <c r="P25" s="17">
        <f t="shared" si="3"/>
        <v>0</v>
      </c>
      <c r="Q25" s="27"/>
      <c r="R25" s="17">
        <f t="shared" si="4"/>
        <v>87368</v>
      </c>
      <c r="S25" s="4"/>
      <c r="T25" s="17">
        <v>-20687</v>
      </c>
      <c r="U25" s="27"/>
      <c r="V25" s="26">
        <f t="shared" si="5"/>
        <v>66681</v>
      </c>
    </row>
    <row r="26" spans="1:22" ht="18.600000000000001" customHeight="1">
      <c r="A26" s="2" t="s">
        <v>105</v>
      </c>
      <c r="B26" s="2"/>
      <c r="C26" s="2"/>
      <c r="D26" s="154"/>
      <c r="E26" s="154"/>
      <c r="F26" s="20">
        <v>0</v>
      </c>
      <c r="G26" s="27"/>
      <c r="H26" s="20">
        <v>0</v>
      </c>
      <c r="I26" s="27"/>
      <c r="J26" s="20">
        <v>0</v>
      </c>
      <c r="K26" s="27"/>
      <c r="L26" s="20">
        <v>-8239</v>
      </c>
      <c r="M26" s="4"/>
      <c r="N26" s="20">
        <v>-4575</v>
      </c>
      <c r="O26" s="27"/>
      <c r="P26" s="28">
        <f t="shared" si="3"/>
        <v>-4575</v>
      </c>
      <c r="Q26" s="4"/>
      <c r="R26" s="28">
        <f t="shared" si="4"/>
        <v>-12814</v>
      </c>
      <c r="S26" s="4"/>
      <c r="T26" s="20">
        <v>-6132</v>
      </c>
      <c r="U26" s="27"/>
      <c r="V26" s="113">
        <f t="shared" si="5"/>
        <v>-18946</v>
      </c>
    </row>
    <row r="27" spans="1:22" ht="6" customHeight="1">
      <c r="A27" s="2"/>
      <c r="B27" s="2"/>
      <c r="C27" s="2"/>
      <c r="D27" s="32"/>
      <c r="E27" s="154"/>
      <c r="F27" s="17"/>
      <c r="G27" s="36"/>
      <c r="H27" s="17"/>
      <c r="I27" s="36"/>
      <c r="J27" s="17"/>
      <c r="K27" s="27"/>
      <c r="L27" s="17"/>
      <c r="M27" s="4"/>
      <c r="N27" s="17"/>
      <c r="O27" s="36"/>
      <c r="P27" s="42"/>
      <c r="Q27" s="36"/>
      <c r="R27" s="17"/>
      <c r="S27" s="27"/>
      <c r="T27" s="17"/>
      <c r="U27" s="27"/>
      <c r="V27" s="17"/>
    </row>
    <row r="28" spans="1:22" ht="18.600000000000001" customHeight="1" thickBot="1">
      <c r="A28" s="6" t="s">
        <v>164</v>
      </c>
      <c r="B28" s="6"/>
      <c r="C28" s="2"/>
      <c r="D28" s="154"/>
      <c r="E28" s="2"/>
      <c r="F28" s="23">
        <f>SUM(F23:F26)</f>
        <v>1000000</v>
      </c>
      <c r="G28" s="4"/>
      <c r="H28" s="23">
        <f>SUM(H23:H26)</f>
        <v>1006859</v>
      </c>
      <c r="I28" s="4"/>
      <c r="J28" s="23">
        <f>SUM(J23:J26)</f>
        <v>100000</v>
      </c>
      <c r="K28" s="27"/>
      <c r="L28" s="23">
        <f>SUM(L23:L26)</f>
        <v>164718</v>
      </c>
      <c r="M28" s="4"/>
      <c r="N28" s="23">
        <f>SUM(N23:N26)</f>
        <v>-43668</v>
      </c>
      <c r="O28" s="4"/>
      <c r="P28" s="23">
        <f>SUM(P23:P26)</f>
        <v>-43668</v>
      </c>
      <c r="Q28" s="4"/>
      <c r="R28" s="23">
        <f>SUM(R23:R26)</f>
        <v>2227909</v>
      </c>
      <c r="S28" s="27"/>
      <c r="T28" s="23">
        <f>SUM(T23:T26)</f>
        <v>223834</v>
      </c>
      <c r="U28" s="27"/>
      <c r="V28" s="23">
        <f>SUM(V23:V26)</f>
        <v>2451743</v>
      </c>
    </row>
    <row r="29" spans="1:22" ht="19.5" thickTop="1">
      <c r="A29" s="6"/>
      <c r="B29" s="6"/>
      <c r="C29" s="2"/>
      <c r="D29" s="154"/>
      <c r="E29" s="2"/>
      <c r="F29" s="4"/>
      <c r="G29" s="4"/>
      <c r="H29" s="4"/>
      <c r="I29" s="4"/>
      <c r="J29" s="4"/>
      <c r="K29" s="27"/>
      <c r="L29" s="4"/>
      <c r="M29" s="4"/>
      <c r="N29" s="4"/>
      <c r="O29" s="4"/>
      <c r="P29" s="4"/>
      <c r="Q29" s="4"/>
      <c r="R29" s="4"/>
      <c r="S29" s="27"/>
      <c r="T29" s="4"/>
      <c r="U29" s="27"/>
      <c r="V29" s="4"/>
    </row>
    <row r="30" spans="1:22" ht="18.75">
      <c r="A30" s="6"/>
      <c r="B30" s="6"/>
      <c r="C30" s="2"/>
      <c r="D30" s="154"/>
      <c r="E30" s="2"/>
      <c r="F30" s="4"/>
      <c r="G30" s="4"/>
      <c r="H30" s="4"/>
      <c r="I30" s="4"/>
      <c r="J30" s="4"/>
      <c r="K30" s="27"/>
      <c r="L30" s="4"/>
      <c r="M30" s="4"/>
      <c r="N30" s="4"/>
      <c r="O30" s="4"/>
      <c r="P30" s="4"/>
      <c r="Q30" s="4"/>
      <c r="R30" s="4"/>
      <c r="S30" s="27"/>
      <c r="T30" s="4"/>
      <c r="U30" s="27"/>
      <c r="V30" s="4"/>
    </row>
    <row r="31" spans="1:22" ht="24" customHeight="1">
      <c r="A31" s="6"/>
      <c r="B31" s="6"/>
      <c r="C31" s="2"/>
      <c r="D31" s="167"/>
      <c r="E31" s="2"/>
      <c r="F31" s="4"/>
      <c r="G31" s="4"/>
      <c r="H31" s="4"/>
      <c r="I31" s="4"/>
      <c r="J31" s="4"/>
      <c r="K31" s="27"/>
      <c r="L31" s="4"/>
      <c r="M31" s="4"/>
      <c r="N31" s="4"/>
      <c r="O31" s="4"/>
      <c r="P31" s="4"/>
      <c r="Q31" s="4"/>
      <c r="R31" s="4"/>
      <c r="S31" s="27"/>
      <c r="T31" s="4"/>
      <c r="U31" s="27"/>
      <c r="V31" s="4"/>
    </row>
    <row r="32" spans="1:22" ht="18.75">
      <c r="A32" s="6"/>
      <c r="B32" s="6"/>
      <c r="C32" s="2"/>
      <c r="D32" s="154"/>
      <c r="E32" s="2"/>
      <c r="F32" s="4"/>
      <c r="G32" s="4"/>
      <c r="H32" s="4"/>
      <c r="I32" s="4"/>
      <c r="J32" s="4"/>
      <c r="K32" s="27"/>
      <c r="L32" s="4"/>
      <c r="M32" s="4"/>
      <c r="N32" s="4"/>
      <c r="O32" s="4"/>
      <c r="P32" s="4"/>
      <c r="Q32" s="4"/>
      <c r="R32" s="4"/>
      <c r="S32" s="27"/>
      <c r="T32" s="4"/>
      <c r="U32" s="27"/>
      <c r="V32" s="4"/>
    </row>
    <row r="33" spans="1:22" ht="18.75">
      <c r="A33" s="6"/>
      <c r="B33" s="6"/>
      <c r="C33" s="2"/>
      <c r="D33" s="154"/>
      <c r="E33" s="2"/>
      <c r="F33" s="4"/>
      <c r="G33" s="4"/>
      <c r="H33" s="4"/>
      <c r="I33" s="4"/>
      <c r="J33" s="4"/>
      <c r="K33" s="27"/>
      <c r="L33" s="4"/>
      <c r="M33" s="4"/>
      <c r="N33" s="4"/>
      <c r="O33" s="4"/>
      <c r="P33" s="4"/>
      <c r="Q33" s="4"/>
      <c r="R33" s="4"/>
      <c r="S33" s="27"/>
      <c r="T33" s="4"/>
      <c r="U33" s="27"/>
      <c r="V33" s="4"/>
    </row>
    <row r="34" spans="1:22" ht="21.95" customHeight="1">
      <c r="A34" s="156" t="s">
        <v>26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56"/>
      <c r="P34" s="156"/>
      <c r="Q34" s="156"/>
      <c r="R34" s="156"/>
      <c r="S34" s="156"/>
      <c r="T34" s="156"/>
      <c r="U34" s="156"/>
      <c r="V34" s="156"/>
    </row>
  </sheetData>
  <mergeCells count="4">
    <mergeCell ref="F5:V5"/>
    <mergeCell ref="F6:R6"/>
    <mergeCell ref="J7:L7"/>
    <mergeCell ref="N7:P7"/>
  </mergeCells>
  <pageMargins left="0.4" right="0.4" top="0.5" bottom="0.6" header="0.49" footer="0.4"/>
  <pageSetup paperSize="9" scale="9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6"/>
  <sheetViews>
    <sheetView topLeftCell="A32" zoomScale="90" zoomScaleNormal="90" zoomScaleSheetLayoutView="100" workbookViewId="0">
      <selection activeCell="P52" sqref="P52"/>
    </sheetView>
  </sheetViews>
  <sheetFormatPr defaultColWidth="14.42578125" defaultRowHeight="20.100000000000001" customHeight="1"/>
  <cols>
    <col min="1" max="2" width="1.7109375" style="5" customWidth="1"/>
    <col min="3" max="3" width="31.85546875" style="5" customWidth="1"/>
    <col min="4" max="4" width="7.5703125" style="5" customWidth="1"/>
    <col min="5" max="5" width="0.7109375" style="5" customWidth="1"/>
    <col min="6" max="6" width="10.85546875" style="5" bestFit="1" customWidth="1"/>
    <col min="7" max="7" width="0.7109375" style="5" customWidth="1"/>
    <col min="8" max="8" width="11.7109375" style="5" customWidth="1"/>
    <col min="9" max="9" width="0.7109375" style="5" customWidth="1"/>
    <col min="10" max="10" width="11.7109375" style="5" customWidth="1"/>
    <col min="11" max="11" width="0.7109375" style="5" customWidth="1"/>
    <col min="12" max="12" width="11.7109375" style="5" customWidth="1"/>
    <col min="13" max="13" width="0.7109375" style="5" customWidth="1"/>
    <col min="14" max="14" width="11.7109375" style="5" customWidth="1"/>
    <col min="15" max="16384" width="14.42578125" style="5"/>
  </cols>
  <sheetData>
    <row r="1" spans="1:14" ht="21" customHeight="1">
      <c r="A1" s="1" t="s">
        <v>0</v>
      </c>
      <c r="B1" s="2"/>
      <c r="C1" s="2"/>
      <c r="D1" s="2"/>
      <c r="E1" s="2"/>
      <c r="F1" s="27"/>
      <c r="G1" s="36"/>
      <c r="H1" s="27"/>
      <c r="I1" s="36"/>
      <c r="J1" s="27"/>
      <c r="K1" s="27"/>
      <c r="L1" s="27"/>
      <c r="M1" s="27"/>
      <c r="N1" s="27"/>
    </row>
    <row r="2" spans="1:14" ht="21" customHeight="1">
      <c r="A2" s="6" t="s">
        <v>81</v>
      </c>
      <c r="B2" s="6"/>
      <c r="C2" s="6"/>
      <c r="D2" s="6"/>
      <c r="E2" s="6"/>
      <c r="F2" s="37"/>
      <c r="G2" s="31"/>
      <c r="H2" s="37"/>
      <c r="I2" s="31"/>
      <c r="J2" s="37"/>
      <c r="K2" s="37"/>
      <c r="L2" s="37"/>
      <c r="M2" s="37"/>
      <c r="N2" s="37"/>
    </row>
    <row r="3" spans="1:14" ht="21" customHeight="1">
      <c r="A3" s="7" t="s">
        <v>162</v>
      </c>
      <c r="B3" s="8"/>
      <c r="C3" s="8"/>
      <c r="D3" s="8"/>
      <c r="E3" s="8"/>
      <c r="F3" s="30"/>
      <c r="G3" s="38"/>
      <c r="H3" s="30"/>
      <c r="I3" s="38"/>
      <c r="J3" s="30"/>
      <c r="K3" s="30"/>
      <c r="L3" s="30"/>
      <c r="M3" s="30"/>
      <c r="N3" s="30"/>
    </row>
    <row r="4" spans="1:14" ht="21" customHeight="1">
      <c r="A4" s="2"/>
      <c r="B4" s="2"/>
      <c r="C4" s="2"/>
      <c r="D4" s="32"/>
      <c r="E4" s="3"/>
      <c r="F4" s="36"/>
      <c r="G4" s="36"/>
      <c r="H4" s="4"/>
      <c r="I4" s="36"/>
      <c r="J4" s="4"/>
      <c r="K4" s="27"/>
      <c r="L4" s="4"/>
      <c r="M4" s="27"/>
      <c r="N4" s="27"/>
    </row>
    <row r="5" spans="1:14" ht="21" customHeight="1">
      <c r="A5" s="2"/>
      <c r="B5" s="2"/>
      <c r="C5" s="2"/>
      <c r="D5" s="2"/>
      <c r="E5" s="2"/>
      <c r="F5" s="169" t="s">
        <v>2</v>
      </c>
      <c r="G5" s="178"/>
      <c r="H5" s="178"/>
      <c r="I5" s="178"/>
      <c r="J5" s="178"/>
      <c r="K5" s="178"/>
      <c r="L5" s="178"/>
      <c r="M5" s="178"/>
      <c r="N5" s="178"/>
    </row>
    <row r="6" spans="1:14" ht="21" customHeight="1">
      <c r="A6" s="2"/>
      <c r="B6" s="2"/>
      <c r="C6" s="2"/>
      <c r="D6" s="2"/>
      <c r="E6" s="2"/>
      <c r="F6" s="27"/>
      <c r="G6" s="27"/>
      <c r="H6" s="27"/>
      <c r="I6" s="27"/>
      <c r="J6" s="177" t="s">
        <v>83</v>
      </c>
      <c r="K6" s="178"/>
      <c r="L6" s="178"/>
      <c r="M6" s="27"/>
      <c r="N6" s="27"/>
    </row>
    <row r="7" spans="1:14" ht="21" customHeight="1">
      <c r="A7" s="2"/>
      <c r="B7" s="2"/>
      <c r="C7" s="2"/>
      <c r="D7" s="6"/>
      <c r="E7" s="6"/>
      <c r="G7" s="13"/>
      <c r="H7" s="13"/>
      <c r="I7" s="13"/>
      <c r="J7" s="13" t="s">
        <v>85</v>
      </c>
      <c r="K7" s="13"/>
      <c r="L7" s="13"/>
      <c r="M7" s="13"/>
    </row>
    <row r="8" spans="1:14" ht="21" customHeight="1">
      <c r="A8" s="2"/>
      <c r="B8" s="2"/>
      <c r="C8" s="2"/>
      <c r="D8" s="6"/>
      <c r="E8" s="6"/>
      <c r="F8" s="13" t="s">
        <v>88</v>
      </c>
      <c r="G8" s="13"/>
      <c r="H8" s="13" t="s">
        <v>89</v>
      </c>
      <c r="I8" s="13"/>
      <c r="J8" s="13" t="s">
        <v>90</v>
      </c>
      <c r="K8" s="13"/>
      <c r="L8" s="13"/>
      <c r="M8" s="13"/>
      <c r="N8" s="13" t="s">
        <v>84</v>
      </c>
    </row>
    <row r="9" spans="1:14" ht="21" customHeight="1">
      <c r="A9" s="2"/>
      <c r="B9" s="2"/>
      <c r="C9" s="2"/>
      <c r="D9" s="2"/>
      <c r="E9" s="6"/>
      <c r="F9" s="13" t="s">
        <v>95</v>
      </c>
      <c r="G9" s="13"/>
      <c r="H9" s="13" t="s">
        <v>96</v>
      </c>
      <c r="I9" s="13"/>
      <c r="J9" s="13" t="s">
        <v>97</v>
      </c>
      <c r="K9" s="13"/>
      <c r="L9" s="13" t="s">
        <v>52</v>
      </c>
      <c r="M9" s="13"/>
      <c r="N9" s="13" t="s">
        <v>99</v>
      </c>
    </row>
    <row r="10" spans="1:14" ht="21" customHeight="1">
      <c r="A10" s="2"/>
      <c r="B10" s="2"/>
      <c r="C10" s="2"/>
      <c r="D10" s="39" t="s">
        <v>5</v>
      </c>
      <c r="E10" s="6"/>
      <c r="F10" s="16" t="s">
        <v>6</v>
      </c>
      <c r="G10" s="13"/>
      <c r="H10" s="16" t="s">
        <v>6</v>
      </c>
      <c r="I10" s="13"/>
      <c r="J10" s="16" t="s">
        <v>6</v>
      </c>
      <c r="K10" s="13"/>
      <c r="L10" s="16" t="s">
        <v>6</v>
      </c>
      <c r="M10" s="13"/>
      <c r="N10" s="16" t="s">
        <v>6</v>
      </c>
    </row>
    <row r="11" spans="1:14" ht="21" customHeight="1">
      <c r="A11" s="2"/>
      <c r="B11" s="2"/>
      <c r="C11" s="2"/>
      <c r="D11" s="32"/>
      <c r="E11" s="3"/>
      <c r="F11" s="36"/>
      <c r="G11" s="36"/>
      <c r="H11" s="4"/>
      <c r="I11" s="36"/>
      <c r="J11" s="4"/>
      <c r="K11" s="27"/>
      <c r="L11" s="4"/>
      <c r="M11" s="27"/>
      <c r="N11" s="27"/>
    </row>
    <row r="12" spans="1:14" ht="21" customHeight="1">
      <c r="A12" s="6" t="s">
        <v>165</v>
      </c>
      <c r="B12" s="2"/>
      <c r="C12" s="2"/>
      <c r="D12" s="3"/>
      <c r="E12" s="3"/>
      <c r="F12" s="27">
        <v>1000000</v>
      </c>
      <c r="G12" s="2"/>
      <c r="H12" s="4">
        <v>1006859</v>
      </c>
      <c r="I12" s="2"/>
      <c r="J12" s="27">
        <v>100000</v>
      </c>
      <c r="K12" s="2"/>
      <c r="L12" s="27">
        <v>122615</v>
      </c>
      <c r="M12" s="2"/>
      <c r="N12" s="4">
        <f>SUM(F12:L12)</f>
        <v>2229474</v>
      </c>
    </row>
    <row r="13" spans="1:14" ht="21" customHeight="1">
      <c r="A13" s="2" t="s">
        <v>103</v>
      </c>
      <c r="B13" s="2"/>
      <c r="C13" s="2"/>
      <c r="D13" s="110">
        <v>24</v>
      </c>
      <c r="E13" s="3"/>
      <c r="F13" s="27">
        <v>0</v>
      </c>
      <c r="G13" s="2"/>
      <c r="H13" s="4">
        <v>0</v>
      </c>
      <c r="I13" s="2"/>
      <c r="J13" s="27">
        <v>0</v>
      </c>
      <c r="K13" s="2"/>
      <c r="L13" s="27">
        <v>-100000</v>
      </c>
      <c r="M13" s="2"/>
      <c r="N13" s="4">
        <f t="shared" ref="N13:N15" si="0">SUM(F13:L13)</f>
        <v>-100000</v>
      </c>
    </row>
    <row r="14" spans="1:14" ht="21" customHeight="1">
      <c r="A14" s="2" t="s">
        <v>70</v>
      </c>
      <c r="B14" s="2"/>
      <c r="C14" s="2"/>
      <c r="D14" s="110"/>
      <c r="E14" s="3"/>
      <c r="F14" s="4">
        <v>0</v>
      </c>
      <c r="G14" s="2"/>
      <c r="H14" s="27">
        <v>0</v>
      </c>
      <c r="I14" s="2"/>
      <c r="J14" s="4">
        <v>0</v>
      </c>
      <c r="K14" s="11"/>
      <c r="L14" s="4">
        <v>149710</v>
      </c>
      <c r="M14" s="11"/>
      <c r="N14" s="4">
        <f t="shared" si="0"/>
        <v>149710</v>
      </c>
    </row>
    <row r="15" spans="1:14" ht="21" customHeight="1">
      <c r="A15" s="2" t="s">
        <v>105</v>
      </c>
      <c r="B15" s="2"/>
      <c r="C15" s="2"/>
      <c r="D15" s="110"/>
      <c r="E15" s="3"/>
      <c r="F15" s="10">
        <v>0</v>
      </c>
      <c r="G15" s="27"/>
      <c r="H15" s="30">
        <v>0</v>
      </c>
      <c r="I15" s="27"/>
      <c r="J15" s="10">
        <v>0</v>
      </c>
      <c r="K15" s="27"/>
      <c r="L15" s="10">
        <v>9715</v>
      </c>
      <c r="M15" s="27"/>
      <c r="N15" s="112">
        <f t="shared" si="0"/>
        <v>9715</v>
      </c>
    </row>
    <row r="16" spans="1:14" ht="6" customHeight="1">
      <c r="A16" s="2"/>
      <c r="B16" s="2"/>
      <c r="C16" s="2"/>
      <c r="D16" s="32"/>
      <c r="E16" s="3"/>
      <c r="F16" s="36"/>
      <c r="G16" s="36"/>
      <c r="H16" s="4"/>
      <c r="I16" s="36"/>
      <c r="J16" s="4"/>
      <c r="K16" s="27"/>
      <c r="L16" s="4"/>
      <c r="M16" s="27"/>
      <c r="N16" s="27"/>
    </row>
    <row r="17" spans="1:14" ht="21" customHeight="1" thickBot="1">
      <c r="A17" s="6" t="s">
        <v>107</v>
      </c>
      <c r="B17" s="6"/>
      <c r="C17" s="2"/>
      <c r="D17" s="3"/>
      <c r="E17" s="2"/>
      <c r="F17" s="24">
        <f>SUM(F12:F16)</f>
        <v>1000000</v>
      </c>
      <c r="G17" s="4"/>
      <c r="H17" s="24">
        <f>SUM(H12:H16)</f>
        <v>1006859</v>
      </c>
      <c r="I17" s="4"/>
      <c r="J17" s="24">
        <f>SUM(J12:J16)</f>
        <v>100000</v>
      </c>
      <c r="K17" s="27"/>
      <c r="L17" s="24">
        <f>SUM(L12:L16)</f>
        <v>182040</v>
      </c>
      <c r="M17" s="27"/>
      <c r="N17" s="24">
        <f>SUM(N12:N16)</f>
        <v>2288899</v>
      </c>
    </row>
    <row r="18" spans="1:14" ht="21" customHeight="1" thickTop="1">
      <c r="A18" s="2"/>
      <c r="B18" s="2"/>
      <c r="C18" s="2"/>
      <c r="D18" s="2"/>
      <c r="E18" s="2"/>
      <c r="F18" s="75"/>
      <c r="G18" s="75"/>
      <c r="H18" s="75"/>
      <c r="I18" s="75"/>
      <c r="J18" s="75"/>
      <c r="K18" s="76"/>
      <c r="L18" s="75"/>
      <c r="M18" s="75"/>
      <c r="N18" s="75"/>
    </row>
    <row r="19" spans="1:14" ht="21" customHeight="1">
      <c r="A19" s="6" t="s">
        <v>163</v>
      </c>
      <c r="B19" s="2"/>
      <c r="C19" s="2"/>
      <c r="D19" s="3"/>
      <c r="E19" s="3"/>
      <c r="F19" s="26">
        <v>1000000</v>
      </c>
      <c r="G19" s="2"/>
      <c r="H19" s="26">
        <v>1006859</v>
      </c>
      <c r="I19" s="2"/>
      <c r="J19" s="26">
        <v>100000</v>
      </c>
      <c r="K19" s="2"/>
      <c r="L19" s="26">
        <v>182040</v>
      </c>
      <c r="M19" s="2"/>
      <c r="N19" s="26">
        <f>SUM(F19:L19)</f>
        <v>2288899</v>
      </c>
    </row>
    <row r="20" spans="1:14" ht="21" customHeight="1">
      <c r="A20" s="2" t="s">
        <v>103</v>
      </c>
      <c r="B20" s="2"/>
      <c r="C20" s="2"/>
      <c r="D20" s="3">
        <v>24</v>
      </c>
      <c r="E20" s="3"/>
      <c r="F20" s="17">
        <v>0</v>
      </c>
      <c r="G20" s="2"/>
      <c r="H20" s="17">
        <v>0</v>
      </c>
      <c r="I20" s="2"/>
      <c r="J20" s="17">
        <v>0</v>
      </c>
      <c r="K20" s="11"/>
      <c r="L20" s="26">
        <v>-40000</v>
      </c>
      <c r="M20" s="11"/>
      <c r="N20" s="26">
        <f t="shared" ref="N20:N22" si="1">SUM(F20:L20)</f>
        <v>-40000</v>
      </c>
    </row>
    <row r="21" spans="1:14" ht="21" customHeight="1">
      <c r="A21" s="2" t="s">
        <v>70</v>
      </c>
      <c r="B21" s="2"/>
      <c r="C21" s="2"/>
      <c r="D21" s="3"/>
      <c r="E21" s="3"/>
      <c r="F21" s="17">
        <v>0</v>
      </c>
      <c r="G21" s="2"/>
      <c r="H21" s="17">
        <v>0</v>
      </c>
      <c r="I21" s="2"/>
      <c r="J21" s="17">
        <v>0</v>
      </c>
      <c r="K21" s="11"/>
      <c r="L21" s="26">
        <v>121652</v>
      </c>
      <c r="M21" s="11"/>
      <c r="N21" s="26">
        <f t="shared" si="1"/>
        <v>121652</v>
      </c>
    </row>
    <row r="22" spans="1:14" ht="21" customHeight="1">
      <c r="A22" s="2" t="s">
        <v>105</v>
      </c>
      <c r="B22" s="2"/>
      <c r="C22" s="2"/>
      <c r="D22" s="3"/>
      <c r="E22" s="3"/>
      <c r="F22" s="20">
        <v>0</v>
      </c>
      <c r="G22" s="27"/>
      <c r="H22" s="41">
        <v>0</v>
      </c>
      <c r="I22" s="27"/>
      <c r="J22" s="20">
        <v>0</v>
      </c>
      <c r="K22" s="27"/>
      <c r="L22" s="20">
        <v>-8239</v>
      </c>
      <c r="M22" s="27"/>
      <c r="N22" s="113">
        <f t="shared" si="1"/>
        <v>-8239</v>
      </c>
    </row>
    <row r="23" spans="1:14" ht="6" customHeight="1">
      <c r="A23" s="2"/>
      <c r="B23" s="2"/>
      <c r="C23" s="2"/>
      <c r="D23" s="32"/>
      <c r="E23" s="3"/>
      <c r="F23" s="42"/>
      <c r="G23" s="36"/>
      <c r="H23" s="17"/>
      <c r="I23" s="36"/>
      <c r="J23" s="17"/>
      <c r="K23" s="27"/>
      <c r="L23" s="17"/>
      <c r="M23" s="27"/>
      <c r="N23" s="26"/>
    </row>
    <row r="24" spans="1:14" ht="21" customHeight="1" thickBot="1">
      <c r="A24" s="6" t="s">
        <v>164</v>
      </c>
      <c r="B24" s="6"/>
      <c r="C24" s="2"/>
      <c r="D24" s="3"/>
      <c r="E24" s="2"/>
      <c r="F24" s="23">
        <f>SUM(F19:F23)</f>
        <v>1000000</v>
      </c>
      <c r="G24" s="4"/>
      <c r="H24" s="23">
        <f>SUM(H19:H23)</f>
        <v>1006859</v>
      </c>
      <c r="I24" s="4"/>
      <c r="J24" s="23">
        <f>SUM(J19:J23)</f>
        <v>100000</v>
      </c>
      <c r="K24" s="27"/>
      <c r="L24" s="23">
        <f>SUM(L19:L23)</f>
        <v>255453</v>
      </c>
      <c r="M24" s="27"/>
      <c r="N24" s="23">
        <f>SUM(N19:N23)</f>
        <v>2362312</v>
      </c>
    </row>
    <row r="25" spans="1:14" ht="21" customHeight="1" thickTop="1">
      <c r="A25" s="2"/>
      <c r="B25" s="2"/>
      <c r="C25" s="2"/>
      <c r="D25" s="2"/>
      <c r="E25" s="2"/>
      <c r="F25" s="27"/>
      <c r="G25" s="27"/>
      <c r="H25" s="27"/>
      <c r="I25" s="27"/>
      <c r="J25" s="27"/>
      <c r="K25" s="40"/>
      <c r="L25" s="27"/>
      <c r="M25" s="27"/>
      <c r="N25" s="27"/>
    </row>
    <row r="26" spans="1:14" ht="21" customHeight="1">
      <c r="A26" s="2"/>
      <c r="B26" s="2"/>
      <c r="C26" s="2"/>
      <c r="D26" s="2"/>
      <c r="E26" s="2"/>
      <c r="F26" s="27"/>
      <c r="G26" s="27"/>
      <c r="H26" s="27"/>
      <c r="I26" s="27"/>
      <c r="J26" s="27"/>
      <c r="K26" s="40"/>
      <c r="L26" s="27"/>
      <c r="M26" s="27"/>
      <c r="N26" s="27"/>
    </row>
    <row r="27" spans="1:14" s="70" customFormat="1" ht="21" customHeight="1">
      <c r="A27" s="2"/>
      <c r="B27" s="2"/>
      <c r="C27" s="2"/>
      <c r="D27" s="2"/>
      <c r="E27" s="2"/>
      <c r="F27" s="27"/>
      <c r="G27" s="27"/>
      <c r="H27" s="27"/>
      <c r="I27" s="27"/>
      <c r="J27" s="27"/>
      <c r="K27" s="40"/>
      <c r="L27" s="27"/>
      <c r="M27" s="27"/>
      <c r="N27" s="27"/>
    </row>
    <row r="28" spans="1:14" s="70" customFormat="1" ht="21" customHeight="1">
      <c r="A28" s="2"/>
      <c r="B28" s="2"/>
      <c r="C28" s="2"/>
      <c r="D28" s="2"/>
      <c r="E28" s="2"/>
      <c r="F28" s="27"/>
      <c r="G28" s="27"/>
      <c r="H28" s="27"/>
      <c r="I28" s="27"/>
      <c r="J28" s="27"/>
      <c r="K28" s="40"/>
      <c r="L28" s="27"/>
      <c r="M28" s="27"/>
      <c r="N28" s="27"/>
    </row>
    <row r="29" spans="1:14" s="70" customFormat="1" ht="21" customHeight="1">
      <c r="A29" s="2"/>
      <c r="B29" s="2"/>
      <c r="C29" s="2"/>
      <c r="D29" s="2"/>
      <c r="E29" s="2"/>
      <c r="F29" s="27"/>
      <c r="G29" s="27"/>
      <c r="H29" s="27"/>
      <c r="I29" s="27"/>
      <c r="J29" s="27"/>
      <c r="K29" s="40"/>
      <c r="L29" s="27"/>
      <c r="M29" s="27"/>
      <c r="N29" s="27"/>
    </row>
    <row r="30" spans="1:14" s="70" customFormat="1" ht="21" customHeight="1">
      <c r="A30" s="2"/>
      <c r="B30" s="2"/>
      <c r="C30" s="2"/>
      <c r="D30" s="2"/>
      <c r="E30" s="2"/>
      <c r="F30" s="27"/>
      <c r="G30" s="27"/>
      <c r="H30" s="27"/>
      <c r="I30" s="27"/>
      <c r="J30" s="27"/>
      <c r="K30" s="40"/>
      <c r="L30" s="27"/>
      <c r="M30" s="27"/>
      <c r="N30" s="27"/>
    </row>
    <row r="31" spans="1:14" s="70" customFormat="1" ht="21" customHeight="1">
      <c r="A31" s="2"/>
      <c r="B31" s="2"/>
      <c r="C31" s="2"/>
      <c r="D31" s="2"/>
      <c r="E31" s="2"/>
      <c r="F31" s="27"/>
      <c r="G31" s="27"/>
      <c r="H31" s="27"/>
      <c r="I31" s="27"/>
      <c r="J31" s="27"/>
      <c r="K31" s="40"/>
      <c r="L31" s="27"/>
      <c r="M31" s="27"/>
      <c r="N31" s="27"/>
    </row>
    <row r="32" spans="1:14" s="70" customFormat="1" ht="21" customHeight="1">
      <c r="A32" s="2"/>
      <c r="B32" s="2"/>
      <c r="C32" s="2"/>
      <c r="D32" s="2"/>
      <c r="E32" s="2"/>
      <c r="F32" s="27"/>
      <c r="G32" s="27"/>
      <c r="H32" s="27"/>
      <c r="I32" s="27"/>
      <c r="J32" s="27"/>
      <c r="K32" s="40"/>
      <c r="L32" s="27"/>
      <c r="M32" s="27"/>
      <c r="N32" s="27"/>
    </row>
    <row r="33" spans="1:14" s="70" customFormat="1" ht="21" customHeight="1">
      <c r="A33" s="2"/>
      <c r="B33" s="2"/>
      <c r="C33" s="2"/>
      <c r="D33" s="2"/>
      <c r="E33" s="2"/>
      <c r="F33" s="27"/>
      <c r="G33" s="27"/>
      <c r="H33" s="27"/>
      <c r="I33" s="27"/>
      <c r="J33" s="27"/>
      <c r="K33" s="40"/>
      <c r="L33" s="27"/>
      <c r="M33" s="27"/>
      <c r="N33" s="27"/>
    </row>
    <row r="34" spans="1:14" ht="21" customHeight="1">
      <c r="A34" s="2"/>
      <c r="B34" s="2"/>
      <c r="C34" s="2"/>
      <c r="D34" s="2"/>
      <c r="E34" s="2"/>
      <c r="F34" s="27"/>
      <c r="G34" s="27"/>
      <c r="H34" s="27"/>
      <c r="I34" s="27"/>
      <c r="J34" s="27"/>
      <c r="K34" s="40"/>
      <c r="L34" s="27"/>
      <c r="M34" s="27"/>
      <c r="N34" s="27"/>
    </row>
    <row r="35" spans="1:14" s="155" customFormat="1" ht="21" customHeight="1">
      <c r="A35" s="2"/>
      <c r="B35" s="2"/>
      <c r="C35" s="2"/>
      <c r="D35" s="2"/>
      <c r="E35" s="2"/>
      <c r="F35" s="27"/>
      <c r="G35" s="27"/>
      <c r="H35" s="27"/>
      <c r="I35" s="27"/>
      <c r="J35" s="27"/>
      <c r="K35" s="40"/>
      <c r="L35" s="27"/>
      <c r="M35" s="27"/>
      <c r="N35" s="27"/>
    </row>
    <row r="36" spans="1:14" s="155" customFormat="1" ht="21" customHeight="1">
      <c r="A36" s="2"/>
      <c r="B36" s="2"/>
      <c r="C36" s="2"/>
      <c r="D36" s="2"/>
      <c r="E36" s="2"/>
      <c r="F36" s="27"/>
      <c r="G36" s="27"/>
      <c r="H36" s="27"/>
      <c r="I36" s="27"/>
      <c r="J36" s="27"/>
      <c r="K36" s="40"/>
      <c r="L36" s="27"/>
      <c r="M36" s="27"/>
      <c r="N36" s="27"/>
    </row>
    <row r="37" spans="1:14" s="168" customFormat="1" ht="21" customHeight="1">
      <c r="A37" s="2"/>
      <c r="B37" s="2"/>
      <c r="C37" s="2"/>
      <c r="D37" s="2"/>
      <c r="E37" s="2"/>
      <c r="F37" s="27"/>
      <c r="G37" s="27"/>
      <c r="H37" s="27"/>
      <c r="I37" s="27"/>
      <c r="J37" s="27"/>
      <c r="K37" s="40"/>
      <c r="L37" s="27"/>
      <c r="M37" s="27"/>
      <c r="N37" s="27"/>
    </row>
    <row r="38" spans="1:14" s="78" customFormat="1" ht="21" customHeight="1">
      <c r="A38" s="2"/>
      <c r="B38" s="2"/>
      <c r="C38" s="2"/>
      <c r="D38" s="2"/>
      <c r="E38" s="2"/>
      <c r="F38" s="27"/>
      <c r="G38" s="27"/>
      <c r="H38" s="27"/>
      <c r="I38" s="27"/>
      <c r="J38" s="27"/>
      <c r="K38" s="40"/>
      <c r="L38" s="27"/>
      <c r="M38" s="27"/>
      <c r="N38" s="27"/>
    </row>
    <row r="39" spans="1:14" ht="21" customHeight="1">
      <c r="A39" s="2"/>
      <c r="B39" s="2"/>
      <c r="C39" s="2"/>
      <c r="D39" s="2"/>
      <c r="E39" s="2"/>
      <c r="F39" s="27"/>
      <c r="G39" s="27"/>
      <c r="H39" s="27"/>
      <c r="I39" s="27"/>
      <c r="J39" s="27"/>
      <c r="K39" s="40"/>
      <c r="L39" s="27"/>
      <c r="M39" s="27"/>
      <c r="N39" s="27"/>
    </row>
    <row r="40" spans="1:14" s="168" customFormat="1" ht="21" customHeight="1">
      <c r="A40" s="2"/>
      <c r="B40" s="2"/>
      <c r="C40" s="2"/>
      <c r="D40" s="2"/>
      <c r="E40" s="2"/>
      <c r="F40" s="27"/>
      <c r="G40" s="27"/>
      <c r="H40" s="27"/>
      <c r="I40" s="27"/>
      <c r="J40" s="27"/>
      <c r="K40" s="40"/>
      <c r="L40" s="27"/>
      <c r="M40" s="27"/>
      <c r="N40" s="27"/>
    </row>
    <row r="41" spans="1:14" ht="21" customHeight="1">
      <c r="A41" s="2"/>
      <c r="B41" s="2"/>
      <c r="C41" s="2"/>
      <c r="D41" s="2"/>
      <c r="E41" s="2"/>
      <c r="F41" s="27"/>
      <c r="G41" s="27"/>
      <c r="H41" s="27"/>
      <c r="I41" s="27"/>
      <c r="J41" s="27"/>
      <c r="K41" s="40"/>
      <c r="L41" s="27"/>
      <c r="M41" s="27"/>
      <c r="N41" s="27"/>
    </row>
    <row r="42" spans="1:14" ht="21" customHeight="1">
      <c r="A42" s="2"/>
      <c r="B42" s="2"/>
      <c r="C42" s="2"/>
      <c r="D42" s="2"/>
      <c r="E42" s="2"/>
      <c r="F42" s="27"/>
      <c r="G42" s="27"/>
      <c r="H42" s="27"/>
      <c r="I42" s="27"/>
      <c r="J42" s="27"/>
      <c r="K42" s="40"/>
      <c r="L42" s="27"/>
      <c r="M42" s="27"/>
      <c r="N42" s="27"/>
    </row>
    <row r="43" spans="1:14" ht="21" customHeight="1">
      <c r="A43" s="2"/>
      <c r="B43" s="2"/>
      <c r="C43" s="2"/>
      <c r="D43" s="2"/>
      <c r="E43" s="2"/>
      <c r="F43" s="27"/>
      <c r="G43" s="27"/>
      <c r="H43" s="27"/>
      <c r="I43" s="27"/>
      <c r="J43" s="27"/>
      <c r="K43" s="40"/>
      <c r="L43" s="27"/>
      <c r="M43" s="27"/>
      <c r="N43" s="27"/>
    </row>
    <row r="44" spans="1:14" s="111" customFormat="1" ht="21" customHeight="1">
      <c r="A44" s="2"/>
      <c r="B44" s="2"/>
      <c r="C44" s="2"/>
      <c r="D44" s="2"/>
      <c r="E44" s="2"/>
      <c r="F44" s="27"/>
      <c r="G44" s="27"/>
      <c r="H44" s="27"/>
      <c r="I44" s="27"/>
      <c r="J44" s="27"/>
      <c r="K44" s="40"/>
      <c r="L44" s="27"/>
      <c r="M44" s="27"/>
      <c r="N44" s="27"/>
    </row>
    <row r="45" spans="1:14" ht="9.75" customHeight="1">
      <c r="A45" s="2"/>
      <c r="B45" s="2"/>
      <c r="C45" s="2"/>
      <c r="D45" s="2"/>
      <c r="E45" s="2"/>
      <c r="F45" s="27"/>
      <c r="G45" s="27"/>
      <c r="H45" s="27"/>
      <c r="I45" s="27"/>
      <c r="J45" s="27"/>
      <c r="K45" s="40"/>
      <c r="L45" s="27"/>
      <c r="M45" s="27"/>
      <c r="N45" s="27"/>
    </row>
    <row r="46" spans="1:14" ht="21.95" customHeight="1">
      <c r="A46" s="179" t="s">
        <v>26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</row>
  </sheetData>
  <mergeCells count="3">
    <mergeCell ref="F5:N5"/>
    <mergeCell ref="J6:L6"/>
    <mergeCell ref="A46:N46"/>
  </mergeCells>
  <pageMargins left="0.8" right="0.5" top="0.5" bottom="0.6" header="0.49" footer="0.4"/>
  <pageSetup paperSize="9" scale="86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8"/>
  <sheetViews>
    <sheetView zoomScale="90" zoomScaleNormal="90" zoomScaleSheetLayoutView="80" workbookViewId="0">
      <selection activeCell="C19" sqref="C19"/>
    </sheetView>
  </sheetViews>
  <sheetFormatPr defaultColWidth="14.42578125" defaultRowHeight="20.100000000000001" customHeight="1"/>
  <cols>
    <col min="1" max="2" width="1.42578125" style="44" customWidth="1"/>
    <col min="3" max="3" width="48.28515625" style="44" customWidth="1"/>
    <col min="4" max="4" width="8.140625" style="44" customWidth="1"/>
    <col min="5" max="5" width="0.85546875" style="44" customWidth="1"/>
    <col min="6" max="6" width="10.7109375" style="44" customWidth="1"/>
    <col min="7" max="7" width="0.85546875" style="44" customWidth="1"/>
    <col min="8" max="8" width="10.7109375" style="147" customWidth="1"/>
    <col min="9" max="9" width="0.85546875" style="44" customWidth="1"/>
    <col min="10" max="10" width="10.7109375" style="44" customWidth="1"/>
    <col min="11" max="11" width="0.85546875" style="44" customWidth="1"/>
    <col min="12" max="12" width="10.7109375" style="147" customWidth="1"/>
    <col min="13" max="16384" width="14.42578125" style="44"/>
  </cols>
  <sheetData>
    <row r="1" spans="1:12" ht="20.100000000000001" customHeight="1">
      <c r="A1" s="1" t="s">
        <v>0</v>
      </c>
      <c r="B1" s="1"/>
      <c r="C1" s="1"/>
      <c r="D1" s="43"/>
      <c r="E1" s="1"/>
      <c r="F1" s="1"/>
      <c r="G1" s="1"/>
      <c r="H1" s="138"/>
      <c r="I1" s="1"/>
      <c r="J1" s="1"/>
      <c r="K1" s="1"/>
      <c r="L1" s="138"/>
    </row>
    <row r="2" spans="1:12" ht="20.100000000000001" customHeight="1">
      <c r="A2" s="1" t="s">
        <v>108</v>
      </c>
      <c r="B2" s="1"/>
      <c r="C2" s="1"/>
      <c r="D2" s="43"/>
      <c r="E2" s="1"/>
      <c r="F2" s="1"/>
      <c r="G2" s="1"/>
      <c r="H2" s="138"/>
      <c r="I2" s="1"/>
      <c r="J2" s="1"/>
      <c r="K2" s="1"/>
      <c r="L2" s="138"/>
    </row>
    <row r="3" spans="1:12" ht="20.100000000000001" customHeight="1">
      <c r="A3" s="7" t="s">
        <v>162</v>
      </c>
      <c r="B3" s="45"/>
      <c r="C3" s="45"/>
      <c r="D3" s="46"/>
      <c r="E3" s="45"/>
      <c r="F3" s="45"/>
      <c r="G3" s="45"/>
      <c r="H3" s="139"/>
      <c r="I3" s="45"/>
      <c r="J3" s="45"/>
      <c r="K3" s="45"/>
      <c r="L3" s="139"/>
    </row>
    <row r="4" spans="1:12" ht="20.100000000000001" customHeight="1">
      <c r="A4" s="19"/>
      <c r="B4" s="19"/>
      <c r="C4" s="19"/>
      <c r="D4" s="47"/>
      <c r="E4" s="19"/>
      <c r="F4" s="4"/>
      <c r="G4" s="4"/>
      <c r="H4" s="114"/>
      <c r="I4" s="19"/>
      <c r="J4" s="4"/>
      <c r="K4" s="4"/>
      <c r="L4" s="114"/>
    </row>
    <row r="5" spans="1:12" ht="20.100000000000001" customHeight="1">
      <c r="A5" s="1"/>
      <c r="B5" s="19"/>
      <c r="C5" s="19"/>
      <c r="D5" s="47"/>
      <c r="E5" s="19"/>
      <c r="F5" s="180" t="s">
        <v>1</v>
      </c>
      <c r="G5" s="181"/>
      <c r="H5" s="181"/>
      <c r="I5" s="3"/>
      <c r="J5" s="180" t="s">
        <v>2</v>
      </c>
      <c r="K5" s="181"/>
      <c r="L5" s="181"/>
    </row>
    <row r="6" spans="1:12" ht="20.100000000000001" customHeight="1">
      <c r="A6" s="19"/>
      <c r="B6" s="19"/>
      <c r="C6" s="19"/>
      <c r="D6" s="47"/>
      <c r="E6" s="19"/>
      <c r="F6" s="13" t="s">
        <v>3</v>
      </c>
      <c r="G6" s="31"/>
      <c r="H6" s="117" t="s">
        <v>3</v>
      </c>
      <c r="I6" s="19"/>
      <c r="J6" s="13" t="s">
        <v>3</v>
      </c>
      <c r="K6" s="31"/>
      <c r="L6" s="117" t="s">
        <v>3</v>
      </c>
    </row>
    <row r="7" spans="1:12" ht="20.100000000000001" customHeight="1">
      <c r="A7" s="19"/>
      <c r="B7" s="19"/>
      <c r="C7" s="19"/>
      <c r="D7" s="47"/>
      <c r="E7" s="47"/>
      <c r="F7" s="48" t="s">
        <v>161</v>
      </c>
      <c r="G7" s="49"/>
      <c r="H7" s="140" t="s">
        <v>4</v>
      </c>
      <c r="I7" s="47"/>
      <c r="J7" s="48" t="s">
        <v>161</v>
      </c>
      <c r="K7" s="49"/>
      <c r="L7" s="140" t="s">
        <v>4</v>
      </c>
    </row>
    <row r="8" spans="1:12" ht="20.100000000000001" customHeight="1">
      <c r="A8" s="19"/>
      <c r="B8" s="19"/>
      <c r="C8" s="19"/>
      <c r="D8" s="50" t="s">
        <v>5</v>
      </c>
      <c r="E8" s="48"/>
      <c r="F8" s="51" t="s">
        <v>6</v>
      </c>
      <c r="G8" s="47"/>
      <c r="H8" s="141" t="s">
        <v>6</v>
      </c>
      <c r="I8" s="48"/>
      <c r="J8" s="51" t="s">
        <v>6</v>
      </c>
      <c r="K8" s="47"/>
      <c r="L8" s="141" t="s">
        <v>6</v>
      </c>
    </row>
    <row r="9" spans="1:12" ht="20.100000000000001" customHeight="1">
      <c r="A9" s="19"/>
      <c r="B9" s="19"/>
      <c r="C9" s="19"/>
      <c r="D9" s="52"/>
      <c r="E9" s="48"/>
      <c r="F9" s="53"/>
      <c r="G9" s="47"/>
      <c r="H9" s="140"/>
      <c r="I9" s="48"/>
      <c r="J9" s="53"/>
      <c r="K9" s="47"/>
      <c r="L9" s="140"/>
    </row>
    <row r="10" spans="1:12" ht="20.100000000000001" customHeight="1">
      <c r="A10" s="1" t="s">
        <v>109</v>
      </c>
      <c r="B10" s="19"/>
      <c r="C10" s="19"/>
      <c r="D10" s="47"/>
      <c r="E10" s="19"/>
      <c r="F10" s="33"/>
      <c r="G10" s="34"/>
      <c r="H10" s="142"/>
      <c r="I10" s="19"/>
      <c r="J10" s="33"/>
      <c r="K10" s="34"/>
      <c r="L10" s="142"/>
    </row>
    <row r="11" spans="1:12" ht="20.100000000000001" customHeight="1">
      <c r="A11" s="54" t="s">
        <v>68</v>
      </c>
      <c r="B11" s="19"/>
      <c r="C11" s="19"/>
      <c r="D11" s="47"/>
      <c r="E11" s="19"/>
      <c r="F11" s="26">
        <v>63796</v>
      </c>
      <c r="G11" s="2"/>
      <c r="H11" s="75">
        <v>79303</v>
      </c>
      <c r="I11" s="19"/>
      <c r="J11" s="26">
        <v>135015</v>
      </c>
      <c r="K11" s="2"/>
      <c r="L11" s="75">
        <v>164794</v>
      </c>
    </row>
    <row r="12" spans="1:12" ht="20.100000000000001" customHeight="1">
      <c r="A12" s="19" t="s">
        <v>110</v>
      </c>
      <c r="B12" s="19"/>
      <c r="C12" s="19"/>
      <c r="D12" s="47"/>
      <c r="E12" s="19"/>
      <c r="F12" s="25"/>
      <c r="G12" s="2"/>
      <c r="H12" s="122"/>
      <c r="I12" s="19"/>
      <c r="J12" s="25"/>
      <c r="K12" s="2"/>
      <c r="L12" s="122"/>
    </row>
    <row r="13" spans="1:12" ht="20.100000000000001" customHeight="1">
      <c r="A13" s="19"/>
      <c r="B13" s="19" t="s">
        <v>111</v>
      </c>
      <c r="C13" s="19"/>
      <c r="D13" s="47" t="s">
        <v>112</v>
      </c>
      <c r="E13" s="19"/>
      <c r="F13" s="26">
        <v>172385</v>
      </c>
      <c r="G13" s="2"/>
      <c r="H13" s="75">
        <v>184172</v>
      </c>
      <c r="I13" s="19"/>
      <c r="J13" s="26">
        <v>146278</v>
      </c>
      <c r="K13" s="2"/>
      <c r="L13" s="75">
        <v>143710</v>
      </c>
    </row>
    <row r="14" spans="1:12" ht="20.100000000000001" customHeight="1">
      <c r="A14" s="19"/>
      <c r="B14" s="19" t="s">
        <v>113</v>
      </c>
      <c r="C14" s="19"/>
      <c r="D14" s="47">
        <v>16</v>
      </c>
      <c r="E14" s="19"/>
      <c r="F14" s="26">
        <v>1041</v>
      </c>
      <c r="G14" s="2"/>
      <c r="H14" s="75">
        <v>2555</v>
      </c>
      <c r="I14" s="19"/>
      <c r="J14" s="26">
        <v>943</v>
      </c>
      <c r="K14" s="2"/>
      <c r="L14" s="75">
        <v>2490</v>
      </c>
    </row>
    <row r="15" spans="1:12" ht="20.100000000000001" customHeight="1">
      <c r="A15" s="19"/>
      <c r="B15" s="122" t="s">
        <v>154</v>
      </c>
      <c r="C15" s="71"/>
      <c r="D15" s="72"/>
      <c r="E15" s="71"/>
      <c r="F15" s="55"/>
      <c r="G15" s="122"/>
      <c r="H15" s="75"/>
      <c r="I15" s="71"/>
      <c r="J15" s="55"/>
      <c r="K15" s="122"/>
      <c r="L15" s="75"/>
    </row>
    <row r="16" spans="1:12" ht="20.100000000000001" customHeight="1">
      <c r="A16" s="19"/>
      <c r="B16" s="122"/>
      <c r="C16" s="71" t="s">
        <v>155</v>
      </c>
      <c r="D16" s="72" t="s">
        <v>159</v>
      </c>
      <c r="E16" s="71"/>
      <c r="F16" s="55">
        <v>36343</v>
      </c>
      <c r="G16" s="163"/>
      <c r="H16" s="75">
        <v>30949</v>
      </c>
      <c r="I16" s="71"/>
      <c r="J16" s="55">
        <v>12945</v>
      </c>
      <c r="K16" s="122"/>
      <c r="L16" s="75">
        <v>24538</v>
      </c>
    </row>
    <row r="17" spans="1:12" ht="20.100000000000001" customHeight="1">
      <c r="A17" s="19"/>
      <c r="B17" s="71" t="s">
        <v>166</v>
      </c>
      <c r="C17" s="71"/>
      <c r="D17" s="72">
        <v>27</v>
      </c>
      <c r="E17" s="71"/>
      <c r="F17" s="55">
        <f>-14242-2</f>
        <v>-14244</v>
      </c>
      <c r="G17" s="122"/>
      <c r="H17" s="75">
        <v>7786</v>
      </c>
      <c r="I17" s="71"/>
      <c r="J17" s="55">
        <v>-14242</v>
      </c>
      <c r="K17" s="122"/>
      <c r="L17" s="75">
        <v>7999</v>
      </c>
    </row>
    <row r="18" spans="1:12" ht="20.100000000000001" customHeight="1">
      <c r="A18" s="19"/>
      <c r="B18" s="71" t="s">
        <v>156</v>
      </c>
      <c r="C18" s="71"/>
      <c r="D18" s="72"/>
      <c r="E18" s="71"/>
      <c r="F18" s="55"/>
      <c r="G18" s="122"/>
      <c r="H18" s="75"/>
      <c r="I18" s="71"/>
      <c r="J18" s="55"/>
      <c r="K18" s="122"/>
      <c r="L18" s="75"/>
    </row>
    <row r="19" spans="1:12" ht="20.100000000000001" customHeight="1">
      <c r="A19" s="19"/>
      <c r="B19" s="71"/>
      <c r="C19" s="71" t="s">
        <v>157</v>
      </c>
      <c r="D19" s="72"/>
      <c r="E19" s="71"/>
      <c r="F19" s="55">
        <v>-1983</v>
      </c>
      <c r="G19" s="122"/>
      <c r="H19" s="75">
        <v>3567</v>
      </c>
      <c r="I19" s="71"/>
      <c r="J19" s="55">
        <v>-1983</v>
      </c>
      <c r="K19" s="122"/>
      <c r="L19" s="75">
        <v>3567</v>
      </c>
    </row>
    <row r="20" spans="1:12" ht="20.100000000000001" customHeight="1">
      <c r="A20" s="19"/>
      <c r="B20" s="19" t="s">
        <v>114</v>
      </c>
      <c r="C20" s="19"/>
      <c r="D20" s="47"/>
      <c r="E20" s="19"/>
      <c r="F20" s="26"/>
      <c r="G20" s="2"/>
      <c r="H20" s="75"/>
      <c r="I20" s="19"/>
      <c r="J20" s="26"/>
      <c r="K20" s="2"/>
      <c r="L20" s="75"/>
    </row>
    <row r="21" spans="1:12" ht="20.100000000000001" customHeight="1">
      <c r="A21" s="19"/>
      <c r="B21" s="71"/>
      <c r="C21" s="71" t="s">
        <v>115</v>
      </c>
      <c r="D21" s="47"/>
      <c r="E21" s="19"/>
      <c r="F21" s="26"/>
      <c r="G21" s="2"/>
      <c r="H21" s="75"/>
      <c r="I21" s="19"/>
      <c r="J21" s="26"/>
      <c r="K21" s="2"/>
      <c r="L21" s="75"/>
    </row>
    <row r="22" spans="1:12" ht="20.100000000000001" customHeight="1">
      <c r="A22" s="19"/>
      <c r="B22" s="71"/>
      <c r="C22" s="71" t="s">
        <v>116</v>
      </c>
      <c r="D22" s="47"/>
      <c r="E22" s="19"/>
      <c r="F22" s="26">
        <v>19509</v>
      </c>
      <c r="G22" s="2"/>
      <c r="H22" s="75">
        <v>-168</v>
      </c>
      <c r="I22" s="19"/>
      <c r="J22" s="26">
        <v>18513</v>
      </c>
      <c r="K22" s="2"/>
      <c r="L22" s="75">
        <v>-168</v>
      </c>
    </row>
    <row r="23" spans="1:12" ht="20.100000000000001" customHeight="1">
      <c r="A23" s="19"/>
      <c r="B23" s="71" t="s">
        <v>158</v>
      </c>
      <c r="C23" s="71"/>
      <c r="D23" s="47"/>
      <c r="E23" s="19"/>
      <c r="F23" s="26">
        <v>-301</v>
      </c>
      <c r="G23" s="2"/>
      <c r="H23" s="75">
        <v>-7670</v>
      </c>
      <c r="I23" s="19"/>
      <c r="J23" s="26">
        <v>-301</v>
      </c>
      <c r="K23" s="2"/>
      <c r="L23" s="75">
        <v>-7670</v>
      </c>
    </row>
    <row r="24" spans="1:12" ht="20.100000000000001" customHeight="1">
      <c r="A24" s="19"/>
      <c r="B24" s="71" t="s">
        <v>39</v>
      </c>
      <c r="C24" s="71"/>
      <c r="D24" s="47">
        <v>22</v>
      </c>
      <c r="E24" s="19"/>
      <c r="F24" s="26">
        <v>15606</v>
      </c>
      <c r="G24" s="2"/>
      <c r="H24" s="75">
        <v>16288</v>
      </c>
      <c r="I24" s="19"/>
      <c r="J24" s="26">
        <v>15494</v>
      </c>
      <c r="K24" s="2"/>
      <c r="L24" s="75">
        <v>15944</v>
      </c>
    </row>
    <row r="25" spans="1:12" ht="20.100000000000001" customHeight="1">
      <c r="A25" s="19"/>
      <c r="B25" s="71" t="s">
        <v>179</v>
      </c>
      <c r="C25" s="71"/>
      <c r="D25" s="47"/>
      <c r="E25" s="19"/>
      <c r="F25" s="26">
        <f>670+2</f>
        <v>672</v>
      </c>
      <c r="G25" s="2"/>
      <c r="H25" s="75">
        <v>84</v>
      </c>
      <c r="I25" s="19"/>
      <c r="J25" s="26">
        <v>666</v>
      </c>
      <c r="K25" s="2"/>
      <c r="L25" s="75">
        <v>84</v>
      </c>
    </row>
    <row r="26" spans="1:12" ht="20.100000000000001" customHeight="1">
      <c r="A26" s="19"/>
      <c r="B26" s="71" t="s">
        <v>67</v>
      </c>
      <c r="C26" s="71"/>
      <c r="D26" s="47"/>
      <c r="E26" s="19"/>
      <c r="F26" s="26">
        <v>9862</v>
      </c>
      <c r="G26" s="2"/>
      <c r="H26" s="75">
        <v>26272</v>
      </c>
      <c r="I26" s="19"/>
      <c r="J26" s="26">
        <v>217</v>
      </c>
      <c r="K26" s="2"/>
      <c r="L26" s="75">
        <v>293</v>
      </c>
    </row>
    <row r="27" spans="1:12" ht="20.100000000000001" customHeight="1">
      <c r="A27" s="19"/>
      <c r="B27" s="122" t="s">
        <v>117</v>
      </c>
      <c r="C27" s="71"/>
      <c r="D27" s="47"/>
      <c r="E27" s="19"/>
      <c r="F27" s="20">
        <v>-1962</v>
      </c>
      <c r="G27" s="11"/>
      <c r="H27" s="115">
        <v>-1121</v>
      </c>
      <c r="I27" s="19"/>
      <c r="J27" s="20">
        <v>-1469</v>
      </c>
      <c r="K27" s="11"/>
      <c r="L27" s="115">
        <v>-1081</v>
      </c>
    </row>
    <row r="28" spans="1:12" ht="6" customHeight="1">
      <c r="A28" s="19"/>
      <c r="B28" s="19"/>
      <c r="C28" s="19"/>
      <c r="D28" s="47"/>
      <c r="E28" s="19"/>
      <c r="F28" s="17"/>
      <c r="G28" s="4"/>
      <c r="H28" s="114"/>
      <c r="I28" s="19"/>
      <c r="J28" s="17"/>
      <c r="K28" s="4"/>
      <c r="L28" s="114"/>
    </row>
    <row r="29" spans="1:12" ht="20.100000000000001" customHeight="1">
      <c r="A29" s="19"/>
      <c r="B29" s="1"/>
      <c r="C29" s="19"/>
      <c r="D29" s="47"/>
      <c r="E29" s="19"/>
      <c r="F29" s="26">
        <f>SUM(F11:F27)</f>
        <v>300724</v>
      </c>
      <c r="G29" s="73"/>
      <c r="H29" s="75">
        <f>SUM(H11:H27)</f>
        <v>342017</v>
      </c>
      <c r="I29" s="71"/>
      <c r="J29" s="26">
        <f>SUM(J11:J27)</f>
        <v>312076</v>
      </c>
      <c r="K29" s="73"/>
      <c r="L29" s="75">
        <f>SUM(L11:L27)</f>
        <v>354500</v>
      </c>
    </row>
    <row r="30" spans="1:12" ht="20.100000000000001" customHeight="1">
      <c r="A30" s="19" t="s">
        <v>118</v>
      </c>
      <c r="B30" s="19"/>
      <c r="C30" s="19"/>
      <c r="D30" s="47"/>
      <c r="E30" s="19"/>
      <c r="F30" s="18"/>
      <c r="G30" s="73"/>
      <c r="H30" s="73"/>
      <c r="I30" s="71"/>
      <c r="J30" s="18"/>
      <c r="K30" s="73"/>
      <c r="L30" s="73"/>
    </row>
    <row r="31" spans="1:12" ht="20.100000000000001" customHeight="1">
      <c r="A31" s="19"/>
      <c r="B31" s="56" t="s">
        <v>119</v>
      </c>
      <c r="C31" s="19"/>
      <c r="D31" s="47"/>
      <c r="E31" s="19"/>
      <c r="F31" s="18">
        <v>-9679</v>
      </c>
      <c r="G31" s="73"/>
      <c r="H31" s="73">
        <v>-188385</v>
      </c>
      <c r="I31" s="71"/>
      <c r="J31" s="18">
        <v>27957</v>
      </c>
      <c r="K31" s="73"/>
      <c r="L31" s="73">
        <v>-106538</v>
      </c>
    </row>
    <row r="32" spans="1:12" ht="20.100000000000001" customHeight="1">
      <c r="A32" s="19"/>
      <c r="B32" s="57" t="s">
        <v>120</v>
      </c>
      <c r="C32" s="19"/>
      <c r="D32" s="47"/>
      <c r="E32" s="19"/>
      <c r="F32" s="18">
        <v>123715</v>
      </c>
      <c r="G32" s="11"/>
      <c r="H32" s="73">
        <v>-90227</v>
      </c>
      <c r="I32" s="19"/>
      <c r="J32" s="18">
        <v>121771</v>
      </c>
      <c r="K32" s="73"/>
      <c r="L32" s="73">
        <v>-53624</v>
      </c>
    </row>
    <row r="33" spans="1:12" ht="20.100000000000001" customHeight="1">
      <c r="A33" s="19"/>
      <c r="B33" s="57" t="s">
        <v>121</v>
      </c>
      <c r="C33" s="19"/>
      <c r="D33" s="47"/>
      <c r="E33" s="19"/>
      <c r="F33" s="18">
        <v>395</v>
      </c>
      <c r="G33" s="11"/>
      <c r="H33" s="73">
        <v>-279</v>
      </c>
      <c r="I33" s="19"/>
      <c r="J33" s="18">
        <v>395</v>
      </c>
      <c r="K33" s="11"/>
      <c r="L33" s="73">
        <v>-279</v>
      </c>
    </row>
    <row r="34" spans="1:12" ht="20.100000000000001" customHeight="1">
      <c r="A34" s="19"/>
      <c r="B34" s="57" t="s">
        <v>122</v>
      </c>
      <c r="C34" s="19"/>
      <c r="D34" s="47"/>
      <c r="E34" s="19"/>
      <c r="F34" s="18">
        <v>-1169</v>
      </c>
      <c r="G34" s="11"/>
      <c r="H34" s="73">
        <v>8908</v>
      </c>
      <c r="I34" s="19"/>
      <c r="J34" s="18">
        <v>-157</v>
      </c>
      <c r="K34" s="11"/>
      <c r="L34" s="73">
        <v>-8</v>
      </c>
    </row>
    <row r="35" spans="1:12" ht="20.100000000000001" customHeight="1">
      <c r="A35" s="19"/>
      <c r="B35" s="57" t="s">
        <v>123</v>
      </c>
      <c r="C35" s="19"/>
      <c r="D35" s="47"/>
      <c r="E35" s="19"/>
      <c r="F35" s="18">
        <v>12800</v>
      </c>
      <c r="G35" s="11"/>
      <c r="H35" s="73">
        <v>-21338</v>
      </c>
      <c r="I35" s="19"/>
      <c r="J35" s="18">
        <v>29636</v>
      </c>
      <c r="K35" s="11"/>
      <c r="L35" s="73">
        <v>-55663</v>
      </c>
    </row>
    <row r="36" spans="1:12" ht="20.100000000000001" customHeight="1">
      <c r="A36" s="19"/>
      <c r="B36" s="57" t="s">
        <v>124</v>
      </c>
      <c r="C36" s="19"/>
      <c r="D36" s="47"/>
      <c r="E36" s="19"/>
      <c r="F36" s="18">
        <v>837</v>
      </c>
      <c r="G36" s="11"/>
      <c r="H36" s="73">
        <v>4058</v>
      </c>
      <c r="I36" s="19"/>
      <c r="J36" s="18">
        <v>-1245</v>
      </c>
      <c r="K36" s="11"/>
      <c r="L36" s="73">
        <v>2617</v>
      </c>
    </row>
    <row r="37" spans="1:12" ht="20.100000000000001" customHeight="1">
      <c r="A37" s="19"/>
      <c r="B37" s="57" t="s">
        <v>125</v>
      </c>
      <c r="C37" s="19"/>
      <c r="D37" s="47">
        <v>22</v>
      </c>
      <c r="E37" s="19"/>
      <c r="F37" s="21">
        <v>-11794</v>
      </c>
      <c r="G37" s="11"/>
      <c r="H37" s="74">
        <v>-16579</v>
      </c>
      <c r="I37" s="19"/>
      <c r="J37" s="21">
        <v>-11794</v>
      </c>
      <c r="K37" s="11"/>
      <c r="L37" s="74">
        <v>-16579</v>
      </c>
    </row>
    <row r="38" spans="1:12" ht="6" customHeight="1">
      <c r="A38" s="19"/>
      <c r="B38" s="19"/>
      <c r="C38" s="19"/>
      <c r="D38" s="47"/>
      <c r="E38" s="19"/>
      <c r="F38" s="18"/>
      <c r="G38" s="11"/>
      <c r="H38" s="73"/>
      <c r="I38" s="19"/>
      <c r="J38" s="18"/>
      <c r="K38" s="11"/>
      <c r="L38" s="73"/>
    </row>
    <row r="39" spans="1:12" ht="20.100000000000001" customHeight="1">
      <c r="A39" s="19" t="s">
        <v>126</v>
      </c>
      <c r="B39" s="19"/>
      <c r="C39" s="19"/>
      <c r="D39" s="47"/>
      <c r="E39" s="19"/>
      <c r="F39" s="26">
        <f>SUM(F29:F38)</f>
        <v>415829</v>
      </c>
      <c r="G39" s="11"/>
      <c r="H39" s="75">
        <f>SUM(H29:H38)</f>
        <v>38175</v>
      </c>
      <c r="I39" s="19"/>
      <c r="J39" s="26">
        <f>SUM(J29:J38)</f>
        <v>478639</v>
      </c>
      <c r="K39" s="11"/>
      <c r="L39" s="75">
        <f>SUM(L29:L38)</f>
        <v>124426</v>
      </c>
    </row>
    <row r="40" spans="1:12" ht="20.100000000000001" customHeight="1">
      <c r="A40" s="19"/>
      <c r="B40" s="57" t="s">
        <v>117</v>
      </c>
      <c r="C40" s="19"/>
      <c r="D40" s="47"/>
      <c r="E40" s="19"/>
      <c r="F40" s="18">
        <v>1962</v>
      </c>
      <c r="G40" s="11"/>
      <c r="H40" s="73">
        <v>1121</v>
      </c>
      <c r="I40" s="19"/>
      <c r="J40" s="18">
        <v>1469</v>
      </c>
      <c r="K40" s="11"/>
      <c r="L40" s="73">
        <v>1081</v>
      </c>
    </row>
    <row r="41" spans="1:12" ht="20.100000000000001" customHeight="1">
      <c r="A41" s="19"/>
      <c r="B41" s="57" t="s">
        <v>127</v>
      </c>
      <c r="C41" s="19"/>
      <c r="D41" s="47"/>
      <c r="E41" s="19"/>
      <c r="F41" s="20">
        <v>-14902</v>
      </c>
      <c r="G41" s="11"/>
      <c r="H41" s="115">
        <v>-6283</v>
      </c>
      <c r="I41" s="19"/>
      <c r="J41" s="20">
        <v>-14068</v>
      </c>
      <c r="K41" s="11"/>
      <c r="L41" s="115">
        <v>-5761</v>
      </c>
    </row>
    <row r="42" spans="1:12" ht="6" customHeight="1">
      <c r="A42" s="19"/>
      <c r="B42" s="19"/>
      <c r="C42" s="19"/>
      <c r="D42" s="47"/>
      <c r="E42" s="19"/>
      <c r="F42" s="18"/>
      <c r="G42" s="11"/>
      <c r="H42" s="73"/>
      <c r="I42" s="19"/>
      <c r="J42" s="18"/>
      <c r="K42" s="11"/>
      <c r="L42" s="73"/>
    </row>
    <row r="43" spans="1:12" ht="20.100000000000001" customHeight="1">
      <c r="A43" s="1" t="s">
        <v>128</v>
      </c>
      <c r="B43" s="19"/>
      <c r="C43" s="19"/>
      <c r="D43" s="47"/>
      <c r="E43" s="19"/>
      <c r="F43" s="41">
        <f>SUM(F39:F41)</f>
        <v>402889</v>
      </c>
      <c r="G43" s="11"/>
      <c r="H43" s="125">
        <f>SUM(H39:H41)</f>
        <v>33013</v>
      </c>
      <c r="I43" s="19"/>
      <c r="J43" s="41">
        <f>SUM(J39:J41)</f>
        <v>466040</v>
      </c>
      <c r="K43" s="11"/>
      <c r="L43" s="125">
        <f>SUM(L39:L41)</f>
        <v>119746</v>
      </c>
    </row>
    <row r="44" spans="1:12" ht="20.25" customHeight="1">
      <c r="A44" s="1"/>
      <c r="B44" s="19"/>
      <c r="C44" s="19"/>
      <c r="D44" s="47"/>
      <c r="E44" s="19"/>
      <c r="F44" s="27"/>
      <c r="G44" s="11"/>
      <c r="H44" s="75"/>
      <c r="I44" s="19"/>
      <c r="J44" s="27"/>
      <c r="K44" s="11"/>
      <c r="L44" s="75"/>
    </row>
    <row r="45" spans="1:12" ht="20.25" customHeight="1">
      <c r="A45" s="1"/>
      <c r="B45" s="19"/>
      <c r="C45" s="19"/>
      <c r="D45" s="47"/>
      <c r="E45" s="19"/>
      <c r="F45" s="27"/>
      <c r="G45" s="11"/>
      <c r="H45" s="75"/>
      <c r="I45" s="19"/>
      <c r="J45" s="27"/>
      <c r="K45" s="11"/>
      <c r="L45" s="75"/>
    </row>
    <row r="46" spans="1:12" ht="20.25" customHeight="1">
      <c r="A46" s="1"/>
      <c r="B46" s="19"/>
      <c r="C46" s="19"/>
      <c r="D46" s="47"/>
      <c r="E46" s="19"/>
      <c r="F46" s="27"/>
      <c r="G46" s="11"/>
      <c r="H46" s="75"/>
      <c r="I46" s="19"/>
      <c r="J46" s="27"/>
      <c r="K46" s="11"/>
      <c r="L46" s="75"/>
    </row>
    <row r="47" spans="1:12" ht="20.25" customHeight="1">
      <c r="A47" s="1"/>
      <c r="B47" s="19"/>
      <c r="C47" s="19"/>
      <c r="D47" s="47"/>
      <c r="E47" s="19"/>
      <c r="F47" s="27"/>
      <c r="G47" s="11"/>
      <c r="H47" s="75"/>
      <c r="I47" s="19"/>
      <c r="J47" s="27"/>
      <c r="K47" s="11"/>
      <c r="L47" s="75"/>
    </row>
    <row r="48" spans="1:12" ht="8.65" customHeight="1">
      <c r="A48" s="1"/>
      <c r="B48" s="19"/>
      <c r="C48" s="19"/>
      <c r="D48" s="47"/>
      <c r="E48" s="19"/>
      <c r="F48" s="27"/>
      <c r="G48" s="11"/>
      <c r="H48" s="75"/>
      <c r="I48" s="19"/>
      <c r="J48" s="27"/>
      <c r="K48" s="11"/>
      <c r="L48" s="75"/>
    </row>
    <row r="49" spans="1:12" ht="21.95" customHeight="1">
      <c r="A49" s="58" t="s">
        <v>26</v>
      </c>
      <c r="B49" s="58"/>
      <c r="C49" s="58"/>
      <c r="D49" s="59"/>
      <c r="E49" s="58"/>
      <c r="F49" s="22"/>
      <c r="G49" s="22"/>
      <c r="H49" s="74"/>
      <c r="I49" s="58"/>
      <c r="J49" s="22"/>
      <c r="K49" s="22"/>
      <c r="L49" s="74"/>
    </row>
    <row r="50" spans="1:12" ht="20.100000000000001" customHeight="1">
      <c r="A50" s="1" t="s">
        <v>0</v>
      </c>
      <c r="B50" s="1"/>
      <c r="C50" s="1"/>
      <c r="D50" s="43"/>
      <c r="E50" s="1"/>
      <c r="F50" s="1"/>
      <c r="G50" s="1"/>
      <c r="H50" s="138"/>
      <c r="I50" s="1"/>
      <c r="J50" s="1"/>
      <c r="K50" s="1"/>
      <c r="L50" s="138"/>
    </row>
    <row r="51" spans="1:12" ht="20.100000000000001" customHeight="1">
      <c r="A51" s="1" t="s">
        <v>129</v>
      </c>
      <c r="B51" s="1"/>
      <c r="C51" s="1"/>
      <c r="D51" s="43"/>
      <c r="E51" s="1"/>
      <c r="F51" s="1"/>
      <c r="G51" s="1"/>
      <c r="H51" s="138"/>
      <c r="I51" s="1"/>
      <c r="J51" s="1"/>
      <c r="K51" s="1"/>
      <c r="L51" s="138"/>
    </row>
    <row r="52" spans="1:12" ht="20.100000000000001" customHeight="1">
      <c r="A52" s="7" t="s">
        <v>162</v>
      </c>
      <c r="B52" s="45"/>
      <c r="C52" s="45"/>
      <c r="D52" s="46"/>
      <c r="E52" s="45"/>
      <c r="F52" s="45"/>
      <c r="G52" s="45"/>
      <c r="H52" s="139"/>
      <c r="I52" s="45"/>
      <c r="J52" s="45"/>
      <c r="K52" s="45"/>
      <c r="L52" s="139"/>
    </row>
    <row r="53" spans="1:12" ht="20.100000000000001" customHeight="1">
      <c r="A53" s="19"/>
      <c r="B53" s="19"/>
      <c r="C53" s="19"/>
      <c r="D53" s="47"/>
      <c r="E53" s="19"/>
      <c r="F53" s="4"/>
      <c r="G53" s="4"/>
      <c r="H53" s="114"/>
      <c r="I53" s="19"/>
      <c r="J53" s="4"/>
      <c r="K53" s="4"/>
      <c r="L53" s="114"/>
    </row>
    <row r="54" spans="1:12" ht="20.100000000000001" customHeight="1">
      <c r="A54" s="1"/>
      <c r="B54" s="19"/>
      <c r="C54" s="19"/>
      <c r="D54" s="47"/>
      <c r="E54" s="19"/>
      <c r="F54" s="180" t="s">
        <v>1</v>
      </c>
      <c r="G54" s="180"/>
      <c r="H54" s="180"/>
      <c r="I54" s="154"/>
      <c r="J54" s="180" t="s">
        <v>2</v>
      </c>
      <c r="K54" s="180"/>
      <c r="L54" s="180"/>
    </row>
    <row r="55" spans="1:12" ht="20.100000000000001" customHeight="1">
      <c r="A55" s="19"/>
      <c r="B55" s="19"/>
      <c r="C55" s="19"/>
      <c r="D55" s="47"/>
      <c r="E55" s="19"/>
      <c r="F55" s="13" t="s">
        <v>3</v>
      </c>
      <c r="G55" s="31"/>
      <c r="H55" s="117" t="s">
        <v>3</v>
      </c>
      <c r="I55" s="19"/>
      <c r="J55" s="13" t="s">
        <v>3</v>
      </c>
      <c r="K55" s="31"/>
      <c r="L55" s="117" t="s">
        <v>3</v>
      </c>
    </row>
    <row r="56" spans="1:12" ht="20.100000000000001" customHeight="1">
      <c r="A56" s="19"/>
      <c r="B56" s="19"/>
      <c r="C56" s="19"/>
      <c r="D56" s="47"/>
      <c r="E56" s="47"/>
      <c r="F56" s="48" t="s">
        <v>161</v>
      </c>
      <c r="G56" s="49"/>
      <c r="H56" s="140" t="s">
        <v>4</v>
      </c>
      <c r="I56" s="47"/>
      <c r="J56" s="48" t="s">
        <v>161</v>
      </c>
      <c r="K56" s="49"/>
      <c r="L56" s="140" t="s">
        <v>4</v>
      </c>
    </row>
    <row r="57" spans="1:12" ht="20.100000000000001" customHeight="1">
      <c r="A57" s="19"/>
      <c r="B57" s="19"/>
      <c r="C57" s="19"/>
      <c r="D57" s="50" t="s">
        <v>5</v>
      </c>
      <c r="E57" s="48"/>
      <c r="F57" s="51" t="s">
        <v>6</v>
      </c>
      <c r="G57" s="47"/>
      <c r="H57" s="141" t="s">
        <v>6</v>
      </c>
      <c r="I57" s="48"/>
      <c r="J57" s="51" t="s">
        <v>6</v>
      </c>
      <c r="K57" s="47"/>
      <c r="L57" s="141" t="s">
        <v>6</v>
      </c>
    </row>
    <row r="58" spans="1:12" ht="20.100000000000001" customHeight="1">
      <c r="A58" s="19"/>
      <c r="B58" s="19"/>
      <c r="C58" s="19"/>
      <c r="D58" s="164"/>
      <c r="E58" s="48"/>
      <c r="F58" s="53"/>
      <c r="G58" s="47"/>
      <c r="H58" s="140"/>
      <c r="I58" s="48"/>
      <c r="J58" s="53"/>
      <c r="K58" s="47"/>
      <c r="L58" s="140"/>
    </row>
    <row r="59" spans="1:12" ht="20.100000000000001" customHeight="1">
      <c r="A59" s="166" t="s">
        <v>130</v>
      </c>
      <c r="B59" s="165"/>
      <c r="C59" s="165"/>
      <c r="D59" s="72"/>
      <c r="E59" s="19"/>
      <c r="F59" s="25"/>
      <c r="G59" s="2"/>
      <c r="H59" s="122"/>
      <c r="I59" s="19"/>
      <c r="J59" s="25"/>
      <c r="K59" s="2"/>
      <c r="L59" s="122"/>
    </row>
    <row r="60" spans="1:12" ht="20.100000000000001" customHeight="1">
      <c r="A60" s="165" t="s">
        <v>132</v>
      </c>
      <c r="B60" s="165"/>
      <c r="C60" s="165"/>
      <c r="D60" s="72"/>
      <c r="E60" s="19"/>
      <c r="F60" s="26">
        <v>150000</v>
      </c>
      <c r="G60" s="11"/>
      <c r="H60" s="75">
        <v>150000</v>
      </c>
      <c r="I60" s="19"/>
      <c r="J60" s="26">
        <v>150000</v>
      </c>
      <c r="K60" s="11"/>
      <c r="L60" s="114">
        <v>150000</v>
      </c>
    </row>
    <row r="61" spans="1:12" ht="20.100000000000001" customHeight="1">
      <c r="A61" s="165" t="s">
        <v>131</v>
      </c>
      <c r="B61" s="165"/>
      <c r="C61" s="165"/>
      <c r="D61" s="72"/>
      <c r="E61" s="19"/>
      <c r="F61" s="26">
        <v>-300000</v>
      </c>
      <c r="G61" s="11"/>
      <c r="H61" s="75">
        <v>0</v>
      </c>
      <c r="I61" s="19"/>
      <c r="J61" s="26">
        <v>-300000</v>
      </c>
      <c r="K61" s="11"/>
      <c r="L61" s="114">
        <v>0</v>
      </c>
    </row>
    <row r="62" spans="1:12" ht="20.100000000000001" customHeight="1">
      <c r="A62" s="165" t="s">
        <v>180</v>
      </c>
      <c r="B62" s="165"/>
      <c r="C62" s="165"/>
      <c r="D62" s="72"/>
      <c r="E62" s="19"/>
      <c r="F62" s="18">
        <v>-74213</v>
      </c>
      <c r="G62" s="11"/>
      <c r="H62" s="73">
        <v>-179256</v>
      </c>
      <c r="I62" s="19"/>
      <c r="J62" s="18">
        <v>-60832</v>
      </c>
      <c r="K62" s="11"/>
      <c r="L62" s="73">
        <v>-149495</v>
      </c>
    </row>
    <row r="63" spans="1:12" ht="20.100000000000001" customHeight="1">
      <c r="A63" s="165" t="s">
        <v>181</v>
      </c>
      <c r="B63" s="165"/>
      <c r="C63" s="165"/>
      <c r="D63" s="72">
        <v>16</v>
      </c>
      <c r="E63" s="19"/>
      <c r="F63" s="17">
        <v>-237</v>
      </c>
      <c r="G63" s="11"/>
      <c r="H63" s="114">
        <v>-493</v>
      </c>
      <c r="I63" s="19"/>
      <c r="J63" s="17">
        <v>-147</v>
      </c>
      <c r="K63" s="11"/>
      <c r="L63" s="114">
        <v>-412</v>
      </c>
    </row>
    <row r="64" spans="1:12" ht="20.100000000000001" customHeight="1">
      <c r="A64" s="165" t="s">
        <v>133</v>
      </c>
      <c r="B64" s="165"/>
      <c r="C64" s="165"/>
      <c r="D64" s="47"/>
      <c r="E64" s="19"/>
      <c r="F64" s="26"/>
      <c r="G64" s="11"/>
      <c r="H64" s="75"/>
      <c r="I64" s="19"/>
      <c r="J64" s="17"/>
      <c r="K64" s="11"/>
      <c r="L64" s="114"/>
    </row>
    <row r="65" spans="1:12" ht="20.100000000000001" customHeight="1">
      <c r="A65" s="165"/>
      <c r="B65" s="165" t="s">
        <v>134</v>
      </c>
      <c r="C65" s="165"/>
      <c r="D65" s="47"/>
      <c r="E65" s="19"/>
      <c r="F65" s="17">
        <v>5043</v>
      </c>
      <c r="G65" s="11"/>
      <c r="H65" s="114">
        <v>9302</v>
      </c>
      <c r="I65" s="19"/>
      <c r="J65" s="17">
        <v>5032</v>
      </c>
      <c r="K65" s="11"/>
      <c r="L65" s="114">
        <v>9302</v>
      </c>
    </row>
    <row r="66" spans="1:12" ht="20.100000000000001" customHeight="1">
      <c r="A66" s="165" t="s">
        <v>135</v>
      </c>
      <c r="B66" s="165"/>
      <c r="C66" s="165"/>
      <c r="D66" s="47">
        <v>13</v>
      </c>
      <c r="E66" s="19"/>
      <c r="F66" s="20">
        <v>0</v>
      </c>
      <c r="G66" s="11"/>
      <c r="H66" s="115">
        <v>0</v>
      </c>
      <c r="I66" s="19"/>
      <c r="J66" s="20">
        <v>0</v>
      </c>
      <c r="K66" s="11"/>
      <c r="L66" s="115">
        <v>-195561</v>
      </c>
    </row>
    <row r="67" spans="1:12" ht="6" customHeight="1">
      <c r="A67" s="165"/>
      <c r="B67" s="165"/>
      <c r="C67" s="165"/>
      <c r="D67" s="19"/>
      <c r="E67" s="19"/>
      <c r="F67" s="60"/>
      <c r="G67" s="19"/>
      <c r="H67" s="71"/>
      <c r="I67" s="19"/>
      <c r="J67" s="60"/>
      <c r="K67" s="19"/>
      <c r="L67" s="71"/>
    </row>
    <row r="68" spans="1:12" ht="20.100000000000001" customHeight="1">
      <c r="A68" s="166" t="s">
        <v>136</v>
      </c>
      <c r="B68" s="165"/>
      <c r="C68" s="165"/>
      <c r="D68" s="47"/>
      <c r="E68" s="54"/>
      <c r="F68" s="41">
        <f>SUM(F60:F66)</f>
        <v>-219407</v>
      </c>
      <c r="G68" s="11"/>
      <c r="H68" s="125">
        <f>SUM(H60:H66)</f>
        <v>-20447</v>
      </c>
      <c r="I68" s="54"/>
      <c r="J68" s="41">
        <f>SUM(J60:J66)</f>
        <v>-205947</v>
      </c>
      <c r="K68" s="11"/>
      <c r="L68" s="125">
        <f>SUM(L60:L66)</f>
        <v>-186166</v>
      </c>
    </row>
    <row r="69" spans="1:12" ht="20.100000000000001" customHeight="1">
      <c r="A69" s="165"/>
      <c r="B69" s="165"/>
      <c r="C69" s="165"/>
      <c r="D69" s="19"/>
      <c r="E69" s="19"/>
      <c r="F69" s="60"/>
      <c r="G69" s="19"/>
      <c r="H69" s="71"/>
      <c r="I69" s="19"/>
      <c r="J69" s="60"/>
      <c r="K69" s="19"/>
      <c r="L69" s="71"/>
    </row>
    <row r="70" spans="1:12" ht="20.100000000000001" customHeight="1">
      <c r="A70" s="166" t="s">
        <v>137</v>
      </c>
      <c r="B70" s="165"/>
      <c r="C70" s="165"/>
      <c r="D70" s="47"/>
      <c r="E70" s="19"/>
      <c r="F70" s="18"/>
      <c r="G70" s="11"/>
      <c r="H70" s="73"/>
      <c r="I70" s="19"/>
      <c r="J70" s="18"/>
      <c r="K70" s="11"/>
      <c r="L70" s="73"/>
    </row>
    <row r="71" spans="1:12" ht="20.100000000000001" customHeight="1">
      <c r="A71" s="165" t="s">
        <v>182</v>
      </c>
      <c r="B71" s="165"/>
      <c r="C71" s="165"/>
      <c r="D71" s="72">
        <v>30</v>
      </c>
      <c r="E71" s="71"/>
      <c r="F71" s="18">
        <v>12353</v>
      </c>
      <c r="G71" s="4"/>
      <c r="H71" s="73">
        <v>51999</v>
      </c>
      <c r="I71" s="19"/>
      <c r="J71" s="69">
        <v>0</v>
      </c>
      <c r="K71" s="4"/>
      <c r="L71" s="143">
        <v>0</v>
      </c>
    </row>
    <row r="72" spans="1:12" ht="20.100000000000001" customHeight="1">
      <c r="A72" s="165" t="s">
        <v>138</v>
      </c>
      <c r="B72" s="165"/>
      <c r="C72" s="165"/>
      <c r="D72" s="72">
        <v>21</v>
      </c>
      <c r="E72" s="71"/>
      <c r="F72" s="18">
        <v>80500</v>
      </c>
      <c r="G72" s="4"/>
      <c r="H72" s="73">
        <v>34500</v>
      </c>
      <c r="I72" s="19"/>
      <c r="J72" s="69">
        <v>0</v>
      </c>
      <c r="K72" s="4"/>
      <c r="L72" s="143">
        <v>0</v>
      </c>
    </row>
    <row r="73" spans="1:12" ht="20.100000000000001" customHeight="1">
      <c r="A73" s="165" t="s">
        <v>139</v>
      </c>
      <c r="B73" s="165"/>
      <c r="C73" s="165"/>
      <c r="D73" s="72">
        <v>21</v>
      </c>
      <c r="E73" s="71"/>
      <c r="F73" s="69">
        <v>0</v>
      </c>
      <c r="G73" s="4"/>
      <c r="H73" s="73">
        <v>-220000</v>
      </c>
      <c r="I73" s="19"/>
      <c r="J73" s="69">
        <v>0</v>
      </c>
      <c r="K73" s="4"/>
      <c r="L73" s="143">
        <v>0</v>
      </c>
    </row>
    <row r="74" spans="1:12" ht="20.100000000000001" customHeight="1">
      <c r="A74" s="165" t="s">
        <v>183</v>
      </c>
      <c r="B74" s="165"/>
      <c r="C74" s="165"/>
      <c r="D74" s="72">
        <v>21</v>
      </c>
      <c r="E74" s="71"/>
      <c r="F74" s="18">
        <v>-805</v>
      </c>
      <c r="G74" s="4"/>
      <c r="H74" s="114">
        <v>0</v>
      </c>
      <c r="I74" s="19"/>
      <c r="J74" s="69">
        <v>0</v>
      </c>
      <c r="K74" s="4"/>
      <c r="L74" s="114">
        <v>0</v>
      </c>
    </row>
    <row r="75" spans="1:12" ht="20.100000000000001" customHeight="1">
      <c r="A75" s="19" t="s">
        <v>184</v>
      </c>
      <c r="B75" s="19"/>
      <c r="C75" s="19"/>
      <c r="D75" s="47">
        <v>30</v>
      </c>
      <c r="E75" s="19"/>
      <c r="F75" s="18">
        <v>-9701</v>
      </c>
      <c r="G75" s="4"/>
      <c r="H75" s="73">
        <v>-27562</v>
      </c>
      <c r="I75" s="19"/>
      <c r="J75" s="69">
        <v>0</v>
      </c>
      <c r="K75" s="4"/>
      <c r="L75" s="143">
        <v>0</v>
      </c>
    </row>
    <row r="76" spans="1:12" ht="20.100000000000001" customHeight="1">
      <c r="A76" s="19" t="s">
        <v>140</v>
      </c>
      <c r="B76" s="19"/>
      <c r="C76" s="19"/>
      <c r="D76" s="47" t="s">
        <v>169</v>
      </c>
      <c r="E76" s="19"/>
      <c r="F76" s="18">
        <v>-4476</v>
      </c>
      <c r="G76" s="4"/>
      <c r="H76" s="73">
        <v>-5986</v>
      </c>
      <c r="I76" s="19"/>
      <c r="J76" s="18">
        <v>-2431</v>
      </c>
      <c r="K76" s="4"/>
      <c r="L76" s="73">
        <v>-3747</v>
      </c>
    </row>
    <row r="77" spans="1:12" ht="20.100000000000001" customHeight="1">
      <c r="A77" s="19" t="s">
        <v>141</v>
      </c>
      <c r="B77" s="19"/>
      <c r="C77" s="19"/>
      <c r="D77" s="47"/>
      <c r="E77" s="19"/>
      <c r="F77" s="18"/>
      <c r="G77" s="4"/>
      <c r="H77" s="73"/>
      <c r="I77" s="19"/>
      <c r="J77" s="18"/>
      <c r="K77" s="4"/>
      <c r="L77" s="73"/>
    </row>
    <row r="78" spans="1:12" ht="20.100000000000001" customHeight="1">
      <c r="A78" s="19"/>
      <c r="B78" s="19" t="s">
        <v>142</v>
      </c>
      <c r="C78" s="19"/>
      <c r="D78" s="47"/>
      <c r="E78" s="19"/>
      <c r="F78" s="69">
        <v>0</v>
      </c>
      <c r="G78" s="4"/>
      <c r="H78" s="73">
        <v>111992</v>
      </c>
      <c r="I78" s="19"/>
      <c r="J78" s="17">
        <v>0</v>
      </c>
      <c r="K78" s="4"/>
      <c r="L78" s="114">
        <v>0</v>
      </c>
    </row>
    <row r="79" spans="1:12" ht="20.100000000000001" customHeight="1">
      <c r="A79" s="19" t="s">
        <v>143</v>
      </c>
      <c r="B79" s="19"/>
      <c r="C79" s="19"/>
      <c r="D79" s="3">
        <v>24</v>
      </c>
      <c r="E79" s="19"/>
      <c r="F79" s="20">
        <v>-40000</v>
      </c>
      <c r="G79" s="11"/>
      <c r="H79" s="115">
        <v>-100000</v>
      </c>
      <c r="I79" s="19"/>
      <c r="J79" s="20">
        <v>-40000</v>
      </c>
      <c r="K79" s="11"/>
      <c r="L79" s="115">
        <v>-100000</v>
      </c>
    </row>
    <row r="80" spans="1:12" ht="6" customHeight="1">
      <c r="A80" s="19"/>
      <c r="B80" s="19"/>
      <c r="C80" s="19"/>
      <c r="D80" s="19"/>
      <c r="E80" s="19"/>
      <c r="F80" s="60"/>
      <c r="G80" s="19"/>
      <c r="H80" s="71"/>
      <c r="I80" s="19"/>
      <c r="J80" s="60"/>
      <c r="K80" s="19"/>
      <c r="L80" s="71"/>
    </row>
    <row r="81" spans="1:12" ht="20.100000000000001" customHeight="1">
      <c r="A81" s="1" t="s">
        <v>144</v>
      </c>
      <c r="B81" s="19"/>
      <c r="C81" s="19"/>
      <c r="D81" s="47"/>
      <c r="E81" s="19"/>
      <c r="F81" s="41">
        <f>SUM(F71:F79)</f>
        <v>37871</v>
      </c>
      <c r="G81" s="11"/>
      <c r="H81" s="125">
        <f>SUM(H71:H79)</f>
        <v>-155057</v>
      </c>
      <c r="I81" s="19"/>
      <c r="J81" s="41">
        <f>SUM(J71:J79)</f>
        <v>-42431</v>
      </c>
      <c r="K81" s="11"/>
      <c r="L81" s="125">
        <f>SUM(L71:L79)</f>
        <v>-103747</v>
      </c>
    </row>
    <row r="82" spans="1:12" ht="20.100000000000001" customHeight="1">
      <c r="A82" s="19"/>
      <c r="B82" s="19"/>
      <c r="C82" s="19"/>
      <c r="D82" s="47"/>
      <c r="E82" s="19"/>
      <c r="F82" s="17"/>
      <c r="G82" s="4"/>
      <c r="H82" s="114"/>
      <c r="I82" s="19"/>
      <c r="J82" s="17"/>
      <c r="K82" s="4"/>
      <c r="L82" s="114"/>
    </row>
    <row r="83" spans="1:12" ht="20.100000000000001" customHeight="1">
      <c r="A83" s="1" t="s">
        <v>145</v>
      </c>
      <c r="B83" s="1"/>
      <c r="C83" s="1"/>
      <c r="D83" s="47"/>
      <c r="E83" s="19"/>
      <c r="F83" s="26">
        <f>SUM(F81,F68,F43)</f>
        <v>221353</v>
      </c>
      <c r="G83" s="11"/>
      <c r="H83" s="75">
        <f>SUM(H81,H68,H43)</f>
        <v>-142491</v>
      </c>
      <c r="I83" s="19"/>
      <c r="J83" s="26">
        <f>SUM(J81,J68,J43)</f>
        <v>217662</v>
      </c>
      <c r="K83" s="11"/>
      <c r="L83" s="75">
        <f>SUM(L81,L68,L43)</f>
        <v>-170167</v>
      </c>
    </row>
    <row r="84" spans="1:12" ht="20.100000000000001" customHeight="1">
      <c r="A84" s="19" t="s">
        <v>146</v>
      </c>
      <c r="B84" s="1"/>
      <c r="C84" s="1"/>
      <c r="D84" s="47">
        <v>10</v>
      </c>
      <c r="E84" s="19"/>
      <c r="F84" s="18">
        <v>165385</v>
      </c>
      <c r="G84" s="11"/>
      <c r="H84" s="73">
        <v>346378</v>
      </c>
      <c r="I84" s="19"/>
      <c r="J84" s="18">
        <v>162190</v>
      </c>
      <c r="K84" s="11"/>
      <c r="L84" s="73">
        <v>332334</v>
      </c>
    </row>
    <row r="85" spans="1:12" ht="20.100000000000001" customHeight="1">
      <c r="A85" s="19" t="s">
        <v>178</v>
      </c>
      <c r="B85" s="1"/>
      <c r="C85" s="1"/>
      <c r="D85" s="47"/>
      <c r="E85" s="19"/>
      <c r="F85" s="20">
        <v>543</v>
      </c>
      <c r="G85" s="11"/>
      <c r="H85" s="115">
        <v>-38502</v>
      </c>
      <c r="I85" s="19"/>
      <c r="J85" s="20">
        <v>-1</v>
      </c>
      <c r="K85" s="11"/>
      <c r="L85" s="115">
        <v>23</v>
      </c>
    </row>
    <row r="86" spans="1:12" ht="6" customHeight="1">
      <c r="A86" s="19"/>
      <c r="B86" s="19"/>
      <c r="C86" s="19"/>
      <c r="D86" s="19"/>
      <c r="E86" s="19"/>
      <c r="F86" s="60"/>
      <c r="G86" s="19"/>
      <c r="H86" s="71"/>
      <c r="I86" s="19"/>
      <c r="J86" s="60"/>
      <c r="K86" s="19"/>
      <c r="L86" s="71"/>
    </row>
    <row r="87" spans="1:12" ht="20.100000000000001" customHeight="1" thickBot="1">
      <c r="A87" s="1" t="s">
        <v>147</v>
      </c>
      <c r="B87" s="1"/>
      <c r="C87" s="1"/>
      <c r="D87" s="47">
        <v>10</v>
      </c>
      <c r="E87" s="19"/>
      <c r="F87" s="61">
        <f>SUM(F83:F85)</f>
        <v>387281</v>
      </c>
      <c r="G87" s="11"/>
      <c r="H87" s="144">
        <f>SUM(H83:H85)</f>
        <v>165385</v>
      </c>
      <c r="I87" s="19"/>
      <c r="J87" s="61">
        <f>SUM(J83:J85)</f>
        <v>379851</v>
      </c>
      <c r="K87" s="11"/>
      <c r="L87" s="144">
        <f>SUM(L83:L85)</f>
        <v>162190</v>
      </c>
    </row>
    <row r="88" spans="1:12" ht="20.100000000000001" customHeight="1" thickTop="1">
      <c r="A88" s="62"/>
      <c r="B88" s="62"/>
      <c r="C88" s="62"/>
      <c r="D88" s="63"/>
      <c r="E88" s="62"/>
      <c r="F88" s="64"/>
      <c r="G88" s="65"/>
      <c r="H88" s="145"/>
      <c r="I88" s="65"/>
      <c r="J88" s="66"/>
      <c r="K88" s="67"/>
      <c r="L88" s="148"/>
    </row>
    <row r="89" spans="1:12" ht="20.100000000000001" customHeight="1">
      <c r="A89" s="1" t="s">
        <v>148</v>
      </c>
      <c r="B89" s="19"/>
      <c r="C89" s="19"/>
      <c r="D89" s="47"/>
      <c r="E89" s="19"/>
      <c r="F89" s="68"/>
      <c r="G89" s="11"/>
      <c r="H89" s="146"/>
      <c r="I89" s="19"/>
      <c r="J89" s="68"/>
      <c r="K89" s="11"/>
      <c r="L89" s="146"/>
    </row>
    <row r="90" spans="1:12" ht="6" customHeight="1">
      <c r="A90" s="1"/>
      <c r="B90" s="19"/>
      <c r="C90" s="19"/>
      <c r="D90" s="47"/>
      <c r="E90" s="19"/>
      <c r="F90" s="18"/>
      <c r="G90" s="11"/>
      <c r="H90" s="73"/>
      <c r="I90" s="19"/>
      <c r="J90" s="18"/>
      <c r="K90" s="11"/>
      <c r="L90" s="73"/>
    </row>
    <row r="91" spans="1:12" ht="20.100000000000001" customHeight="1">
      <c r="A91" s="19" t="s">
        <v>149</v>
      </c>
      <c r="B91" s="19"/>
      <c r="C91" s="19"/>
      <c r="D91" s="47">
        <v>20</v>
      </c>
      <c r="E91" s="19"/>
      <c r="F91" s="18">
        <v>6276</v>
      </c>
      <c r="G91" s="4"/>
      <c r="H91" s="73">
        <v>20758</v>
      </c>
      <c r="I91" s="11"/>
      <c r="J91" s="18">
        <v>732</v>
      </c>
      <c r="K91" s="4"/>
      <c r="L91" s="73">
        <v>10813</v>
      </c>
    </row>
    <row r="92" spans="1:12" ht="20.100000000000001" customHeight="1">
      <c r="A92" s="19" t="s">
        <v>150</v>
      </c>
      <c r="B92" s="19"/>
      <c r="C92" s="19"/>
      <c r="D92" s="47">
        <v>15</v>
      </c>
      <c r="E92" s="19"/>
      <c r="F92" s="18">
        <v>3841</v>
      </c>
      <c r="G92" s="4"/>
      <c r="H92" s="73">
        <v>2794</v>
      </c>
      <c r="I92" s="11"/>
      <c r="J92" s="18">
        <v>3256</v>
      </c>
      <c r="K92" s="4"/>
      <c r="L92" s="73">
        <v>2384</v>
      </c>
    </row>
    <row r="93" spans="1:12" s="147" customFormat="1" ht="20.25" customHeight="1">
      <c r="A93" s="71"/>
      <c r="B93" s="138"/>
      <c r="C93" s="138"/>
      <c r="D93" s="72"/>
      <c r="E93" s="71"/>
      <c r="F93" s="73"/>
      <c r="G93" s="73"/>
      <c r="H93" s="73"/>
      <c r="I93" s="71"/>
      <c r="J93" s="73"/>
      <c r="K93" s="73"/>
      <c r="L93" s="73"/>
    </row>
    <row r="94" spans="1:12" ht="20.25" customHeight="1">
      <c r="A94" s="19"/>
      <c r="B94" s="19"/>
      <c r="C94" s="19"/>
      <c r="D94" s="47"/>
      <c r="E94" s="19"/>
      <c r="F94" s="11"/>
      <c r="G94" s="4"/>
      <c r="H94" s="73"/>
      <c r="I94" s="11"/>
      <c r="J94" s="73"/>
      <c r="K94" s="4"/>
      <c r="L94" s="73"/>
    </row>
    <row r="95" spans="1:12" ht="20.25" customHeight="1">
      <c r="A95" s="19"/>
      <c r="B95" s="19"/>
      <c r="C95" s="19"/>
      <c r="D95" s="47"/>
      <c r="E95" s="19"/>
      <c r="F95" s="11"/>
      <c r="G95" s="4"/>
      <c r="H95" s="73"/>
      <c r="I95" s="11"/>
      <c r="J95" s="73"/>
      <c r="K95" s="4"/>
      <c r="L95" s="73"/>
    </row>
    <row r="96" spans="1:12" ht="20.25" customHeight="1">
      <c r="A96" s="19"/>
      <c r="B96" s="19"/>
      <c r="C96" s="19"/>
      <c r="D96" s="47"/>
      <c r="E96" s="19"/>
      <c r="F96" s="11"/>
      <c r="G96" s="4"/>
      <c r="H96" s="73"/>
      <c r="I96" s="11"/>
      <c r="J96" s="73"/>
      <c r="K96" s="4"/>
      <c r="L96" s="73"/>
    </row>
    <row r="97" spans="1:12" ht="20.25" customHeight="1">
      <c r="A97" s="19"/>
      <c r="B97" s="19"/>
      <c r="C97" s="19"/>
      <c r="D97" s="47"/>
      <c r="E97" s="19"/>
      <c r="F97" s="11"/>
      <c r="G97" s="4"/>
      <c r="H97" s="73"/>
      <c r="I97" s="11"/>
      <c r="J97" s="73"/>
      <c r="K97" s="4"/>
      <c r="L97" s="73"/>
    </row>
    <row r="98" spans="1:12" ht="21.95" customHeight="1">
      <c r="A98" s="58" t="s">
        <v>26</v>
      </c>
      <c r="B98" s="58"/>
      <c r="C98" s="58"/>
      <c r="D98" s="59"/>
      <c r="E98" s="58"/>
      <c r="F98" s="22"/>
      <c r="G98" s="22"/>
      <c r="H98" s="74"/>
      <c r="I98" s="58"/>
      <c r="J98" s="74"/>
      <c r="K98" s="22"/>
      <c r="L98" s="74"/>
    </row>
  </sheetData>
  <mergeCells count="4">
    <mergeCell ref="F5:H5"/>
    <mergeCell ref="J5:L5"/>
    <mergeCell ref="F54:H54"/>
    <mergeCell ref="J54:L54"/>
  </mergeCells>
  <pageMargins left="0.78740157480314998" right="0.511811023622047" top="0.511811023622047" bottom="0.59055118110236204" header="0.47244094488188998" footer="0.39370078740157499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4ED325E7FBD754799C33D882018331F" ma:contentTypeVersion="13" ma:contentTypeDescription="สร้างเอกสารใหม่" ma:contentTypeScope="" ma:versionID="ab1f2822122f208a7c132d9a41b4a29e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21d1c5aee609c572506f2ef938450094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2b073a-500c-407c-8955-20b5ca7676b9}" ma:internalName="TaxCatchAll" ma:showField="CatchAllData" ma:web="7740e9d8-c1a4-4af2-ae80-2a64e8e4dc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3539BC-34C2-4575-8A83-B72F142353AC}"/>
</file>

<file path=customXml/itemProps2.xml><?xml version="1.0" encoding="utf-8"?>
<ds:datastoreItem xmlns:ds="http://schemas.openxmlformats.org/officeDocument/2006/customXml" ds:itemID="{8FC54C87-88C7-459F-9F17-EE9F0F6271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6-7</vt:lpstr>
      <vt:lpstr>PL 8</vt:lpstr>
      <vt:lpstr>EQ Conso 9</vt:lpstr>
      <vt:lpstr>EQ Company 10</vt:lpstr>
      <vt:lpstr>CF 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Amolphat Wonghirundecha</dc:creator>
  <cp:lastModifiedBy>Nongluck Amornsathit (TH)</cp:lastModifiedBy>
  <cp:lastPrinted>2024-02-16T06:26:27Z</cp:lastPrinted>
  <dcterms:created xsi:type="dcterms:W3CDTF">2023-02-03T00:20:52Z</dcterms:created>
  <dcterms:modified xsi:type="dcterms:W3CDTF">2024-02-16T06:29:09Z</dcterms:modified>
</cp:coreProperties>
</file>