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3 (TFM)\"/>
    </mc:Choice>
  </mc:AlternateContent>
  <xr:revisionPtr revIDLastSave="0" documentId="13_ncr:1_{D828EE23-A16F-48A8-98F4-BE39914A3E50}" xr6:coauthVersionLast="47" xr6:coauthVersionMax="47" xr10:uidLastSave="{00000000-0000-0000-0000-000000000000}"/>
  <bookViews>
    <workbookView xWindow="-120" yWindow="-120" windowWidth="21840" windowHeight="13020" tabRatio="721" activeTab="3" xr2:uid="{00000000-000D-0000-FFFF-FFFF00000000}"/>
  </bookViews>
  <sheets>
    <sheet name="BS 5-7" sheetId="1" r:id="rId1"/>
    <sheet name="PL 8-9" sheetId="2" r:id="rId2"/>
    <sheet name="10" sheetId="3" r:id="rId3"/>
    <sheet name="EQ Company 11" sheetId="4" r:id="rId4"/>
    <sheet name="CF 12-13" sheetId="5" r:id="rId5"/>
  </sheets>
  <calcPr calcId="152511"/>
  <extLst>
    <ext uri="GoogleSheetsCustomDataVersion1">
      <go:sheetsCustomData xmlns:go="http://customooxmlschemas.google.com/" r:id="rId9" roundtripDataSignature="AMtx7mhBJHWFSO8fsMgi4MgRtw7AuJSCJA=="/>
    </ext>
  </extLst>
</workbook>
</file>

<file path=xl/calcChain.xml><?xml version="1.0" encoding="utf-8"?>
<calcChain xmlns="http://schemas.openxmlformats.org/spreadsheetml/2006/main">
  <c r="L82" i="5" l="1"/>
  <c r="J82" i="5"/>
  <c r="H82" i="5"/>
  <c r="F82" i="5"/>
  <c r="L26" i="4" l="1"/>
  <c r="L99" i="5"/>
  <c r="H99" i="5"/>
  <c r="L30" i="5"/>
  <c r="L40" i="5" s="1"/>
  <c r="L44" i="5" s="1"/>
  <c r="H30" i="5"/>
  <c r="H40" i="5" s="1"/>
  <c r="H44" i="5" s="1"/>
  <c r="O77" i="2"/>
  <c r="O45" i="2"/>
  <c r="O38" i="2"/>
  <c r="K77" i="2"/>
  <c r="K45" i="2"/>
  <c r="K38" i="2"/>
  <c r="O70" i="2"/>
  <c r="O15" i="2"/>
  <c r="O26" i="2" s="1"/>
  <c r="O29" i="2" s="1"/>
  <c r="K70" i="2"/>
  <c r="K15" i="2"/>
  <c r="K26" i="2" s="1"/>
  <c r="K29" i="2" s="1"/>
  <c r="M139" i="1"/>
  <c r="M142" i="1" s="1"/>
  <c r="I139" i="1"/>
  <c r="I142" i="1" s="1"/>
  <c r="M88" i="1"/>
  <c r="M79" i="1"/>
  <c r="I88" i="1"/>
  <c r="I79" i="1"/>
  <c r="M33" i="1"/>
  <c r="M22" i="1"/>
  <c r="M35" i="1" s="1"/>
  <c r="I33" i="1"/>
  <c r="I22" i="1"/>
  <c r="P28" i="3"/>
  <c r="I35" i="1" l="1"/>
  <c r="H101" i="5"/>
  <c r="H105" i="5" s="1"/>
  <c r="M90" i="1"/>
  <c r="M144" i="1" s="1"/>
  <c r="I90" i="1"/>
  <c r="I144" i="1" s="1"/>
  <c r="L101" i="5"/>
  <c r="L105" i="5" s="1"/>
  <c r="K48" i="2"/>
  <c r="K50" i="2" s="1"/>
  <c r="O48" i="2"/>
  <c r="O50" i="2" s="1"/>
  <c r="N14" i="4" l="1"/>
  <c r="N13" i="4"/>
  <c r="N16" i="4"/>
  <c r="N12" i="4"/>
  <c r="P27" i="3"/>
  <c r="P26" i="3"/>
  <c r="P25" i="3"/>
  <c r="R25" i="3" s="1"/>
  <c r="V25" i="3" s="1"/>
  <c r="P19" i="3"/>
  <c r="R19" i="3" s="1"/>
  <c r="V19" i="3" s="1"/>
  <c r="P18" i="3"/>
  <c r="R18" i="3" s="1"/>
  <c r="V18" i="3" s="1"/>
  <c r="P17" i="3"/>
  <c r="R17" i="3" s="1"/>
  <c r="V17" i="3" s="1"/>
  <c r="P15" i="3"/>
  <c r="R15" i="3" s="1"/>
  <c r="V15" i="3" s="1"/>
  <c r="J99" i="5"/>
  <c r="F99" i="5"/>
  <c r="A60" i="5"/>
  <c r="A121" i="5" s="1"/>
  <c r="J30" i="5"/>
  <c r="J40" i="5" s="1"/>
  <c r="J44" i="5" s="1"/>
  <c r="F30" i="5"/>
  <c r="F40" i="5" s="1"/>
  <c r="F44" i="5" s="1"/>
  <c r="A57" i="4"/>
  <c r="N24" i="4"/>
  <c r="N22" i="4"/>
  <c r="N21" i="4"/>
  <c r="L18" i="4"/>
  <c r="J18" i="4"/>
  <c r="J26" i="4" s="1"/>
  <c r="H18" i="4"/>
  <c r="F18" i="4"/>
  <c r="F26" i="4" s="1"/>
  <c r="T30" i="3"/>
  <c r="N30" i="3"/>
  <c r="L30" i="3"/>
  <c r="J30" i="3"/>
  <c r="H30" i="3"/>
  <c r="F30" i="3"/>
  <c r="R28" i="3"/>
  <c r="V28" i="3" s="1"/>
  <c r="R27" i="3"/>
  <c r="V27" i="3" s="1"/>
  <c r="R26" i="3"/>
  <c r="V26" i="3" s="1"/>
  <c r="T22" i="3"/>
  <c r="N22" i="3"/>
  <c r="L22" i="3"/>
  <c r="J22" i="3"/>
  <c r="H22" i="3"/>
  <c r="F22" i="3"/>
  <c r="P20" i="3"/>
  <c r="R20" i="3" s="1"/>
  <c r="V20" i="3" s="1"/>
  <c r="A3" i="3"/>
  <c r="A3" i="4" s="1"/>
  <c r="A3" i="5" s="1"/>
  <c r="A63" i="5" s="1"/>
  <c r="A1" i="3"/>
  <c r="A110" i="2"/>
  <c r="A39" i="3" s="1"/>
  <c r="M45" i="2"/>
  <c r="I45" i="2"/>
  <c r="M38" i="2"/>
  <c r="I38" i="2"/>
  <c r="A57" i="2"/>
  <c r="M15" i="2"/>
  <c r="I15" i="2"/>
  <c r="A1" i="2"/>
  <c r="A1" i="4" s="1"/>
  <c r="A1" i="5" s="1"/>
  <c r="A61" i="5" s="1"/>
  <c r="A161" i="1"/>
  <c r="A54" i="2" s="1"/>
  <c r="K139" i="1"/>
  <c r="K142" i="1" s="1"/>
  <c r="G139" i="1"/>
  <c r="G142" i="1" s="1"/>
  <c r="A111" i="1"/>
  <c r="A109" i="1"/>
  <c r="A108" i="1"/>
  <c r="K88" i="1"/>
  <c r="G88" i="1"/>
  <c r="K79" i="1"/>
  <c r="G79" i="1"/>
  <c r="A58" i="1"/>
  <c r="A56" i="1"/>
  <c r="K33" i="1"/>
  <c r="G33" i="1"/>
  <c r="K22" i="1"/>
  <c r="G22" i="1"/>
  <c r="J101" i="5" l="1"/>
  <c r="J105" i="5" s="1"/>
  <c r="F101" i="5"/>
  <c r="F105" i="5" s="1"/>
  <c r="I26" i="2"/>
  <c r="I29" i="2" s="1"/>
  <c r="M26" i="2"/>
  <c r="M29" i="2" s="1"/>
  <c r="P30" i="3"/>
  <c r="M48" i="2"/>
  <c r="I48" i="2"/>
  <c r="P22" i="3"/>
  <c r="N18" i="4"/>
  <c r="K35" i="1"/>
  <c r="R22" i="3"/>
  <c r="K90" i="1"/>
  <c r="K144" i="1" s="1"/>
  <c r="R30" i="3"/>
  <c r="G35" i="1"/>
  <c r="A55" i="2"/>
  <c r="G90" i="1"/>
  <c r="G144" i="1" s="1"/>
  <c r="N20" i="4"/>
  <c r="N26" i="4" s="1"/>
  <c r="H26" i="4"/>
  <c r="V22" i="3"/>
  <c r="V30" i="3"/>
  <c r="M50" i="2" l="1"/>
  <c r="M70" i="2"/>
  <c r="I70" i="2"/>
  <c r="I50" i="2"/>
  <c r="I77" i="2" s="1"/>
  <c r="M77" i="2"/>
</calcChain>
</file>

<file path=xl/sharedStrings.xml><?xml version="1.0" encoding="utf-8"?>
<sst xmlns="http://schemas.openxmlformats.org/spreadsheetml/2006/main" count="375" uniqueCount="208">
  <si>
    <t>Thai Union Feedmill Public Company Limited</t>
  </si>
  <si>
    <t>Statement of Financial Position</t>
  </si>
  <si>
    <t>Consolidated</t>
  </si>
  <si>
    <t>Separate</t>
  </si>
  <si>
    <t>financial statement</t>
  </si>
  <si>
    <t>31 December</t>
  </si>
  <si>
    <t>Notes</t>
  </si>
  <si>
    <t>Thousand 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</si>
  <si>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</si>
  <si>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</si>
  <si>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</si>
  <si>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</si>
  <si>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</si>
  <si>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</si>
  <si>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Other current assets</t>
  </si>
  <si>
    <t>Total current assets</t>
  </si>
  <si>
    <t>Non-current assets</t>
  </si>
  <si>
    <t>Investment in a subsidiaries 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</si>
  <si>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</si>
  <si>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</si>
  <si>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</si>
  <si>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</si>
  <si>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</si>
  <si>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</si>
  <si>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</si>
  <si>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                           Director ______________________________</t>
  </si>
  <si>
    <t>The accompanying notes are integral part of these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</si>
  <si>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</si>
  <si>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</si>
  <si>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</si>
  <si>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</si>
  <si>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</si>
  <si>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 xml:space="preserve">Current portion of long-term loans from </t>
  </si>
  <si>
    <t>financial institution,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</si>
  <si>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</si>
  <si>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</si>
  <si>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</si>
  <si>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</si>
  <si>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</si>
  <si>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Long-term loans from a financial institution, net</t>
  </si>
  <si>
    <t>Employee benefit obligations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</si>
  <si>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</si>
  <si>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</si>
  <si>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</si>
  <si>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</si>
  <si>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</si>
  <si>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</si>
  <si>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500,000,000 ordinary shares </t>
  </si>
  <si>
    <t>at a par value of Baht 2 each</t>
  </si>
  <si>
    <t xml:space="preserve">paid-up of Baht 2 each </t>
  </si>
  <si>
    <t>Premium on share capital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</si>
  <si>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</si>
  <si>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</si>
  <si>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</si>
  <si>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</si>
  <si>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</si>
  <si>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</si>
  <si>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</si>
  <si>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</si>
  <si>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</si>
  <si>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 xml:space="preserve"> financial statements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</si>
  <si>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</si>
  <si>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</si>
  <si>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</si>
  <si>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</si>
  <si>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</si>
  <si>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</si>
  <si>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</si>
  <si>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</si>
  <si>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Impairment losses on trade and</t>
  </si>
  <si>
    <t xml:space="preserve"> other receivables</t>
  </si>
  <si>
    <t>Finance costs</t>
  </si>
  <si>
    <t>Profit before income tax</t>
  </si>
  <si>
    <t>Income tax</t>
  </si>
  <si>
    <t>Profit for the year</t>
  </si>
  <si>
    <t xml:space="preserve">Other comprehensive income </t>
  </si>
  <si>
    <t>Items that will not be reclassified</t>
  </si>
  <si>
    <t>subsequently to profit or loss</t>
  </si>
  <si>
    <t>Total items that will not be reclassified</t>
  </si>
  <si>
    <t>Items that will be reclassified</t>
  </si>
  <si>
    <t>- Exchange differences on translation</t>
  </si>
  <si>
    <t>Total items that will be reclassified</t>
  </si>
  <si>
    <t>for the year</t>
  </si>
  <si>
    <t>Total comprehensive income (expenses)</t>
  </si>
  <si>
    <t>attributable to:</t>
  </si>
  <si>
    <t>Total comprehensive income for the year</t>
  </si>
  <si>
    <t>Basic earnings per share</t>
  </si>
  <si>
    <t>Statement of Changes in Equity</t>
  </si>
  <si>
    <t>Consolidated financial statement</t>
  </si>
  <si>
    <t>Attributable to owners of the Company</t>
  </si>
  <si>
    <t>Issued and</t>
  </si>
  <si>
    <t>Premium</t>
  </si>
  <si>
    <t>Exchange</t>
  </si>
  <si>
    <t>Total other</t>
  </si>
  <si>
    <t>attributable</t>
  </si>
  <si>
    <t>Non-</t>
  </si>
  <si>
    <t>paid-up share</t>
  </si>
  <si>
    <t>on share</t>
  </si>
  <si>
    <t>Appropriated</t>
  </si>
  <si>
    <t>differences on</t>
  </si>
  <si>
    <t>components</t>
  </si>
  <si>
    <t>to owners of</t>
  </si>
  <si>
    <t>controlling</t>
  </si>
  <si>
    <t>capital</t>
  </si>
  <si>
    <t>- legal reserve</t>
  </si>
  <si>
    <t>translation</t>
  </si>
  <si>
    <t>of equity</t>
  </si>
  <si>
    <t>the parent</t>
  </si>
  <si>
    <t>interests</t>
  </si>
  <si>
    <t>Dividend payment</t>
  </si>
  <si>
    <t>Other comprehensive income (expenses) for the year</t>
  </si>
  <si>
    <t xml:space="preserve">paid-up </t>
  </si>
  <si>
    <t>share capital</t>
  </si>
  <si>
    <t>Other comprehensive income (expenses)</t>
  </si>
  <si>
    <t>Statement of Cash Flows</t>
  </si>
  <si>
    <t>Cash flows from operating activities</t>
  </si>
  <si>
    <t>Adjustment items:</t>
  </si>
  <si>
    <t>Depreciation expenses</t>
  </si>
  <si>
    <t>Amortisation expenses</t>
  </si>
  <si>
    <t>Reversal of allowance for impairment</t>
  </si>
  <si>
    <t>of property, plant and equipment</t>
  </si>
  <si>
    <t>Interest income</t>
  </si>
  <si>
    <t>Changes in operating assets and liabilities:</t>
  </si>
  <si>
    <t>Cash flows receipts from operations</t>
  </si>
  <si>
    <t>Net cash receipts from operating activities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</si>
  <si>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(continued)</t>
    </r>
  </si>
  <si>
    <t>Cash flows from investing activities</t>
  </si>
  <si>
    <t xml:space="preserve">Proceeds from disposals of property, plant and </t>
  </si>
  <si>
    <t>equipment, right-of-use assets,</t>
  </si>
  <si>
    <t>and intangible assets</t>
  </si>
  <si>
    <t>Net cash payment for investing activities</t>
  </si>
  <si>
    <t>Cash flows from financing activities</t>
  </si>
  <si>
    <t xml:space="preserve">Cash receipts from long-term loan </t>
  </si>
  <si>
    <t>from a financial institution</t>
  </si>
  <si>
    <t>Interest paid</t>
  </si>
  <si>
    <t>Cash payments for lease liabilities</t>
  </si>
  <si>
    <t>Receipts from non-controlling interests for</t>
  </si>
  <si>
    <t>additional share capital in a subsidiaries</t>
  </si>
  <si>
    <t xml:space="preserve">Net cash receipts from (payments for) </t>
  </si>
  <si>
    <t>financing activities</t>
  </si>
  <si>
    <t>Cash and cash equivalents - opening balance</t>
  </si>
  <si>
    <t>Cash and cash equivalents - closing balance</t>
  </si>
  <si>
    <t>Non-cash items</t>
  </si>
  <si>
    <t>Payable balances from purchase of property, plant</t>
  </si>
  <si>
    <t>and equipment</t>
  </si>
  <si>
    <t>Dividends paid to the owners of the Company</t>
  </si>
  <si>
    <t>Separate financial statement</t>
  </si>
  <si>
    <t>2022</t>
  </si>
  <si>
    <t>Closing balance as at 31 December 2022</t>
  </si>
  <si>
    <t>Profit (Loss) attributable to:</t>
  </si>
  <si>
    <t>Profit (Loss) for the year</t>
  </si>
  <si>
    <t>(Gain) Loss on disposals and write-offs of property,</t>
  </si>
  <si>
    <t>and intangible assets, net</t>
  </si>
  <si>
    <t xml:space="preserve">Cash payments for long-term loan </t>
  </si>
  <si>
    <t>Exchange difference on cash and cash equivalents</t>
  </si>
  <si>
    <t>Short-term loans from financial institution</t>
  </si>
  <si>
    <t>Issued and fully paid-up share capital</t>
  </si>
  <si>
    <t>- Remeasurement gain (loss) of employment</t>
  </si>
  <si>
    <t>Increase in non-controlling interests from change</t>
  </si>
  <si>
    <t>in investment in subsidiaries</t>
  </si>
  <si>
    <t>Cash payments for investment in subsidiaries</t>
  </si>
  <si>
    <t>Fair value adjustments to financial instruments, net</t>
  </si>
  <si>
    <t>Earnings per share for profit attributable</t>
  </si>
  <si>
    <t>to the owners of the parent (Baht)</t>
  </si>
  <si>
    <t>Other comprehensive income (expenses):</t>
  </si>
  <si>
    <t>benefit obligations, net of income tax</t>
  </si>
  <si>
    <t>(expenses) for the year, net of income tax</t>
  </si>
  <si>
    <t>Owners of the parent</t>
  </si>
  <si>
    <t>(Increase) Decrease in trade and other receivables</t>
  </si>
  <si>
    <t>(Increase) Decrease in inventories</t>
  </si>
  <si>
    <t>(Increase) Decrease in other current assets</t>
  </si>
  <si>
    <t>(Increase) Decrease in other non-current assets</t>
  </si>
  <si>
    <t>Increase (Decrease) in trade and other payables</t>
  </si>
  <si>
    <t>Increase (Decrease) in other current liabilities</t>
  </si>
  <si>
    <t>Cash paid for employee benefit obligations</t>
  </si>
  <si>
    <t>Interest received</t>
  </si>
  <si>
    <t>Income tax paid</t>
  </si>
  <si>
    <t>5, 10</t>
  </si>
  <si>
    <t>14, 15</t>
  </si>
  <si>
    <t>Opening balance as at 1 January 2022</t>
  </si>
  <si>
    <t>5.1.2</t>
  </si>
  <si>
    <t>Note</t>
  </si>
  <si>
    <t>2023</t>
  </si>
  <si>
    <t>As at 31 December 2023</t>
  </si>
  <si>
    <t>For the year ended 31 December 2023</t>
  </si>
  <si>
    <t>Closing balance as at 31 December 2023</t>
  </si>
  <si>
    <t>Opening balance as at 1 January 2023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</si>
  <si>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</si>
  <si>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</si>
  <si>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11, 31.2</t>
  </si>
  <si>
    <t>Other gains (losses), net</t>
  </si>
  <si>
    <t>15, 30</t>
  </si>
  <si>
    <t>Other non-current liabilities</t>
  </si>
  <si>
    <t>20, 31.2</t>
  </si>
  <si>
    <t>Loss on exchange rates, net</t>
  </si>
  <si>
    <t>Cash payment for purchases of property, plant and equipment</t>
  </si>
  <si>
    <t>Cash payment for purchase of intangible assets</t>
  </si>
  <si>
    <t>Net cash receipts from short-term loans from</t>
  </si>
  <si>
    <t>Cash receipt for short term investments</t>
  </si>
  <si>
    <t>Cash payment for short term investments</t>
  </si>
  <si>
    <t>financial institutions</t>
  </si>
  <si>
    <t>from a financial institutions</t>
  </si>
  <si>
    <t xml:space="preserve">Financing fees paid for long-term loans from financial institutions </t>
  </si>
  <si>
    <t>(Reversal of) Allowance for doubtful accounts</t>
  </si>
  <si>
    <t>(Reversal of) Allowance for diminution in value of inventories</t>
  </si>
  <si>
    <t>Net increase (decrease) in cash and cash equivalents</t>
  </si>
  <si>
    <t>Acquisitions of right-of-use assets under lease contracts</t>
  </si>
  <si>
    <t>plant and equipment, right-of-use assets,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</si>
</sst>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  <numFmt numFmtId="169" formatCode="_-* #,##0_-;\-* #,##0_-;_-* &quot;-&quot;??_-;_-@_-"/>
  </numFmts>
  <fonts count="8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2"/>
  </cellStyleXfs>
  <cellXfs count="130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/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1" fillId="0" borderId="0" xfId="0" quotePrefix="1" applyNumberFormat="1" applyFont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5" fontId="1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8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4" fontId="2" fillId="0" borderId="0" xfId="0" applyNumberFormat="1" applyFont="1" applyFill="1" applyAlignment="1">
      <alignment horizontal="right" vertical="center"/>
    </xf>
    <xf numFmtId="37" fontId="2" fillId="0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right" vertical="center"/>
    </xf>
    <xf numFmtId="167" fontId="2" fillId="0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15" fontId="1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5" fontId="1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43" fontId="2" fillId="2" borderId="2" xfId="1" applyFont="1" applyFill="1" applyBorder="1" applyAlignment="1">
      <alignment horizontal="right" vertical="center" wrapText="1"/>
    </xf>
    <xf numFmtId="169" fontId="2" fillId="2" borderId="3" xfId="1" applyNumberFormat="1" applyFont="1" applyFill="1" applyBorder="1" applyAlignment="1">
      <alignment horizontal="right" vertical="center" wrapText="1"/>
    </xf>
    <xf numFmtId="169" fontId="2" fillId="2" borderId="2" xfId="1" applyNumberFormat="1" applyFont="1" applyFill="1" applyBorder="1" applyAlignment="1">
      <alignment horizontal="right" vertical="center" wrapText="1"/>
    </xf>
    <xf numFmtId="43" fontId="2" fillId="0" borderId="2" xfId="1" applyFont="1" applyFill="1" applyBorder="1" applyAlignment="1">
      <alignment horizontal="right" vertical="center" wrapText="1"/>
    </xf>
    <xf numFmtId="169" fontId="2" fillId="0" borderId="2" xfId="1" applyNumberFormat="1" applyFont="1" applyFill="1" applyBorder="1" applyAlignment="1">
      <alignment horizontal="right" vertical="center" wrapText="1"/>
    </xf>
    <xf numFmtId="169" fontId="2" fillId="0" borderId="3" xfId="1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1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topLeftCell="A97" zoomScaleNormal="100" zoomScaleSheetLayoutView="100" workbookViewId="0">
      <selection activeCell="D115" sqref="D115"/>
    </sheetView>
  </sheetViews>
  <sheetFormatPr defaultColWidth="14.42578125" defaultRowHeight="15" customHeight="1" x14ac:dyDescent="0.25"/>
  <cols>
    <col min="1" max="3" width="1" customWidth="1"/>
    <col min="4" max="4" width="36.85546875" customWidth="1"/>
    <col min="5" max="5" width="6.5703125" bestFit="1" customWidth="1"/>
    <col min="6" max="6" width="0.5703125" customWidth="1"/>
    <col min="7" max="7" width="12.7109375" customWidth="1"/>
    <col min="8" max="8" width="0.5703125" style="90" customWidth="1"/>
    <col min="9" max="9" width="12.7109375" style="90" customWidth="1"/>
    <col min="10" max="10" width="0.5703125" customWidth="1"/>
    <col min="11" max="11" width="12.7109375" customWidth="1"/>
    <col min="12" max="12" width="0.5703125" style="90" customWidth="1"/>
    <col min="13" max="13" width="12.7109375" style="90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4"/>
      <c r="H1" s="75"/>
      <c r="I1" s="75"/>
      <c r="J1" s="3"/>
      <c r="K1" s="4"/>
      <c r="L1" s="75"/>
      <c r="M1" s="75"/>
    </row>
    <row r="2" spans="1:13" ht="16.5" customHeight="1" x14ac:dyDescent="0.25">
      <c r="A2" s="5" t="s">
        <v>1</v>
      </c>
      <c r="B2" s="2"/>
      <c r="C2" s="2"/>
      <c r="D2" s="2"/>
      <c r="E2" s="3"/>
      <c r="F2" s="3"/>
      <c r="G2" s="4"/>
      <c r="H2" s="75"/>
      <c r="I2" s="75"/>
      <c r="J2" s="3"/>
      <c r="K2" s="4"/>
      <c r="L2" s="75"/>
      <c r="M2" s="75"/>
    </row>
    <row r="3" spans="1:13" ht="16.5" customHeight="1" x14ac:dyDescent="0.25">
      <c r="A3" s="6" t="s">
        <v>183</v>
      </c>
      <c r="B3" s="7"/>
      <c r="C3" s="7"/>
      <c r="D3" s="7"/>
      <c r="E3" s="8"/>
      <c r="F3" s="8"/>
      <c r="G3" s="9"/>
      <c r="H3" s="76"/>
      <c r="I3" s="76"/>
      <c r="J3" s="8"/>
      <c r="K3" s="9"/>
      <c r="L3" s="76"/>
      <c r="M3" s="76"/>
    </row>
    <row r="4" spans="1:13" ht="16.5" customHeight="1" x14ac:dyDescent="0.25">
      <c r="A4" s="5"/>
      <c r="B4" s="2"/>
      <c r="C4" s="2"/>
      <c r="D4" s="2"/>
      <c r="E4" s="3"/>
      <c r="F4" s="3"/>
      <c r="G4" s="4"/>
      <c r="H4" s="75"/>
      <c r="I4" s="75"/>
      <c r="J4" s="3"/>
      <c r="K4" s="4"/>
      <c r="L4" s="75"/>
      <c r="M4" s="75"/>
    </row>
    <row r="5" spans="1:13" ht="16.5" customHeight="1" x14ac:dyDescent="0.25">
      <c r="A5" s="5"/>
      <c r="B5" s="2"/>
      <c r="C5" s="2"/>
      <c r="D5" s="2"/>
      <c r="E5" s="3"/>
      <c r="F5" s="3"/>
      <c r="G5" s="4"/>
      <c r="H5" s="75"/>
      <c r="I5" s="75"/>
      <c r="J5" s="3"/>
      <c r="K5" s="4"/>
      <c r="L5" s="75"/>
      <c r="M5" s="75"/>
    </row>
    <row r="6" spans="1:13" ht="16.5" customHeight="1" x14ac:dyDescent="0.25">
      <c r="A6" s="5"/>
      <c r="B6" s="2"/>
      <c r="C6" s="2"/>
      <c r="D6" s="2"/>
      <c r="E6" s="3"/>
      <c r="F6" s="3"/>
      <c r="G6" s="119" t="s">
        <v>2</v>
      </c>
      <c r="H6" s="120"/>
      <c r="I6" s="120"/>
      <c r="J6" s="20"/>
      <c r="K6" s="119" t="s">
        <v>3</v>
      </c>
      <c r="L6" s="120"/>
      <c r="M6" s="120"/>
    </row>
    <row r="7" spans="1:13" ht="15.75" customHeight="1" x14ac:dyDescent="0.25">
      <c r="A7" s="2"/>
      <c r="B7" s="2"/>
      <c r="C7" s="2"/>
      <c r="D7" s="11"/>
      <c r="E7" s="3"/>
      <c r="F7" s="3"/>
      <c r="G7" s="121" t="s">
        <v>4</v>
      </c>
      <c r="H7" s="122"/>
      <c r="I7" s="122"/>
      <c r="J7" s="20"/>
      <c r="K7" s="121" t="s">
        <v>4</v>
      </c>
      <c r="L7" s="122"/>
      <c r="M7" s="122"/>
    </row>
    <row r="8" spans="1:13" ht="15.75" customHeight="1" x14ac:dyDescent="0.25">
      <c r="A8" s="2"/>
      <c r="B8" s="2"/>
      <c r="C8" s="2"/>
      <c r="D8" s="2"/>
      <c r="E8" s="3"/>
      <c r="F8" s="3"/>
      <c r="G8" s="13" t="s">
        <v>5</v>
      </c>
      <c r="H8" s="77"/>
      <c r="I8" s="78" t="s">
        <v>5</v>
      </c>
      <c r="J8" s="3"/>
      <c r="K8" s="13" t="s">
        <v>5</v>
      </c>
      <c r="L8" s="77"/>
      <c r="M8" s="78" t="s">
        <v>5</v>
      </c>
    </row>
    <row r="9" spans="1:13" ht="15.75" customHeight="1" x14ac:dyDescent="0.25">
      <c r="A9" s="2"/>
      <c r="B9" s="2"/>
      <c r="C9" s="2"/>
      <c r="D9" s="2"/>
      <c r="E9" s="3"/>
      <c r="F9" s="15"/>
      <c r="G9" s="13" t="s">
        <v>182</v>
      </c>
      <c r="H9" s="77"/>
      <c r="I9" s="78" t="s">
        <v>147</v>
      </c>
      <c r="J9" s="15"/>
      <c r="K9" s="13" t="s">
        <v>182</v>
      </c>
      <c r="L9" s="77"/>
      <c r="M9" s="78" t="s">
        <v>147</v>
      </c>
    </row>
    <row r="10" spans="1:13" ht="15.75" customHeight="1" x14ac:dyDescent="0.25">
      <c r="A10" s="2"/>
      <c r="B10" s="2"/>
      <c r="C10" s="2"/>
      <c r="D10" s="2"/>
      <c r="E10" s="16" t="s">
        <v>6</v>
      </c>
      <c r="F10" s="15"/>
      <c r="G10" s="17" t="s">
        <v>7</v>
      </c>
      <c r="H10" s="77"/>
      <c r="I10" s="79" t="s">
        <v>7</v>
      </c>
      <c r="J10" s="15"/>
      <c r="K10" s="17" t="s">
        <v>7</v>
      </c>
      <c r="L10" s="77"/>
      <c r="M10" s="79" t="s">
        <v>7</v>
      </c>
    </row>
    <row r="11" spans="1:13" ht="15.75" customHeight="1" x14ac:dyDescent="0.25">
      <c r="A11" s="5"/>
      <c r="B11" s="2"/>
      <c r="C11" s="2"/>
      <c r="D11" s="2"/>
      <c r="E11" s="3"/>
      <c r="F11" s="3"/>
      <c r="G11" s="18"/>
      <c r="H11" s="75"/>
      <c r="I11" s="75"/>
      <c r="J11" s="3"/>
      <c r="K11" s="18"/>
      <c r="L11" s="75"/>
      <c r="M11" s="75"/>
    </row>
    <row r="12" spans="1:13" ht="15.75" customHeight="1" x14ac:dyDescent="0.25">
      <c r="A12" s="5" t="s">
        <v>8</v>
      </c>
      <c r="B12" s="2"/>
      <c r="C12" s="2"/>
      <c r="D12" s="2"/>
      <c r="E12" s="3"/>
      <c r="F12" s="3"/>
      <c r="G12" s="18"/>
      <c r="H12" s="75"/>
      <c r="I12" s="75"/>
      <c r="J12" s="3"/>
      <c r="K12" s="18"/>
      <c r="L12" s="75"/>
      <c r="M12" s="75"/>
    </row>
    <row r="13" spans="1:13" ht="15.75" customHeight="1" x14ac:dyDescent="0.25">
      <c r="A13" s="5"/>
      <c r="B13" s="2"/>
      <c r="C13" s="2"/>
      <c r="D13" s="2"/>
      <c r="E13" s="3"/>
      <c r="F13" s="3"/>
      <c r="G13" s="18"/>
      <c r="H13" s="75"/>
      <c r="I13" s="75"/>
      <c r="J13" s="3"/>
      <c r="K13" s="18"/>
      <c r="L13" s="75"/>
      <c r="M13" s="75"/>
    </row>
    <row r="14" spans="1:13" ht="15.75" customHeight="1" x14ac:dyDescent="0.25">
      <c r="A14" s="5" t="s">
        <v>9</v>
      </c>
      <c r="B14" s="2"/>
      <c r="C14" s="2"/>
      <c r="D14" s="2"/>
      <c r="E14" s="3"/>
      <c r="F14" s="3"/>
      <c r="G14" s="18"/>
      <c r="H14" s="75"/>
      <c r="I14" s="75"/>
      <c r="J14" s="3"/>
      <c r="K14" s="18"/>
      <c r="L14" s="75"/>
      <c r="M14" s="75"/>
    </row>
    <row r="15" spans="1:13" ht="15.75" customHeight="1" x14ac:dyDescent="0.25">
      <c r="A15" s="5"/>
      <c r="B15" s="2"/>
      <c r="C15" s="2"/>
      <c r="D15" s="2"/>
      <c r="E15" s="3"/>
      <c r="F15" s="3"/>
      <c r="G15" s="18"/>
      <c r="H15" s="75"/>
      <c r="I15" s="75"/>
      <c r="J15" s="3"/>
      <c r="K15" s="18"/>
      <c r="L15" s="75"/>
      <c r="M15" s="75"/>
    </row>
    <row r="16" spans="1:13" ht="15.75" customHeight="1" x14ac:dyDescent="0.25">
      <c r="A16" s="2" t="s">
        <v>10</v>
      </c>
      <c r="B16" s="2"/>
      <c r="C16" s="2"/>
      <c r="D16" s="2"/>
      <c r="E16" s="3">
        <v>10</v>
      </c>
      <c r="F16" s="3"/>
      <c r="G16" s="19">
        <v>387281</v>
      </c>
      <c r="H16" s="80"/>
      <c r="I16" s="81">
        <v>165385</v>
      </c>
      <c r="J16" s="3"/>
      <c r="K16" s="19">
        <v>379851</v>
      </c>
      <c r="L16" s="80"/>
      <c r="M16" s="81">
        <v>162190</v>
      </c>
    </row>
    <row r="17" spans="1:13" ht="15.75" customHeight="1" x14ac:dyDescent="0.25">
      <c r="A17" s="2" t="s">
        <v>11</v>
      </c>
      <c r="B17" s="2"/>
      <c r="C17" s="2"/>
      <c r="D17" s="2"/>
      <c r="E17" s="3" t="s">
        <v>177</v>
      </c>
      <c r="F17" s="3"/>
      <c r="G17" s="19">
        <v>200000</v>
      </c>
      <c r="H17" s="80"/>
      <c r="I17" s="81">
        <v>50000</v>
      </c>
      <c r="J17" s="3"/>
      <c r="K17" s="19">
        <v>200000</v>
      </c>
      <c r="L17" s="80"/>
      <c r="M17" s="81">
        <v>50000</v>
      </c>
    </row>
    <row r="18" spans="1:13" ht="15.75" customHeight="1" x14ac:dyDescent="0.25">
      <c r="A18" s="2" t="s">
        <v>12</v>
      </c>
      <c r="B18" s="2"/>
      <c r="C18" s="2"/>
      <c r="D18" s="2"/>
      <c r="E18" s="3" t="s">
        <v>189</v>
      </c>
      <c r="F18" s="3"/>
      <c r="G18" s="19">
        <v>750677</v>
      </c>
      <c r="H18" s="80"/>
      <c r="I18" s="81">
        <v>795189</v>
      </c>
      <c r="J18" s="3"/>
      <c r="K18" s="19">
        <v>628828</v>
      </c>
      <c r="L18" s="80"/>
      <c r="M18" s="81">
        <v>669777</v>
      </c>
    </row>
    <row r="19" spans="1:13" ht="15.75" customHeight="1" x14ac:dyDescent="0.25">
      <c r="A19" s="11" t="s">
        <v>13</v>
      </c>
      <c r="B19" s="2"/>
      <c r="C19" s="2"/>
      <c r="D19" s="2"/>
      <c r="E19" s="3">
        <v>12</v>
      </c>
      <c r="F19" s="3"/>
      <c r="G19" s="19">
        <v>454249</v>
      </c>
      <c r="H19" s="80"/>
      <c r="I19" s="81">
        <v>564410</v>
      </c>
      <c r="J19" s="3"/>
      <c r="K19" s="19">
        <v>407478</v>
      </c>
      <c r="L19" s="80"/>
      <c r="M19" s="81">
        <v>515222</v>
      </c>
    </row>
    <row r="20" spans="1:13" ht="15.75" customHeight="1" x14ac:dyDescent="0.25">
      <c r="A20" s="2" t="s">
        <v>14</v>
      </c>
      <c r="B20" s="2"/>
      <c r="C20" s="2"/>
      <c r="D20" s="2"/>
      <c r="E20" s="3"/>
      <c r="F20" s="3"/>
      <c r="G20" s="21">
        <v>1820</v>
      </c>
      <c r="H20" s="80"/>
      <c r="I20" s="82">
        <v>439</v>
      </c>
      <c r="J20" s="3"/>
      <c r="K20" s="21">
        <v>244</v>
      </c>
      <c r="L20" s="80"/>
      <c r="M20" s="82">
        <v>439</v>
      </c>
    </row>
    <row r="21" spans="1:13" ht="15.75" customHeight="1" x14ac:dyDescent="0.25">
      <c r="A21" s="5"/>
      <c r="B21" s="2"/>
      <c r="C21" s="2"/>
      <c r="D21" s="2"/>
      <c r="E21" s="3"/>
      <c r="F21" s="3"/>
      <c r="G21" s="18"/>
      <c r="H21" s="75"/>
      <c r="I21" s="72"/>
      <c r="J21" s="3"/>
      <c r="K21" s="18"/>
      <c r="L21" s="75"/>
      <c r="M21" s="72"/>
    </row>
    <row r="22" spans="1:13" ht="15.75" customHeight="1" x14ac:dyDescent="0.25">
      <c r="A22" s="5" t="s">
        <v>15</v>
      </c>
      <c r="B22" s="2"/>
      <c r="C22" s="2"/>
      <c r="D22" s="2"/>
      <c r="E22" s="3"/>
      <c r="F22" s="3"/>
      <c r="G22" s="22">
        <f>SUM(G16:G21)</f>
        <v>1794027</v>
      </c>
      <c r="H22" s="75"/>
      <c r="I22" s="73">
        <f>SUM(I16:I21)</f>
        <v>1575423</v>
      </c>
      <c r="J22" s="3"/>
      <c r="K22" s="22">
        <f>SUM(K16:K21)</f>
        <v>1616401</v>
      </c>
      <c r="L22" s="75"/>
      <c r="M22" s="73">
        <f>SUM(M16:M21)</f>
        <v>1397628</v>
      </c>
    </row>
    <row r="23" spans="1:13" ht="15.75" customHeight="1" x14ac:dyDescent="0.25">
      <c r="A23" s="5"/>
      <c r="B23" s="2"/>
      <c r="C23" s="2"/>
      <c r="D23" s="2"/>
      <c r="E23" s="3"/>
      <c r="F23" s="3"/>
      <c r="G23" s="18"/>
      <c r="H23" s="75"/>
      <c r="I23" s="72"/>
      <c r="J23" s="3"/>
      <c r="K23" s="18"/>
      <c r="L23" s="75"/>
      <c r="M23" s="72"/>
    </row>
    <row r="24" spans="1:13" ht="15.75" customHeight="1" x14ac:dyDescent="0.25">
      <c r="A24" s="5" t="s">
        <v>16</v>
      </c>
      <c r="B24" s="2"/>
      <c r="C24" s="2"/>
      <c r="D24" s="2"/>
      <c r="E24" s="3"/>
      <c r="F24" s="3"/>
      <c r="G24" s="18"/>
      <c r="H24" s="75"/>
      <c r="I24" s="72"/>
      <c r="J24" s="3"/>
      <c r="K24" s="18"/>
      <c r="L24" s="75"/>
      <c r="M24" s="72"/>
    </row>
    <row r="25" spans="1:13" ht="15.75" customHeight="1" x14ac:dyDescent="0.25">
      <c r="A25" s="5"/>
      <c r="B25" s="2"/>
      <c r="C25" s="2"/>
      <c r="D25" s="2"/>
      <c r="E25" s="3"/>
      <c r="F25" s="3"/>
      <c r="G25" s="18"/>
      <c r="H25" s="75"/>
      <c r="I25" s="72"/>
      <c r="J25" s="3"/>
      <c r="K25" s="18"/>
      <c r="L25" s="75"/>
      <c r="M25" s="72"/>
    </row>
    <row r="26" spans="1:13" ht="15.75" customHeight="1" x14ac:dyDescent="0.25">
      <c r="A26" s="2" t="s">
        <v>17</v>
      </c>
      <c r="B26" s="2"/>
      <c r="C26" s="2"/>
      <c r="D26" s="2"/>
      <c r="E26" s="3">
        <v>13</v>
      </c>
      <c r="F26" s="3"/>
      <c r="G26" s="18">
        <v>0</v>
      </c>
      <c r="H26" s="75"/>
      <c r="I26" s="72">
        <v>0</v>
      </c>
      <c r="J26" s="3"/>
      <c r="K26" s="18">
        <v>528681</v>
      </c>
      <c r="L26" s="75"/>
      <c r="M26" s="72">
        <v>528681</v>
      </c>
    </row>
    <row r="27" spans="1:13" ht="15.75" customHeight="1" x14ac:dyDescent="0.25">
      <c r="A27" s="2" t="s">
        <v>18</v>
      </c>
      <c r="B27" s="2"/>
      <c r="C27" s="2"/>
      <c r="D27" s="2"/>
      <c r="E27" s="3">
        <v>14</v>
      </c>
      <c r="F27" s="3"/>
      <c r="G27" s="18">
        <v>1425997</v>
      </c>
      <c r="H27" s="80"/>
      <c r="I27" s="72">
        <v>1556606</v>
      </c>
      <c r="J27" s="3"/>
      <c r="K27" s="18">
        <v>836137</v>
      </c>
      <c r="L27" s="80"/>
      <c r="M27" s="72">
        <v>952139</v>
      </c>
    </row>
    <row r="28" spans="1:13" ht="15.75" customHeight="1" x14ac:dyDescent="0.25">
      <c r="A28" s="2" t="s">
        <v>19</v>
      </c>
      <c r="B28" s="2"/>
      <c r="C28" s="2"/>
      <c r="D28" s="2"/>
      <c r="E28" s="3">
        <v>15</v>
      </c>
      <c r="F28" s="3"/>
      <c r="G28" s="18">
        <v>5980</v>
      </c>
      <c r="H28" s="80"/>
      <c r="I28" s="72">
        <v>9197</v>
      </c>
      <c r="J28" s="3"/>
      <c r="K28" s="18">
        <v>3904</v>
      </c>
      <c r="L28" s="80"/>
      <c r="M28" s="72">
        <v>5307</v>
      </c>
    </row>
    <row r="29" spans="1:13" ht="15.75" customHeight="1" x14ac:dyDescent="0.25">
      <c r="A29" s="2" t="s">
        <v>20</v>
      </c>
      <c r="B29" s="2"/>
      <c r="C29" s="2"/>
      <c r="D29" s="2"/>
      <c r="E29" s="3">
        <v>16</v>
      </c>
      <c r="F29" s="3"/>
      <c r="G29" s="18">
        <v>554</v>
      </c>
      <c r="H29" s="80"/>
      <c r="I29" s="72">
        <v>1359</v>
      </c>
      <c r="J29" s="3"/>
      <c r="K29" s="18">
        <v>443</v>
      </c>
      <c r="L29" s="80"/>
      <c r="M29" s="72">
        <v>1239</v>
      </c>
    </row>
    <row r="30" spans="1:13" ht="15.75" customHeight="1" x14ac:dyDescent="0.25">
      <c r="A30" s="2" t="s">
        <v>21</v>
      </c>
      <c r="B30" s="2"/>
      <c r="C30" s="2"/>
      <c r="D30" s="2"/>
      <c r="E30" s="3">
        <v>17</v>
      </c>
      <c r="F30" s="3"/>
      <c r="G30" s="18">
        <v>44694</v>
      </c>
      <c r="H30" s="80"/>
      <c r="I30" s="72">
        <v>33919</v>
      </c>
      <c r="J30" s="3"/>
      <c r="K30" s="18">
        <v>7152</v>
      </c>
      <c r="L30" s="80"/>
      <c r="M30" s="72">
        <v>12375</v>
      </c>
    </row>
    <row r="31" spans="1:13" ht="15.75" customHeight="1" x14ac:dyDescent="0.25">
      <c r="A31" s="2" t="s">
        <v>22</v>
      </c>
      <c r="B31" s="2"/>
      <c r="C31" s="2"/>
      <c r="D31" s="2"/>
      <c r="E31" s="3">
        <v>18</v>
      </c>
      <c r="F31" s="3"/>
      <c r="G31" s="22">
        <v>49447</v>
      </c>
      <c r="H31" s="80"/>
      <c r="I31" s="73">
        <v>25414</v>
      </c>
      <c r="J31" s="3"/>
      <c r="K31" s="22">
        <v>45234</v>
      </c>
      <c r="L31" s="80"/>
      <c r="M31" s="73">
        <v>22219</v>
      </c>
    </row>
    <row r="32" spans="1:13" ht="15.75" customHeight="1" x14ac:dyDescent="0.25">
      <c r="A32" s="5"/>
      <c r="B32" s="2"/>
      <c r="C32" s="2"/>
      <c r="D32" s="2"/>
      <c r="E32" s="3"/>
      <c r="F32" s="3"/>
      <c r="G32" s="18"/>
      <c r="H32" s="75"/>
      <c r="I32" s="72"/>
      <c r="J32" s="3"/>
      <c r="K32" s="18"/>
      <c r="L32" s="75"/>
      <c r="M32" s="72"/>
    </row>
    <row r="33" spans="1:13" ht="15.75" customHeight="1" x14ac:dyDescent="0.25">
      <c r="A33" s="5" t="s">
        <v>23</v>
      </c>
      <c r="B33" s="2"/>
      <c r="C33" s="2"/>
      <c r="D33" s="2"/>
      <c r="E33" s="3"/>
      <c r="F33" s="3"/>
      <c r="G33" s="22">
        <f>SUM(G26:G31)</f>
        <v>1526672</v>
      </c>
      <c r="H33" s="75"/>
      <c r="I33" s="73">
        <f>SUM(I26:I31)</f>
        <v>1626495</v>
      </c>
      <c r="J33" s="3"/>
      <c r="K33" s="22">
        <f>SUM(K26:K31)</f>
        <v>1421551</v>
      </c>
      <c r="L33" s="75"/>
      <c r="M33" s="73">
        <f>SUM(M26:M31)</f>
        <v>1521960</v>
      </c>
    </row>
    <row r="34" spans="1:13" ht="15.75" customHeight="1" x14ac:dyDescent="0.25">
      <c r="A34" s="5"/>
      <c r="B34" s="2"/>
      <c r="C34" s="2"/>
      <c r="D34" s="2"/>
      <c r="E34" s="3"/>
      <c r="F34" s="3"/>
      <c r="G34" s="18"/>
      <c r="H34" s="75"/>
      <c r="I34" s="72"/>
      <c r="J34" s="3"/>
      <c r="K34" s="18"/>
      <c r="L34" s="75"/>
      <c r="M34" s="72"/>
    </row>
    <row r="35" spans="1:13" ht="15.75" customHeight="1" x14ac:dyDescent="0.25">
      <c r="A35" s="5" t="s">
        <v>24</v>
      </c>
      <c r="B35" s="2"/>
      <c r="C35" s="2"/>
      <c r="D35" s="2"/>
      <c r="E35" s="3"/>
      <c r="F35" s="3"/>
      <c r="G35" s="24">
        <f>G22+G33</f>
        <v>3320699</v>
      </c>
      <c r="H35" s="75"/>
      <c r="I35" s="83">
        <f>I22+I33</f>
        <v>3201918</v>
      </c>
      <c r="J35" s="3"/>
      <c r="K35" s="24">
        <f>K22+K33</f>
        <v>3037952</v>
      </c>
      <c r="L35" s="75"/>
      <c r="M35" s="83">
        <f>M22+M33</f>
        <v>2919588</v>
      </c>
    </row>
    <row r="36" spans="1:13" ht="15.75" customHeight="1" x14ac:dyDescent="0.25">
      <c r="A36" s="5"/>
      <c r="B36" s="2"/>
      <c r="C36" s="2"/>
      <c r="D36" s="2"/>
      <c r="E36" s="3"/>
      <c r="F36" s="3"/>
      <c r="G36" s="4"/>
      <c r="H36" s="75"/>
      <c r="I36" s="75"/>
      <c r="J36" s="3"/>
      <c r="K36" s="4"/>
      <c r="L36" s="75"/>
      <c r="M36" s="75"/>
    </row>
    <row r="37" spans="1:13" ht="15.75" customHeight="1" x14ac:dyDescent="0.25">
      <c r="A37" s="5"/>
      <c r="B37" s="2"/>
      <c r="C37" s="2"/>
      <c r="D37" s="2"/>
      <c r="E37" s="3"/>
      <c r="F37" s="3"/>
      <c r="G37" s="4"/>
      <c r="H37" s="75"/>
      <c r="I37" s="75"/>
      <c r="J37" s="3"/>
      <c r="K37" s="4"/>
      <c r="L37" s="75"/>
      <c r="M37" s="75"/>
    </row>
    <row r="38" spans="1:13" ht="15.75" customHeight="1" x14ac:dyDescent="0.25">
      <c r="A38" s="5"/>
      <c r="B38" s="2"/>
      <c r="C38" s="2"/>
      <c r="D38" s="2"/>
      <c r="E38" s="3"/>
      <c r="F38" s="3"/>
      <c r="G38" s="4"/>
      <c r="H38" s="75"/>
      <c r="I38" s="75"/>
      <c r="J38" s="3"/>
      <c r="K38" s="4"/>
      <c r="L38" s="75"/>
      <c r="M38" s="75"/>
    </row>
    <row r="39" spans="1:13" ht="15.75" customHeight="1" x14ac:dyDescent="0.25">
      <c r="A39" s="5"/>
      <c r="B39" s="2"/>
      <c r="C39" s="2"/>
      <c r="D39" s="2"/>
      <c r="E39" s="3"/>
      <c r="F39" s="3"/>
      <c r="G39" s="4"/>
      <c r="H39" s="75"/>
      <c r="I39" s="75"/>
      <c r="J39" s="3"/>
      <c r="K39" s="4"/>
      <c r="L39" s="75"/>
      <c r="M39" s="75"/>
    </row>
    <row r="40" spans="1:13" ht="15.75" customHeight="1" x14ac:dyDescent="0.25">
      <c r="A40" s="5"/>
      <c r="B40" s="2"/>
      <c r="C40" s="2"/>
      <c r="D40" s="2"/>
      <c r="E40" s="3"/>
      <c r="F40" s="3"/>
      <c r="G40" s="4"/>
      <c r="H40" s="75"/>
      <c r="I40" s="75"/>
      <c r="J40" s="3"/>
      <c r="K40" s="4"/>
      <c r="L40" s="75"/>
      <c r="M40" s="75"/>
    </row>
    <row r="41" spans="1:13" ht="15.75" customHeight="1" x14ac:dyDescent="0.25">
      <c r="A41" s="5"/>
      <c r="B41" s="2"/>
      <c r="C41" s="2"/>
      <c r="D41" s="2"/>
      <c r="E41" s="3"/>
      <c r="F41" s="3"/>
      <c r="G41" s="4"/>
      <c r="H41" s="75"/>
      <c r="I41" s="75"/>
      <c r="J41" s="3"/>
      <c r="K41" s="4"/>
      <c r="L41" s="75"/>
      <c r="M41" s="75"/>
    </row>
    <row r="42" spans="1:13" ht="15.75" customHeight="1" x14ac:dyDescent="0.25">
      <c r="A42" s="5"/>
      <c r="B42" s="2"/>
      <c r="C42" s="2"/>
      <c r="D42" s="2"/>
      <c r="E42" s="3"/>
      <c r="F42" s="3"/>
      <c r="G42" s="4"/>
      <c r="H42" s="75"/>
      <c r="I42" s="75"/>
      <c r="J42" s="3"/>
      <c r="K42" s="4"/>
      <c r="L42" s="75"/>
      <c r="M42" s="75"/>
    </row>
    <row r="43" spans="1:13" ht="15.75" customHeight="1" x14ac:dyDescent="0.25">
      <c r="A43" s="5"/>
      <c r="B43" s="2"/>
      <c r="C43" s="2"/>
      <c r="D43" s="2"/>
      <c r="E43" s="3"/>
      <c r="F43" s="3"/>
      <c r="G43" s="4"/>
      <c r="H43" s="75"/>
      <c r="I43" s="75"/>
      <c r="J43" s="3"/>
      <c r="K43" s="4"/>
      <c r="L43" s="75"/>
      <c r="M43" s="75"/>
    </row>
    <row r="44" spans="1:13" ht="15.75" customHeight="1" x14ac:dyDescent="0.25">
      <c r="A44" s="5"/>
      <c r="B44" s="2"/>
      <c r="C44" s="2"/>
      <c r="D44" s="2"/>
      <c r="E44" s="3"/>
      <c r="F44" s="3"/>
      <c r="G44" s="4"/>
      <c r="H44" s="75"/>
      <c r="I44" s="75"/>
      <c r="J44" s="3"/>
      <c r="K44" s="4"/>
      <c r="L44" s="75"/>
      <c r="M44" s="75"/>
    </row>
    <row r="45" spans="1:13" ht="15.75" customHeight="1" x14ac:dyDescent="0.25">
      <c r="A45" s="5"/>
      <c r="B45" s="2"/>
      <c r="C45" s="2"/>
      <c r="D45" s="2"/>
      <c r="E45" s="3"/>
      <c r="F45" s="3"/>
      <c r="G45" s="4"/>
      <c r="H45" s="75"/>
      <c r="I45" s="75"/>
      <c r="J45" s="3"/>
      <c r="K45" s="4"/>
      <c r="L45" s="75"/>
      <c r="M45" s="75"/>
    </row>
    <row r="46" spans="1:13" ht="15.75" customHeight="1" x14ac:dyDescent="0.25">
      <c r="A46" s="5"/>
      <c r="B46" s="2"/>
      <c r="C46" s="2"/>
      <c r="D46" s="2"/>
      <c r="E46" s="3"/>
      <c r="F46" s="3"/>
      <c r="G46" s="4"/>
      <c r="H46" s="75"/>
      <c r="I46" s="75"/>
      <c r="J46" s="3"/>
      <c r="K46" s="4"/>
      <c r="L46" s="75"/>
      <c r="M46" s="75"/>
    </row>
    <row r="47" spans="1:13" ht="24" customHeight="1" x14ac:dyDescent="0.25">
      <c r="A47" s="5"/>
      <c r="B47" s="2"/>
      <c r="C47" s="2"/>
      <c r="D47" s="2"/>
      <c r="E47" s="3"/>
      <c r="F47" s="3"/>
      <c r="G47" s="4"/>
      <c r="H47" s="75"/>
      <c r="I47" s="75"/>
      <c r="J47" s="3"/>
      <c r="K47" s="4"/>
      <c r="L47" s="75"/>
      <c r="M47" s="75"/>
    </row>
    <row r="48" spans="1:13" ht="15" customHeight="1" x14ac:dyDescent="0.25">
      <c r="A48" s="5"/>
      <c r="B48" s="2"/>
      <c r="C48" s="2"/>
      <c r="D48" s="2"/>
      <c r="E48" s="3"/>
      <c r="F48" s="3"/>
      <c r="G48" s="4"/>
      <c r="H48" s="75"/>
      <c r="I48" s="75"/>
      <c r="J48" s="3"/>
      <c r="K48" s="4"/>
      <c r="L48" s="75"/>
      <c r="M48" s="75"/>
    </row>
    <row r="49" spans="1:13" ht="15.75" customHeight="1" x14ac:dyDescent="0.25">
      <c r="A49" s="5"/>
      <c r="B49" s="2"/>
      <c r="C49" s="2"/>
      <c r="D49" s="2"/>
      <c r="E49" s="3"/>
      <c r="F49" s="3"/>
      <c r="G49" s="4"/>
      <c r="H49" s="75"/>
      <c r="I49" s="75"/>
      <c r="J49" s="3"/>
      <c r="K49" s="4"/>
      <c r="L49" s="75"/>
      <c r="M49" s="75"/>
    </row>
    <row r="50" spans="1:13" ht="15.75" customHeight="1" x14ac:dyDescent="0.25">
      <c r="A50" s="2"/>
      <c r="B50" s="2"/>
      <c r="C50" s="2"/>
      <c r="D50" s="2"/>
      <c r="E50" s="3"/>
      <c r="F50" s="3"/>
      <c r="G50" s="20"/>
      <c r="H50" s="84"/>
      <c r="I50" s="80"/>
      <c r="J50" s="3"/>
      <c r="K50" s="20"/>
      <c r="L50" s="84"/>
      <c r="M50" s="80"/>
    </row>
    <row r="51" spans="1:13" ht="15.75" customHeight="1" x14ac:dyDescent="0.25">
      <c r="A51" s="2" t="s">
        <v>25</v>
      </c>
      <c r="B51" s="2"/>
      <c r="C51" s="2"/>
      <c r="D51" s="2"/>
      <c r="E51" s="2"/>
      <c r="F51" s="2"/>
      <c r="G51" s="2"/>
      <c r="H51" s="85"/>
      <c r="I51" s="85"/>
      <c r="J51" s="2"/>
      <c r="K51" s="2"/>
      <c r="L51" s="85"/>
      <c r="M51" s="85"/>
    </row>
    <row r="52" spans="1:13" ht="15.75" customHeight="1" x14ac:dyDescent="0.25">
      <c r="A52" s="2"/>
      <c r="B52" s="2"/>
      <c r="C52" s="2"/>
      <c r="D52" s="2"/>
      <c r="E52" s="2"/>
      <c r="F52" s="2"/>
      <c r="G52" s="2"/>
      <c r="H52" s="85"/>
      <c r="I52" s="85"/>
      <c r="J52" s="2"/>
      <c r="K52" s="2"/>
      <c r="L52" s="85"/>
      <c r="M52" s="85"/>
    </row>
    <row r="53" spans="1:13" ht="15.75" customHeight="1" x14ac:dyDescent="0.25">
      <c r="A53" s="2"/>
      <c r="B53" s="2"/>
      <c r="C53" s="2"/>
      <c r="D53" s="2"/>
      <c r="E53" s="2"/>
      <c r="F53" s="2"/>
      <c r="G53" s="2"/>
      <c r="H53" s="85"/>
      <c r="I53" s="85"/>
      <c r="J53" s="2"/>
      <c r="K53" s="2"/>
      <c r="L53" s="85"/>
      <c r="M53" s="85"/>
    </row>
    <row r="54" spans="1:13" ht="15.75" customHeight="1" x14ac:dyDescent="0.25">
      <c r="A54" s="2"/>
      <c r="B54" s="2"/>
      <c r="C54" s="2"/>
      <c r="D54" s="2"/>
      <c r="E54" s="2"/>
      <c r="F54" s="2"/>
      <c r="G54" s="2"/>
      <c r="H54" s="85"/>
      <c r="I54" s="85"/>
      <c r="J54" s="2"/>
      <c r="K54" s="2"/>
      <c r="L54" s="85"/>
      <c r="M54" s="85"/>
    </row>
    <row r="55" spans="1:13" ht="21.75" customHeight="1" x14ac:dyDescent="0.25">
      <c r="A55" s="7" t="s">
        <v>26</v>
      </c>
      <c r="B55" s="7"/>
      <c r="C55" s="7"/>
      <c r="D55" s="7"/>
      <c r="E55" s="8"/>
      <c r="F55" s="8"/>
      <c r="G55" s="9"/>
      <c r="H55" s="76"/>
      <c r="I55" s="76"/>
      <c r="J55" s="8"/>
      <c r="K55" s="9"/>
      <c r="L55" s="76"/>
      <c r="M55" s="76"/>
    </row>
    <row r="56" spans="1:13" ht="16.5" customHeight="1" x14ac:dyDescent="0.25">
      <c r="A56" s="1" t="str">
        <f>A1</f>
        <v>Thai Union Feedmill Public Company Limited</v>
      </c>
      <c r="B56" s="2"/>
      <c r="C56" s="2"/>
      <c r="D56" s="2"/>
      <c r="E56" s="3"/>
      <c r="F56" s="3"/>
      <c r="G56" s="4"/>
      <c r="H56" s="75"/>
      <c r="I56" s="75"/>
      <c r="J56" s="3"/>
      <c r="K56" s="4"/>
      <c r="L56" s="75"/>
      <c r="M56" s="75"/>
    </row>
    <row r="57" spans="1:13" ht="16.5" customHeight="1" x14ac:dyDescent="0.25">
      <c r="A57" s="5" t="s">
        <v>27</v>
      </c>
      <c r="B57" s="5"/>
      <c r="C57" s="5"/>
      <c r="D57" s="5"/>
      <c r="E57" s="15"/>
      <c r="F57" s="15"/>
      <c r="G57" s="14"/>
      <c r="H57" s="77"/>
      <c r="I57" s="77"/>
      <c r="J57" s="15"/>
      <c r="K57" s="14"/>
      <c r="L57" s="77"/>
      <c r="M57" s="77"/>
    </row>
    <row r="58" spans="1:13" ht="16.5" customHeight="1" x14ac:dyDescent="0.25">
      <c r="A58" s="6" t="str">
        <f>A3</f>
        <v>As at 31 December 2023</v>
      </c>
      <c r="B58" s="7"/>
      <c r="C58" s="7"/>
      <c r="D58" s="7"/>
      <c r="E58" s="8"/>
      <c r="F58" s="8"/>
      <c r="G58" s="9"/>
      <c r="H58" s="76"/>
      <c r="I58" s="76"/>
      <c r="J58" s="8"/>
      <c r="K58" s="9"/>
      <c r="L58" s="76"/>
      <c r="M58" s="76"/>
    </row>
    <row r="59" spans="1:13" ht="16.5" customHeight="1" x14ac:dyDescent="0.25">
      <c r="A59" s="2"/>
      <c r="B59" s="2"/>
      <c r="C59" s="2"/>
      <c r="D59" s="2"/>
      <c r="E59" s="3"/>
      <c r="F59" s="3"/>
      <c r="G59" s="4"/>
      <c r="H59" s="75"/>
      <c r="I59" s="75"/>
      <c r="J59" s="3"/>
      <c r="K59" s="4"/>
      <c r="L59" s="75"/>
      <c r="M59" s="75"/>
    </row>
    <row r="60" spans="1:13" ht="16.5" customHeight="1" x14ac:dyDescent="0.25">
      <c r="A60" s="2"/>
      <c r="B60" s="2"/>
      <c r="C60" s="2"/>
      <c r="D60" s="2"/>
      <c r="E60" s="3"/>
      <c r="F60" s="3"/>
      <c r="G60" s="4"/>
      <c r="H60" s="75"/>
      <c r="I60" s="75"/>
      <c r="J60" s="3"/>
      <c r="K60" s="4"/>
      <c r="L60" s="75"/>
      <c r="M60" s="75"/>
    </row>
    <row r="61" spans="1:13" ht="16.5" customHeight="1" x14ac:dyDescent="0.25">
      <c r="A61" s="5"/>
      <c r="B61" s="2"/>
      <c r="C61" s="2"/>
      <c r="D61" s="2"/>
      <c r="E61" s="3"/>
      <c r="F61" s="3"/>
      <c r="G61" s="119" t="s">
        <v>2</v>
      </c>
      <c r="H61" s="120"/>
      <c r="I61" s="120"/>
      <c r="J61" s="3"/>
      <c r="K61" s="119" t="s">
        <v>3</v>
      </c>
      <c r="L61" s="120"/>
      <c r="M61" s="120"/>
    </row>
    <row r="62" spans="1:13" ht="15.75" customHeight="1" x14ac:dyDescent="0.25">
      <c r="A62" s="2"/>
      <c r="B62" s="2"/>
      <c r="C62" s="2"/>
      <c r="D62" s="11"/>
      <c r="E62" s="3"/>
      <c r="F62" s="3"/>
      <c r="G62" s="121" t="s">
        <v>4</v>
      </c>
      <c r="H62" s="122"/>
      <c r="I62" s="122"/>
      <c r="J62" s="3"/>
      <c r="K62" s="121" t="s">
        <v>4</v>
      </c>
      <c r="L62" s="122"/>
      <c r="M62" s="122"/>
    </row>
    <row r="63" spans="1:13" ht="16.5" customHeight="1" x14ac:dyDescent="0.25">
      <c r="A63" s="2"/>
      <c r="B63" s="2"/>
      <c r="C63" s="2"/>
      <c r="D63" s="2"/>
      <c r="E63" s="3"/>
      <c r="F63" s="3"/>
      <c r="G63" s="13" t="s">
        <v>5</v>
      </c>
      <c r="H63" s="77"/>
      <c r="I63" s="78" t="s">
        <v>5</v>
      </c>
      <c r="J63" s="3"/>
      <c r="K63" s="13" t="s">
        <v>5</v>
      </c>
      <c r="L63" s="77"/>
      <c r="M63" s="78" t="s">
        <v>5</v>
      </c>
    </row>
    <row r="64" spans="1:13" ht="16.5" customHeight="1" x14ac:dyDescent="0.25">
      <c r="A64" s="2"/>
      <c r="B64" s="2"/>
      <c r="C64" s="2"/>
      <c r="D64" s="2"/>
      <c r="E64" s="3"/>
      <c r="F64" s="15"/>
      <c r="G64" s="13" t="s">
        <v>182</v>
      </c>
      <c r="H64" s="77"/>
      <c r="I64" s="78" t="s">
        <v>147</v>
      </c>
      <c r="J64" s="15"/>
      <c r="K64" s="13" t="s">
        <v>182</v>
      </c>
      <c r="L64" s="77"/>
      <c r="M64" s="78" t="s">
        <v>147</v>
      </c>
    </row>
    <row r="65" spans="1:13" ht="16.5" customHeight="1" x14ac:dyDescent="0.25">
      <c r="A65" s="2"/>
      <c r="B65" s="2"/>
      <c r="C65" s="2"/>
      <c r="D65" s="2"/>
      <c r="E65" s="16" t="s">
        <v>6</v>
      </c>
      <c r="F65" s="15"/>
      <c r="G65" s="17" t="s">
        <v>7</v>
      </c>
      <c r="H65" s="77"/>
      <c r="I65" s="79" t="s">
        <v>7</v>
      </c>
      <c r="J65" s="15"/>
      <c r="K65" s="17" t="s">
        <v>7</v>
      </c>
      <c r="L65" s="77"/>
      <c r="M65" s="79" t="s">
        <v>7</v>
      </c>
    </row>
    <row r="66" spans="1:13" ht="16.5" customHeight="1" x14ac:dyDescent="0.25">
      <c r="A66" s="2"/>
      <c r="B66" s="2"/>
      <c r="C66" s="2"/>
      <c r="D66" s="2"/>
      <c r="E66" s="15"/>
      <c r="F66" s="15"/>
      <c r="G66" s="18"/>
      <c r="H66" s="75"/>
      <c r="I66" s="75"/>
      <c r="J66" s="3"/>
      <c r="K66" s="18"/>
      <c r="L66" s="77"/>
      <c r="M66" s="75"/>
    </row>
    <row r="67" spans="1:13" ht="16.5" customHeight="1" x14ac:dyDescent="0.25">
      <c r="A67" s="5" t="s">
        <v>28</v>
      </c>
      <c r="B67" s="2"/>
      <c r="C67" s="2"/>
      <c r="D67" s="2"/>
      <c r="E67" s="3"/>
      <c r="F67" s="3"/>
      <c r="G67" s="18"/>
      <c r="H67" s="75"/>
      <c r="I67" s="75"/>
      <c r="J67" s="3"/>
      <c r="K67" s="18"/>
      <c r="L67" s="75"/>
      <c r="M67" s="75"/>
    </row>
    <row r="68" spans="1:13" ht="16.5" customHeight="1" x14ac:dyDescent="0.25">
      <c r="A68" s="5"/>
      <c r="B68" s="2"/>
      <c r="C68" s="2"/>
      <c r="D68" s="2"/>
      <c r="E68" s="3"/>
      <c r="F68" s="3"/>
      <c r="G68" s="18"/>
      <c r="H68" s="75"/>
      <c r="I68" s="75"/>
      <c r="J68" s="3"/>
      <c r="K68" s="18"/>
      <c r="L68" s="75"/>
      <c r="M68" s="75"/>
    </row>
    <row r="69" spans="1:13" ht="16.5" customHeight="1" x14ac:dyDescent="0.25">
      <c r="A69" s="5" t="s">
        <v>29</v>
      </c>
      <c r="B69" s="2"/>
      <c r="C69" s="2"/>
      <c r="D69" s="2"/>
      <c r="E69" s="3"/>
      <c r="F69" s="3"/>
      <c r="G69" s="18"/>
      <c r="H69" s="75"/>
      <c r="I69" s="75"/>
      <c r="J69" s="3"/>
      <c r="K69" s="18"/>
      <c r="L69" s="75"/>
      <c r="M69" s="75"/>
    </row>
    <row r="70" spans="1:13" ht="16.5" customHeight="1" x14ac:dyDescent="0.25">
      <c r="A70" s="5"/>
      <c r="B70" s="2"/>
      <c r="C70" s="2"/>
      <c r="D70" s="2"/>
      <c r="E70" s="3"/>
      <c r="F70" s="3"/>
      <c r="G70" s="18"/>
      <c r="H70" s="75"/>
      <c r="I70" s="75"/>
      <c r="J70" s="3"/>
      <c r="K70" s="18"/>
      <c r="L70" s="75"/>
      <c r="M70" s="75"/>
    </row>
    <row r="71" spans="1:13" ht="16.5" customHeight="1" x14ac:dyDescent="0.25">
      <c r="A71" s="2" t="s">
        <v>155</v>
      </c>
      <c r="B71" s="2"/>
      <c r="C71" s="2"/>
      <c r="D71" s="2"/>
      <c r="E71" s="3">
        <v>19</v>
      </c>
      <c r="F71" s="3"/>
      <c r="G71" s="18">
        <v>61133</v>
      </c>
      <c r="H71" s="80"/>
      <c r="I71" s="72">
        <v>48620</v>
      </c>
      <c r="J71" s="3"/>
      <c r="K71" s="18">
        <v>0</v>
      </c>
      <c r="L71" s="80"/>
      <c r="M71" s="72">
        <v>0</v>
      </c>
    </row>
    <row r="72" spans="1:13" ht="16.5" customHeight="1" x14ac:dyDescent="0.25">
      <c r="A72" s="2" t="s">
        <v>30</v>
      </c>
      <c r="B72" s="2"/>
      <c r="C72" s="2"/>
      <c r="D72" s="2"/>
      <c r="E72" s="3" t="s">
        <v>193</v>
      </c>
      <c r="F72" s="3"/>
      <c r="G72" s="18">
        <v>542327</v>
      </c>
      <c r="H72" s="80"/>
      <c r="I72" s="72">
        <v>546613</v>
      </c>
      <c r="J72" s="3"/>
      <c r="K72" s="18">
        <v>492558</v>
      </c>
      <c r="L72" s="80"/>
      <c r="M72" s="72">
        <v>472385</v>
      </c>
    </row>
    <row r="73" spans="1:13" ht="16.5" customHeight="1" x14ac:dyDescent="0.25">
      <c r="A73" s="2" t="s">
        <v>31</v>
      </c>
      <c r="B73" s="2"/>
      <c r="C73" s="2"/>
      <c r="D73" s="2"/>
      <c r="E73" s="3">
        <v>15</v>
      </c>
      <c r="F73" s="3"/>
      <c r="G73" s="18">
        <v>2857</v>
      </c>
      <c r="H73" s="80"/>
      <c r="I73" s="72">
        <v>4611</v>
      </c>
      <c r="J73" s="3"/>
      <c r="K73" s="18">
        <v>1602</v>
      </c>
      <c r="L73" s="80"/>
      <c r="M73" s="72">
        <v>2898</v>
      </c>
    </row>
    <row r="74" spans="1:13" ht="16.5" customHeight="1" x14ac:dyDescent="0.25">
      <c r="A74" s="11" t="s">
        <v>32</v>
      </c>
      <c r="B74" s="11"/>
      <c r="C74" s="11"/>
      <c r="D74" s="2"/>
      <c r="E74" s="3"/>
      <c r="F74" s="3"/>
      <c r="G74" s="18"/>
      <c r="H74" s="80"/>
      <c r="I74" s="72"/>
      <c r="J74" s="3"/>
      <c r="K74" s="19"/>
      <c r="L74" s="80"/>
      <c r="M74" s="81"/>
    </row>
    <row r="75" spans="1:13" ht="16.5" customHeight="1" x14ac:dyDescent="0.25">
      <c r="A75" s="11"/>
      <c r="B75" s="11" t="s">
        <v>33</v>
      </c>
      <c r="C75" s="11"/>
      <c r="D75" s="2"/>
      <c r="E75" s="3">
        <v>21</v>
      </c>
      <c r="F75" s="3"/>
      <c r="G75" s="18">
        <v>14397</v>
      </c>
      <c r="H75" s="80"/>
      <c r="I75" s="72">
        <v>0</v>
      </c>
      <c r="J75" s="3"/>
      <c r="K75" s="18">
        <v>0</v>
      </c>
      <c r="L75" s="80"/>
      <c r="M75" s="72">
        <v>0</v>
      </c>
    </row>
    <row r="76" spans="1:13" ht="16.5" customHeight="1" x14ac:dyDescent="0.25">
      <c r="A76" s="2" t="s">
        <v>34</v>
      </c>
      <c r="B76" s="2"/>
      <c r="C76" s="2"/>
      <c r="D76" s="2"/>
      <c r="E76" s="2"/>
      <c r="F76" s="3"/>
      <c r="G76" s="18">
        <v>6898</v>
      </c>
      <c r="H76" s="80"/>
      <c r="I76" s="72">
        <v>12128</v>
      </c>
      <c r="J76" s="3"/>
      <c r="K76" s="18">
        <v>6898</v>
      </c>
      <c r="L76" s="80"/>
      <c r="M76" s="72">
        <v>12827</v>
      </c>
    </row>
    <row r="77" spans="1:13" ht="16.5" customHeight="1" x14ac:dyDescent="0.25">
      <c r="A77" s="2" t="s">
        <v>35</v>
      </c>
      <c r="B77" s="2"/>
      <c r="C77" s="2"/>
      <c r="D77" s="2"/>
      <c r="E77" s="3"/>
      <c r="F77" s="3"/>
      <c r="G77" s="22">
        <v>6690</v>
      </c>
      <c r="H77" s="80"/>
      <c r="I77" s="73">
        <v>8114</v>
      </c>
      <c r="J77" s="3"/>
      <c r="K77" s="22">
        <v>3939</v>
      </c>
      <c r="L77" s="80"/>
      <c r="M77" s="73">
        <v>7167</v>
      </c>
    </row>
    <row r="78" spans="1:13" ht="15.75" customHeight="1" x14ac:dyDescent="0.25">
      <c r="A78" s="5"/>
      <c r="B78" s="2"/>
      <c r="C78" s="2"/>
      <c r="D78" s="2"/>
      <c r="E78" s="3"/>
      <c r="F78" s="3"/>
      <c r="G78" s="18"/>
      <c r="H78" s="75"/>
      <c r="I78" s="72"/>
      <c r="J78" s="3"/>
      <c r="K78" s="18"/>
      <c r="L78" s="75"/>
      <c r="M78" s="72"/>
    </row>
    <row r="79" spans="1:13" ht="16.5" customHeight="1" x14ac:dyDescent="0.25">
      <c r="A79" s="5" t="s">
        <v>36</v>
      </c>
      <c r="B79" s="2"/>
      <c r="C79" s="2"/>
      <c r="D79" s="2"/>
      <c r="E79" s="3"/>
      <c r="F79" s="3"/>
      <c r="G79" s="22">
        <f>SUM(G71:G77)</f>
        <v>634302</v>
      </c>
      <c r="H79" s="75"/>
      <c r="I79" s="73">
        <f>SUM(I71:I77)</f>
        <v>620086</v>
      </c>
      <c r="J79" s="3"/>
      <c r="K79" s="22">
        <f>SUM(K71:K77)</f>
        <v>504997</v>
      </c>
      <c r="L79" s="75"/>
      <c r="M79" s="73">
        <f>SUM(M71:M77)</f>
        <v>495277</v>
      </c>
    </row>
    <row r="80" spans="1:13" ht="16.5" customHeight="1" x14ac:dyDescent="0.25">
      <c r="A80" s="5"/>
      <c r="B80" s="2"/>
      <c r="C80" s="2"/>
      <c r="D80" s="2"/>
      <c r="E80" s="3"/>
      <c r="F80" s="3"/>
      <c r="G80" s="26"/>
      <c r="H80" s="75"/>
      <c r="I80" s="86"/>
      <c r="J80" s="3"/>
      <c r="K80" s="26"/>
      <c r="L80" s="75"/>
      <c r="M80" s="86"/>
    </row>
    <row r="81" spans="1:13" ht="16.5" customHeight="1" x14ac:dyDescent="0.25">
      <c r="A81" s="5" t="s">
        <v>37</v>
      </c>
      <c r="B81" s="2"/>
      <c r="C81" s="2"/>
      <c r="D81" s="2"/>
      <c r="E81" s="3"/>
      <c r="F81" s="3"/>
      <c r="G81" s="18"/>
      <c r="H81" s="75"/>
      <c r="I81" s="72"/>
      <c r="J81" s="3"/>
      <c r="K81" s="18"/>
      <c r="L81" s="75"/>
      <c r="M81" s="72"/>
    </row>
    <row r="82" spans="1:13" ht="16.5" customHeight="1" x14ac:dyDescent="0.25">
      <c r="A82" s="5"/>
      <c r="B82" s="2"/>
      <c r="C82" s="2"/>
      <c r="D82" s="2"/>
      <c r="E82" s="3"/>
      <c r="F82" s="3"/>
      <c r="G82" s="18"/>
      <c r="H82" s="75"/>
      <c r="I82" s="72"/>
      <c r="J82" s="3"/>
      <c r="K82" s="18"/>
      <c r="L82" s="75"/>
      <c r="M82" s="72"/>
    </row>
    <row r="83" spans="1:13" ht="16.5" customHeight="1" x14ac:dyDescent="0.25">
      <c r="A83" s="2" t="s">
        <v>38</v>
      </c>
      <c r="B83" s="2"/>
      <c r="C83" s="2"/>
      <c r="D83" s="2"/>
      <c r="E83" s="3">
        <v>15</v>
      </c>
      <c r="F83" s="3"/>
      <c r="G83" s="19">
        <v>2451</v>
      </c>
      <c r="H83" s="80"/>
      <c r="I83" s="81">
        <v>3731</v>
      </c>
      <c r="J83" s="3"/>
      <c r="K83" s="18">
        <v>1952</v>
      </c>
      <c r="L83" s="80"/>
      <c r="M83" s="72">
        <v>1719</v>
      </c>
    </row>
    <row r="84" spans="1:13" ht="16.5" customHeight="1" x14ac:dyDescent="0.25">
      <c r="A84" s="2" t="s">
        <v>39</v>
      </c>
      <c r="B84" s="2"/>
      <c r="C84" s="2"/>
      <c r="D84" s="2"/>
      <c r="E84" s="3">
        <v>21</v>
      </c>
      <c r="F84" s="3"/>
      <c r="G84" s="115">
        <v>63052</v>
      </c>
      <c r="H84" s="80"/>
      <c r="I84" s="116">
        <v>0</v>
      </c>
      <c r="J84" s="3"/>
      <c r="K84" s="18">
        <v>0</v>
      </c>
      <c r="L84" s="80"/>
      <c r="M84" s="72">
        <v>0</v>
      </c>
    </row>
    <row r="85" spans="1:13" ht="16.5" customHeight="1" x14ac:dyDescent="0.25">
      <c r="A85" s="2" t="s">
        <v>40</v>
      </c>
      <c r="B85" s="2"/>
      <c r="C85" s="2"/>
      <c r="D85" s="2"/>
      <c r="E85" s="28">
        <v>22</v>
      </c>
      <c r="F85" s="3"/>
      <c r="G85" s="18">
        <v>168108</v>
      </c>
      <c r="H85" s="80"/>
      <c r="I85" s="72">
        <v>133050</v>
      </c>
      <c r="J85" s="3"/>
      <c r="K85" s="18">
        <v>167648</v>
      </c>
      <c r="L85" s="80"/>
      <c r="M85" s="72">
        <v>132650</v>
      </c>
    </row>
    <row r="86" spans="1:13" ht="16.5" customHeight="1" x14ac:dyDescent="0.25">
      <c r="A86" s="2" t="s">
        <v>192</v>
      </c>
      <c r="B86" s="2"/>
      <c r="C86" s="2"/>
      <c r="D86" s="2"/>
      <c r="E86" s="34">
        <v>31.2</v>
      </c>
      <c r="F86" s="3"/>
      <c r="G86" s="22">
        <v>1043</v>
      </c>
      <c r="H86" s="80"/>
      <c r="I86" s="73">
        <v>1043</v>
      </c>
      <c r="J86" s="3"/>
      <c r="K86" s="22">
        <v>1043</v>
      </c>
      <c r="L86" s="80"/>
      <c r="M86" s="73">
        <v>1043</v>
      </c>
    </row>
    <row r="87" spans="1:13" ht="16.5" customHeight="1" x14ac:dyDescent="0.25">
      <c r="A87" s="5"/>
      <c r="B87" s="2"/>
      <c r="C87" s="2"/>
      <c r="D87" s="2"/>
      <c r="E87" s="3"/>
      <c r="F87" s="3"/>
      <c r="G87" s="18"/>
      <c r="H87" s="75"/>
      <c r="I87" s="72"/>
      <c r="J87" s="3"/>
      <c r="K87" s="18"/>
      <c r="L87" s="75"/>
      <c r="M87" s="72"/>
    </row>
    <row r="88" spans="1:13" ht="16.5" customHeight="1" x14ac:dyDescent="0.25">
      <c r="A88" s="5" t="s">
        <v>41</v>
      </c>
      <c r="B88" s="2"/>
      <c r="C88" s="2"/>
      <c r="D88" s="2"/>
      <c r="E88" s="3"/>
      <c r="F88" s="3"/>
      <c r="G88" s="22">
        <f>SUM(G83:G87)</f>
        <v>234654</v>
      </c>
      <c r="H88" s="75"/>
      <c r="I88" s="73">
        <f>SUM(I83:I87)</f>
        <v>137824</v>
      </c>
      <c r="J88" s="3"/>
      <c r="K88" s="22">
        <f>SUM(K83:K87)</f>
        <v>170643</v>
      </c>
      <c r="L88" s="75"/>
      <c r="M88" s="73">
        <f>SUM(M83:M87)</f>
        <v>135412</v>
      </c>
    </row>
    <row r="89" spans="1:13" ht="16.5" customHeight="1" x14ac:dyDescent="0.25">
      <c r="A89" s="5"/>
      <c r="B89" s="2"/>
      <c r="C89" s="2"/>
      <c r="D89" s="2"/>
      <c r="E89" s="3"/>
      <c r="F89" s="3"/>
      <c r="G89" s="18"/>
      <c r="H89" s="75"/>
      <c r="I89" s="72"/>
      <c r="J89" s="3"/>
      <c r="K89" s="18"/>
      <c r="L89" s="75"/>
      <c r="M89" s="72"/>
    </row>
    <row r="90" spans="1:13" ht="16.5" customHeight="1" x14ac:dyDescent="0.25">
      <c r="A90" s="5" t="s">
        <v>42</v>
      </c>
      <c r="B90" s="2"/>
      <c r="C90" s="2"/>
      <c r="D90" s="2"/>
      <c r="E90" s="3"/>
      <c r="F90" s="3"/>
      <c r="G90" s="22">
        <f>G79+G88</f>
        <v>868956</v>
      </c>
      <c r="H90" s="75"/>
      <c r="I90" s="73">
        <f>I79+I88</f>
        <v>757910</v>
      </c>
      <c r="J90" s="3"/>
      <c r="K90" s="22">
        <f>K79+K88</f>
        <v>675640</v>
      </c>
      <c r="L90" s="75"/>
      <c r="M90" s="73">
        <f>M79+M88</f>
        <v>630689</v>
      </c>
    </row>
    <row r="91" spans="1:13" ht="16.5" customHeight="1" x14ac:dyDescent="0.25">
      <c r="A91" s="5"/>
      <c r="B91" s="2"/>
      <c r="C91" s="2"/>
      <c r="D91" s="2"/>
      <c r="E91" s="3"/>
      <c r="F91" s="3"/>
      <c r="G91" s="4"/>
      <c r="H91" s="75"/>
      <c r="I91" s="75"/>
      <c r="J91" s="3"/>
      <c r="K91" s="4"/>
      <c r="L91" s="75"/>
      <c r="M91" s="75"/>
    </row>
    <row r="92" spans="1:13" ht="16.5" customHeight="1" x14ac:dyDescent="0.25">
      <c r="A92" s="5"/>
      <c r="B92" s="2"/>
      <c r="C92" s="2"/>
      <c r="D92" s="2"/>
      <c r="E92" s="3"/>
      <c r="F92" s="3"/>
      <c r="G92" s="4"/>
      <c r="H92" s="75"/>
      <c r="I92" s="75"/>
      <c r="J92" s="3"/>
      <c r="K92" s="4"/>
      <c r="L92" s="75"/>
      <c r="M92" s="75"/>
    </row>
    <row r="93" spans="1:13" ht="16.5" customHeight="1" x14ac:dyDescent="0.25">
      <c r="A93" s="5"/>
      <c r="B93" s="2"/>
      <c r="C93" s="2"/>
      <c r="D93" s="2"/>
      <c r="E93" s="3"/>
      <c r="F93" s="3"/>
      <c r="G93" s="4"/>
      <c r="H93" s="75"/>
      <c r="I93" s="75"/>
      <c r="J93" s="3"/>
      <c r="K93" s="4"/>
      <c r="L93" s="75"/>
      <c r="M93" s="75"/>
    </row>
    <row r="94" spans="1:13" ht="16.5" customHeight="1" x14ac:dyDescent="0.25">
      <c r="A94" s="5"/>
      <c r="B94" s="2"/>
      <c r="C94" s="2"/>
      <c r="D94" s="2"/>
      <c r="E94" s="3"/>
      <c r="F94" s="3"/>
      <c r="G94" s="4"/>
      <c r="H94" s="75"/>
      <c r="I94" s="75"/>
      <c r="J94" s="3"/>
      <c r="K94" s="4"/>
      <c r="L94" s="75"/>
      <c r="M94" s="75"/>
    </row>
    <row r="95" spans="1:13" ht="16.5" customHeight="1" x14ac:dyDescent="0.25">
      <c r="A95" s="5"/>
      <c r="B95" s="2"/>
      <c r="C95" s="2"/>
      <c r="D95" s="2"/>
      <c r="E95" s="3"/>
      <c r="F95" s="3"/>
      <c r="G95" s="4"/>
      <c r="H95" s="75"/>
      <c r="I95" s="75"/>
      <c r="J95" s="3"/>
      <c r="K95" s="4"/>
      <c r="L95" s="75"/>
      <c r="M95" s="75"/>
    </row>
    <row r="96" spans="1:13" ht="16.5" customHeight="1" x14ac:dyDescent="0.25">
      <c r="A96" s="5"/>
      <c r="B96" s="2"/>
      <c r="C96" s="2"/>
      <c r="D96" s="2"/>
      <c r="E96" s="3"/>
      <c r="F96" s="3"/>
      <c r="G96" s="4"/>
      <c r="H96" s="75"/>
      <c r="I96" s="75"/>
      <c r="J96" s="3"/>
      <c r="K96" s="4"/>
      <c r="L96" s="75"/>
      <c r="M96" s="75"/>
    </row>
    <row r="97" spans="1:13" ht="16.5" customHeight="1" x14ac:dyDescent="0.25">
      <c r="A97" s="5"/>
      <c r="B97" s="2"/>
      <c r="C97" s="2"/>
      <c r="D97" s="2"/>
      <c r="E97" s="3"/>
      <c r="F97" s="3"/>
      <c r="G97" s="4"/>
      <c r="H97" s="75"/>
      <c r="I97" s="75"/>
      <c r="J97" s="3"/>
      <c r="K97" s="4"/>
      <c r="L97" s="75"/>
      <c r="M97" s="75"/>
    </row>
    <row r="98" spans="1:13" ht="16.5" customHeight="1" x14ac:dyDescent="0.25">
      <c r="A98" s="5"/>
      <c r="B98" s="2"/>
      <c r="C98" s="2"/>
      <c r="D98" s="2"/>
      <c r="E98" s="3"/>
      <c r="F98" s="3"/>
      <c r="G98" s="4"/>
      <c r="H98" s="75"/>
      <c r="I98" s="75"/>
      <c r="J98" s="3"/>
      <c r="K98" s="4"/>
      <c r="L98" s="75"/>
      <c r="M98" s="75"/>
    </row>
    <row r="99" spans="1:13" ht="16.5" customHeight="1" x14ac:dyDescent="0.25">
      <c r="A99" s="5"/>
      <c r="B99" s="2"/>
      <c r="C99" s="2"/>
      <c r="D99" s="2"/>
      <c r="E99" s="3"/>
      <c r="F99" s="3"/>
      <c r="G99" s="4"/>
      <c r="H99" s="75"/>
      <c r="I99" s="75"/>
      <c r="J99" s="3"/>
      <c r="K99" s="4"/>
      <c r="L99" s="75"/>
      <c r="M99" s="75"/>
    </row>
    <row r="100" spans="1:13" ht="16.5" customHeight="1" x14ac:dyDescent="0.25">
      <c r="A100" s="5"/>
      <c r="B100" s="2"/>
      <c r="C100" s="2"/>
      <c r="D100" s="2"/>
      <c r="E100" s="3"/>
      <c r="F100" s="3"/>
      <c r="G100" s="4"/>
      <c r="H100" s="75"/>
      <c r="I100" s="75"/>
      <c r="J100" s="3"/>
      <c r="K100" s="4"/>
      <c r="L100" s="75"/>
      <c r="M100" s="75"/>
    </row>
    <row r="101" spans="1:13" ht="16.5" customHeight="1" x14ac:dyDescent="0.25">
      <c r="A101" s="5"/>
      <c r="B101" s="2"/>
      <c r="C101" s="2"/>
      <c r="D101" s="2"/>
      <c r="E101" s="3"/>
      <c r="F101" s="3"/>
      <c r="G101" s="4"/>
      <c r="H101" s="75"/>
      <c r="I101" s="75"/>
      <c r="J101" s="3"/>
      <c r="K101" s="4"/>
      <c r="L101" s="75"/>
      <c r="M101" s="75"/>
    </row>
    <row r="102" spans="1:13" ht="16.5" customHeight="1" x14ac:dyDescent="0.25">
      <c r="A102" s="5"/>
      <c r="B102" s="2"/>
      <c r="C102" s="2"/>
      <c r="D102" s="2"/>
      <c r="E102" s="3"/>
      <c r="F102" s="3"/>
      <c r="G102" s="4"/>
      <c r="H102" s="75"/>
      <c r="I102" s="75"/>
      <c r="J102" s="3"/>
      <c r="K102" s="4"/>
      <c r="L102" s="75"/>
      <c r="M102" s="75"/>
    </row>
    <row r="103" spans="1:13" ht="16.5" customHeight="1" x14ac:dyDescent="0.25">
      <c r="A103" s="5"/>
      <c r="B103" s="2"/>
      <c r="C103" s="2"/>
      <c r="D103" s="2"/>
      <c r="E103" s="3"/>
      <c r="F103" s="3"/>
      <c r="G103" s="4"/>
      <c r="H103" s="75"/>
      <c r="I103" s="75"/>
      <c r="J103" s="3"/>
      <c r="K103" s="4"/>
      <c r="L103" s="75"/>
      <c r="M103" s="75"/>
    </row>
    <row r="104" spans="1:13" ht="16.5" customHeight="1" x14ac:dyDescent="0.25">
      <c r="A104" s="5"/>
      <c r="B104" s="2"/>
      <c r="C104" s="2"/>
      <c r="D104" s="2"/>
      <c r="E104" s="3"/>
      <c r="F104" s="3"/>
      <c r="G104" s="4"/>
      <c r="H104" s="75"/>
      <c r="I104" s="75"/>
      <c r="J104" s="3"/>
      <c r="K104" s="4"/>
      <c r="L104" s="75"/>
      <c r="M104" s="75"/>
    </row>
    <row r="105" spans="1:13" ht="18.75" customHeight="1" x14ac:dyDescent="0.25">
      <c r="A105" s="5"/>
      <c r="B105" s="2"/>
      <c r="C105" s="2"/>
      <c r="D105" s="2"/>
      <c r="E105" s="3"/>
      <c r="F105" s="3"/>
      <c r="G105" s="4"/>
      <c r="H105" s="75"/>
      <c r="I105" s="75"/>
      <c r="J105" s="3"/>
      <c r="K105" s="4"/>
      <c r="L105" s="75"/>
      <c r="M105" s="75"/>
    </row>
    <row r="106" spans="1:13" ht="16.5" customHeight="1" x14ac:dyDescent="0.25">
      <c r="A106" s="5"/>
      <c r="B106" s="2"/>
      <c r="C106" s="2"/>
      <c r="D106" s="2"/>
      <c r="E106" s="3"/>
      <c r="F106" s="3"/>
      <c r="G106" s="4"/>
      <c r="H106" s="75"/>
      <c r="I106" s="75"/>
      <c r="J106" s="3"/>
      <c r="K106" s="4"/>
      <c r="L106" s="75"/>
      <c r="M106" s="75"/>
    </row>
    <row r="107" spans="1:13" ht="17.25" customHeight="1" x14ac:dyDescent="0.25">
      <c r="A107" s="5"/>
      <c r="B107" s="2"/>
      <c r="C107" s="2"/>
      <c r="D107" s="2"/>
      <c r="E107" s="3"/>
      <c r="F107" s="3"/>
      <c r="G107" s="4"/>
      <c r="H107" s="75"/>
      <c r="I107" s="75"/>
      <c r="J107" s="3"/>
      <c r="K107" s="4"/>
      <c r="L107" s="75"/>
      <c r="M107" s="75"/>
    </row>
    <row r="108" spans="1:13" ht="21.75" customHeight="1" x14ac:dyDescent="0.25">
      <c r="A108" s="7" t="str">
        <f>+A55</f>
        <v>The accompanying notes are integral part of these financial statements.</v>
      </c>
      <c r="B108" s="7"/>
      <c r="C108" s="7"/>
      <c r="D108" s="7"/>
      <c r="E108" s="8"/>
      <c r="F108" s="8"/>
      <c r="G108" s="9"/>
      <c r="H108" s="76"/>
      <c r="I108" s="76"/>
      <c r="J108" s="8"/>
      <c r="K108" s="9"/>
      <c r="L108" s="76"/>
      <c r="M108" s="76"/>
    </row>
    <row r="109" spans="1:13" ht="16.5" customHeight="1" x14ac:dyDescent="0.25">
      <c r="A109" s="1" t="str">
        <f>+A1</f>
        <v>Thai Union Feedmill Public Company Limited</v>
      </c>
      <c r="B109" s="2"/>
      <c r="C109" s="2"/>
      <c r="D109" s="2"/>
      <c r="E109" s="3"/>
      <c r="F109" s="3"/>
      <c r="G109" s="4"/>
      <c r="H109" s="75"/>
      <c r="I109" s="75"/>
      <c r="J109" s="3"/>
      <c r="K109" s="4"/>
      <c r="L109" s="75"/>
      <c r="M109" s="75"/>
    </row>
    <row r="110" spans="1:13" ht="16.5" customHeight="1" x14ac:dyDescent="0.25">
      <c r="A110" s="5" t="s">
        <v>187</v>
      </c>
      <c r="B110" s="5"/>
      <c r="C110" s="5"/>
      <c r="D110" s="5"/>
      <c r="E110" s="15"/>
      <c r="F110" s="15"/>
      <c r="G110" s="14"/>
      <c r="H110" s="77"/>
      <c r="I110" s="77"/>
      <c r="J110" s="15"/>
      <c r="K110" s="14"/>
      <c r="L110" s="77"/>
      <c r="M110" s="77"/>
    </row>
    <row r="111" spans="1:13" ht="16.5" customHeight="1" x14ac:dyDescent="0.25">
      <c r="A111" s="6" t="str">
        <f>+A3</f>
        <v>As at 31 December 2023</v>
      </c>
      <c r="B111" s="7"/>
      <c r="C111" s="7"/>
      <c r="D111" s="7"/>
      <c r="E111" s="8"/>
      <c r="F111" s="8"/>
      <c r="G111" s="9"/>
      <c r="H111" s="76"/>
      <c r="I111" s="76"/>
      <c r="J111" s="8"/>
      <c r="K111" s="9"/>
      <c r="L111" s="76"/>
      <c r="M111" s="76"/>
    </row>
    <row r="112" spans="1:13" ht="16.5" customHeight="1" x14ac:dyDescent="0.25">
      <c r="A112" s="2"/>
      <c r="B112" s="2"/>
      <c r="C112" s="2"/>
      <c r="D112" s="2"/>
      <c r="E112" s="3"/>
      <c r="F112" s="3"/>
      <c r="G112" s="4"/>
      <c r="H112" s="75"/>
      <c r="I112" s="75"/>
      <c r="J112" s="3"/>
      <c r="K112" s="4"/>
      <c r="L112" s="75"/>
      <c r="M112" s="75"/>
    </row>
    <row r="113" spans="1:13" ht="16.5" customHeight="1" x14ac:dyDescent="0.25">
      <c r="A113" s="2"/>
      <c r="B113" s="2"/>
      <c r="C113" s="2"/>
      <c r="D113" s="2"/>
      <c r="E113" s="3"/>
      <c r="F113" s="3"/>
      <c r="G113" s="4"/>
      <c r="H113" s="75"/>
      <c r="I113" s="75"/>
      <c r="J113" s="3"/>
      <c r="K113" s="4"/>
      <c r="L113" s="75"/>
      <c r="M113" s="75"/>
    </row>
    <row r="114" spans="1:13" ht="16.5" customHeight="1" x14ac:dyDescent="0.25">
      <c r="A114" s="5"/>
      <c r="B114" s="2"/>
      <c r="C114" s="2"/>
      <c r="D114" s="2"/>
      <c r="E114" s="3"/>
      <c r="F114" s="3"/>
      <c r="G114" s="119" t="s">
        <v>2</v>
      </c>
      <c r="H114" s="120"/>
      <c r="I114" s="120"/>
      <c r="J114" s="3"/>
      <c r="K114" s="119" t="s">
        <v>3</v>
      </c>
      <c r="L114" s="120"/>
      <c r="M114" s="120"/>
    </row>
    <row r="115" spans="1:13" ht="15.75" customHeight="1" x14ac:dyDescent="0.25">
      <c r="A115" s="2"/>
      <c r="B115" s="2"/>
      <c r="C115" s="2"/>
      <c r="D115" s="11"/>
      <c r="E115" s="3"/>
      <c r="F115" s="3"/>
      <c r="G115" s="121" t="s">
        <v>4</v>
      </c>
      <c r="H115" s="122"/>
      <c r="I115" s="122"/>
      <c r="J115" s="3"/>
      <c r="K115" s="121" t="s">
        <v>4</v>
      </c>
      <c r="L115" s="122"/>
      <c r="M115" s="122"/>
    </row>
    <row r="116" spans="1:13" ht="16.5" customHeight="1" x14ac:dyDescent="0.25">
      <c r="A116" s="2"/>
      <c r="B116" s="2"/>
      <c r="C116" s="2"/>
      <c r="D116" s="2"/>
      <c r="E116" s="3"/>
      <c r="F116" s="3"/>
      <c r="G116" s="13" t="s">
        <v>5</v>
      </c>
      <c r="H116" s="77"/>
      <c r="I116" s="78" t="s">
        <v>5</v>
      </c>
      <c r="J116" s="3"/>
      <c r="K116" s="13" t="s">
        <v>5</v>
      </c>
      <c r="L116" s="77"/>
      <c r="M116" s="78" t="s">
        <v>5</v>
      </c>
    </row>
    <row r="117" spans="1:13" ht="16.5" customHeight="1" x14ac:dyDescent="0.25">
      <c r="A117" s="2"/>
      <c r="B117" s="2"/>
      <c r="C117" s="2"/>
      <c r="D117" s="2"/>
      <c r="E117" s="3"/>
      <c r="F117" s="15"/>
      <c r="G117" s="13" t="s">
        <v>182</v>
      </c>
      <c r="H117" s="77"/>
      <c r="I117" s="78" t="s">
        <v>147</v>
      </c>
      <c r="J117" s="15"/>
      <c r="K117" s="13" t="s">
        <v>182</v>
      </c>
      <c r="L117" s="77"/>
      <c r="M117" s="78" t="s">
        <v>147</v>
      </c>
    </row>
    <row r="118" spans="1:13" ht="16.5" customHeight="1" x14ac:dyDescent="0.25">
      <c r="A118" s="2"/>
      <c r="B118" s="2"/>
      <c r="C118" s="2"/>
      <c r="D118" s="2"/>
      <c r="E118" s="16" t="s">
        <v>6</v>
      </c>
      <c r="F118" s="15"/>
      <c r="G118" s="17" t="s">
        <v>7</v>
      </c>
      <c r="H118" s="77"/>
      <c r="I118" s="79" t="s">
        <v>7</v>
      </c>
      <c r="J118" s="15"/>
      <c r="K118" s="17" t="s">
        <v>7</v>
      </c>
      <c r="L118" s="77"/>
      <c r="M118" s="79" t="s">
        <v>7</v>
      </c>
    </row>
    <row r="119" spans="1:13" ht="16.5" customHeight="1" x14ac:dyDescent="0.25">
      <c r="A119" s="5"/>
      <c r="B119" s="2"/>
      <c r="C119" s="2"/>
      <c r="D119" s="2"/>
      <c r="E119" s="3"/>
      <c r="F119" s="3"/>
      <c r="G119" s="18"/>
      <c r="H119" s="75"/>
      <c r="I119" s="75"/>
      <c r="J119" s="3"/>
      <c r="K119" s="18"/>
      <c r="L119" s="75"/>
      <c r="M119" s="75"/>
    </row>
    <row r="120" spans="1:13" ht="16.5" customHeight="1" x14ac:dyDescent="0.25">
      <c r="A120" s="5" t="s">
        <v>43</v>
      </c>
      <c r="B120" s="2"/>
      <c r="C120" s="2"/>
      <c r="D120" s="2"/>
      <c r="E120" s="3"/>
      <c r="F120" s="3"/>
      <c r="G120" s="18"/>
      <c r="H120" s="75"/>
      <c r="I120" s="75"/>
      <c r="J120" s="3"/>
      <c r="K120" s="18"/>
      <c r="L120" s="75"/>
      <c r="M120" s="75"/>
    </row>
    <row r="121" spans="1:13" ht="16.5" customHeight="1" x14ac:dyDescent="0.25">
      <c r="A121" s="5"/>
      <c r="B121" s="2"/>
      <c r="C121" s="2"/>
      <c r="D121" s="2"/>
      <c r="E121" s="3"/>
      <c r="F121" s="3"/>
      <c r="G121" s="18"/>
      <c r="H121" s="75"/>
      <c r="I121" s="75"/>
      <c r="J121" s="3"/>
      <c r="K121" s="18"/>
      <c r="L121" s="75"/>
      <c r="M121" s="75"/>
    </row>
    <row r="122" spans="1:13" ht="16.5" customHeight="1" x14ac:dyDescent="0.25">
      <c r="A122" s="5" t="s">
        <v>44</v>
      </c>
      <c r="B122" s="2"/>
      <c r="C122" s="2"/>
      <c r="D122" s="2"/>
      <c r="E122" s="3"/>
      <c r="F122" s="3"/>
      <c r="G122" s="18"/>
      <c r="H122" s="75"/>
      <c r="I122" s="75"/>
      <c r="J122" s="3"/>
      <c r="K122" s="18"/>
      <c r="L122" s="75"/>
      <c r="M122" s="75"/>
    </row>
    <row r="123" spans="1:13" ht="16.5" customHeight="1" x14ac:dyDescent="0.25">
      <c r="A123" s="5"/>
      <c r="B123" s="2"/>
      <c r="C123" s="2"/>
      <c r="D123" s="2"/>
      <c r="E123" s="3"/>
      <c r="F123" s="3"/>
      <c r="G123" s="18"/>
      <c r="H123" s="75"/>
      <c r="I123" s="75"/>
      <c r="J123" s="3"/>
      <c r="K123" s="18"/>
      <c r="L123" s="75"/>
      <c r="M123" s="75"/>
    </row>
    <row r="124" spans="1:13" ht="16.5" customHeight="1" x14ac:dyDescent="0.25">
      <c r="A124" s="2" t="s">
        <v>45</v>
      </c>
      <c r="B124" s="2"/>
      <c r="C124" s="2"/>
      <c r="D124" s="2"/>
      <c r="E124" s="3"/>
      <c r="F124" s="2"/>
      <c r="G124" s="18"/>
      <c r="H124" s="87"/>
      <c r="I124" s="75"/>
      <c r="J124" s="2"/>
      <c r="K124" s="18"/>
      <c r="L124" s="87"/>
      <c r="M124" s="75"/>
    </row>
    <row r="125" spans="1:13" ht="16.5" customHeight="1" x14ac:dyDescent="0.25">
      <c r="A125" s="2"/>
      <c r="B125" s="2" t="s">
        <v>46</v>
      </c>
      <c r="C125" s="2"/>
      <c r="D125" s="2"/>
      <c r="E125" s="3"/>
      <c r="F125" s="3"/>
      <c r="G125" s="18"/>
      <c r="H125" s="75"/>
      <c r="I125" s="75"/>
      <c r="J125" s="3"/>
      <c r="K125" s="18"/>
      <c r="L125" s="75"/>
      <c r="M125" s="75"/>
    </row>
    <row r="126" spans="1:13" ht="16.5" customHeight="1" x14ac:dyDescent="0.25">
      <c r="A126" s="2"/>
      <c r="B126" s="2"/>
      <c r="C126" s="2" t="s">
        <v>47</v>
      </c>
      <c r="D126" s="2"/>
      <c r="E126" s="3"/>
      <c r="F126" s="3"/>
      <c r="G126" s="18"/>
      <c r="H126" s="75"/>
      <c r="I126" s="75"/>
      <c r="J126" s="3"/>
      <c r="K126" s="18"/>
      <c r="L126" s="75"/>
      <c r="M126" s="75"/>
    </row>
    <row r="127" spans="1:13" ht="16.5" customHeight="1" x14ac:dyDescent="0.25">
      <c r="A127" s="2"/>
      <c r="B127" s="2"/>
      <c r="C127" s="2" t="s">
        <v>48</v>
      </c>
      <c r="D127" s="2"/>
      <c r="E127" s="3">
        <v>23</v>
      </c>
      <c r="F127" s="3"/>
      <c r="G127" s="24">
        <v>1000000</v>
      </c>
      <c r="H127" s="75"/>
      <c r="I127" s="83">
        <v>1000000</v>
      </c>
      <c r="J127" s="3"/>
      <c r="K127" s="24">
        <v>1000000</v>
      </c>
      <c r="L127" s="75"/>
      <c r="M127" s="83">
        <v>1000000</v>
      </c>
    </row>
    <row r="128" spans="1:13" ht="16.5" customHeight="1" x14ac:dyDescent="0.25">
      <c r="A128" s="2"/>
      <c r="B128" s="2"/>
      <c r="C128" s="2"/>
      <c r="D128" s="2"/>
      <c r="E128" s="3"/>
      <c r="F128" s="3"/>
      <c r="G128" s="18"/>
      <c r="H128" s="75"/>
      <c r="I128" s="72"/>
      <c r="J128" s="3"/>
      <c r="K128" s="18"/>
      <c r="L128" s="75"/>
      <c r="M128" s="72"/>
    </row>
    <row r="129" spans="1:13" ht="16.5" customHeight="1" x14ac:dyDescent="0.25">
      <c r="A129" s="2"/>
      <c r="B129" s="2" t="s">
        <v>156</v>
      </c>
      <c r="C129" s="2"/>
      <c r="D129" s="2"/>
      <c r="E129" s="3"/>
      <c r="F129" s="3"/>
      <c r="G129" s="18"/>
      <c r="H129" s="75"/>
      <c r="I129" s="72"/>
      <c r="J129" s="3"/>
      <c r="K129" s="18"/>
      <c r="L129" s="75"/>
      <c r="M129" s="72"/>
    </row>
    <row r="130" spans="1:13" ht="16.5" customHeight="1" x14ac:dyDescent="0.25">
      <c r="A130" s="2"/>
      <c r="B130" s="2"/>
      <c r="C130" s="2" t="s">
        <v>47</v>
      </c>
      <c r="D130" s="2"/>
      <c r="E130" s="2"/>
      <c r="F130" s="2"/>
      <c r="G130" s="29"/>
      <c r="H130" s="85"/>
      <c r="I130" s="88"/>
      <c r="J130" s="2"/>
      <c r="K130" s="29"/>
      <c r="L130" s="85"/>
      <c r="M130" s="88"/>
    </row>
    <row r="131" spans="1:13" ht="16.5" customHeight="1" x14ac:dyDescent="0.25">
      <c r="A131" s="2"/>
      <c r="B131" s="2"/>
      <c r="C131" s="2"/>
      <c r="D131" s="2" t="s">
        <v>49</v>
      </c>
      <c r="E131" s="3">
        <v>23</v>
      </c>
      <c r="F131" s="3"/>
      <c r="G131" s="18">
        <v>1000000</v>
      </c>
      <c r="H131" s="75"/>
      <c r="I131" s="72">
        <v>1000000</v>
      </c>
      <c r="J131" s="3"/>
      <c r="K131" s="18">
        <v>1000000</v>
      </c>
      <c r="L131" s="75"/>
      <c r="M131" s="72">
        <v>1000000</v>
      </c>
    </row>
    <row r="132" spans="1:13" ht="16.5" customHeight="1" x14ac:dyDescent="0.25">
      <c r="A132" s="2" t="s">
        <v>50</v>
      </c>
      <c r="B132" s="2"/>
      <c r="C132" s="2"/>
      <c r="D132" s="2"/>
      <c r="E132" s="3">
        <v>23</v>
      </c>
      <c r="F132" s="3"/>
      <c r="G132" s="18">
        <v>1006859</v>
      </c>
      <c r="H132" s="75"/>
      <c r="I132" s="72">
        <v>1006859</v>
      </c>
      <c r="J132" s="3"/>
      <c r="K132" s="18">
        <v>1006859</v>
      </c>
      <c r="L132" s="75"/>
      <c r="M132" s="72">
        <v>1006859</v>
      </c>
    </row>
    <row r="133" spans="1:13" ht="16.5" customHeight="1" x14ac:dyDescent="0.25">
      <c r="A133" s="2" t="s">
        <v>51</v>
      </c>
      <c r="B133" s="2"/>
      <c r="C133" s="2"/>
      <c r="D133" s="2"/>
      <c r="E133" s="3"/>
      <c r="F133" s="3"/>
      <c r="G133" s="18"/>
      <c r="H133" s="75"/>
      <c r="I133" s="72"/>
      <c r="J133" s="3"/>
      <c r="K133" s="18"/>
      <c r="L133" s="75"/>
      <c r="M133" s="72"/>
    </row>
    <row r="134" spans="1:13" ht="16.5" customHeight="1" x14ac:dyDescent="0.25">
      <c r="A134" s="2"/>
      <c r="B134" s="2" t="s">
        <v>52</v>
      </c>
      <c r="C134" s="2"/>
      <c r="D134" s="2"/>
      <c r="E134" s="3">
        <v>25</v>
      </c>
      <c r="F134" s="3"/>
      <c r="G134" s="18">
        <v>100000</v>
      </c>
      <c r="H134" s="75"/>
      <c r="I134" s="72">
        <v>100000</v>
      </c>
      <c r="J134" s="3"/>
      <c r="K134" s="18">
        <v>100000</v>
      </c>
      <c r="L134" s="75"/>
      <c r="M134" s="72">
        <v>100000</v>
      </c>
    </row>
    <row r="135" spans="1:13" ht="16.5" customHeight="1" x14ac:dyDescent="0.25">
      <c r="A135" s="2"/>
      <c r="B135" s="2" t="s">
        <v>53</v>
      </c>
      <c r="C135" s="2"/>
      <c r="D135" s="2"/>
      <c r="E135" s="3"/>
      <c r="F135" s="3"/>
      <c r="G135" s="18">
        <v>164718</v>
      </c>
      <c r="H135" s="75"/>
      <c r="I135" s="72">
        <v>125589</v>
      </c>
      <c r="J135" s="3"/>
      <c r="K135" s="18">
        <v>255453</v>
      </c>
      <c r="L135" s="75"/>
      <c r="M135" s="72">
        <v>182040</v>
      </c>
    </row>
    <row r="136" spans="1:13" ht="16.5" customHeight="1" x14ac:dyDescent="0.25">
      <c r="A136" s="2" t="s">
        <v>54</v>
      </c>
      <c r="B136" s="2"/>
      <c r="C136" s="2"/>
      <c r="D136" s="2"/>
      <c r="E136" s="3"/>
      <c r="F136" s="3"/>
      <c r="G136" s="22">
        <v>-43668</v>
      </c>
      <c r="H136" s="75"/>
      <c r="I136" s="73">
        <v>-39093</v>
      </c>
      <c r="J136" s="3"/>
      <c r="K136" s="22">
        <v>0</v>
      </c>
      <c r="L136" s="75"/>
      <c r="M136" s="73">
        <v>0</v>
      </c>
    </row>
    <row r="137" spans="1:13" ht="16.5" customHeight="1" x14ac:dyDescent="0.25">
      <c r="A137" s="5"/>
      <c r="B137" s="2"/>
      <c r="C137" s="2"/>
      <c r="D137" s="2"/>
      <c r="E137" s="3"/>
      <c r="F137" s="3"/>
      <c r="G137" s="18"/>
      <c r="H137" s="75"/>
      <c r="I137" s="72"/>
      <c r="J137" s="3"/>
      <c r="K137" s="18"/>
      <c r="L137" s="75"/>
      <c r="M137" s="72"/>
    </row>
    <row r="138" spans="1:13" ht="16.5" customHeight="1" x14ac:dyDescent="0.25">
      <c r="A138" s="2"/>
      <c r="B138" s="2"/>
      <c r="C138" s="2"/>
      <c r="D138" s="2"/>
      <c r="E138" s="3"/>
      <c r="F138" s="3"/>
      <c r="G138" s="29"/>
      <c r="H138" s="85"/>
      <c r="I138" s="88"/>
      <c r="J138" s="2"/>
      <c r="K138" s="29"/>
      <c r="L138" s="85"/>
      <c r="M138" s="88"/>
    </row>
    <row r="139" spans="1:13" ht="16.5" customHeight="1" x14ac:dyDescent="0.25">
      <c r="A139" s="5" t="s">
        <v>55</v>
      </c>
      <c r="B139" s="5"/>
      <c r="C139" s="2"/>
      <c r="D139" s="2"/>
      <c r="E139" s="3"/>
      <c r="F139" s="3"/>
      <c r="G139" s="18">
        <f>SUM(G131:G136)</f>
        <v>2227909</v>
      </c>
      <c r="H139" s="75"/>
      <c r="I139" s="72">
        <f>SUM(I131:I136)</f>
        <v>2193355</v>
      </c>
      <c r="J139" s="3"/>
      <c r="K139" s="18">
        <f>SUM(K131:K136)</f>
        <v>2362312</v>
      </c>
      <c r="L139" s="75"/>
      <c r="M139" s="72">
        <f>SUM(M131:M136)</f>
        <v>2288899</v>
      </c>
    </row>
    <row r="140" spans="1:13" ht="16.5" customHeight="1" x14ac:dyDescent="0.25">
      <c r="A140" s="2" t="s">
        <v>56</v>
      </c>
      <c r="B140" s="2"/>
      <c r="C140" s="2"/>
      <c r="D140" s="2"/>
      <c r="E140" s="3"/>
      <c r="F140" s="3"/>
      <c r="G140" s="22">
        <v>223834</v>
      </c>
      <c r="H140" s="75"/>
      <c r="I140" s="73">
        <v>250653</v>
      </c>
      <c r="J140" s="3"/>
      <c r="K140" s="22">
        <v>0</v>
      </c>
      <c r="L140" s="75"/>
      <c r="M140" s="73">
        <v>0</v>
      </c>
    </row>
    <row r="141" spans="1:13" ht="16.5" customHeight="1" x14ac:dyDescent="0.25">
      <c r="A141" s="5"/>
      <c r="B141" s="2"/>
      <c r="C141" s="2"/>
      <c r="D141" s="2"/>
      <c r="E141" s="3"/>
      <c r="F141" s="3"/>
      <c r="G141" s="18"/>
      <c r="H141" s="75"/>
      <c r="I141" s="72"/>
      <c r="J141" s="3"/>
      <c r="K141" s="18"/>
      <c r="L141" s="75"/>
      <c r="M141" s="72"/>
    </row>
    <row r="142" spans="1:13" ht="16.5" customHeight="1" x14ac:dyDescent="0.25">
      <c r="A142" s="5" t="s">
        <v>57</v>
      </c>
      <c r="B142" s="2"/>
      <c r="C142" s="2"/>
      <c r="D142" s="2"/>
      <c r="E142" s="3"/>
      <c r="F142" s="3"/>
      <c r="G142" s="22">
        <f>SUM(G139:G140)</f>
        <v>2451743</v>
      </c>
      <c r="H142" s="75"/>
      <c r="I142" s="73">
        <f>SUM(I139:I140)</f>
        <v>2444008</v>
      </c>
      <c r="J142" s="3"/>
      <c r="K142" s="22">
        <f>SUM(K139:K140)</f>
        <v>2362312</v>
      </c>
      <c r="L142" s="75"/>
      <c r="M142" s="73">
        <f>SUM(M139:M140)</f>
        <v>2288899</v>
      </c>
    </row>
    <row r="143" spans="1:13" ht="16.5" customHeight="1" x14ac:dyDescent="0.25">
      <c r="A143" s="5"/>
      <c r="B143" s="2"/>
      <c r="C143" s="2"/>
      <c r="D143" s="2"/>
      <c r="E143" s="3"/>
      <c r="F143" s="3"/>
      <c r="G143" s="18"/>
      <c r="H143" s="75"/>
      <c r="I143" s="72"/>
      <c r="J143" s="3"/>
      <c r="K143" s="18"/>
      <c r="L143" s="75"/>
      <c r="M143" s="72"/>
    </row>
    <row r="144" spans="1:13" ht="16.5" customHeight="1" x14ac:dyDescent="0.25">
      <c r="A144" s="5" t="s">
        <v>58</v>
      </c>
      <c r="B144" s="2"/>
      <c r="C144" s="2"/>
      <c r="D144" s="2"/>
      <c r="E144" s="3"/>
      <c r="F144" s="3"/>
      <c r="G144" s="24">
        <f>SUM(G142,G90)</f>
        <v>3320699</v>
      </c>
      <c r="H144" s="75"/>
      <c r="I144" s="83">
        <f>SUM(I142,I90)</f>
        <v>3201918</v>
      </c>
      <c r="J144" s="3"/>
      <c r="K144" s="24">
        <f>SUM(K142,K90)</f>
        <v>3037952</v>
      </c>
      <c r="L144" s="75"/>
      <c r="M144" s="83">
        <f>SUM(M142,M90)</f>
        <v>2919588</v>
      </c>
    </row>
    <row r="145" spans="1:13" ht="16.5" customHeight="1" x14ac:dyDescent="0.25">
      <c r="A145" s="5"/>
      <c r="B145" s="2"/>
      <c r="C145" s="2"/>
      <c r="D145" s="2"/>
      <c r="E145" s="3"/>
      <c r="F145" s="3"/>
      <c r="G145" s="4"/>
      <c r="H145" s="75"/>
      <c r="I145" s="75"/>
      <c r="J145" s="3"/>
      <c r="K145" s="4"/>
      <c r="L145" s="75"/>
      <c r="M145" s="75"/>
    </row>
    <row r="146" spans="1:13" ht="16.5" customHeight="1" x14ac:dyDescent="0.25">
      <c r="A146" s="5"/>
      <c r="B146" s="2"/>
      <c r="C146" s="2"/>
      <c r="D146" s="2"/>
      <c r="E146" s="3"/>
      <c r="F146" s="3"/>
      <c r="G146" s="4"/>
      <c r="H146" s="75"/>
      <c r="I146" s="75"/>
      <c r="J146" s="3"/>
      <c r="K146" s="4"/>
      <c r="L146" s="75"/>
      <c r="M146" s="75"/>
    </row>
    <row r="147" spans="1:13" ht="16.5" customHeight="1" x14ac:dyDescent="0.25">
      <c r="A147" s="5"/>
      <c r="B147" s="2"/>
      <c r="C147" s="2"/>
      <c r="D147" s="2"/>
      <c r="E147" s="3"/>
      <c r="F147" s="3"/>
      <c r="G147" s="4"/>
      <c r="H147" s="75"/>
      <c r="I147" s="75"/>
      <c r="J147" s="3"/>
      <c r="K147" s="4"/>
      <c r="L147" s="75"/>
      <c r="M147" s="75"/>
    </row>
    <row r="148" spans="1:13" ht="16.5" customHeight="1" x14ac:dyDescent="0.25">
      <c r="A148" s="5"/>
      <c r="B148" s="2"/>
      <c r="C148" s="2"/>
      <c r="D148" s="2"/>
      <c r="E148" s="3"/>
      <c r="F148" s="3"/>
      <c r="G148" s="4"/>
      <c r="H148" s="75"/>
      <c r="I148" s="75"/>
      <c r="J148" s="3"/>
      <c r="K148" s="4"/>
      <c r="L148" s="75"/>
      <c r="M148" s="75"/>
    </row>
    <row r="149" spans="1:13" ht="16.5" customHeight="1" x14ac:dyDescent="0.25">
      <c r="A149" s="5"/>
      <c r="B149" s="2"/>
      <c r="C149" s="2"/>
      <c r="D149" s="2"/>
      <c r="E149" s="3"/>
      <c r="F149" s="3"/>
      <c r="G149" s="4"/>
      <c r="H149" s="75"/>
      <c r="I149" s="75"/>
      <c r="J149" s="3"/>
      <c r="K149" s="4"/>
      <c r="L149" s="75"/>
      <c r="M149" s="75"/>
    </row>
    <row r="150" spans="1:13" ht="16.5" customHeight="1" x14ac:dyDescent="0.25">
      <c r="A150" s="5"/>
      <c r="B150" s="2"/>
      <c r="C150" s="2"/>
      <c r="D150" s="2"/>
      <c r="E150" s="3"/>
      <c r="F150" s="3"/>
      <c r="G150" s="4"/>
      <c r="H150" s="75"/>
      <c r="I150" s="75"/>
      <c r="J150" s="3"/>
      <c r="K150" s="4"/>
      <c r="L150" s="75"/>
      <c r="M150" s="75"/>
    </row>
    <row r="151" spans="1:13" ht="16.5" customHeight="1" x14ac:dyDescent="0.25">
      <c r="A151" s="5"/>
      <c r="B151" s="2"/>
      <c r="C151" s="2"/>
      <c r="D151" s="2"/>
      <c r="E151" s="3"/>
      <c r="F151" s="3"/>
      <c r="G151" s="4"/>
      <c r="H151" s="75"/>
      <c r="I151" s="75"/>
      <c r="J151" s="3"/>
      <c r="K151" s="4"/>
      <c r="L151" s="75"/>
      <c r="M151" s="75"/>
    </row>
    <row r="152" spans="1:13" ht="16.5" customHeight="1" x14ac:dyDescent="0.25">
      <c r="A152" s="5"/>
      <c r="B152" s="2"/>
      <c r="C152" s="2"/>
      <c r="D152" s="2"/>
      <c r="E152" s="3"/>
      <c r="F152" s="3"/>
      <c r="G152" s="4"/>
      <c r="H152" s="75"/>
      <c r="I152" s="75"/>
      <c r="J152" s="3"/>
      <c r="K152" s="4"/>
      <c r="L152" s="75"/>
      <c r="M152" s="75"/>
    </row>
    <row r="153" spans="1:13" ht="16.5" customHeight="1" x14ac:dyDescent="0.25">
      <c r="A153" s="5"/>
      <c r="B153" s="2"/>
      <c r="C153" s="2"/>
      <c r="D153" s="2"/>
      <c r="E153" s="3"/>
      <c r="F153" s="3"/>
      <c r="G153" s="4"/>
      <c r="H153" s="75"/>
      <c r="I153" s="75"/>
      <c r="J153" s="3"/>
      <c r="K153" s="4"/>
      <c r="L153" s="75"/>
      <c r="M153" s="75"/>
    </row>
    <row r="154" spans="1:13" ht="16.5" customHeight="1" x14ac:dyDescent="0.25">
      <c r="A154" s="5"/>
      <c r="B154" s="2"/>
      <c r="C154" s="2"/>
      <c r="D154" s="2"/>
      <c r="E154" s="3"/>
      <c r="F154" s="3"/>
      <c r="G154" s="4"/>
      <c r="H154" s="75"/>
      <c r="I154" s="75"/>
      <c r="J154" s="3"/>
      <c r="K154" s="4"/>
      <c r="L154" s="75"/>
      <c r="M154" s="75"/>
    </row>
    <row r="155" spans="1:13" ht="16.5" customHeight="1" x14ac:dyDescent="0.25">
      <c r="A155" s="5"/>
      <c r="B155" s="2"/>
      <c r="C155" s="2"/>
      <c r="D155" s="2"/>
      <c r="E155" s="3"/>
      <c r="F155" s="3"/>
      <c r="G155" s="4"/>
      <c r="H155" s="75"/>
      <c r="I155" s="75"/>
      <c r="J155" s="3"/>
      <c r="K155" s="4"/>
      <c r="L155" s="75"/>
      <c r="M155" s="75"/>
    </row>
    <row r="156" spans="1:13" ht="16.5" customHeight="1" x14ac:dyDescent="0.25">
      <c r="A156" s="5"/>
      <c r="B156" s="2"/>
      <c r="C156" s="2"/>
      <c r="D156" s="2"/>
      <c r="E156" s="3"/>
      <c r="F156" s="3"/>
      <c r="G156" s="4"/>
      <c r="H156" s="75"/>
      <c r="I156" s="75"/>
      <c r="J156" s="3"/>
      <c r="K156" s="4"/>
      <c r="L156" s="75"/>
      <c r="M156" s="75"/>
    </row>
    <row r="157" spans="1:13" ht="16.5" customHeight="1" x14ac:dyDescent="0.25">
      <c r="A157" s="5"/>
      <c r="B157" s="2"/>
      <c r="C157" s="2"/>
      <c r="D157" s="2"/>
      <c r="E157" s="3"/>
      <c r="F157" s="3"/>
      <c r="G157" s="4"/>
      <c r="H157" s="75"/>
      <c r="I157" s="75"/>
      <c r="J157" s="3"/>
      <c r="K157" s="4"/>
      <c r="L157" s="75"/>
      <c r="M157" s="75"/>
    </row>
    <row r="158" spans="1:13" ht="16.5" customHeight="1" x14ac:dyDescent="0.25">
      <c r="A158" s="5"/>
      <c r="B158" s="2"/>
      <c r="C158" s="2"/>
      <c r="D158" s="2"/>
      <c r="E158" s="3"/>
      <c r="F158" s="3"/>
      <c r="G158" s="4"/>
      <c r="H158" s="75"/>
      <c r="I158" s="75"/>
      <c r="J158" s="3"/>
      <c r="K158" s="4"/>
      <c r="L158" s="75"/>
      <c r="M158" s="75"/>
    </row>
    <row r="159" spans="1:13" ht="16.5" customHeight="1" x14ac:dyDescent="0.25">
      <c r="A159" s="5"/>
      <c r="B159" s="2"/>
      <c r="C159" s="2"/>
      <c r="D159" s="2"/>
      <c r="E159" s="3"/>
      <c r="F159" s="3"/>
      <c r="G159" s="4"/>
      <c r="H159" s="75"/>
      <c r="I159" s="75"/>
      <c r="J159" s="3"/>
      <c r="K159" s="4"/>
      <c r="L159" s="75"/>
      <c r="M159" s="75"/>
    </row>
    <row r="160" spans="1:13" ht="17.25" customHeight="1" x14ac:dyDescent="0.25">
      <c r="A160" s="5"/>
      <c r="B160" s="2"/>
      <c r="C160" s="2"/>
      <c r="D160" s="2"/>
      <c r="E160" s="3"/>
      <c r="F160" s="3"/>
      <c r="G160" s="4"/>
      <c r="H160" s="75"/>
      <c r="I160" s="75"/>
      <c r="J160" s="3"/>
      <c r="K160" s="4"/>
      <c r="L160" s="75"/>
      <c r="M160" s="75"/>
    </row>
    <row r="161" spans="1:13" ht="21.75" customHeight="1" x14ac:dyDescent="0.25">
      <c r="A161" s="7" t="str">
        <f>A55</f>
        <v>The accompanying notes are integral part of these financial statements.</v>
      </c>
      <c r="B161" s="7"/>
      <c r="C161" s="7"/>
      <c r="D161" s="7"/>
      <c r="E161" s="8"/>
      <c r="F161" s="8"/>
      <c r="G161" s="30"/>
      <c r="H161" s="76"/>
      <c r="I161" s="89"/>
      <c r="J161" s="8"/>
      <c r="K161" s="30"/>
      <c r="L161" s="76"/>
      <c r="M161" s="89"/>
    </row>
  </sheetData>
  <mergeCells count="12">
    <mergeCell ref="G62:I62"/>
    <mergeCell ref="G114:I114"/>
    <mergeCell ref="K114:M114"/>
    <mergeCell ref="G115:I115"/>
    <mergeCell ref="K115:M115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topLeftCell="A44" zoomScaleNormal="100" zoomScaleSheetLayoutView="100" workbookViewId="0">
      <selection activeCell="F52" sqref="F52"/>
    </sheetView>
  </sheetViews>
  <sheetFormatPr defaultColWidth="14.42578125" defaultRowHeight="15" customHeight="1" x14ac:dyDescent="0.25"/>
  <cols>
    <col min="1" max="5" width="1.140625" customWidth="1"/>
    <col min="6" max="6" width="33.5703125" customWidth="1"/>
    <col min="7" max="7" width="6.5703125" bestFit="1" customWidth="1"/>
    <col min="8" max="8" width="0.7109375" customWidth="1"/>
    <col min="9" max="9" width="12.7109375" customWidth="1"/>
    <col min="10" max="10" width="0.7109375" customWidth="1"/>
    <col min="11" max="11" width="12.7109375" style="90" customWidth="1"/>
    <col min="12" max="12" width="0.7109375" customWidth="1"/>
    <col min="13" max="13" width="12.7109375" customWidth="1"/>
    <col min="14" max="14" width="0.7109375" style="90" customWidth="1"/>
    <col min="15" max="15" width="12.7109375" style="90" customWidth="1"/>
  </cols>
  <sheetData>
    <row r="1" spans="1:15" ht="16.5" customHeight="1" x14ac:dyDescent="0.25">
      <c r="A1" s="1" t="str">
        <f>'BS 5-7'!A1</f>
        <v>Thai Union Feedmill Public Company Limited</v>
      </c>
      <c r="B1" s="2"/>
      <c r="C1" s="2"/>
      <c r="D1" s="2"/>
      <c r="E1" s="2"/>
      <c r="F1" s="2"/>
      <c r="G1" s="3"/>
      <c r="H1" s="3"/>
      <c r="I1" s="4"/>
      <c r="J1" s="4"/>
      <c r="K1" s="75"/>
      <c r="L1" s="3"/>
      <c r="M1" s="4"/>
      <c r="N1" s="75"/>
      <c r="O1" s="75"/>
    </row>
    <row r="2" spans="1:15" ht="16.5" customHeight="1" x14ac:dyDescent="0.25">
      <c r="A2" s="5" t="s">
        <v>59</v>
      </c>
      <c r="B2" s="5"/>
      <c r="C2" s="5"/>
      <c r="D2" s="5"/>
      <c r="E2" s="5"/>
      <c r="F2" s="5"/>
      <c r="G2" s="15"/>
      <c r="H2" s="15"/>
      <c r="I2" s="14"/>
      <c r="J2" s="14"/>
      <c r="K2" s="77"/>
      <c r="L2" s="15"/>
      <c r="M2" s="14"/>
      <c r="N2" s="77"/>
      <c r="O2" s="77"/>
    </row>
    <row r="3" spans="1:15" ht="16.5" customHeight="1" x14ac:dyDescent="0.25">
      <c r="A3" s="6" t="s">
        <v>184</v>
      </c>
      <c r="B3" s="7"/>
      <c r="C3" s="7"/>
      <c r="D3" s="7"/>
      <c r="E3" s="7"/>
      <c r="F3" s="7"/>
      <c r="G3" s="8"/>
      <c r="H3" s="8"/>
      <c r="I3" s="9"/>
      <c r="J3" s="9"/>
      <c r="K3" s="76"/>
      <c r="L3" s="8"/>
      <c r="M3" s="9"/>
      <c r="N3" s="76"/>
      <c r="O3" s="76"/>
    </row>
    <row r="4" spans="1:15" ht="16.5" customHeight="1" x14ac:dyDescent="0.25">
      <c r="A4" s="2"/>
      <c r="B4" s="2"/>
      <c r="C4" s="2"/>
      <c r="D4" s="2"/>
      <c r="E4" s="2"/>
      <c r="F4" s="2"/>
      <c r="G4" s="3"/>
      <c r="H4" s="3"/>
      <c r="I4" s="4"/>
      <c r="J4" s="4"/>
      <c r="K4" s="75"/>
      <c r="L4" s="3"/>
      <c r="M4" s="4"/>
      <c r="N4" s="75"/>
      <c r="O4" s="75"/>
    </row>
    <row r="5" spans="1:15" ht="16.5" customHeight="1" x14ac:dyDescent="0.25">
      <c r="A5" s="2"/>
      <c r="B5" s="2"/>
      <c r="C5" s="2"/>
      <c r="D5" s="2"/>
      <c r="E5" s="2"/>
      <c r="F5" s="2"/>
      <c r="G5" s="3"/>
      <c r="H5" s="3"/>
      <c r="I5" s="4"/>
      <c r="J5" s="4"/>
      <c r="K5" s="75"/>
      <c r="L5" s="3"/>
      <c r="M5" s="4"/>
      <c r="N5" s="75"/>
      <c r="O5" s="75"/>
    </row>
    <row r="6" spans="1:15" ht="16.5" customHeight="1" x14ac:dyDescent="0.25">
      <c r="A6" s="5"/>
      <c r="B6" s="2"/>
      <c r="C6" s="2"/>
      <c r="D6" s="2"/>
      <c r="E6" s="2"/>
      <c r="F6" s="2"/>
      <c r="G6" s="3"/>
      <c r="H6" s="3"/>
      <c r="I6" s="119" t="s">
        <v>2</v>
      </c>
      <c r="J6" s="120"/>
      <c r="K6" s="120"/>
      <c r="L6" s="3"/>
      <c r="M6" s="119" t="s">
        <v>3</v>
      </c>
      <c r="N6" s="120"/>
      <c r="O6" s="120"/>
    </row>
    <row r="7" spans="1:15" ht="16.5" customHeight="1" x14ac:dyDescent="0.25">
      <c r="A7" s="5"/>
      <c r="B7" s="2"/>
      <c r="C7" s="2"/>
      <c r="D7" s="2"/>
      <c r="E7" s="2"/>
      <c r="F7" s="2"/>
      <c r="G7" s="3"/>
      <c r="H7" s="3"/>
      <c r="I7" s="121" t="s">
        <v>60</v>
      </c>
      <c r="J7" s="122"/>
      <c r="K7" s="122"/>
      <c r="L7" s="3"/>
      <c r="M7" s="121" t="s">
        <v>60</v>
      </c>
      <c r="N7" s="122"/>
      <c r="O7" s="122"/>
    </row>
    <row r="8" spans="1:15" ht="16.5" customHeight="1" x14ac:dyDescent="0.25">
      <c r="A8" s="2"/>
      <c r="B8" s="2"/>
      <c r="C8" s="2"/>
      <c r="D8" s="2"/>
      <c r="E8" s="2"/>
      <c r="F8" s="2"/>
      <c r="G8" s="3"/>
      <c r="H8" s="3"/>
      <c r="I8" s="13" t="s">
        <v>5</v>
      </c>
      <c r="J8" s="10"/>
      <c r="K8" s="78" t="s">
        <v>5</v>
      </c>
      <c r="L8" s="3"/>
      <c r="M8" s="13" t="s">
        <v>5</v>
      </c>
      <c r="N8" s="97"/>
      <c r="O8" s="78" t="s">
        <v>5</v>
      </c>
    </row>
    <row r="9" spans="1:15" ht="16.5" customHeight="1" x14ac:dyDescent="0.25">
      <c r="A9" s="2" t="s">
        <v>61</v>
      </c>
      <c r="B9" s="2"/>
      <c r="C9" s="2"/>
      <c r="D9" s="2"/>
      <c r="E9" s="2"/>
      <c r="F9" s="2"/>
      <c r="G9" s="3"/>
      <c r="H9" s="32"/>
      <c r="I9" s="13" t="s">
        <v>182</v>
      </c>
      <c r="J9" s="14"/>
      <c r="K9" s="78" t="s">
        <v>147</v>
      </c>
      <c r="L9" s="32"/>
      <c r="M9" s="13" t="s">
        <v>182</v>
      </c>
      <c r="N9" s="77"/>
      <c r="O9" s="78" t="s">
        <v>147</v>
      </c>
    </row>
    <row r="10" spans="1:15" ht="16.5" customHeight="1" x14ac:dyDescent="0.25">
      <c r="A10" s="2"/>
      <c r="B10" s="2"/>
      <c r="C10" s="2"/>
      <c r="D10" s="2"/>
      <c r="E10" s="2"/>
      <c r="F10" s="2"/>
      <c r="G10" s="16" t="s">
        <v>6</v>
      </c>
      <c r="H10" s="15"/>
      <c r="I10" s="17" t="s">
        <v>7</v>
      </c>
      <c r="J10" s="14"/>
      <c r="K10" s="79" t="s">
        <v>7</v>
      </c>
      <c r="L10" s="15"/>
      <c r="M10" s="17" t="s">
        <v>7</v>
      </c>
      <c r="N10" s="77"/>
      <c r="O10" s="79" t="s">
        <v>7</v>
      </c>
    </row>
    <row r="11" spans="1:15" ht="16.5" customHeight="1" x14ac:dyDescent="0.25">
      <c r="A11" s="2"/>
      <c r="B11" s="2"/>
      <c r="C11" s="2"/>
      <c r="D11" s="2"/>
      <c r="E11" s="2"/>
      <c r="F11" s="2"/>
      <c r="G11" s="32"/>
      <c r="H11" s="15"/>
      <c r="I11" s="33"/>
      <c r="J11" s="14"/>
      <c r="K11" s="77"/>
      <c r="L11" s="15"/>
      <c r="M11" s="33"/>
      <c r="N11" s="77"/>
      <c r="O11" s="77"/>
    </row>
    <row r="12" spans="1:15" ht="16.5" customHeight="1" x14ac:dyDescent="0.25">
      <c r="A12" s="2" t="s">
        <v>62</v>
      </c>
      <c r="B12" s="2"/>
      <c r="C12" s="2"/>
      <c r="D12" s="2"/>
      <c r="E12" s="2"/>
      <c r="F12" s="2"/>
      <c r="G12" s="3">
        <v>8</v>
      </c>
      <c r="H12" s="3"/>
      <c r="I12" s="18">
        <v>5081317</v>
      </c>
      <c r="J12" s="4"/>
      <c r="K12" s="72">
        <v>4888301</v>
      </c>
      <c r="L12" s="3"/>
      <c r="M12" s="18">
        <v>4717945</v>
      </c>
      <c r="N12" s="75"/>
      <c r="O12" s="72">
        <v>4657896</v>
      </c>
    </row>
    <row r="13" spans="1:15" ht="16.5" customHeight="1" x14ac:dyDescent="0.25">
      <c r="A13" s="2" t="s">
        <v>63</v>
      </c>
      <c r="B13" s="2"/>
      <c r="C13" s="2"/>
      <c r="D13" s="2"/>
      <c r="E13" s="2"/>
      <c r="F13" s="2"/>
      <c r="G13" s="3"/>
      <c r="H13" s="3"/>
      <c r="I13" s="22">
        <v>-4642060</v>
      </c>
      <c r="J13" s="4"/>
      <c r="K13" s="73">
        <v>-4481965</v>
      </c>
      <c r="L13" s="3"/>
      <c r="M13" s="22">
        <v>-4291658</v>
      </c>
      <c r="N13" s="75"/>
      <c r="O13" s="73">
        <v>-4231381</v>
      </c>
    </row>
    <row r="14" spans="1:15" ht="16.5" customHeight="1" x14ac:dyDescent="0.25">
      <c r="A14" s="2"/>
      <c r="B14" s="2"/>
      <c r="C14" s="2"/>
      <c r="D14" s="2"/>
      <c r="E14" s="2"/>
      <c r="F14" s="2"/>
      <c r="G14" s="3"/>
      <c r="H14" s="3"/>
      <c r="I14" s="18"/>
      <c r="J14" s="4"/>
      <c r="K14" s="72"/>
      <c r="L14" s="3"/>
      <c r="M14" s="18"/>
      <c r="N14" s="75"/>
      <c r="O14" s="72"/>
    </row>
    <row r="15" spans="1:15" ht="16.5" customHeight="1" x14ac:dyDescent="0.25">
      <c r="A15" s="5" t="s">
        <v>64</v>
      </c>
      <c r="B15" s="2"/>
      <c r="C15" s="2"/>
      <c r="D15" s="2"/>
      <c r="E15" s="2"/>
      <c r="F15" s="2"/>
      <c r="G15" s="34"/>
      <c r="H15" s="3"/>
      <c r="I15" s="18">
        <f>I12+I13</f>
        <v>439257</v>
      </c>
      <c r="J15" s="4"/>
      <c r="K15" s="72">
        <f>K12+K13</f>
        <v>406336</v>
      </c>
      <c r="L15" s="3"/>
      <c r="M15" s="18">
        <f>M12+M13</f>
        <v>426287</v>
      </c>
      <c r="N15" s="75"/>
      <c r="O15" s="72">
        <f>O12+O13</f>
        <v>426515</v>
      </c>
    </row>
    <row r="16" spans="1:15" ht="16.5" customHeight="1" x14ac:dyDescent="0.25">
      <c r="A16" s="2" t="s">
        <v>65</v>
      </c>
      <c r="B16" s="2"/>
      <c r="C16" s="2"/>
      <c r="D16" s="2"/>
      <c r="E16" s="2"/>
      <c r="F16" s="2"/>
      <c r="G16" s="3">
        <v>26</v>
      </c>
      <c r="H16" s="3"/>
      <c r="I16" s="22">
        <v>61451</v>
      </c>
      <c r="J16" s="4"/>
      <c r="K16" s="73">
        <v>71153</v>
      </c>
      <c r="L16" s="3"/>
      <c r="M16" s="22">
        <v>61804</v>
      </c>
      <c r="N16" s="75"/>
      <c r="O16" s="73">
        <v>71402</v>
      </c>
    </row>
    <row r="17" spans="1:15" ht="16.5" customHeight="1" x14ac:dyDescent="0.25">
      <c r="A17" s="2"/>
      <c r="B17" s="2"/>
      <c r="C17" s="2"/>
      <c r="D17" s="2"/>
      <c r="E17" s="2"/>
      <c r="F17" s="2"/>
      <c r="G17" s="3"/>
      <c r="H17" s="3"/>
      <c r="I17" s="18"/>
      <c r="J17" s="4"/>
      <c r="K17" s="72"/>
      <c r="L17" s="3"/>
      <c r="M17" s="18"/>
      <c r="N17" s="75"/>
      <c r="O17" s="72"/>
    </row>
    <row r="18" spans="1:15" ht="16.5" customHeight="1" x14ac:dyDescent="0.25">
      <c r="A18" s="5" t="s">
        <v>66</v>
      </c>
      <c r="B18" s="2"/>
      <c r="C18" s="2"/>
      <c r="D18" s="2"/>
      <c r="E18" s="2"/>
      <c r="F18" s="2"/>
      <c r="G18" s="34"/>
      <c r="H18" s="3"/>
      <c r="I18" s="18">
        <v>500708</v>
      </c>
      <c r="J18" s="4"/>
      <c r="K18" s="72">
        <v>477489</v>
      </c>
      <c r="L18" s="3"/>
      <c r="M18" s="18">
        <v>488091</v>
      </c>
      <c r="N18" s="75"/>
      <c r="O18" s="72">
        <v>497917</v>
      </c>
    </row>
    <row r="19" spans="1:15" ht="16.5" customHeight="1" x14ac:dyDescent="0.25">
      <c r="A19" s="2" t="s">
        <v>67</v>
      </c>
      <c r="B19" s="2"/>
      <c r="C19" s="2"/>
      <c r="D19" s="2"/>
      <c r="E19" s="2"/>
      <c r="F19" s="2"/>
      <c r="G19" s="3"/>
      <c r="H19" s="3"/>
      <c r="I19" s="18">
        <v>-192812</v>
      </c>
      <c r="J19" s="4"/>
      <c r="K19" s="72">
        <v>-177447</v>
      </c>
      <c r="L19" s="3"/>
      <c r="M19" s="18">
        <v>-166616</v>
      </c>
      <c r="N19" s="75"/>
      <c r="O19" s="72">
        <v>-165867</v>
      </c>
    </row>
    <row r="20" spans="1:15" ht="16.5" customHeight="1" x14ac:dyDescent="0.25">
      <c r="A20" s="2" t="s">
        <v>68</v>
      </c>
      <c r="B20" s="2"/>
      <c r="C20" s="2"/>
      <c r="D20" s="2"/>
      <c r="E20" s="2"/>
      <c r="F20" s="2"/>
      <c r="G20" s="3"/>
      <c r="H20" s="3"/>
      <c r="I20" s="18">
        <v>-185881</v>
      </c>
      <c r="J20" s="4"/>
      <c r="K20" s="72">
        <v>-170222</v>
      </c>
      <c r="L20" s="3"/>
      <c r="M20" s="18">
        <v>-161231</v>
      </c>
      <c r="N20" s="75"/>
      <c r="O20" s="72">
        <v>-146682</v>
      </c>
    </row>
    <row r="21" spans="1:15" ht="16.5" customHeight="1" x14ac:dyDescent="0.25">
      <c r="A21" s="2" t="s">
        <v>69</v>
      </c>
      <c r="B21" s="2"/>
      <c r="C21" s="2"/>
      <c r="D21" s="2"/>
      <c r="E21" s="2"/>
      <c r="F21" s="2"/>
      <c r="G21" s="3"/>
      <c r="H21" s="3"/>
      <c r="I21" s="18"/>
      <c r="J21" s="4"/>
      <c r="K21" s="72"/>
      <c r="L21" s="3"/>
      <c r="M21" s="18"/>
      <c r="N21" s="75"/>
      <c r="O21" s="72"/>
    </row>
    <row r="22" spans="1:15" ht="16.5" customHeight="1" x14ac:dyDescent="0.25">
      <c r="A22" s="2"/>
      <c r="B22" s="2" t="s">
        <v>70</v>
      </c>
      <c r="C22" s="2"/>
      <c r="D22" s="2"/>
      <c r="E22" s="2"/>
      <c r="F22" s="2"/>
      <c r="G22" s="34">
        <v>5.0999999999999996</v>
      </c>
      <c r="H22" s="3"/>
      <c r="I22" s="18">
        <v>-36368</v>
      </c>
      <c r="J22" s="4"/>
      <c r="K22" s="72">
        <v>-30949</v>
      </c>
      <c r="L22" s="3"/>
      <c r="M22" s="18">
        <v>-12945</v>
      </c>
      <c r="N22" s="75"/>
      <c r="O22" s="72">
        <v>-24538</v>
      </c>
    </row>
    <row r="23" spans="1:15" ht="16.5" customHeight="1" x14ac:dyDescent="0.25">
      <c r="A23" s="2" t="s">
        <v>190</v>
      </c>
      <c r="B23" s="2"/>
      <c r="C23" s="2"/>
      <c r="D23" s="2"/>
      <c r="E23" s="2"/>
      <c r="F23" s="2"/>
      <c r="G23" s="3"/>
      <c r="H23" s="3"/>
      <c r="I23" s="18">
        <v>-11989</v>
      </c>
      <c r="J23" s="71"/>
      <c r="K23" s="72">
        <v>6704</v>
      </c>
      <c r="L23" s="112"/>
      <c r="M23" s="18">
        <v>-12067</v>
      </c>
      <c r="N23" s="72"/>
      <c r="O23" s="72">
        <v>4257</v>
      </c>
    </row>
    <row r="24" spans="1:15" ht="16.5" customHeight="1" x14ac:dyDescent="0.25">
      <c r="A24" s="2" t="s">
        <v>71</v>
      </c>
      <c r="B24" s="2"/>
      <c r="C24" s="2"/>
      <c r="D24" s="2"/>
      <c r="E24" s="2"/>
      <c r="F24" s="2"/>
      <c r="G24" s="3"/>
      <c r="H24" s="3"/>
      <c r="I24" s="22">
        <v>-9862</v>
      </c>
      <c r="J24" s="4"/>
      <c r="K24" s="73">
        <v>-26272</v>
      </c>
      <c r="L24" s="3"/>
      <c r="M24" s="22">
        <v>-217</v>
      </c>
      <c r="N24" s="75"/>
      <c r="O24" s="73">
        <v>-293</v>
      </c>
    </row>
    <row r="25" spans="1:15" ht="16.5" customHeight="1" x14ac:dyDescent="0.25">
      <c r="A25" s="2"/>
      <c r="B25" s="2"/>
      <c r="C25" s="2"/>
      <c r="D25" s="2"/>
      <c r="E25" s="2"/>
      <c r="F25" s="2"/>
      <c r="G25" s="3"/>
      <c r="H25" s="3"/>
      <c r="I25" s="18"/>
      <c r="J25" s="4"/>
      <c r="K25" s="72"/>
      <c r="L25" s="3"/>
      <c r="M25" s="18"/>
      <c r="N25" s="75"/>
      <c r="O25" s="72"/>
    </row>
    <row r="26" spans="1:15" ht="16.5" customHeight="1" x14ac:dyDescent="0.25">
      <c r="A26" s="5" t="s">
        <v>72</v>
      </c>
      <c r="B26" s="2"/>
      <c r="C26" s="2"/>
      <c r="D26" s="2"/>
      <c r="E26" s="2"/>
      <c r="F26" s="2"/>
      <c r="G26" s="3"/>
      <c r="H26" s="3"/>
      <c r="I26" s="18">
        <f>SUM(I18:I24)</f>
        <v>63796</v>
      </c>
      <c r="J26" s="4"/>
      <c r="K26" s="72">
        <f>SUM(K18:K24)</f>
        <v>79303</v>
      </c>
      <c r="L26" s="3"/>
      <c r="M26" s="18">
        <f>SUM(M18:M24)</f>
        <v>135015</v>
      </c>
      <c r="N26" s="4"/>
      <c r="O26" s="72">
        <f>SUM(O18:O24)</f>
        <v>164794</v>
      </c>
    </row>
    <row r="27" spans="1:15" ht="16.5" customHeight="1" x14ac:dyDescent="0.25">
      <c r="A27" s="2" t="s">
        <v>73</v>
      </c>
      <c r="B27" s="2"/>
      <c r="C27" s="2"/>
      <c r="D27" s="2"/>
      <c r="E27" s="2"/>
      <c r="F27" s="2"/>
      <c r="G27" s="3">
        <v>28</v>
      </c>
      <c r="H27" s="3"/>
      <c r="I27" s="22">
        <v>2885</v>
      </c>
      <c r="J27" s="4"/>
      <c r="K27" s="73">
        <v>8972</v>
      </c>
      <c r="L27" s="3"/>
      <c r="M27" s="22">
        <v>-13363</v>
      </c>
      <c r="N27" s="75"/>
      <c r="O27" s="73">
        <v>-15084</v>
      </c>
    </row>
    <row r="28" spans="1:15" ht="16.5" customHeight="1" x14ac:dyDescent="0.25">
      <c r="A28" s="2"/>
      <c r="B28" s="2"/>
      <c r="C28" s="2"/>
      <c r="D28" s="2"/>
      <c r="E28" s="2"/>
      <c r="F28" s="2"/>
      <c r="G28" s="3"/>
      <c r="H28" s="3"/>
      <c r="I28" s="18"/>
      <c r="J28" s="4"/>
      <c r="K28" s="72"/>
      <c r="L28" s="3"/>
      <c r="M28" s="18"/>
      <c r="N28" s="75"/>
      <c r="O28" s="72"/>
    </row>
    <row r="29" spans="1:15" ht="16.5" customHeight="1" thickBot="1" x14ac:dyDescent="0.3">
      <c r="A29" s="5" t="s">
        <v>74</v>
      </c>
      <c r="B29" s="2"/>
      <c r="C29" s="2"/>
      <c r="D29" s="2"/>
      <c r="E29" s="2"/>
      <c r="F29" s="2"/>
      <c r="G29" s="3"/>
      <c r="H29" s="3"/>
      <c r="I29" s="24">
        <f>SUM(I26:I27)</f>
        <v>66681</v>
      </c>
      <c r="J29" s="4"/>
      <c r="K29" s="83">
        <f>SUM(K26:K27)</f>
        <v>88275</v>
      </c>
      <c r="L29" s="3"/>
      <c r="M29" s="24">
        <f>SUM(M26:M27)</f>
        <v>121652</v>
      </c>
      <c r="N29" s="75"/>
      <c r="O29" s="83">
        <f>SUM(O26:O27)</f>
        <v>149710</v>
      </c>
    </row>
    <row r="30" spans="1:15" ht="16.5" customHeight="1" thickTop="1" x14ac:dyDescent="0.25">
      <c r="A30" s="5"/>
      <c r="B30" s="2"/>
      <c r="C30" s="2"/>
      <c r="D30" s="2"/>
      <c r="E30" s="2"/>
      <c r="F30" s="2"/>
      <c r="G30" s="3"/>
      <c r="H30" s="3"/>
      <c r="I30" s="18"/>
      <c r="J30" s="4"/>
      <c r="K30" s="72"/>
      <c r="L30" s="3"/>
      <c r="M30" s="18"/>
      <c r="N30" s="75"/>
      <c r="O30" s="72"/>
    </row>
    <row r="31" spans="1:15" ht="15" customHeight="1" x14ac:dyDescent="0.25">
      <c r="A31" s="35" t="s">
        <v>164</v>
      </c>
      <c r="B31" s="2"/>
      <c r="C31" s="2"/>
      <c r="D31" s="2"/>
      <c r="E31" s="2"/>
      <c r="F31" s="2"/>
      <c r="G31" s="3"/>
      <c r="H31" s="3"/>
      <c r="I31" s="36"/>
      <c r="J31" s="37"/>
      <c r="K31" s="93"/>
      <c r="L31" s="3"/>
      <c r="M31" s="36"/>
      <c r="N31" s="91"/>
      <c r="O31" s="93"/>
    </row>
    <row r="32" spans="1:15" ht="15" customHeight="1" x14ac:dyDescent="0.25">
      <c r="A32" s="38" t="s">
        <v>76</v>
      </c>
      <c r="B32" s="2"/>
      <c r="C32" s="2"/>
      <c r="D32" s="2"/>
      <c r="E32" s="2"/>
      <c r="F32" s="2"/>
      <c r="G32" s="3"/>
      <c r="H32" s="3"/>
      <c r="I32" s="36"/>
      <c r="J32" s="37"/>
      <c r="K32" s="93"/>
      <c r="L32" s="3"/>
      <c r="M32" s="36"/>
      <c r="N32" s="91"/>
      <c r="O32" s="93"/>
    </row>
    <row r="33" spans="1:15" ht="15" customHeight="1" x14ac:dyDescent="0.25">
      <c r="A33" s="5"/>
      <c r="B33" s="2" t="s">
        <v>77</v>
      </c>
      <c r="C33" s="2"/>
      <c r="D33" s="2"/>
      <c r="E33" s="2"/>
      <c r="F33" s="2"/>
      <c r="G33" s="3"/>
      <c r="H33" s="3"/>
      <c r="I33" s="36"/>
      <c r="J33" s="37"/>
      <c r="K33" s="93"/>
      <c r="L33" s="3"/>
      <c r="M33" s="36"/>
      <c r="N33" s="91"/>
      <c r="O33" s="93"/>
    </row>
    <row r="34" spans="1:15" x14ac:dyDescent="0.25">
      <c r="A34" s="5"/>
      <c r="B34" s="2"/>
      <c r="C34" s="39" t="s">
        <v>157</v>
      </c>
      <c r="D34" s="2"/>
      <c r="E34" s="2"/>
      <c r="F34" s="2"/>
      <c r="G34" s="3"/>
      <c r="H34" s="3"/>
      <c r="I34" s="36"/>
      <c r="J34" s="37"/>
      <c r="K34" s="93"/>
      <c r="L34" s="3"/>
      <c r="M34" s="36"/>
      <c r="N34" s="91"/>
      <c r="O34" s="93"/>
    </row>
    <row r="35" spans="1:15" ht="15" customHeight="1" x14ac:dyDescent="0.25">
      <c r="A35" s="5"/>
      <c r="B35" s="38"/>
      <c r="C35" s="2"/>
      <c r="D35" s="2"/>
      <c r="E35" s="2" t="s">
        <v>165</v>
      </c>
      <c r="F35" s="2"/>
      <c r="G35" s="3">
        <v>28</v>
      </c>
      <c r="H35" s="3"/>
      <c r="I35" s="22">
        <v>-8239</v>
      </c>
      <c r="J35" s="4"/>
      <c r="K35" s="73">
        <v>9715</v>
      </c>
      <c r="L35" s="4"/>
      <c r="M35" s="22">
        <v>-8239</v>
      </c>
      <c r="N35" s="75"/>
      <c r="O35" s="73">
        <v>9715</v>
      </c>
    </row>
    <row r="36" spans="1:15" ht="15" customHeight="1" x14ac:dyDescent="0.25">
      <c r="A36" s="5"/>
      <c r="B36" s="38"/>
      <c r="C36" s="2"/>
      <c r="D36" s="2"/>
      <c r="E36" s="2"/>
      <c r="F36" s="2"/>
      <c r="G36" s="3"/>
      <c r="H36" s="3"/>
      <c r="I36" s="18"/>
      <c r="J36" s="4"/>
      <c r="K36" s="72"/>
      <c r="L36" s="4"/>
      <c r="M36" s="18"/>
      <c r="N36" s="75"/>
      <c r="O36" s="72"/>
    </row>
    <row r="37" spans="1:15" ht="15" customHeight="1" x14ac:dyDescent="0.25">
      <c r="A37" s="5"/>
      <c r="B37" s="38"/>
      <c r="C37" s="39" t="s">
        <v>78</v>
      </c>
      <c r="D37" s="2"/>
      <c r="E37" s="2"/>
      <c r="F37" s="2"/>
      <c r="G37" s="3"/>
      <c r="H37" s="3"/>
      <c r="I37" s="18"/>
      <c r="J37" s="4"/>
      <c r="K37" s="72"/>
      <c r="L37" s="4"/>
      <c r="M37" s="18"/>
      <c r="N37" s="75"/>
      <c r="O37" s="72"/>
    </row>
    <row r="38" spans="1:15" ht="15" customHeight="1" x14ac:dyDescent="0.25">
      <c r="A38" s="5"/>
      <c r="B38" s="38"/>
      <c r="C38" s="2"/>
      <c r="D38" s="2" t="s">
        <v>77</v>
      </c>
      <c r="E38" s="2"/>
      <c r="F38" s="2"/>
      <c r="G38" s="3"/>
      <c r="H38" s="3"/>
      <c r="I38" s="22">
        <f>SUM(I35)</f>
        <v>-8239</v>
      </c>
      <c r="J38" s="4"/>
      <c r="K38" s="73">
        <f>SUM(K35)</f>
        <v>9715</v>
      </c>
      <c r="L38" s="4"/>
      <c r="M38" s="22">
        <f>SUM(M35)</f>
        <v>-8239</v>
      </c>
      <c r="N38" s="75"/>
      <c r="O38" s="73">
        <f>SUM(O35)</f>
        <v>9715</v>
      </c>
    </row>
    <row r="39" spans="1:15" ht="15" customHeight="1" x14ac:dyDescent="0.25">
      <c r="A39" s="5"/>
      <c r="B39" s="38"/>
      <c r="C39" s="2"/>
      <c r="D39" s="2"/>
      <c r="E39" s="2"/>
      <c r="F39" s="2"/>
      <c r="G39" s="3"/>
      <c r="H39" s="3"/>
      <c r="I39" s="18"/>
      <c r="J39" s="4"/>
      <c r="K39" s="72"/>
      <c r="L39" s="4"/>
      <c r="M39" s="18"/>
      <c r="N39" s="75"/>
      <c r="O39" s="72"/>
    </row>
    <row r="40" spans="1:15" ht="16.5" customHeight="1" x14ac:dyDescent="0.25">
      <c r="A40" s="38" t="s">
        <v>79</v>
      </c>
      <c r="B40" s="2"/>
      <c r="C40" s="2"/>
      <c r="D40" s="2"/>
      <c r="E40" s="2"/>
      <c r="F40" s="2"/>
      <c r="G40" s="3"/>
      <c r="H40" s="3"/>
      <c r="I40" s="18"/>
      <c r="J40" s="4"/>
      <c r="K40" s="72"/>
      <c r="L40" s="4"/>
      <c r="M40" s="18"/>
      <c r="N40" s="75"/>
      <c r="O40" s="72"/>
    </row>
    <row r="41" spans="1:15" ht="16.5" customHeight="1" x14ac:dyDescent="0.25">
      <c r="A41" s="5"/>
      <c r="B41" s="2" t="s">
        <v>77</v>
      </c>
      <c r="C41" s="2"/>
      <c r="D41" s="2"/>
      <c r="E41" s="2"/>
      <c r="F41" s="2"/>
      <c r="G41" s="3"/>
      <c r="H41" s="3"/>
      <c r="I41" s="18"/>
      <c r="J41" s="4"/>
      <c r="K41" s="72"/>
      <c r="L41" s="4"/>
      <c r="M41" s="18"/>
      <c r="N41" s="75"/>
      <c r="O41" s="72"/>
    </row>
    <row r="42" spans="1:15" ht="16.5" customHeight="1" x14ac:dyDescent="0.25">
      <c r="A42" s="5"/>
      <c r="B42" s="38"/>
      <c r="C42" s="39" t="s">
        <v>80</v>
      </c>
      <c r="D42" s="2"/>
      <c r="E42" s="2"/>
      <c r="F42" s="2"/>
      <c r="G42" s="3"/>
      <c r="H42" s="3"/>
      <c r="I42" s="22">
        <v>-10707</v>
      </c>
      <c r="J42" s="4"/>
      <c r="K42" s="73">
        <v>-69412</v>
      </c>
      <c r="L42" s="4"/>
      <c r="M42" s="22">
        <v>0</v>
      </c>
      <c r="N42" s="75"/>
      <c r="O42" s="73">
        <v>0</v>
      </c>
    </row>
    <row r="43" spans="1:15" ht="16.5" customHeight="1" x14ac:dyDescent="0.25">
      <c r="A43" s="5"/>
      <c r="B43" s="38"/>
      <c r="C43" s="2"/>
      <c r="D43" s="2"/>
      <c r="E43" s="2"/>
      <c r="F43" s="2"/>
      <c r="G43" s="3"/>
      <c r="H43" s="3"/>
      <c r="I43" s="18"/>
      <c r="J43" s="4"/>
      <c r="K43" s="72"/>
      <c r="L43" s="4"/>
      <c r="M43" s="18"/>
      <c r="N43" s="75"/>
      <c r="O43" s="72"/>
    </row>
    <row r="44" spans="1:15" ht="16.5" customHeight="1" x14ac:dyDescent="0.25">
      <c r="A44" s="5"/>
      <c r="B44" s="38"/>
      <c r="C44" s="39" t="s">
        <v>81</v>
      </c>
      <c r="D44" s="2"/>
      <c r="E44" s="2"/>
      <c r="F44" s="2"/>
      <c r="G44" s="3"/>
      <c r="H44" s="3"/>
      <c r="I44" s="18"/>
      <c r="J44" s="4"/>
      <c r="K44" s="72"/>
      <c r="L44" s="4"/>
      <c r="M44" s="18"/>
      <c r="N44" s="75"/>
      <c r="O44" s="72"/>
    </row>
    <row r="45" spans="1:15" ht="16.5" customHeight="1" x14ac:dyDescent="0.25">
      <c r="A45" s="5"/>
      <c r="B45" s="38"/>
      <c r="C45" s="2"/>
      <c r="D45" s="2" t="s">
        <v>77</v>
      </c>
      <c r="E45" s="2"/>
      <c r="F45" s="2"/>
      <c r="G45" s="3"/>
      <c r="H45" s="3"/>
      <c r="I45" s="22">
        <f>SUM(I42)</f>
        <v>-10707</v>
      </c>
      <c r="J45" s="4"/>
      <c r="K45" s="73">
        <f>SUM(K42)</f>
        <v>-69412</v>
      </c>
      <c r="L45" s="4"/>
      <c r="M45" s="22">
        <f>SUM(M42)</f>
        <v>0</v>
      </c>
      <c r="N45" s="75"/>
      <c r="O45" s="73">
        <f>SUM(O42)</f>
        <v>0</v>
      </c>
    </row>
    <row r="46" spans="1:15" ht="16.5" customHeight="1" x14ac:dyDescent="0.25">
      <c r="A46" s="5"/>
      <c r="B46" s="38"/>
      <c r="C46" s="2"/>
      <c r="D46" s="2"/>
      <c r="E46" s="2"/>
      <c r="F46" s="2"/>
      <c r="G46" s="3"/>
      <c r="H46" s="3"/>
      <c r="I46" s="18"/>
      <c r="J46" s="4"/>
      <c r="K46" s="72"/>
      <c r="L46" s="4"/>
      <c r="M46" s="18"/>
      <c r="N46" s="75"/>
      <c r="O46" s="72"/>
    </row>
    <row r="47" spans="1:15" ht="16.5" customHeight="1" x14ac:dyDescent="0.25">
      <c r="A47" s="35" t="s">
        <v>75</v>
      </c>
      <c r="B47" s="2"/>
      <c r="C47" s="2"/>
      <c r="D47" s="2"/>
      <c r="E47" s="2"/>
      <c r="F47" s="2"/>
      <c r="G47" s="3"/>
      <c r="H47" s="3"/>
      <c r="I47" s="40"/>
      <c r="J47" s="41"/>
      <c r="K47" s="92"/>
      <c r="L47" s="41"/>
      <c r="M47" s="40"/>
      <c r="N47" s="98"/>
      <c r="O47" s="92"/>
    </row>
    <row r="48" spans="1:15" ht="16.5" customHeight="1" x14ac:dyDescent="0.25">
      <c r="A48" s="5"/>
      <c r="B48" s="42" t="s">
        <v>166</v>
      </c>
      <c r="C48" s="5"/>
      <c r="D48" s="2"/>
      <c r="E48" s="2"/>
      <c r="F48" s="2"/>
      <c r="G48" s="3"/>
      <c r="H48" s="3"/>
      <c r="I48" s="22">
        <f>SUM(I38,I45)</f>
        <v>-18946</v>
      </c>
      <c r="J48" s="4"/>
      <c r="K48" s="73">
        <f>SUM(K38,K45)</f>
        <v>-59697</v>
      </c>
      <c r="L48" s="4"/>
      <c r="M48" s="22">
        <f>SUM(M38,M45)</f>
        <v>-8239</v>
      </c>
      <c r="N48" s="75"/>
      <c r="O48" s="73">
        <f>SUM(O38,O45)</f>
        <v>9715</v>
      </c>
    </row>
    <row r="49" spans="1:15" ht="16.5" customHeight="1" x14ac:dyDescent="0.25">
      <c r="A49" s="5"/>
      <c r="B49" s="35"/>
      <c r="C49" s="2"/>
      <c r="D49" s="2"/>
      <c r="E49" s="2"/>
      <c r="F49" s="2"/>
      <c r="G49" s="3"/>
      <c r="H49" s="3"/>
      <c r="I49" s="18"/>
      <c r="J49" s="4"/>
      <c r="K49" s="72"/>
      <c r="L49" s="4"/>
      <c r="M49" s="18"/>
      <c r="N49" s="75"/>
      <c r="O49" s="72"/>
    </row>
    <row r="50" spans="1:15" ht="16.149999999999999" customHeight="1" thickBot="1" x14ac:dyDescent="0.3">
      <c r="A50" s="35" t="s">
        <v>85</v>
      </c>
      <c r="B50" s="5"/>
      <c r="C50" s="2"/>
      <c r="D50" s="2"/>
      <c r="E50" s="2"/>
      <c r="F50" s="2"/>
      <c r="G50" s="3"/>
      <c r="H50" s="3"/>
      <c r="I50" s="24">
        <f>SUM(I48,I29)</f>
        <v>47735</v>
      </c>
      <c r="J50" s="4"/>
      <c r="K50" s="83">
        <f>SUM(K48,K29)</f>
        <v>28578</v>
      </c>
      <c r="L50" s="4"/>
      <c r="M50" s="24">
        <f>SUM(M48,M29)</f>
        <v>113413</v>
      </c>
      <c r="N50" s="75"/>
      <c r="O50" s="83">
        <f>SUM(O48,O29)</f>
        <v>159425</v>
      </c>
    </row>
    <row r="51" spans="1:15" ht="16.5" customHeight="1" thickTop="1" x14ac:dyDescent="0.25">
      <c r="A51" s="5"/>
      <c r="B51" s="2"/>
      <c r="C51" s="2"/>
      <c r="D51" s="2"/>
      <c r="E51" s="2"/>
      <c r="F51" s="2"/>
      <c r="G51" s="3"/>
      <c r="H51" s="3"/>
      <c r="I51" s="4"/>
      <c r="J51" s="4"/>
      <c r="K51" s="75"/>
      <c r="L51" s="3"/>
      <c r="M51" s="4"/>
      <c r="N51" s="75"/>
      <c r="O51" s="75"/>
    </row>
    <row r="52" spans="1:15" ht="16.5" customHeight="1" x14ac:dyDescent="0.25">
      <c r="A52" s="5"/>
      <c r="B52" s="2"/>
      <c r="C52" s="2"/>
      <c r="D52" s="2"/>
      <c r="E52" s="2"/>
      <c r="F52" s="2"/>
      <c r="G52" s="3"/>
      <c r="H52" s="3"/>
      <c r="I52" s="4"/>
      <c r="J52" s="4"/>
      <c r="K52" s="75"/>
      <c r="L52" s="3"/>
      <c r="M52" s="4"/>
      <c r="N52" s="75"/>
      <c r="O52" s="75"/>
    </row>
    <row r="53" spans="1:15" ht="16.5" customHeight="1" x14ac:dyDescent="0.25">
      <c r="A53" s="5"/>
      <c r="B53" s="2"/>
      <c r="C53" s="2"/>
      <c r="D53" s="2"/>
      <c r="E53" s="2"/>
      <c r="F53" s="2"/>
      <c r="G53" s="3"/>
      <c r="H53" s="3"/>
      <c r="I53" s="4"/>
      <c r="J53" s="4"/>
      <c r="K53" s="75"/>
      <c r="L53" s="3"/>
      <c r="M53" s="4"/>
      <c r="N53" s="75"/>
      <c r="O53" s="75"/>
    </row>
    <row r="54" spans="1:15" ht="21.75" customHeight="1" x14ac:dyDescent="0.25">
      <c r="A54" s="7" t="str">
        <f>'BS 5-7'!A161</f>
        <v>The accompanying notes are integral part of these financial statements.</v>
      </c>
      <c r="B54" s="7"/>
      <c r="C54" s="7"/>
      <c r="D54" s="7"/>
      <c r="E54" s="7"/>
      <c r="F54" s="7"/>
      <c r="G54" s="8"/>
      <c r="H54" s="8"/>
      <c r="I54" s="9"/>
      <c r="J54" s="9"/>
      <c r="K54" s="76"/>
      <c r="L54" s="8"/>
      <c r="M54" s="9"/>
      <c r="N54" s="76"/>
      <c r="O54" s="76"/>
    </row>
    <row r="55" spans="1:15" ht="16.5" customHeight="1" x14ac:dyDescent="0.25">
      <c r="A55" s="1" t="str">
        <f>A1</f>
        <v>Thai Union Feedmill Public Company Limited</v>
      </c>
      <c r="B55" s="2"/>
      <c r="C55" s="2"/>
      <c r="D55" s="2"/>
      <c r="E55" s="2"/>
      <c r="F55" s="2"/>
      <c r="G55" s="3"/>
      <c r="H55" s="3"/>
      <c r="I55" s="4"/>
      <c r="J55" s="4"/>
      <c r="K55" s="75"/>
      <c r="L55" s="3"/>
      <c r="M55" s="4"/>
      <c r="N55" s="75"/>
      <c r="O55" s="75"/>
    </row>
    <row r="56" spans="1:15" ht="16.5" customHeight="1" x14ac:dyDescent="0.25">
      <c r="A56" s="5" t="s">
        <v>188</v>
      </c>
      <c r="B56" s="5"/>
      <c r="C56" s="5"/>
      <c r="D56" s="5"/>
      <c r="E56" s="5"/>
      <c r="F56" s="5"/>
      <c r="G56" s="15"/>
      <c r="H56" s="15"/>
      <c r="I56" s="14"/>
      <c r="J56" s="14"/>
      <c r="K56" s="77"/>
      <c r="L56" s="15"/>
      <c r="M56" s="14"/>
      <c r="N56" s="77"/>
      <c r="O56" s="77"/>
    </row>
    <row r="57" spans="1:15" ht="16.5" customHeight="1" x14ac:dyDescent="0.25">
      <c r="A57" s="6" t="str">
        <f>A3</f>
        <v>For the year ended 31 December 2023</v>
      </c>
      <c r="B57" s="7"/>
      <c r="C57" s="7"/>
      <c r="D57" s="7"/>
      <c r="E57" s="7"/>
      <c r="F57" s="7"/>
      <c r="G57" s="8"/>
      <c r="H57" s="8"/>
      <c r="I57" s="9"/>
      <c r="J57" s="9"/>
      <c r="K57" s="76"/>
      <c r="L57" s="8"/>
      <c r="M57" s="9"/>
      <c r="N57" s="76"/>
      <c r="O57" s="76"/>
    </row>
    <row r="58" spans="1:15" ht="16.5" customHeight="1" x14ac:dyDescent="0.25">
      <c r="A58" s="2"/>
      <c r="B58" s="2"/>
      <c r="C58" s="2"/>
      <c r="D58" s="2"/>
      <c r="E58" s="2"/>
      <c r="F58" s="2"/>
      <c r="G58" s="3"/>
      <c r="H58" s="3"/>
      <c r="I58" s="4"/>
      <c r="J58" s="4"/>
      <c r="K58" s="75"/>
      <c r="L58" s="3"/>
      <c r="M58" s="4"/>
      <c r="N58" s="75"/>
      <c r="O58" s="75"/>
    </row>
    <row r="59" spans="1:15" ht="16.5" customHeight="1" x14ac:dyDescent="0.25">
      <c r="A59" s="2"/>
      <c r="B59" s="2"/>
      <c r="C59" s="2"/>
      <c r="D59" s="2"/>
      <c r="E59" s="2"/>
      <c r="F59" s="2"/>
      <c r="G59" s="3"/>
      <c r="H59" s="3"/>
      <c r="I59" s="4"/>
      <c r="J59" s="4"/>
      <c r="K59" s="75"/>
      <c r="L59" s="3"/>
      <c r="M59" s="4"/>
      <c r="N59" s="75"/>
      <c r="O59" s="75"/>
    </row>
    <row r="60" spans="1:15" ht="15" customHeight="1" x14ac:dyDescent="0.25">
      <c r="A60" s="5"/>
      <c r="B60" s="2"/>
      <c r="C60" s="2"/>
      <c r="D60" s="2"/>
      <c r="E60" s="2"/>
      <c r="F60" s="2"/>
      <c r="G60" s="3"/>
      <c r="H60" s="3"/>
      <c r="I60" s="119" t="s">
        <v>2</v>
      </c>
      <c r="J60" s="120"/>
      <c r="K60" s="120"/>
      <c r="L60" s="3"/>
      <c r="M60" s="119" t="s">
        <v>3</v>
      </c>
      <c r="N60" s="120"/>
      <c r="O60" s="120"/>
    </row>
    <row r="61" spans="1:15" ht="15" customHeight="1" x14ac:dyDescent="0.25">
      <c r="A61" s="5"/>
      <c r="B61" s="2"/>
      <c r="C61" s="2"/>
      <c r="D61" s="2"/>
      <c r="E61" s="2"/>
      <c r="F61" s="2"/>
      <c r="G61" s="3"/>
      <c r="H61" s="3"/>
      <c r="I61" s="121" t="s">
        <v>60</v>
      </c>
      <c r="J61" s="122"/>
      <c r="K61" s="122"/>
      <c r="L61" s="3"/>
      <c r="M61" s="121" t="s">
        <v>60</v>
      </c>
      <c r="N61" s="122"/>
      <c r="O61" s="122"/>
    </row>
    <row r="62" spans="1:15" ht="15" customHeight="1" x14ac:dyDescent="0.25">
      <c r="A62" s="2"/>
      <c r="B62" s="2"/>
      <c r="C62" s="2"/>
      <c r="D62" s="2"/>
      <c r="E62" s="2"/>
      <c r="F62" s="2"/>
      <c r="G62" s="3"/>
      <c r="H62" s="3"/>
      <c r="I62" s="13" t="s">
        <v>5</v>
      </c>
      <c r="J62" s="10"/>
      <c r="K62" s="78" t="s">
        <v>5</v>
      </c>
      <c r="L62" s="3"/>
      <c r="M62" s="13" t="s">
        <v>5</v>
      </c>
      <c r="N62" s="97"/>
      <c r="O62" s="78" t="s">
        <v>5</v>
      </c>
    </row>
    <row r="63" spans="1:15" ht="15" customHeight="1" x14ac:dyDescent="0.25">
      <c r="A63" s="2" t="s">
        <v>61</v>
      </c>
      <c r="B63" s="2"/>
      <c r="C63" s="2"/>
      <c r="D63" s="2"/>
      <c r="E63" s="2"/>
      <c r="F63" s="2"/>
      <c r="G63" s="3"/>
      <c r="H63" s="32"/>
      <c r="I63" s="13" t="s">
        <v>182</v>
      </c>
      <c r="J63" s="14"/>
      <c r="K63" s="78" t="s">
        <v>147</v>
      </c>
      <c r="L63" s="32"/>
      <c r="M63" s="13" t="s">
        <v>182</v>
      </c>
      <c r="N63" s="77"/>
      <c r="O63" s="78" t="s">
        <v>147</v>
      </c>
    </row>
    <row r="64" spans="1:15" ht="15" customHeight="1" x14ac:dyDescent="0.25">
      <c r="A64" s="2"/>
      <c r="B64" s="2"/>
      <c r="C64" s="2"/>
      <c r="D64" s="2"/>
      <c r="E64" s="2"/>
      <c r="F64" s="2"/>
      <c r="G64" s="16" t="s">
        <v>181</v>
      </c>
      <c r="H64" s="15"/>
      <c r="I64" s="17" t="s">
        <v>7</v>
      </c>
      <c r="J64" s="14"/>
      <c r="K64" s="79" t="s">
        <v>7</v>
      </c>
      <c r="L64" s="15"/>
      <c r="M64" s="17" t="s">
        <v>7</v>
      </c>
      <c r="N64" s="77"/>
      <c r="O64" s="79" t="s">
        <v>7</v>
      </c>
    </row>
    <row r="65" spans="1:15" ht="16.149999999999999" customHeight="1" x14ac:dyDescent="0.25">
      <c r="A65" s="5"/>
      <c r="B65" s="2"/>
      <c r="C65" s="2"/>
      <c r="D65" s="2"/>
      <c r="E65" s="2"/>
      <c r="F65" s="2"/>
      <c r="G65" s="3"/>
      <c r="H65" s="3"/>
      <c r="I65" s="18"/>
      <c r="J65" s="4"/>
      <c r="K65" s="75"/>
      <c r="L65" s="3"/>
      <c r="M65" s="18"/>
      <c r="N65" s="75"/>
      <c r="O65" s="75"/>
    </row>
    <row r="66" spans="1:15" ht="16.149999999999999" customHeight="1" x14ac:dyDescent="0.25">
      <c r="A66" s="5" t="s">
        <v>149</v>
      </c>
      <c r="B66" s="2"/>
      <c r="C66" s="2"/>
      <c r="D66" s="2"/>
      <c r="E66" s="2"/>
      <c r="F66" s="2"/>
      <c r="G66" s="3"/>
      <c r="H66" s="3"/>
      <c r="I66" s="18"/>
      <c r="J66" s="4"/>
      <c r="K66" s="72"/>
      <c r="L66" s="3"/>
      <c r="M66" s="18"/>
      <c r="N66" s="75"/>
      <c r="O66" s="72"/>
    </row>
    <row r="67" spans="1:15" ht="16.149999999999999" customHeight="1" x14ac:dyDescent="0.25">
      <c r="A67" s="2"/>
      <c r="B67" s="2" t="s">
        <v>167</v>
      </c>
      <c r="C67" s="2"/>
      <c r="D67" s="2"/>
      <c r="E67" s="2"/>
      <c r="F67" s="2"/>
      <c r="G67" s="3"/>
      <c r="H67" s="3"/>
      <c r="I67" s="18">
        <v>87368</v>
      </c>
      <c r="J67" s="4"/>
      <c r="K67" s="72">
        <v>109535</v>
      </c>
      <c r="L67" s="3"/>
      <c r="M67" s="18">
        <v>121652</v>
      </c>
      <c r="N67" s="75"/>
      <c r="O67" s="72">
        <v>149710</v>
      </c>
    </row>
    <row r="68" spans="1:15" ht="16.149999999999999" customHeight="1" x14ac:dyDescent="0.25">
      <c r="A68" s="2"/>
      <c r="B68" s="2" t="s">
        <v>56</v>
      </c>
      <c r="C68" s="2"/>
      <c r="D68" s="2"/>
      <c r="E68" s="2"/>
      <c r="F68" s="2"/>
      <c r="G68" s="3"/>
      <c r="H68" s="3"/>
      <c r="I68" s="22">
        <v>-20687</v>
      </c>
      <c r="J68" s="4"/>
      <c r="K68" s="73">
        <v>-21260</v>
      </c>
      <c r="L68" s="3"/>
      <c r="M68" s="22">
        <v>0</v>
      </c>
      <c r="N68" s="75"/>
      <c r="O68" s="73">
        <v>0</v>
      </c>
    </row>
    <row r="69" spans="1:15" ht="16.149999999999999" customHeight="1" x14ac:dyDescent="0.25">
      <c r="A69" s="2"/>
      <c r="B69" s="2"/>
      <c r="C69" s="2"/>
      <c r="D69" s="2"/>
      <c r="E69" s="2"/>
      <c r="F69" s="2"/>
      <c r="G69" s="3"/>
      <c r="H69" s="3"/>
      <c r="I69" s="18"/>
      <c r="J69" s="4"/>
      <c r="K69" s="72"/>
      <c r="L69" s="3"/>
      <c r="M69" s="18"/>
      <c r="N69" s="75"/>
      <c r="O69" s="72"/>
    </row>
    <row r="70" spans="1:15" ht="16.149999999999999" customHeight="1" thickBot="1" x14ac:dyDescent="0.3">
      <c r="A70" s="5" t="s">
        <v>74</v>
      </c>
      <c r="B70" s="2"/>
      <c r="C70" s="2"/>
      <c r="D70" s="2"/>
      <c r="E70" s="2"/>
      <c r="F70" s="2"/>
      <c r="G70" s="3"/>
      <c r="H70" s="3"/>
      <c r="I70" s="24">
        <f>SUM(I67:I69)</f>
        <v>66681</v>
      </c>
      <c r="J70" s="4"/>
      <c r="K70" s="83">
        <f>SUM(K67:K69)</f>
        <v>88275</v>
      </c>
      <c r="L70" s="3"/>
      <c r="M70" s="24">
        <f>SUM(M67:M69)</f>
        <v>121652</v>
      </c>
      <c r="N70" s="75"/>
      <c r="O70" s="83">
        <f>SUM(O67:O69)</f>
        <v>149710</v>
      </c>
    </row>
    <row r="71" spans="1:15" ht="16.149999999999999" customHeight="1" thickTop="1" x14ac:dyDescent="0.25">
      <c r="A71" s="2"/>
      <c r="B71" s="2"/>
      <c r="C71" s="2"/>
      <c r="D71" s="2"/>
      <c r="E71" s="2"/>
      <c r="F71" s="2"/>
      <c r="G71" s="3"/>
      <c r="H71" s="3"/>
      <c r="I71" s="18"/>
      <c r="J71" s="4"/>
      <c r="K71" s="72"/>
      <c r="L71" s="3"/>
      <c r="M71" s="18"/>
      <c r="N71" s="75"/>
      <c r="O71" s="72"/>
    </row>
    <row r="72" spans="1:15" ht="16.149999999999999" customHeight="1" x14ac:dyDescent="0.25">
      <c r="A72" s="5" t="s">
        <v>83</v>
      </c>
      <c r="B72" s="2"/>
      <c r="C72" s="2"/>
      <c r="D72" s="2"/>
      <c r="E72" s="2"/>
      <c r="F72" s="2"/>
      <c r="G72" s="3"/>
      <c r="H72" s="3"/>
      <c r="I72" s="18"/>
      <c r="J72" s="4"/>
      <c r="K72" s="72"/>
      <c r="L72" s="3"/>
      <c r="M72" s="18"/>
      <c r="N72" s="75"/>
      <c r="O72" s="72"/>
    </row>
    <row r="73" spans="1:15" ht="16.149999999999999" customHeight="1" x14ac:dyDescent="0.25">
      <c r="A73" s="5"/>
      <c r="B73" s="5" t="s">
        <v>84</v>
      </c>
      <c r="C73" s="2"/>
      <c r="D73" s="2"/>
      <c r="E73" s="2"/>
      <c r="F73" s="2"/>
      <c r="G73" s="3"/>
      <c r="H73" s="3"/>
      <c r="I73" s="18"/>
      <c r="J73" s="4"/>
      <c r="K73" s="72"/>
      <c r="L73" s="3"/>
      <c r="M73" s="18"/>
      <c r="N73" s="75"/>
      <c r="O73" s="72"/>
    </row>
    <row r="74" spans="1:15" ht="16.149999999999999" customHeight="1" x14ac:dyDescent="0.25">
      <c r="A74" s="2"/>
      <c r="B74" s="2"/>
      <c r="C74" s="2" t="s">
        <v>167</v>
      </c>
      <c r="D74" s="2"/>
      <c r="E74" s="2"/>
      <c r="F74" s="2"/>
      <c r="G74" s="2"/>
      <c r="H74" s="3"/>
      <c r="I74" s="18">
        <v>74554</v>
      </c>
      <c r="J74" s="4"/>
      <c r="K74" s="72">
        <v>76193</v>
      </c>
      <c r="L74" s="3"/>
      <c r="M74" s="18">
        <v>113413</v>
      </c>
      <c r="N74" s="75"/>
      <c r="O74" s="72">
        <v>159425</v>
      </c>
    </row>
    <row r="75" spans="1:15" ht="16.149999999999999" customHeight="1" x14ac:dyDescent="0.25">
      <c r="A75" s="2"/>
      <c r="B75" s="2"/>
      <c r="C75" s="2" t="s">
        <v>56</v>
      </c>
      <c r="D75" s="2"/>
      <c r="E75" s="2"/>
      <c r="F75" s="2"/>
      <c r="G75" s="2"/>
      <c r="H75" s="3"/>
      <c r="I75" s="22">
        <v>-26819</v>
      </c>
      <c r="J75" s="4"/>
      <c r="K75" s="73">
        <v>-47615</v>
      </c>
      <c r="L75" s="3"/>
      <c r="M75" s="22">
        <v>0</v>
      </c>
      <c r="N75" s="75"/>
      <c r="O75" s="73">
        <v>0</v>
      </c>
    </row>
    <row r="76" spans="1:15" ht="16.149999999999999" customHeight="1" x14ac:dyDescent="0.25">
      <c r="A76" s="2"/>
      <c r="B76" s="2"/>
      <c r="C76" s="2"/>
      <c r="D76" s="2"/>
      <c r="E76" s="2"/>
      <c r="F76" s="2"/>
      <c r="G76" s="3"/>
      <c r="H76" s="3"/>
      <c r="I76" s="18"/>
      <c r="J76" s="4"/>
      <c r="K76" s="72"/>
      <c r="L76" s="3"/>
      <c r="M76" s="18"/>
      <c r="N76" s="75"/>
      <c r="O76" s="72"/>
    </row>
    <row r="77" spans="1:15" ht="16.149999999999999" customHeight="1" thickBot="1" x14ac:dyDescent="0.3">
      <c r="A77" s="5" t="s">
        <v>85</v>
      </c>
      <c r="B77" s="2"/>
      <c r="C77" s="2"/>
      <c r="D77" s="2"/>
      <c r="E77" s="2"/>
      <c r="F77" s="2"/>
      <c r="G77" s="3"/>
      <c r="H77" s="3"/>
      <c r="I77" s="24">
        <f>SUM(I74:I76)</f>
        <v>47735</v>
      </c>
      <c r="J77" s="4"/>
      <c r="K77" s="83">
        <f>SUM(K74:K76)</f>
        <v>28578</v>
      </c>
      <c r="L77" s="3"/>
      <c r="M77" s="24">
        <f>SUM(M74:M76)</f>
        <v>113413</v>
      </c>
      <c r="N77" s="75"/>
      <c r="O77" s="83">
        <f>SUM(O74:O76)</f>
        <v>159425</v>
      </c>
    </row>
    <row r="78" spans="1:15" ht="16.149999999999999" customHeight="1" thickTop="1" x14ac:dyDescent="0.25">
      <c r="A78" s="2"/>
      <c r="B78" s="2"/>
      <c r="C78" s="2"/>
      <c r="D78" s="2"/>
      <c r="E78" s="2"/>
      <c r="F78" s="2"/>
      <c r="G78" s="3"/>
      <c r="H78" s="3"/>
      <c r="I78" s="18"/>
      <c r="J78" s="4"/>
      <c r="K78" s="72"/>
      <c r="L78" s="3"/>
      <c r="M78" s="18"/>
      <c r="N78" s="75"/>
      <c r="O78" s="72"/>
    </row>
    <row r="79" spans="1:15" ht="16.149999999999999" customHeight="1" x14ac:dyDescent="0.25">
      <c r="A79" s="5" t="s">
        <v>162</v>
      </c>
      <c r="B79" s="2"/>
      <c r="C79" s="2"/>
      <c r="D79" s="2"/>
      <c r="E79" s="2"/>
      <c r="F79" s="2"/>
      <c r="G79" s="3"/>
      <c r="H79" s="3"/>
      <c r="I79" s="36"/>
      <c r="J79" s="37"/>
      <c r="K79" s="93"/>
      <c r="L79" s="3"/>
      <c r="M79" s="36"/>
      <c r="N79" s="91"/>
      <c r="O79" s="93"/>
    </row>
    <row r="80" spans="1:15" ht="16.149999999999999" customHeight="1" x14ac:dyDescent="0.25">
      <c r="A80" s="5"/>
      <c r="B80" s="5" t="s">
        <v>163</v>
      </c>
      <c r="C80" s="2"/>
      <c r="D80" s="2"/>
      <c r="E80" s="2"/>
      <c r="F80" s="2"/>
      <c r="G80" s="3"/>
      <c r="H80" s="3"/>
      <c r="I80" s="36"/>
      <c r="J80" s="37"/>
      <c r="K80" s="93"/>
      <c r="L80" s="3"/>
      <c r="M80" s="36"/>
      <c r="N80" s="91"/>
      <c r="O80" s="93"/>
    </row>
    <row r="81" spans="1:15" ht="16.149999999999999" customHeight="1" thickBot="1" x14ac:dyDescent="0.3">
      <c r="A81" s="2"/>
      <c r="B81" s="2" t="s">
        <v>86</v>
      </c>
      <c r="C81" s="2"/>
      <c r="D81" s="2"/>
      <c r="E81" s="2"/>
      <c r="F81" s="2"/>
      <c r="G81" s="3">
        <v>29</v>
      </c>
      <c r="H81" s="3"/>
      <c r="I81" s="43">
        <v>0.17</v>
      </c>
      <c r="J81" s="44"/>
      <c r="K81" s="94">
        <v>0.22</v>
      </c>
      <c r="L81" s="3"/>
      <c r="M81" s="43">
        <v>0.24</v>
      </c>
      <c r="N81" s="95"/>
      <c r="O81" s="94">
        <v>0.3</v>
      </c>
    </row>
    <row r="82" spans="1:15" ht="15.75" thickTop="1" x14ac:dyDescent="0.25">
      <c r="A82" s="2"/>
      <c r="B82" s="2"/>
      <c r="C82" s="2"/>
      <c r="D82" s="2"/>
      <c r="E82" s="2"/>
      <c r="F82" s="2"/>
      <c r="G82" s="3"/>
      <c r="H82" s="3"/>
      <c r="I82" s="44"/>
      <c r="J82" s="44"/>
      <c r="K82" s="95"/>
      <c r="L82" s="3"/>
      <c r="M82" s="44"/>
      <c r="N82" s="95"/>
      <c r="O82" s="95"/>
    </row>
    <row r="83" spans="1:15" x14ac:dyDescent="0.25">
      <c r="A83" s="2"/>
      <c r="B83" s="2"/>
      <c r="C83" s="2"/>
      <c r="D83" s="2"/>
      <c r="E83" s="2"/>
      <c r="F83" s="2"/>
      <c r="G83" s="3"/>
      <c r="H83" s="3"/>
      <c r="I83" s="44"/>
      <c r="J83" s="44"/>
      <c r="K83" s="95"/>
      <c r="L83" s="3"/>
      <c r="M83" s="44"/>
      <c r="N83" s="95"/>
      <c r="O83" s="95"/>
    </row>
    <row r="84" spans="1:15" x14ac:dyDescent="0.25">
      <c r="A84" s="2"/>
      <c r="B84" s="2"/>
      <c r="C84" s="2"/>
      <c r="D84" s="2"/>
      <c r="E84" s="2"/>
      <c r="F84" s="2"/>
      <c r="G84" s="3"/>
      <c r="H84" s="3"/>
      <c r="I84" s="44"/>
      <c r="J84" s="44"/>
      <c r="K84" s="95"/>
      <c r="L84" s="3"/>
      <c r="M84" s="44"/>
      <c r="N84" s="95"/>
      <c r="O84" s="95"/>
    </row>
    <row r="85" spans="1:15" x14ac:dyDescent="0.25">
      <c r="A85" s="2"/>
      <c r="B85" s="2"/>
      <c r="C85" s="2"/>
      <c r="D85" s="2"/>
      <c r="E85" s="2"/>
      <c r="F85" s="2"/>
      <c r="G85" s="3"/>
      <c r="H85" s="3"/>
      <c r="I85" s="44"/>
      <c r="J85" s="44"/>
      <c r="K85" s="95"/>
      <c r="L85" s="3"/>
      <c r="M85" s="44"/>
      <c r="N85" s="95"/>
      <c r="O85" s="95"/>
    </row>
    <row r="86" spans="1:15" x14ac:dyDescent="0.25">
      <c r="A86" s="2"/>
      <c r="B86" s="2"/>
      <c r="C86" s="2"/>
      <c r="D86" s="2"/>
      <c r="E86" s="2"/>
      <c r="F86" s="2"/>
      <c r="G86" s="3"/>
      <c r="H86" s="3"/>
      <c r="I86" s="44"/>
      <c r="J86" s="44"/>
      <c r="K86" s="95"/>
      <c r="L86" s="3"/>
      <c r="M86" s="44"/>
      <c r="N86" s="95"/>
      <c r="O86" s="95"/>
    </row>
    <row r="87" spans="1:15" x14ac:dyDescent="0.25">
      <c r="A87" s="2"/>
      <c r="B87" s="2"/>
      <c r="C87" s="2"/>
      <c r="D87" s="2"/>
      <c r="E87" s="2"/>
      <c r="F87" s="2"/>
      <c r="G87" s="3"/>
      <c r="H87" s="3"/>
      <c r="I87" s="44"/>
      <c r="J87" s="44"/>
      <c r="K87" s="95"/>
      <c r="L87" s="3"/>
      <c r="M87" s="44"/>
      <c r="N87" s="95"/>
      <c r="O87" s="95"/>
    </row>
    <row r="88" spans="1:15" x14ac:dyDescent="0.25">
      <c r="A88" s="2"/>
      <c r="B88" s="2"/>
      <c r="C88" s="2"/>
      <c r="D88" s="2"/>
      <c r="E88" s="2"/>
      <c r="F88" s="2"/>
      <c r="G88" s="3"/>
      <c r="H88" s="3"/>
      <c r="I88" s="44"/>
      <c r="J88" s="44"/>
      <c r="K88" s="95"/>
      <c r="L88" s="3"/>
      <c r="M88" s="44"/>
      <c r="N88" s="95"/>
      <c r="O88" s="95"/>
    </row>
    <row r="89" spans="1:15" x14ac:dyDescent="0.25">
      <c r="A89" s="2"/>
      <c r="B89" s="2"/>
      <c r="C89" s="2"/>
      <c r="D89" s="2"/>
      <c r="E89" s="2"/>
      <c r="F89" s="2"/>
      <c r="G89" s="3"/>
      <c r="H89" s="3"/>
      <c r="I89" s="44"/>
      <c r="J89" s="44"/>
      <c r="K89" s="95"/>
      <c r="L89" s="3"/>
      <c r="M89" s="44"/>
      <c r="N89" s="95"/>
      <c r="O89" s="95"/>
    </row>
    <row r="90" spans="1:15" x14ac:dyDescent="0.25">
      <c r="A90" s="2"/>
      <c r="B90" s="2"/>
      <c r="C90" s="2"/>
      <c r="D90" s="2"/>
      <c r="E90" s="2"/>
      <c r="F90" s="2"/>
      <c r="G90" s="3"/>
      <c r="H90" s="3"/>
      <c r="I90" s="44"/>
      <c r="J90" s="44"/>
      <c r="K90" s="95"/>
      <c r="L90" s="3"/>
      <c r="M90" s="44"/>
      <c r="N90" s="95"/>
      <c r="O90" s="95"/>
    </row>
    <row r="91" spans="1:15" x14ac:dyDescent="0.25">
      <c r="A91" s="2"/>
      <c r="B91" s="2"/>
      <c r="C91" s="2"/>
      <c r="D91" s="2"/>
      <c r="E91" s="2"/>
      <c r="F91" s="2"/>
      <c r="G91" s="3"/>
      <c r="H91" s="3"/>
      <c r="I91" s="44"/>
      <c r="J91" s="44"/>
      <c r="K91" s="95"/>
      <c r="L91" s="3"/>
      <c r="M91" s="44"/>
      <c r="N91" s="95"/>
      <c r="O91" s="95"/>
    </row>
    <row r="92" spans="1:15" x14ac:dyDescent="0.25">
      <c r="A92" s="2"/>
      <c r="B92" s="2"/>
      <c r="C92" s="2"/>
      <c r="D92" s="2"/>
      <c r="E92" s="2"/>
      <c r="F92" s="2"/>
      <c r="G92" s="3"/>
      <c r="H92" s="3"/>
      <c r="I92" s="44"/>
      <c r="J92" s="44"/>
      <c r="K92" s="95"/>
      <c r="L92" s="3"/>
      <c r="M92" s="44"/>
      <c r="N92" s="95"/>
      <c r="O92" s="95"/>
    </row>
    <row r="93" spans="1:15" x14ac:dyDescent="0.25">
      <c r="A93" s="2"/>
      <c r="B93" s="2"/>
      <c r="C93" s="2"/>
      <c r="D93" s="2"/>
      <c r="E93" s="2"/>
      <c r="F93" s="2"/>
      <c r="G93" s="3"/>
      <c r="H93" s="3"/>
      <c r="I93" s="44"/>
      <c r="J93" s="44"/>
      <c r="K93" s="95"/>
      <c r="L93" s="3"/>
      <c r="M93" s="44"/>
      <c r="N93" s="95"/>
      <c r="O93" s="95"/>
    </row>
    <row r="94" spans="1:15" x14ac:dyDescent="0.25">
      <c r="A94" s="2"/>
      <c r="B94" s="2"/>
      <c r="C94" s="2"/>
      <c r="D94" s="2"/>
      <c r="E94" s="2"/>
      <c r="F94" s="2"/>
      <c r="G94" s="3"/>
      <c r="H94" s="3"/>
      <c r="I94" s="44"/>
      <c r="J94" s="44"/>
      <c r="K94" s="95"/>
      <c r="L94" s="3"/>
      <c r="M94" s="44"/>
      <c r="N94" s="95"/>
      <c r="O94" s="95"/>
    </row>
    <row r="95" spans="1:15" x14ac:dyDescent="0.25">
      <c r="A95" s="2"/>
      <c r="B95" s="2"/>
      <c r="C95" s="2"/>
      <c r="D95" s="2"/>
      <c r="E95" s="2"/>
      <c r="F95" s="2"/>
      <c r="G95" s="3"/>
      <c r="H95" s="3"/>
      <c r="I95" s="44"/>
      <c r="J95" s="44"/>
      <c r="K95" s="95"/>
      <c r="L95" s="3"/>
      <c r="M95" s="44"/>
      <c r="N95" s="95"/>
      <c r="O95" s="95"/>
    </row>
    <row r="96" spans="1:15" x14ac:dyDescent="0.25">
      <c r="A96" s="2"/>
      <c r="B96" s="2"/>
      <c r="C96" s="2"/>
      <c r="D96" s="2"/>
      <c r="E96" s="2"/>
      <c r="F96" s="2"/>
      <c r="G96" s="3"/>
      <c r="H96" s="3"/>
      <c r="I96" s="44"/>
      <c r="J96" s="44"/>
      <c r="K96" s="95"/>
      <c r="L96" s="3"/>
      <c r="M96" s="44"/>
      <c r="N96" s="95"/>
      <c r="O96" s="95"/>
    </row>
    <row r="97" spans="1:15" x14ac:dyDescent="0.25">
      <c r="A97" s="2"/>
      <c r="B97" s="2"/>
      <c r="C97" s="2"/>
      <c r="D97" s="2"/>
      <c r="E97" s="2"/>
      <c r="F97" s="2"/>
      <c r="G97" s="3"/>
      <c r="H97" s="3"/>
      <c r="I97" s="44"/>
      <c r="J97" s="44"/>
      <c r="K97" s="95"/>
      <c r="L97" s="3"/>
      <c r="M97" s="44"/>
      <c r="N97" s="95"/>
      <c r="O97" s="95"/>
    </row>
    <row r="98" spans="1:15" x14ac:dyDescent="0.25">
      <c r="A98" s="2"/>
      <c r="B98" s="2"/>
      <c r="C98" s="2"/>
      <c r="D98" s="2"/>
      <c r="E98" s="2"/>
      <c r="F98" s="2"/>
      <c r="G98" s="3"/>
      <c r="H98" s="3"/>
      <c r="I98" s="44"/>
      <c r="J98" s="44"/>
      <c r="K98" s="95"/>
      <c r="L98" s="3"/>
      <c r="M98" s="44"/>
      <c r="N98" s="95"/>
      <c r="O98" s="95"/>
    </row>
    <row r="99" spans="1:15" x14ac:dyDescent="0.25">
      <c r="A99" s="2"/>
      <c r="B99" s="2"/>
      <c r="C99" s="2"/>
      <c r="D99" s="2"/>
      <c r="E99" s="2"/>
      <c r="F99" s="2"/>
      <c r="G99" s="3"/>
      <c r="H99" s="3"/>
      <c r="I99" s="44"/>
      <c r="J99" s="44"/>
      <c r="K99" s="95"/>
      <c r="L99" s="3"/>
      <c r="M99" s="44"/>
      <c r="N99" s="95"/>
      <c r="O99" s="95"/>
    </row>
    <row r="100" spans="1:15" x14ac:dyDescent="0.25">
      <c r="A100" s="2"/>
      <c r="B100" s="2"/>
      <c r="C100" s="2"/>
      <c r="D100" s="2"/>
      <c r="E100" s="2"/>
      <c r="F100" s="2"/>
      <c r="G100" s="3"/>
      <c r="H100" s="3"/>
      <c r="I100" s="44"/>
      <c r="J100" s="44"/>
      <c r="K100" s="95"/>
      <c r="L100" s="3"/>
      <c r="M100" s="44"/>
      <c r="N100" s="95"/>
      <c r="O100" s="95"/>
    </row>
    <row r="101" spans="1:15" x14ac:dyDescent="0.25">
      <c r="A101" s="2"/>
      <c r="B101" s="2"/>
      <c r="C101" s="2"/>
      <c r="D101" s="2"/>
      <c r="E101" s="2"/>
      <c r="F101" s="2"/>
      <c r="G101" s="3"/>
      <c r="H101" s="3"/>
      <c r="I101" s="44"/>
      <c r="J101" s="44"/>
      <c r="K101" s="95"/>
      <c r="L101" s="3"/>
      <c r="M101" s="44"/>
      <c r="N101" s="95"/>
      <c r="O101" s="95"/>
    </row>
    <row r="102" spans="1:15" x14ac:dyDescent="0.25">
      <c r="A102" s="2"/>
      <c r="B102" s="2"/>
      <c r="C102" s="2"/>
      <c r="D102" s="2"/>
      <c r="E102" s="2"/>
      <c r="F102" s="2"/>
      <c r="G102" s="3"/>
      <c r="H102" s="3"/>
      <c r="I102" s="44"/>
      <c r="J102" s="44"/>
      <c r="K102" s="95"/>
      <c r="L102" s="3"/>
      <c r="M102" s="44"/>
      <c r="N102" s="95"/>
      <c r="O102" s="95"/>
    </row>
    <row r="103" spans="1:15" x14ac:dyDescent="0.25">
      <c r="A103" s="2"/>
      <c r="B103" s="2"/>
      <c r="C103" s="2"/>
      <c r="D103" s="2"/>
      <c r="E103" s="2"/>
      <c r="F103" s="2"/>
      <c r="G103" s="3"/>
      <c r="H103" s="3"/>
      <c r="I103" s="44"/>
      <c r="J103" s="44"/>
      <c r="K103" s="95"/>
      <c r="L103" s="3"/>
      <c r="M103" s="44"/>
      <c r="N103" s="95"/>
      <c r="O103" s="95"/>
    </row>
    <row r="104" spans="1:15" x14ac:dyDescent="0.25">
      <c r="A104" s="2"/>
      <c r="B104" s="2"/>
      <c r="C104" s="2"/>
      <c r="D104" s="2"/>
      <c r="E104" s="2"/>
      <c r="F104" s="2"/>
      <c r="G104" s="3"/>
      <c r="H104" s="3"/>
      <c r="I104" s="44"/>
      <c r="J104" s="44"/>
      <c r="K104" s="95"/>
      <c r="L104" s="3"/>
      <c r="M104" s="44"/>
      <c r="N104" s="95"/>
      <c r="O104" s="95"/>
    </row>
    <row r="105" spans="1:15" x14ac:dyDescent="0.25">
      <c r="A105" s="2"/>
      <c r="B105" s="2"/>
      <c r="C105" s="2"/>
      <c r="D105" s="2"/>
      <c r="E105" s="2"/>
      <c r="F105" s="2"/>
      <c r="G105" s="3"/>
      <c r="H105" s="3"/>
      <c r="I105" s="44"/>
      <c r="J105" s="44"/>
      <c r="K105" s="95"/>
      <c r="L105" s="3"/>
      <c r="M105" s="44"/>
      <c r="N105" s="95"/>
      <c r="O105" s="95"/>
    </row>
    <row r="106" spans="1:15" x14ac:dyDescent="0.25">
      <c r="A106" s="2"/>
      <c r="B106" s="2"/>
      <c r="C106" s="2"/>
      <c r="D106" s="2"/>
      <c r="E106" s="2"/>
      <c r="F106" s="2"/>
      <c r="G106" s="3"/>
      <c r="H106" s="3"/>
      <c r="I106" s="44"/>
      <c r="J106" s="44"/>
      <c r="K106" s="95"/>
      <c r="L106" s="3"/>
      <c r="M106" s="44"/>
      <c r="N106" s="95"/>
      <c r="O106" s="95"/>
    </row>
    <row r="107" spans="1:15" ht="16.5" customHeight="1" x14ac:dyDescent="0.25">
      <c r="A107" s="2"/>
      <c r="B107" s="2"/>
      <c r="C107" s="2"/>
      <c r="D107" s="2"/>
      <c r="E107" s="2"/>
      <c r="F107" s="2"/>
      <c r="G107" s="3"/>
      <c r="H107" s="3"/>
      <c r="I107" s="4"/>
      <c r="J107" s="4"/>
      <c r="K107" s="75"/>
      <c r="L107" s="3"/>
      <c r="M107" s="4"/>
      <c r="N107" s="75"/>
      <c r="O107" s="75"/>
    </row>
    <row r="108" spans="1:15" ht="23.25" customHeight="1" x14ac:dyDescent="0.25">
      <c r="A108" s="2"/>
      <c r="B108" s="2"/>
      <c r="C108" s="2"/>
      <c r="D108" s="2"/>
      <c r="E108" s="2"/>
      <c r="F108" s="2"/>
      <c r="G108" s="3"/>
      <c r="H108" s="3"/>
      <c r="I108" s="4"/>
      <c r="J108" s="4"/>
      <c r="K108" s="75"/>
      <c r="L108" s="3"/>
      <c r="M108" s="4"/>
      <c r="N108" s="75"/>
      <c r="O108" s="75"/>
    </row>
    <row r="109" spans="1:15" x14ac:dyDescent="0.25">
      <c r="A109" s="2"/>
      <c r="B109" s="2"/>
      <c r="C109" s="2"/>
      <c r="D109" s="2"/>
      <c r="E109" s="2"/>
      <c r="F109" s="2"/>
      <c r="G109" s="3"/>
      <c r="H109" s="3"/>
      <c r="I109" s="31"/>
      <c r="J109" s="4"/>
      <c r="K109" s="96"/>
      <c r="L109" s="3"/>
      <c r="M109" s="31"/>
      <c r="N109" s="75"/>
      <c r="O109" s="96"/>
    </row>
    <row r="110" spans="1:15" ht="21.75" customHeight="1" x14ac:dyDescent="0.25">
      <c r="A110" s="7" t="str">
        <f>'BS 5-7'!A55</f>
        <v>The accompanying notes are integral part of these financial statements.</v>
      </c>
      <c r="B110" s="7"/>
      <c r="C110" s="7"/>
      <c r="D110" s="7"/>
      <c r="E110" s="7"/>
      <c r="F110" s="7"/>
      <c r="G110" s="8"/>
      <c r="H110" s="8"/>
      <c r="I110" s="9"/>
      <c r="J110" s="9"/>
      <c r="K110" s="76"/>
      <c r="L110" s="8"/>
      <c r="M110" s="9"/>
      <c r="N110" s="76"/>
      <c r="O110" s="76"/>
    </row>
  </sheetData>
  <mergeCells count="8">
    <mergeCell ref="I61:K61"/>
    <mergeCell ref="M61:O61"/>
    <mergeCell ref="I6:K6"/>
    <mergeCell ref="M6:O6"/>
    <mergeCell ref="I7:K7"/>
    <mergeCell ref="M7:O7"/>
    <mergeCell ref="I60:K60"/>
    <mergeCell ref="M60:O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 &amp;"Arial,Regular"&amp;9&amp;P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57"/>
  <sheetViews>
    <sheetView topLeftCell="A10" zoomScaleNormal="100" workbookViewId="0">
      <selection activeCell="C30" sqref="C30"/>
    </sheetView>
  </sheetViews>
  <sheetFormatPr defaultColWidth="14.42578125" defaultRowHeight="16.5" customHeight="1" x14ac:dyDescent="0.25"/>
  <cols>
    <col min="1" max="2" width="1.7109375" customWidth="1"/>
    <col min="3" max="3" width="38.28515625" customWidth="1"/>
    <col min="4" max="4" width="5.42578125" customWidth="1"/>
    <col min="5" max="5" width="0.7109375" customWidth="1"/>
    <col min="6" max="6" width="13" customWidth="1"/>
    <col min="7" max="7" width="0.7109375" customWidth="1"/>
    <col min="8" max="8" width="13.140625" customWidth="1"/>
    <col min="9" max="9" width="0.7109375" customWidth="1"/>
    <col min="10" max="10" width="13.140625" customWidth="1"/>
    <col min="11" max="11" width="0.7109375" customWidth="1"/>
    <col min="12" max="12" width="12.85546875" customWidth="1"/>
    <col min="13" max="13" width="0.7109375" customWidth="1"/>
    <col min="14" max="14" width="13.140625" customWidth="1"/>
    <col min="15" max="15" width="0.7109375" customWidth="1"/>
    <col min="16" max="16" width="13.28515625" customWidth="1"/>
    <col min="17" max="17" width="0.7109375" customWidth="1"/>
    <col min="18" max="18" width="12.85546875" customWidth="1"/>
    <col min="19" max="19" width="0.7109375" customWidth="1"/>
    <col min="20" max="20" width="13" customWidth="1"/>
    <col min="21" max="21" width="0.7109375" customWidth="1"/>
    <col min="22" max="22" width="13.140625" customWidth="1"/>
  </cols>
  <sheetData>
    <row r="1" spans="1:22" ht="16.5" customHeight="1" x14ac:dyDescent="0.25">
      <c r="A1" s="1" t="str">
        <f>'BS 5-7'!A1</f>
        <v>Thai Union Feedmill Public Company Limited</v>
      </c>
      <c r="B1" s="2"/>
      <c r="C1" s="2"/>
      <c r="D1" s="2"/>
      <c r="E1" s="2"/>
      <c r="F1" s="27"/>
      <c r="G1" s="45"/>
      <c r="H1" s="45"/>
      <c r="I1" s="45"/>
      <c r="J1" s="27"/>
      <c r="K1" s="27"/>
      <c r="L1" s="27"/>
      <c r="M1" s="27"/>
      <c r="N1" s="27"/>
      <c r="O1" s="2"/>
      <c r="P1" s="2"/>
      <c r="Q1" s="2"/>
      <c r="R1" s="2"/>
      <c r="S1" s="2"/>
      <c r="T1" s="2"/>
      <c r="U1" s="2"/>
      <c r="V1" s="2"/>
    </row>
    <row r="2" spans="1:22" ht="16.5" customHeight="1" x14ac:dyDescent="0.25">
      <c r="A2" s="5" t="s">
        <v>87</v>
      </c>
      <c r="B2" s="5"/>
      <c r="C2" s="5"/>
      <c r="D2" s="5"/>
      <c r="E2" s="5"/>
      <c r="F2" s="46"/>
      <c r="G2" s="10"/>
      <c r="H2" s="10"/>
      <c r="I2" s="10"/>
      <c r="J2" s="46"/>
      <c r="K2" s="46"/>
      <c r="L2" s="46"/>
      <c r="M2" s="46"/>
      <c r="N2" s="46"/>
      <c r="O2" s="5"/>
      <c r="P2" s="5"/>
      <c r="Q2" s="5"/>
      <c r="R2" s="5"/>
      <c r="S2" s="5"/>
      <c r="T2" s="5"/>
      <c r="U2" s="5"/>
      <c r="V2" s="5"/>
    </row>
    <row r="3" spans="1:22" ht="16.5" customHeight="1" x14ac:dyDescent="0.25">
      <c r="A3" s="6" t="str">
        <f>'PL 8-9'!A3</f>
        <v>For the year ended 31 December 2023</v>
      </c>
      <c r="B3" s="7"/>
      <c r="C3" s="7"/>
      <c r="D3" s="7"/>
      <c r="E3" s="7"/>
      <c r="F3" s="30"/>
      <c r="G3" s="47"/>
      <c r="H3" s="47"/>
      <c r="I3" s="47"/>
      <c r="J3" s="30"/>
      <c r="K3" s="30"/>
      <c r="L3" s="30"/>
      <c r="M3" s="30"/>
      <c r="N3" s="30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25">
      <c r="A4" s="2"/>
      <c r="B4" s="2"/>
      <c r="C4" s="2"/>
      <c r="D4" s="34"/>
      <c r="E4" s="3"/>
      <c r="F4" s="45"/>
      <c r="G4" s="45"/>
      <c r="H4" s="45"/>
      <c r="I4" s="45"/>
      <c r="J4" s="4"/>
      <c r="K4" s="27"/>
      <c r="L4" s="4"/>
      <c r="M4" s="27"/>
      <c r="N4" s="27"/>
      <c r="O4" s="2"/>
      <c r="P4" s="2"/>
      <c r="Q4" s="2"/>
      <c r="R4" s="2"/>
      <c r="S4" s="2"/>
      <c r="T4" s="2"/>
      <c r="U4" s="2"/>
      <c r="V4" s="2"/>
    </row>
    <row r="5" spans="1:22" ht="16.5" customHeight="1" x14ac:dyDescent="0.25">
      <c r="A5" s="2"/>
      <c r="B5" s="2"/>
      <c r="C5" s="2"/>
      <c r="D5" s="2"/>
      <c r="E5" s="2"/>
      <c r="F5" s="45"/>
      <c r="G5" s="45"/>
      <c r="H5" s="45"/>
      <c r="I5" s="45"/>
      <c r="J5" s="4"/>
      <c r="K5" s="27"/>
      <c r="L5" s="4"/>
      <c r="M5" s="27"/>
      <c r="N5" s="27"/>
      <c r="O5" s="2"/>
      <c r="P5" s="2"/>
      <c r="Q5" s="2"/>
      <c r="R5" s="2"/>
      <c r="S5" s="2"/>
      <c r="T5" s="2"/>
      <c r="U5" s="2"/>
      <c r="V5" s="2"/>
    </row>
    <row r="6" spans="1:22" ht="16.5" customHeight="1" x14ac:dyDescent="0.25">
      <c r="A6" s="2"/>
      <c r="B6" s="2"/>
      <c r="C6" s="2"/>
      <c r="D6" s="2"/>
      <c r="E6" s="2"/>
      <c r="F6" s="121" t="s">
        <v>88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ht="16.5" customHeight="1" x14ac:dyDescent="0.25">
      <c r="A7" s="2"/>
      <c r="B7" s="2"/>
      <c r="C7" s="2"/>
      <c r="D7" s="2"/>
      <c r="E7" s="2"/>
      <c r="F7" s="124" t="s">
        <v>89</v>
      </c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5"/>
      <c r="T7" s="5"/>
      <c r="U7" s="5"/>
      <c r="V7" s="5"/>
    </row>
    <row r="8" spans="1:22" ht="16.5" customHeight="1" x14ac:dyDescent="0.25">
      <c r="A8" s="2"/>
      <c r="B8" s="2"/>
      <c r="C8" s="2"/>
      <c r="D8" s="2"/>
      <c r="E8" s="2"/>
      <c r="F8" s="27"/>
      <c r="G8" s="27"/>
      <c r="H8" s="27"/>
      <c r="I8" s="27"/>
      <c r="J8" s="125" t="s">
        <v>51</v>
      </c>
      <c r="K8" s="123"/>
      <c r="L8" s="123"/>
      <c r="M8" s="48"/>
      <c r="N8" s="125" t="s">
        <v>54</v>
      </c>
      <c r="O8" s="123"/>
      <c r="P8" s="123"/>
      <c r="Q8" s="49"/>
      <c r="R8" s="49"/>
      <c r="S8" s="49"/>
      <c r="T8" s="48"/>
      <c r="U8" s="27"/>
      <c r="V8" s="27"/>
    </row>
    <row r="9" spans="1:22" ht="16.5" customHeight="1" x14ac:dyDescent="0.25">
      <c r="A9" s="2"/>
      <c r="B9" s="2"/>
      <c r="C9" s="2"/>
      <c r="D9" s="2"/>
      <c r="E9" s="2"/>
      <c r="F9" s="14"/>
      <c r="G9" s="27"/>
      <c r="H9" s="27"/>
      <c r="I9" s="27"/>
      <c r="J9" s="48"/>
      <c r="K9" s="48"/>
      <c r="L9" s="48"/>
      <c r="M9" s="48"/>
      <c r="N9" s="48"/>
      <c r="O9" s="48"/>
      <c r="P9" s="48"/>
      <c r="Q9" s="49"/>
      <c r="R9" s="32" t="s">
        <v>57</v>
      </c>
      <c r="S9" s="32"/>
      <c r="T9" s="48"/>
      <c r="U9" s="27"/>
      <c r="V9" s="27"/>
    </row>
    <row r="10" spans="1:22" ht="16.5" customHeight="1" x14ac:dyDescent="0.25">
      <c r="A10" s="2"/>
      <c r="B10" s="2"/>
      <c r="C10" s="2"/>
      <c r="D10" s="2"/>
      <c r="E10" s="2"/>
      <c r="F10" s="14" t="s">
        <v>90</v>
      </c>
      <c r="G10" s="27"/>
      <c r="H10" s="14" t="s">
        <v>91</v>
      </c>
      <c r="I10" s="27"/>
      <c r="J10" s="48"/>
      <c r="K10" s="48"/>
      <c r="L10" s="48"/>
      <c r="M10" s="48"/>
      <c r="N10" s="14" t="s">
        <v>92</v>
      </c>
      <c r="O10" s="48"/>
      <c r="P10" s="32" t="s">
        <v>93</v>
      </c>
      <c r="Q10" s="48"/>
      <c r="R10" s="32" t="s">
        <v>94</v>
      </c>
      <c r="S10" s="32"/>
      <c r="T10" s="32" t="s">
        <v>95</v>
      </c>
      <c r="U10" s="27"/>
      <c r="V10" s="27"/>
    </row>
    <row r="11" spans="1:22" ht="16.5" customHeight="1" x14ac:dyDescent="0.25">
      <c r="A11" s="2"/>
      <c r="B11" s="2"/>
      <c r="C11" s="2"/>
      <c r="D11" s="5"/>
      <c r="E11" s="5"/>
      <c r="F11" s="14" t="s">
        <v>96</v>
      </c>
      <c r="G11" s="14"/>
      <c r="H11" s="14" t="s">
        <v>97</v>
      </c>
      <c r="I11" s="14"/>
      <c r="J11" s="14" t="s">
        <v>98</v>
      </c>
      <c r="K11" s="14"/>
      <c r="L11" s="14"/>
      <c r="M11" s="14"/>
      <c r="N11" s="14" t="s">
        <v>99</v>
      </c>
      <c r="O11" s="14"/>
      <c r="P11" s="32" t="s">
        <v>100</v>
      </c>
      <c r="Q11" s="14"/>
      <c r="R11" s="32" t="s">
        <v>101</v>
      </c>
      <c r="S11" s="32"/>
      <c r="T11" s="32" t="s">
        <v>102</v>
      </c>
      <c r="U11" s="14"/>
      <c r="V11" s="111"/>
    </row>
    <row r="12" spans="1:22" ht="16.5" customHeight="1" x14ac:dyDescent="0.25">
      <c r="A12" s="2"/>
      <c r="B12" s="2"/>
      <c r="C12" s="2"/>
      <c r="D12" s="2"/>
      <c r="E12" s="5"/>
      <c r="F12" s="14" t="s">
        <v>103</v>
      </c>
      <c r="G12" s="14"/>
      <c r="H12" s="14" t="s">
        <v>103</v>
      </c>
      <c r="I12" s="14"/>
      <c r="J12" s="13" t="s">
        <v>104</v>
      </c>
      <c r="K12" s="14"/>
      <c r="L12" s="14" t="s">
        <v>53</v>
      </c>
      <c r="M12" s="14"/>
      <c r="N12" s="14" t="s">
        <v>105</v>
      </c>
      <c r="O12" s="14"/>
      <c r="P12" s="32" t="s">
        <v>106</v>
      </c>
      <c r="Q12" s="14"/>
      <c r="R12" s="32" t="s">
        <v>107</v>
      </c>
      <c r="S12" s="32"/>
      <c r="T12" s="32" t="s">
        <v>108</v>
      </c>
      <c r="U12" s="14"/>
      <c r="V12" s="14" t="s">
        <v>57</v>
      </c>
    </row>
    <row r="13" spans="1:22" ht="16.5" customHeight="1" x14ac:dyDescent="0.25">
      <c r="A13" s="2"/>
      <c r="B13" s="2"/>
      <c r="C13" s="2"/>
      <c r="D13" s="12" t="s">
        <v>6</v>
      </c>
      <c r="E13" s="5"/>
      <c r="F13" s="17" t="s">
        <v>7</v>
      </c>
      <c r="G13" s="14"/>
      <c r="H13" s="17" t="s">
        <v>7</v>
      </c>
      <c r="I13" s="14"/>
      <c r="J13" s="17" t="s">
        <v>7</v>
      </c>
      <c r="K13" s="15"/>
      <c r="L13" s="17" t="s">
        <v>7</v>
      </c>
      <c r="M13" s="14"/>
      <c r="N13" s="17" t="s">
        <v>7</v>
      </c>
      <c r="O13" s="14"/>
      <c r="P13" s="17" t="s">
        <v>7</v>
      </c>
      <c r="Q13" s="14"/>
      <c r="R13" s="17" t="s">
        <v>7</v>
      </c>
      <c r="S13" s="15"/>
      <c r="T13" s="17" t="s">
        <v>7</v>
      </c>
      <c r="U13" s="14"/>
      <c r="V13" s="17" t="s">
        <v>7</v>
      </c>
    </row>
    <row r="14" spans="1:22" ht="16.5" customHeight="1" x14ac:dyDescent="0.25">
      <c r="A14" s="5"/>
      <c r="B14" s="5"/>
      <c r="C14" s="2"/>
      <c r="D14" s="3"/>
      <c r="E14" s="2"/>
      <c r="F14" s="4"/>
      <c r="G14" s="4"/>
      <c r="H14" s="4"/>
      <c r="I14" s="4"/>
      <c r="J14" s="4"/>
      <c r="K14" s="27"/>
      <c r="L14" s="4"/>
      <c r="M14" s="4"/>
      <c r="N14" s="4"/>
      <c r="O14" s="4"/>
      <c r="P14" s="4"/>
      <c r="Q14" s="4"/>
      <c r="R14" s="4"/>
      <c r="S14" s="4"/>
      <c r="T14" s="4"/>
      <c r="U14" s="27"/>
      <c r="V14" s="4"/>
    </row>
    <row r="15" spans="1:22" ht="16.5" customHeight="1" x14ac:dyDescent="0.25">
      <c r="A15" s="5" t="s">
        <v>179</v>
      </c>
      <c r="B15" s="2"/>
      <c r="C15" s="2"/>
      <c r="D15" s="3"/>
      <c r="E15" s="3"/>
      <c r="F15" s="4">
        <v>1000000</v>
      </c>
      <c r="G15" s="27"/>
      <c r="H15" s="27">
        <v>1006859</v>
      </c>
      <c r="I15" s="27"/>
      <c r="J15" s="4">
        <v>100000</v>
      </c>
      <c r="K15" s="27"/>
      <c r="L15" s="4">
        <v>106339</v>
      </c>
      <c r="M15" s="4"/>
      <c r="N15" s="4">
        <v>3964</v>
      </c>
      <c r="O15" s="27"/>
      <c r="P15" s="4">
        <f>SUM(N15:O15)</f>
        <v>3964</v>
      </c>
      <c r="Q15" s="4"/>
      <c r="R15" s="4">
        <f>SUM(P15,F15:L15)</f>
        <v>2217162</v>
      </c>
      <c r="S15" s="4"/>
      <c r="T15" s="4">
        <v>186276</v>
      </c>
      <c r="U15" s="27"/>
      <c r="V15" s="4">
        <f>SUM(R15:T15)</f>
        <v>2403438</v>
      </c>
    </row>
    <row r="16" spans="1:22" ht="16.5" customHeight="1" x14ac:dyDescent="0.25">
      <c r="A16" s="2" t="s">
        <v>158</v>
      </c>
      <c r="B16" s="2"/>
      <c r="C16" s="2"/>
      <c r="D16" s="3"/>
      <c r="E16" s="3"/>
      <c r="F16" s="4"/>
      <c r="G16" s="2"/>
      <c r="H16" s="2"/>
      <c r="I16" s="2"/>
      <c r="J16" s="4"/>
      <c r="K16" s="20"/>
      <c r="L16" s="4"/>
      <c r="M16" s="4"/>
      <c r="N16" s="27"/>
      <c r="O16" s="70"/>
      <c r="P16" s="27"/>
      <c r="Q16" s="27"/>
      <c r="R16" s="27"/>
      <c r="S16" s="27"/>
      <c r="T16" s="27"/>
      <c r="U16" s="20"/>
      <c r="V16" s="27"/>
    </row>
    <row r="17" spans="1:22" ht="16.5" customHeight="1" x14ac:dyDescent="0.25">
      <c r="A17" s="2"/>
      <c r="B17" s="2" t="s">
        <v>159</v>
      </c>
      <c r="C17" s="2"/>
      <c r="D17" s="3"/>
      <c r="E17" s="3"/>
      <c r="F17" s="4">
        <v>0</v>
      </c>
      <c r="G17" s="2"/>
      <c r="H17" s="27">
        <v>0</v>
      </c>
      <c r="I17" s="2"/>
      <c r="J17" s="4">
        <v>0</v>
      </c>
      <c r="K17" s="20"/>
      <c r="L17" s="4">
        <v>0</v>
      </c>
      <c r="M17" s="4"/>
      <c r="N17" s="27">
        <v>0</v>
      </c>
      <c r="O17" s="70"/>
      <c r="P17" s="4">
        <f t="shared" ref="P17:P19" si="0">SUM(N17:O17)</f>
        <v>0</v>
      </c>
      <c r="Q17" s="27"/>
      <c r="R17" s="4">
        <f t="shared" ref="R17:R19" si="1">SUM(P17,F17:L17)</f>
        <v>0</v>
      </c>
      <c r="S17" s="27"/>
      <c r="T17" s="27">
        <v>111992</v>
      </c>
      <c r="U17" s="20"/>
      <c r="V17" s="27">
        <f t="shared" ref="V17:V20" si="2">SUM(R17:T17)</f>
        <v>111992</v>
      </c>
    </row>
    <row r="18" spans="1:22" ht="16.5" customHeight="1" x14ac:dyDescent="0.25">
      <c r="A18" s="2" t="s">
        <v>109</v>
      </c>
      <c r="B18" s="2"/>
      <c r="C18" s="2"/>
      <c r="D18" s="3">
        <v>24</v>
      </c>
      <c r="E18" s="3"/>
      <c r="F18" s="4">
        <v>0</v>
      </c>
      <c r="G18" s="2"/>
      <c r="H18" s="27">
        <v>0</v>
      </c>
      <c r="I18" s="2"/>
      <c r="J18" s="4">
        <v>0</v>
      </c>
      <c r="K18" s="20"/>
      <c r="L18" s="4">
        <v>-100000</v>
      </c>
      <c r="M18" s="4"/>
      <c r="N18" s="27">
        <v>0</v>
      </c>
      <c r="O18" s="70"/>
      <c r="P18" s="4">
        <f t="shared" si="0"/>
        <v>0</v>
      </c>
      <c r="Q18" s="27"/>
      <c r="R18" s="4">
        <f t="shared" si="1"/>
        <v>-100000</v>
      </c>
      <c r="S18" s="27"/>
      <c r="T18" s="27">
        <v>0</v>
      </c>
      <c r="U18" s="20"/>
      <c r="V18" s="27">
        <f t="shared" si="2"/>
        <v>-100000</v>
      </c>
    </row>
    <row r="19" spans="1:22" ht="16.5" customHeight="1" x14ac:dyDescent="0.25">
      <c r="A19" s="2" t="s">
        <v>150</v>
      </c>
      <c r="B19" s="2"/>
      <c r="C19" s="2"/>
      <c r="D19" s="3"/>
      <c r="E19" s="3"/>
      <c r="F19" s="4">
        <v>0</v>
      </c>
      <c r="G19" s="2"/>
      <c r="H19" s="27">
        <v>0</v>
      </c>
      <c r="I19" s="2"/>
      <c r="J19" s="4">
        <v>0</v>
      </c>
      <c r="K19" s="20"/>
      <c r="L19" s="4">
        <v>109535</v>
      </c>
      <c r="M19" s="4"/>
      <c r="N19" s="27">
        <v>0</v>
      </c>
      <c r="O19" s="70"/>
      <c r="P19" s="4">
        <f t="shared" si="0"/>
        <v>0</v>
      </c>
      <c r="Q19" s="27"/>
      <c r="R19" s="4">
        <f t="shared" si="1"/>
        <v>109535</v>
      </c>
      <c r="S19" s="20"/>
      <c r="T19" s="27">
        <v>-21260</v>
      </c>
      <c r="U19" s="27"/>
      <c r="V19" s="27">
        <f t="shared" si="2"/>
        <v>88275</v>
      </c>
    </row>
    <row r="20" spans="1:22" ht="16.5" customHeight="1" x14ac:dyDescent="0.25">
      <c r="A20" s="11" t="s">
        <v>110</v>
      </c>
      <c r="B20" s="2"/>
      <c r="C20" s="2"/>
      <c r="D20" s="3"/>
      <c r="E20" s="3"/>
      <c r="F20" s="9">
        <v>0</v>
      </c>
      <c r="G20" s="27"/>
      <c r="H20" s="9">
        <v>0</v>
      </c>
      <c r="I20" s="27"/>
      <c r="J20" s="9">
        <v>0</v>
      </c>
      <c r="K20" s="27"/>
      <c r="L20" s="9">
        <v>9715</v>
      </c>
      <c r="M20" s="4"/>
      <c r="N20" s="30">
        <v>-43057</v>
      </c>
      <c r="O20" s="70"/>
      <c r="P20" s="30">
        <f>N20</f>
        <v>-43057</v>
      </c>
      <c r="Q20" s="4"/>
      <c r="R20" s="30">
        <f>SUM(F20:L20,P20)</f>
        <v>-33342</v>
      </c>
      <c r="S20" s="4"/>
      <c r="T20" s="30">
        <v>-26355</v>
      </c>
      <c r="U20" s="27"/>
      <c r="V20" s="30">
        <f t="shared" si="2"/>
        <v>-59697</v>
      </c>
    </row>
    <row r="21" spans="1:22" ht="16.5" customHeight="1" x14ac:dyDescent="0.25">
      <c r="A21" s="2"/>
      <c r="B21" s="2"/>
      <c r="C21" s="2"/>
      <c r="D21" s="34"/>
      <c r="E21" s="3"/>
      <c r="F21" s="45"/>
      <c r="G21" s="45"/>
      <c r="H21" s="45"/>
      <c r="I21" s="45"/>
      <c r="J21" s="4"/>
      <c r="K21" s="27"/>
      <c r="L21" s="4"/>
      <c r="M21" s="4"/>
      <c r="N21" s="4"/>
      <c r="O21" s="71"/>
      <c r="P21" s="4"/>
      <c r="Q21" s="4"/>
      <c r="R21" s="4"/>
      <c r="S21" s="4"/>
      <c r="T21" s="4"/>
      <c r="U21" s="27"/>
      <c r="V21" s="27"/>
    </row>
    <row r="22" spans="1:22" ht="16.5" customHeight="1" x14ac:dyDescent="0.25">
      <c r="A22" s="5" t="s">
        <v>148</v>
      </c>
      <c r="B22" s="5"/>
      <c r="C22" s="2"/>
      <c r="D22" s="3"/>
      <c r="E22" s="2"/>
      <c r="F22" s="25">
        <f>SUM(F15:F20)</f>
        <v>1000000</v>
      </c>
      <c r="G22" s="4"/>
      <c r="H22" s="25">
        <f>SUM(H15:H20)</f>
        <v>1006859</v>
      </c>
      <c r="I22" s="4"/>
      <c r="J22" s="25">
        <f>SUM(J15:J20)</f>
        <v>100000</v>
      </c>
      <c r="K22" s="27"/>
      <c r="L22" s="25">
        <f>SUM(L15:L20)</f>
        <v>125589</v>
      </c>
      <c r="M22" s="4"/>
      <c r="N22" s="25">
        <f>SUM(N15:N20)</f>
        <v>-39093</v>
      </c>
      <c r="O22" s="4"/>
      <c r="P22" s="25">
        <f>SUM(P15:P20)</f>
        <v>-39093</v>
      </c>
      <c r="Q22" s="4"/>
      <c r="R22" s="25">
        <f>SUM(R15:R20)</f>
        <v>2193355</v>
      </c>
      <c r="S22" s="4"/>
      <c r="T22" s="25">
        <f>SUM(T15:T20)</f>
        <v>250653</v>
      </c>
      <c r="U22" s="27"/>
      <c r="V22" s="25">
        <f>SUM(V15:V20)</f>
        <v>2444008</v>
      </c>
    </row>
    <row r="23" spans="1:22" ht="16.5" customHeight="1" x14ac:dyDescent="0.25">
      <c r="A23" s="5"/>
      <c r="B23" s="5"/>
      <c r="C23" s="2"/>
      <c r="D23" s="3"/>
      <c r="E23" s="2"/>
      <c r="F23" s="4"/>
      <c r="G23" s="4"/>
      <c r="H23" s="4"/>
      <c r="I23" s="4"/>
      <c r="J23" s="4"/>
      <c r="K23" s="27"/>
      <c r="L23" s="4"/>
      <c r="M23" s="4"/>
      <c r="N23" s="4"/>
      <c r="O23" s="4"/>
      <c r="P23" s="4"/>
      <c r="Q23" s="4"/>
      <c r="R23" s="4"/>
      <c r="S23" s="4"/>
      <c r="T23" s="4"/>
      <c r="U23" s="27"/>
      <c r="V23" s="4"/>
    </row>
    <row r="24" spans="1:22" ht="16.5" customHeight="1" x14ac:dyDescent="0.25">
      <c r="A24" s="5"/>
      <c r="B24" s="5"/>
      <c r="C24" s="2"/>
      <c r="D24" s="3"/>
      <c r="E24" s="2"/>
      <c r="F24" s="4"/>
      <c r="G24" s="4"/>
      <c r="H24" s="4"/>
      <c r="I24" s="4"/>
      <c r="J24" s="4"/>
      <c r="K24" s="27"/>
      <c r="L24" s="4"/>
      <c r="M24" s="4"/>
      <c r="N24" s="4"/>
      <c r="O24" s="4"/>
      <c r="P24" s="4"/>
      <c r="Q24" s="4"/>
      <c r="R24" s="4"/>
      <c r="S24" s="4"/>
      <c r="T24" s="4"/>
      <c r="U24" s="27"/>
      <c r="V24" s="4"/>
    </row>
    <row r="25" spans="1:22" ht="16.5" customHeight="1" x14ac:dyDescent="0.25">
      <c r="A25" s="5" t="s">
        <v>186</v>
      </c>
      <c r="B25" s="2"/>
      <c r="C25" s="2"/>
      <c r="D25" s="3"/>
      <c r="E25" s="3"/>
      <c r="F25" s="18">
        <v>1000000</v>
      </c>
      <c r="G25" s="27"/>
      <c r="H25" s="18">
        <v>1006859</v>
      </c>
      <c r="I25" s="27"/>
      <c r="J25" s="18">
        <v>100000</v>
      </c>
      <c r="K25" s="27"/>
      <c r="L25" s="18">
        <v>125589</v>
      </c>
      <c r="M25" s="4"/>
      <c r="N25" s="18">
        <v>-39093</v>
      </c>
      <c r="O25" s="27"/>
      <c r="P25" s="18">
        <f>SUM(N25:O25)</f>
        <v>-39093</v>
      </c>
      <c r="Q25" s="4"/>
      <c r="R25" s="18">
        <f>SUM(P25,F25:L25)</f>
        <v>2193355</v>
      </c>
      <c r="S25" s="4"/>
      <c r="T25" s="18">
        <v>250653</v>
      </c>
      <c r="U25" s="27"/>
      <c r="V25" s="18">
        <f t="shared" ref="V25" si="3">SUM(R25:T25)</f>
        <v>2444008</v>
      </c>
    </row>
    <row r="26" spans="1:22" ht="16.5" customHeight="1" x14ac:dyDescent="0.25">
      <c r="A26" s="2" t="s">
        <v>109</v>
      </c>
      <c r="B26" s="2"/>
      <c r="C26" s="2"/>
      <c r="D26" s="3">
        <v>24</v>
      </c>
      <c r="E26" s="3"/>
      <c r="F26" s="18">
        <v>0</v>
      </c>
      <c r="G26" s="2"/>
      <c r="H26" s="18">
        <v>0</v>
      </c>
      <c r="I26" s="2"/>
      <c r="J26" s="18">
        <v>0</v>
      </c>
      <c r="K26" s="20"/>
      <c r="L26" s="18">
        <v>-40000</v>
      </c>
      <c r="M26" s="4"/>
      <c r="N26" s="18">
        <v>0</v>
      </c>
      <c r="O26" s="27"/>
      <c r="P26" s="18">
        <f t="shared" ref="P26:P27" si="4">SUM(N26:O26)</f>
        <v>0</v>
      </c>
      <c r="Q26" s="27"/>
      <c r="R26" s="18">
        <f t="shared" ref="R26:R28" si="5">SUM(F26:N26)</f>
        <v>-40000</v>
      </c>
      <c r="S26" s="27"/>
      <c r="T26" s="26">
        <v>0</v>
      </c>
      <c r="U26" s="20"/>
      <c r="V26" s="26">
        <f t="shared" ref="V26:V28" si="6">SUM(R26:T26)</f>
        <v>-40000</v>
      </c>
    </row>
    <row r="27" spans="1:22" ht="16.5" customHeight="1" x14ac:dyDescent="0.25">
      <c r="A27" s="2" t="s">
        <v>150</v>
      </c>
      <c r="B27" s="2"/>
      <c r="C27" s="2"/>
      <c r="D27" s="3"/>
      <c r="E27" s="3"/>
      <c r="F27" s="18">
        <v>0</v>
      </c>
      <c r="G27" s="2"/>
      <c r="H27" s="18">
        <v>0</v>
      </c>
      <c r="I27" s="2"/>
      <c r="J27" s="18">
        <v>0</v>
      </c>
      <c r="K27" s="20"/>
      <c r="L27" s="18">
        <v>87368</v>
      </c>
      <c r="M27" s="4"/>
      <c r="N27" s="18">
        <v>0</v>
      </c>
      <c r="O27" s="27"/>
      <c r="P27" s="18">
        <f t="shared" si="4"/>
        <v>0</v>
      </c>
      <c r="Q27" s="27"/>
      <c r="R27" s="18">
        <f t="shared" si="5"/>
        <v>87368</v>
      </c>
      <c r="S27" s="27"/>
      <c r="T27" s="26">
        <v>-20687</v>
      </c>
      <c r="U27" s="20"/>
      <c r="V27" s="26">
        <f t="shared" si="6"/>
        <v>66681</v>
      </c>
    </row>
    <row r="28" spans="1:22" ht="16.5" customHeight="1" x14ac:dyDescent="0.25">
      <c r="A28" s="11" t="s">
        <v>110</v>
      </c>
      <c r="B28" s="2"/>
      <c r="C28" s="2"/>
      <c r="D28" s="3"/>
      <c r="E28" s="3"/>
      <c r="F28" s="22">
        <v>0</v>
      </c>
      <c r="G28" s="27"/>
      <c r="H28" s="22">
        <v>0</v>
      </c>
      <c r="I28" s="27"/>
      <c r="J28" s="22">
        <v>0</v>
      </c>
      <c r="K28" s="27"/>
      <c r="L28" s="22">
        <v>-8239</v>
      </c>
      <c r="M28" s="4"/>
      <c r="N28" s="22">
        <v>-4575</v>
      </c>
      <c r="O28" s="27"/>
      <c r="P28" s="50">
        <f>N28</f>
        <v>-4575</v>
      </c>
      <c r="Q28" s="4"/>
      <c r="R28" s="22">
        <f t="shared" si="5"/>
        <v>-12814</v>
      </c>
      <c r="S28" s="4"/>
      <c r="T28" s="22">
        <v>-6132</v>
      </c>
      <c r="U28" s="27"/>
      <c r="V28" s="50">
        <f t="shared" si="6"/>
        <v>-18946</v>
      </c>
    </row>
    <row r="29" spans="1:22" ht="16.5" customHeight="1" x14ac:dyDescent="0.25">
      <c r="A29" s="2"/>
      <c r="B29" s="2"/>
      <c r="C29" s="2"/>
      <c r="D29" s="34"/>
      <c r="E29" s="3"/>
      <c r="F29" s="51"/>
      <c r="G29" s="45"/>
      <c r="H29" s="51"/>
      <c r="I29" s="45"/>
      <c r="J29" s="18"/>
      <c r="K29" s="27"/>
      <c r="L29" s="18"/>
      <c r="M29" s="4"/>
      <c r="N29" s="18"/>
      <c r="O29" s="4"/>
      <c r="P29" s="18"/>
      <c r="Q29" s="4"/>
      <c r="R29" s="18"/>
      <c r="S29" s="4"/>
      <c r="T29" s="18"/>
      <c r="U29" s="27"/>
      <c r="V29" s="26"/>
    </row>
    <row r="30" spans="1:22" ht="16.5" customHeight="1" x14ac:dyDescent="0.25">
      <c r="A30" s="5" t="s">
        <v>185</v>
      </c>
      <c r="B30" s="5"/>
      <c r="C30" s="2"/>
      <c r="D30" s="3"/>
      <c r="E30" s="2"/>
      <c r="F30" s="24">
        <f>SUM(F25:F28)</f>
        <v>1000000</v>
      </c>
      <c r="G30" s="4"/>
      <c r="H30" s="24">
        <f>SUM(H25:H28)</f>
        <v>1006859</v>
      </c>
      <c r="I30" s="4"/>
      <c r="J30" s="24">
        <f>SUM(J25:J28)</f>
        <v>100000</v>
      </c>
      <c r="K30" s="27"/>
      <c r="L30" s="24">
        <f>SUM(L25:L28)</f>
        <v>164718</v>
      </c>
      <c r="M30" s="4"/>
      <c r="N30" s="24">
        <f>SUM(N25:N28)</f>
        <v>-43668</v>
      </c>
      <c r="O30" s="4"/>
      <c r="P30" s="24">
        <f>SUM(P25:P28)</f>
        <v>-43668</v>
      </c>
      <c r="Q30" s="4"/>
      <c r="R30" s="24">
        <f>SUM(R25:R28)</f>
        <v>2227909</v>
      </c>
      <c r="S30" s="4"/>
      <c r="T30" s="24">
        <f>SUM(T25:T28)</f>
        <v>223834</v>
      </c>
      <c r="U30" s="27"/>
      <c r="V30" s="24">
        <f>SUM(V25:V28)</f>
        <v>2451743</v>
      </c>
    </row>
    <row r="31" spans="1:22" ht="16.5" customHeight="1" x14ac:dyDescent="0.25">
      <c r="A31" s="5"/>
      <c r="B31" s="5"/>
      <c r="C31" s="2"/>
      <c r="D31" s="3"/>
      <c r="E31" s="2"/>
      <c r="F31" s="4"/>
      <c r="G31" s="4"/>
      <c r="H31" s="4"/>
      <c r="I31" s="4"/>
      <c r="J31" s="4"/>
      <c r="K31" s="27"/>
      <c r="L31" s="4"/>
      <c r="M31" s="4"/>
      <c r="N31" s="4"/>
      <c r="O31" s="4"/>
      <c r="P31" s="4"/>
      <c r="Q31" s="4"/>
      <c r="R31" s="4"/>
      <c r="S31" s="4"/>
      <c r="T31" s="4"/>
      <c r="U31" s="27"/>
      <c r="V31" s="4"/>
    </row>
    <row r="32" spans="1:22" ht="16.5" customHeight="1" x14ac:dyDescent="0.25">
      <c r="A32" s="5"/>
      <c r="B32" s="5"/>
      <c r="C32" s="2"/>
      <c r="D32" s="3"/>
      <c r="E32" s="2"/>
      <c r="F32" s="4"/>
      <c r="G32" s="4"/>
      <c r="H32" s="4"/>
      <c r="I32" s="4"/>
      <c r="J32" s="4"/>
      <c r="K32" s="27"/>
      <c r="L32" s="4"/>
      <c r="M32" s="4"/>
      <c r="N32" s="4"/>
      <c r="O32" s="4"/>
      <c r="P32" s="4"/>
      <c r="Q32" s="4"/>
      <c r="R32" s="4"/>
      <c r="S32" s="4"/>
      <c r="T32" s="4"/>
      <c r="U32" s="27"/>
      <c r="V32" s="4"/>
    </row>
    <row r="33" spans="1:22" ht="16.5" customHeight="1" x14ac:dyDescent="0.25">
      <c r="A33" s="5"/>
      <c r="B33" s="5"/>
      <c r="C33" s="2"/>
      <c r="D33" s="3"/>
      <c r="E33" s="2"/>
      <c r="F33" s="4"/>
      <c r="G33" s="4"/>
      <c r="H33" s="4"/>
      <c r="I33" s="4"/>
      <c r="J33" s="4"/>
      <c r="K33" s="27"/>
      <c r="L33" s="4"/>
      <c r="M33" s="4"/>
      <c r="N33" s="4"/>
      <c r="O33" s="4"/>
      <c r="P33" s="4"/>
      <c r="Q33" s="4"/>
      <c r="R33" s="4"/>
      <c r="S33" s="4"/>
      <c r="T33" s="4"/>
      <c r="U33" s="27"/>
      <c r="V33" s="4"/>
    </row>
    <row r="34" spans="1:22" ht="16.5" customHeight="1" x14ac:dyDescent="0.25">
      <c r="A34" s="5"/>
      <c r="B34" s="5"/>
      <c r="C34" s="2"/>
      <c r="D34" s="3"/>
      <c r="E34" s="2"/>
      <c r="F34" s="4"/>
      <c r="G34" s="4"/>
      <c r="H34" s="4"/>
      <c r="I34" s="4"/>
      <c r="J34" s="4"/>
      <c r="K34" s="27"/>
      <c r="L34" s="4"/>
      <c r="M34" s="4"/>
      <c r="N34" s="4"/>
      <c r="O34" s="4"/>
      <c r="P34" s="4"/>
      <c r="Q34" s="4"/>
      <c r="R34" s="4"/>
      <c r="S34" s="4"/>
      <c r="T34" s="4"/>
      <c r="U34" s="27"/>
      <c r="V34" s="4"/>
    </row>
    <row r="35" spans="1:22" ht="16.5" customHeight="1" x14ac:dyDescent="0.25">
      <c r="A35" s="5"/>
      <c r="B35" s="5"/>
      <c r="C35" s="2"/>
      <c r="D35" s="3"/>
      <c r="E35" s="2"/>
      <c r="F35" s="4"/>
      <c r="G35" s="4"/>
      <c r="H35" s="4"/>
      <c r="I35" s="4"/>
      <c r="J35" s="4"/>
      <c r="K35" s="27"/>
      <c r="L35" s="4"/>
      <c r="M35" s="4"/>
      <c r="N35" s="4"/>
      <c r="O35" s="4"/>
      <c r="P35" s="4"/>
      <c r="Q35" s="4"/>
      <c r="R35" s="4"/>
      <c r="S35" s="4"/>
      <c r="T35" s="4"/>
      <c r="U35" s="27"/>
      <c r="V35" s="4"/>
    </row>
    <row r="36" spans="1:22" ht="16.5" customHeight="1" x14ac:dyDescent="0.25">
      <c r="A36" s="5"/>
      <c r="B36" s="5"/>
      <c r="C36" s="2"/>
      <c r="D36" s="3"/>
      <c r="E36" s="2"/>
      <c r="F36" s="4"/>
      <c r="G36" s="4"/>
      <c r="H36" s="4"/>
      <c r="I36" s="4"/>
      <c r="J36" s="4"/>
      <c r="K36" s="27"/>
      <c r="L36" s="4"/>
      <c r="M36" s="4"/>
      <c r="N36" s="4"/>
      <c r="O36" s="4"/>
      <c r="P36" s="4"/>
      <c r="Q36" s="4"/>
      <c r="R36" s="4"/>
      <c r="S36" s="4"/>
      <c r="T36" s="4"/>
      <c r="U36" s="27"/>
      <c r="V36" s="4"/>
    </row>
    <row r="37" spans="1:22" ht="16.5" customHeight="1" x14ac:dyDescent="0.25">
      <c r="A37" s="5"/>
      <c r="B37" s="5"/>
      <c r="C37" s="2"/>
      <c r="D37" s="3"/>
      <c r="E37" s="2"/>
      <c r="F37" s="4"/>
      <c r="G37" s="4"/>
      <c r="H37" s="4"/>
      <c r="I37" s="4"/>
      <c r="J37" s="4"/>
      <c r="K37" s="27"/>
      <c r="L37" s="4"/>
      <c r="M37" s="4"/>
      <c r="N37" s="4"/>
      <c r="O37" s="4"/>
      <c r="P37" s="4"/>
      <c r="Q37" s="4"/>
      <c r="R37" s="4"/>
      <c r="S37" s="4"/>
      <c r="T37" s="4"/>
      <c r="U37" s="27"/>
      <c r="V37" s="4"/>
    </row>
    <row r="38" spans="1:22" ht="23.25" customHeight="1" x14ac:dyDescent="0.25">
      <c r="A38" s="5"/>
      <c r="B38" s="5"/>
      <c r="C38" s="2"/>
      <c r="D38" s="3"/>
      <c r="E38" s="2"/>
      <c r="F38" s="4"/>
      <c r="G38" s="4"/>
      <c r="H38" s="4"/>
      <c r="I38" s="4"/>
      <c r="J38" s="4"/>
      <c r="K38" s="27"/>
      <c r="L38" s="4"/>
      <c r="M38" s="4"/>
      <c r="N38" s="4"/>
      <c r="O38" s="4"/>
      <c r="P38" s="4"/>
      <c r="Q38" s="4"/>
      <c r="R38" s="4"/>
      <c r="S38" s="4"/>
      <c r="T38" s="4"/>
      <c r="U38" s="27"/>
      <c r="V38" s="4"/>
    </row>
    <row r="39" spans="1:22" ht="21.95" customHeight="1" x14ac:dyDescent="0.25">
      <c r="A39" s="52" t="str">
        <f>'PL 8-9'!A110</f>
        <v>The accompanying notes are integral part of these financial statements.</v>
      </c>
      <c r="B39" s="6"/>
      <c r="C39" s="7"/>
      <c r="D39" s="8"/>
      <c r="E39" s="8"/>
      <c r="F39" s="9"/>
      <c r="G39" s="30"/>
      <c r="H39" s="30"/>
      <c r="I39" s="30"/>
      <c r="J39" s="9"/>
      <c r="K39" s="30"/>
      <c r="L39" s="9"/>
      <c r="M39" s="30"/>
      <c r="N39" s="30"/>
      <c r="O39" s="7"/>
      <c r="P39" s="7"/>
      <c r="Q39" s="7"/>
      <c r="R39" s="7"/>
      <c r="S39" s="7"/>
      <c r="T39" s="7"/>
      <c r="U39" s="7"/>
      <c r="V39" s="7"/>
    </row>
    <row r="40" spans="1:22" ht="16.5" customHeight="1" x14ac:dyDescent="0.25">
      <c r="A40" s="2"/>
      <c r="B40" s="2"/>
      <c r="C40" s="2"/>
      <c r="D40" s="2"/>
      <c r="E40" s="2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</row>
    <row r="41" spans="1:22" ht="16.5" customHeight="1" x14ac:dyDescent="0.25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</row>
    <row r="42" spans="1:22" ht="16.5" customHeight="1" x14ac:dyDescent="0.25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</row>
    <row r="43" spans="1:22" ht="16.5" customHeight="1" x14ac:dyDescent="0.25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</row>
    <row r="44" spans="1:22" ht="16.5" customHeight="1" x14ac:dyDescent="0.25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</row>
    <row r="45" spans="1:22" ht="16.5" customHeight="1" x14ac:dyDescent="0.25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</row>
    <row r="46" spans="1:22" ht="16.5" customHeight="1" x14ac:dyDescent="0.25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</row>
    <row r="47" spans="1:22" ht="16.5" customHeight="1" x14ac:dyDescent="0.25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</row>
    <row r="48" spans="1:22" ht="16.5" customHeight="1" x14ac:dyDescent="0.25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</row>
    <row r="49" spans="1:22" ht="16.5" customHeight="1" x14ac:dyDescent="0.25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</row>
    <row r="50" spans="1:22" ht="16.5" customHeight="1" x14ac:dyDescent="0.25">
      <c r="A50" s="2"/>
      <c r="B50" s="2"/>
      <c r="C50" s="2"/>
      <c r="D50" s="2"/>
      <c r="E50" s="2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</row>
    <row r="51" spans="1:22" ht="16.5" customHeight="1" x14ac:dyDescent="0.25">
      <c r="A51" s="2"/>
      <c r="B51" s="2"/>
      <c r="C51" s="2"/>
      <c r="D51" s="2"/>
      <c r="E51" s="2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</row>
    <row r="52" spans="1:22" ht="16.5" customHeight="1" x14ac:dyDescent="0.25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</row>
    <row r="53" spans="1:22" ht="16.5" customHeight="1" x14ac:dyDescent="0.25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</row>
    <row r="54" spans="1:22" ht="16.5" customHeight="1" x14ac:dyDescent="0.25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</row>
    <row r="55" spans="1:22" ht="16.5" customHeight="1" x14ac:dyDescent="0.25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</row>
    <row r="56" spans="1:22" ht="16.5" customHeight="1" x14ac:dyDescent="0.25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</row>
    <row r="57" spans="1:22" ht="16.5" customHeight="1" x14ac:dyDescent="0.25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</row>
    <row r="58" spans="1:22" ht="16.5" customHeight="1" x14ac:dyDescent="0.25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</row>
    <row r="59" spans="1:22" ht="16.5" customHeight="1" x14ac:dyDescent="0.25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</row>
    <row r="60" spans="1:22" ht="16.5" customHeight="1" x14ac:dyDescent="0.25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</row>
    <row r="61" spans="1:22" ht="16.5" customHeight="1" x14ac:dyDescent="0.25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</row>
    <row r="62" spans="1:22" ht="16.5" customHeight="1" x14ac:dyDescent="0.25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</row>
    <row r="63" spans="1:22" ht="16.5" customHeight="1" x14ac:dyDescent="0.25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</row>
    <row r="64" spans="1:22" ht="16.5" customHeight="1" x14ac:dyDescent="0.25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</row>
    <row r="65" spans="1:22" ht="16.5" customHeight="1" x14ac:dyDescent="0.25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</row>
    <row r="66" spans="1:22" ht="16.5" customHeight="1" x14ac:dyDescent="0.25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</row>
    <row r="67" spans="1:22" ht="16.5" customHeight="1" x14ac:dyDescent="0.25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</row>
    <row r="68" spans="1:22" ht="16.5" customHeight="1" x14ac:dyDescent="0.25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</row>
    <row r="69" spans="1:22" ht="16.5" customHeight="1" x14ac:dyDescent="0.25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</row>
    <row r="70" spans="1:22" ht="16.5" customHeight="1" x14ac:dyDescent="0.25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</row>
    <row r="71" spans="1:22" ht="16.5" customHeight="1" x14ac:dyDescent="0.25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</row>
    <row r="72" spans="1:22" ht="16.5" customHeight="1" x14ac:dyDescent="0.25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</row>
    <row r="73" spans="1:22" ht="16.5" customHeight="1" x14ac:dyDescent="0.25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</row>
    <row r="74" spans="1:22" ht="16.5" customHeight="1" x14ac:dyDescent="0.25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</row>
    <row r="75" spans="1:22" ht="16.5" customHeight="1" x14ac:dyDescent="0.25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</row>
    <row r="76" spans="1:22" ht="16.5" customHeight="1" x14ac:dyDescent="0.25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</row>
    <row r="77" spans="1:22" ht="16.5" customHeight="1" x14ac:dyDescent="0.25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</row>
    <row r="78" spans="1:22" ht="16.5" customHeight="1" x14ac:dyDescent="0.25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</row>
    <row r="79" spans="1:22" ht="16.5" customHeight="1" x14ac:dyDescent="0.25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</row>
    <row r="80" spans="1:22" ht="16.5" customHeight="1" x14ac:dyDescent="0.25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</row>
    <row r="81" spans="1:22" ht="16.5" customHeight="1" x14ac:dyDescent="0.25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</row>
    <row r="82" spans="1:22" ht="16.5" customHeight="1" x14ac:dyDescent="0.25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</row>
    <row r="83" spans="1:22" ht="16.5" customHeight="1" x14ac:dyDescent="0.25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</row>
    <row r="84" spans="1:22" ht="16.5" customHeight="1" x14ac:dyDescent="0.25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</row>
    <row r="85" spans="1:22" ht="16.5" customHeight="1" x14ac:dyDescent="0.25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</row>
    <row r="86" spans="1:22" ht="16.5" customHeight="1" x14ac:dyDescent="0.25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</row>
    <row r="87" spans="1:22" ht="16.5" customHeight="1" x14ac:dyDescent="0.25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</row>
    <row r="88" spans="1:22" ht="16.5" customHeight="1" x14ac:dyDescent="0.25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</row>
    <row r="89" spans="1:22" ht="16.5" customHeight="1" x14ac:dyDescent="0.25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</row>
    <row r="90" spans="1:22" ht="16.5" customHeight="1" x14ac:dyDescent="0.25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</row>
    <row r="91" spans="1:22" ht="16.5" customHeight="1" x14ac:dyDescent="0.25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</row>
    <row r="92" spans="1:22" ht="16.5" customHeight="1" x14ac:dyDescent="0.25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</row>
    <row r="93" spans="1:22" ht="16.5" customHeight="1" x14ac:dyDescent="0.25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</row>
    <row r="94" spans="1:22" ht="16.5" customHeight="1" x14ac:dyDescent="0.25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</row>
    <row r="95" spans="1:22" ht="16.5" customHeight="1" x14ac:dyDescent="0.25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</row>
    <row r="96" spans="1:22" ht="16.5" customHeight="1" x14ac:dyDescent="0.25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</row>
    <row r="97" spans="1:22" ht="16.5" customHeight="1" x14ac:dyDescent="0.25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</row>
    <row r="98" spans="1:22" ht="16.5" customHeight="1" x14ac:dyDescent="0.25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</row>
    <row r="99" spans="1:22" ht="16.5" customHeight="1" x14ac:dyDescent="0.25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</row>
    <row r="100" spans="1:22" ht="16.5" customHeight="1" x14ac:dyDescent="0.25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</row>
    <row r="101" spans="1:22" ht="16.5" customHeight="1" x14ac:dyDescent="0.25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</row>
    <row r="102" spans="1:22" ht="16.5" customHeight="1" x14ac:dyDescent="0.25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</row>
    <row r="103" spans="1:22" ht="16.5" customHeight="1" x14ac:dyDescent="0.25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</row>
    <row r="104" spans="1:22" ht="16.5" customHeight="1" x14ac:dyDescent="0.25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</row>
    <row r="105" spans="1:22" ht="16.5" customHeight="1" x14ac:dyDescent="0.25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</row>
    <row r="106" spans="1:22" ht="16.5" customHeight="1" x14ac:dyDescent="0.25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</row>
    <row r="107" spans="1:22" ht="16.5" customHeight="1" x14ac:dyDescent="0.25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</row>
    <row r="108" spans="1:22" ht="16.5" customHeight="1" x14ac:dyDescent="0.25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</row>
    <row r="109" spans="1:22" ht="16.5" customHeight="1" x14ac:dyDescent="0.25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</row>
    <row r="110" spans="1:22" ht="16.5" customHeight="1" x14ac:dyDescent="0.25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</row>
    <row r="111" spans="1:22" ht="16.5" customHeight="1" x14ac:dyDescent="0.25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</row>
    <row r="112" spans="1:22" ht="16.5" customHeight="1" x14ac:dyDescent="0.25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</row>
    <row r="113" spans="1:22" ht="16.5" customHeight="1" x14ac:dyDescent="0.25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</row>
    <row r="114" spans="1:22" ht="16.5" customHeight="1" x14ac:dyDescent="0.25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</row>
    <row r="115" spans="1:22" ht="16.5" customHeight="1" x14ac:dyDescent="0.25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</row>
    <row r="116" spans="1:22" ht="16.5" customHeight="1" x14ac:dyDescent="0.25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</row>
    <row r="117" spans="1:22" ht="16.5" customHeight="1" x14ac:dyDescent="0.25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</row>
    <row r="118" spans="1:22" ht="16.5" customHeight="1" x14ac:dyDescent="0.25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</row>
    <row r="119" spans="1:22" ht="16.5" customHeight="1" x14ac:dyDescent="0.25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</row>
    <row r="120" spans="1:22" ht="16.5" customHeight="1" x14ac:dyDescent="0.25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</row>
    <row r="121" spans="1:22" ht="16.5" customHeight="1" x14ac:dyDescent="0.25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</row>
    <row r="122" spans="1:22" ht="16.5" customHeight="1" x14ac:dyDescent="0.25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</row>
    <row r="123" spans="1:22" ht="16.5" customHeight="1" x14ac:dyDescent="0.25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</row>
    <row r="124" spans="1:22" ht="16.5" customHeight="1" x14ac:dyDescent="0.25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</row>
    <row r="125" spans="1:22" ht="16.5" customHeight="1" x14ac:dyDescent="0.25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</row>
    <row r="126" spans="1:22" ht="16.5" customHeight="1" x14ac:dyDescent="0.25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</row>
    <row r="127" spans="1:22" ht="16.5" customHeight="1" x14ac:dyDescent="0.25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</row>
    <row r="128" spans="1:22" ht="16.5" customHeight="1" x14ac:dyDescent="0.25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</row>
    <row r="129" spans="1:22" ht="16.5" customHeight="1" x14ac:dyDescent="0.25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</row>
    <row r="130" spans="1:22" ht="16.5" customHeight="1" x14ac:dyDescent="0.25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</row>
    <row r="131" spans="1:22" ht="16.5" customHeight="1" x14ac:dyDescent="0.25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</row>
    <row r="132" spans="1:22" ht="16.5" customHeight="1" x14ac:dyDescent="0.25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</row>
    <row r="133" spans="1:22" ht="16.5" customHeight="1" x14ac:dyDescent="0.25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</row>
    <row r="134" spans="1:22" ht="16.5" customHeight="1" x14ac:dyDescent="0.25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</row>
    <row r="135" spans="1:22" ht="16.5" customHeight="1" x14ac:dyDescent="0.25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</row>
    <row r="136" spans="1:22" ht="16.5" customHeight="1" x14ac:dyDescent="0.25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</row>
    <row r="137" spans="1:22" ht="16.5" customHeight="1" x14ac:dyDescent="0.25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</row>
    <row r="138" spans="1:22" ht="16.5" customHeight="1" x14ac:dyDescent="0.25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</row>
    <row r="139" spans="1:22" ht="16.5" customHeight="1" x14ac:dyDescent="0.25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</row>
    <row r="140" spans="1:22" ht="16.5" customHeight="1" x14ac:dyDescent="0.25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</row>
    <row r="141" spans="1:22" ht="16.5" customHeight="1" x14ac:dyDescent="0.25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</row>
    <row r="142" spans="1:22" ht="16.5" customHeight="1" x14ac:dyDescent="0.25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</row>
    <row r="143" spans="1:22" ht="16.5" customHeight="1" x14ac:dyDescent="0.25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</row>
    <row r="144" spans="1:22" ht="16.5" customHeight="1" x14ac:dyDescent="0.25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</row>
    <row r="145" spans="1:22" ht="16.5" customHeight="1" x14ac:dyDescent="0.25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</row>
    <row r="146" spans="1:22" ht="16.5" customHeight="1" x14ac:dyDescent="0.25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</row>
    <row r="147" spans="1:22" ht="16.5" customHeight="1" x14ac:dyDescent="0.25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</row>
    <row r="148" spans="1:22" ht="16.5" customHeight="1" x14ac:dyDescent="0.25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</row>
    <row r="149" spans="1:22" ht="16.5" customHeight="1" x14ac:dyDescent="0.25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</row>
    <row r="150" spans="1:22" ht="16.5" customHeight="1" x14ac:dyDescent="0.25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</row>
    <row r="151" spans="1:22" ht="16.5" customHeight="1" x14ac:dyDescent="0.25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</row>
    <row r="152" spans="1:22" ht="16.5" customHeight="1" x14ac:dyDescent="0.25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</row>
    <row r="153" spans="1:22" ht="16.5" customHeight="1" x14ac:dyDescent="0.25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7"/>
      <c r="N153" s="27"/>
      <c r="O153" s="2"/>
      <c r="P153" s="2"/>
      <c r="Q153" s="2"/>
      <c r="R153" s="2"/>
      <c r="S153" s="2"/>
      <c r="T153" s="2"/>
      <c r="U153" s="2"/>
      <c r="V153" s="2"/>
    </row>
    <row r="154" spans="1:22" ht="16.5" customHeight="1" x14ac:dyDescent="0.25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7"/>
      <c r="N154" s="27"/>
      <c r="O154" s="2"/>
      <c r="P154" s="2"/>
      <c r="Q154" s="2"/>
      <c r="R154" s="2"/>
      <c r="S154" s="2"/>
      <c r="T154" s="2"/>
      <c r="U154" s="2"/>
      <c r="V154" s="2"/>
    </row>
    <row r="155" spans="1:22" ht="16.5" customHeight="1" x14ac:dyDescent="0.25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7"/>
      <c r="N155" s="27"/>
      <c r="O155" s="2"/>
      <c r="P155" s="2"/>
      <c r="Q155" s="2"/>
      <c r="R155" s="2"/>
      <c r="S155" s="2"/>
      <c r="T155" s="2"/>
      <c r="U155" s="2"/>
      <c r="V155" s="2"/>
    </row>
    <row r="156" spans="1:22" ht="16.5" customHeight="1" x14ac:dyDescent="0.25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7"/>
      <c r="N156" s="27"/>
      <c r="O156" s="2"/>
      <c r="P156" s="2"/>
      <c r="Q156" s="2"/>
      <c r="R156" s="2"/>
      <c r="S156" s="2"/>
      <c r="T156" s="2"/>
      <c r="U156" s="2"/>
      <c r="V156" s="2"/>
    </row>
    <row r="157" spans="1:22" ht="16.5" customHeight="1" x14ac:dyDescent="0.25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7"/>
      <c r="N157" s="27"/>
      <c r="O157" s="2"/>
      <c r="P157" s="2"/>
      <c r="Q157" s="2"/>
      <c r="R157" s="2"/>
      <c r="S157" s="2"/>
      <c r="T157" s="2"/>
      <c r="U157" s="2"/>
      <c r="V157" s="2"/>
    </row>
    <row r="158" spans="1:22" ht="16.5" customHeight="1" x14ac:dyDescent="0.25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7"/>
      <c r="N158" s="27"/>
      <c r="O158" s="2"/>
      <c r="P158" s="2"/>
      <c r="Q158" s="2"/>
      <c r="R158" s="2"/>
      <c r="S158" s="2"/>
      <c r="T158" s="2"/>
      <c r="U158" s="2"/>
      <c r="V158" s="2"/>
    </row>
    <row r="159" spans="1:22" ht="16.5" customHeight="1" x14ac:dyDescent="0.25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7"/>
      <c r="N159" s="27"/>
      <c r="O159" s="2"/>
      <c r="P159" s="2"/>
      <c r="Q159" s="2"/>
      <c r="R159" s="2"/>
      <c r="S159" s="2"/>
      <c r="T159" s="2"/>
      <c r="U159" s="2"/>
      <c r="V159" s="2"/>
    </row>
    <row r="160" spans="1:22" ht="16.5" customHeight="1" x14ac:dyDescent="0.25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7"/>
      <c r="N160" s="27"/>
      <c r="O160" s="2"/>
      <c r="P160" s="2"/>
      <c r="Q160" s="2"/>
      <c r="R160" s="2"/>
      <c r="S160" s="2"/>
      <c r="T160" s="2"/>
      <c r="U160" s="2"/>
      <c r="V160" s="2"/>
    </row>
    <row r="161" spans="1:22" ht="16.5" customHeight="1" x14ac:dyDescent="0.25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7"/>
      <c r="N161" s="27"/>
      <c r="O161" s="2"/>
      <c r="P161" s="2"/>
      <c r="Q161" s="2"/>
      <c r="R161" s="2"/>
      <c r="S161" s="2"/>
      <c r="T161" s="2"/>
      <c r="U161" s="2"/>
      <c r="V161" s="2"/>
    </row>
    <row r="162" spans="1:22" ht="16.5" customHeight="1" x14ac:dyDescent="0.25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7"/>
      <c r="N162" s="27"/>
      <c r="O162" s="2"/>
      <c r="P162" s="2"/>
      <c r="Q162" s="2"/>
      <c r="R162" s="2"/>
      <c r="S162" s="2"/>
      <c r="T162" s="2"/>
      <c r="U162" s="2"/>
      <c r="V162" s="2"/>
    </row>
    <row r="163" spans="1:22" ht="16.5" customHeight="1" x14ac:dyDescent="0.25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7"/>
      <c r="N163" s="27"/>
      <c r="O163" s="2"/>
      <c r="P163" s="2"/>
      <c r="Q163" s="2"/>
      <c r="R163" s="2"/>
      <c r="S163" s="2"/>
      <c r="T163" s="2"/>
      <c r="U163" s="2"/>
      <c r="V163" s="2"/>
    </row>
    <row r="164" spans="1:22" ht="16.5" customHeight="1" x14ac:dyDescent="0.25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7"/>
      <c r="N164" s="27"/>
      <c r="O164" s="2"/>
      <c r="P164" s="2"/>
      <c r="Q164" s="2"/>
      <c r="R164" s="2"/>
      <c r="S164" s="2"/>
      <c r="T164" s="2"/>
      <c r="U164" s="2"/>
      <c r="V164" s="2"/>
    </row>
    <row r="165" spans="1:22" ht="16.5" customHeight="1" x14ac:dyDescent="0.25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7"/>
      <c r="N165" s="27"/>
      <c r="O165" s="2"/>
      <c r="P165" s="2"/>
      <c r="Q165" s="2"/>
      <c r="R165" s="2"/>
      <c r="S165" s="2"/>
      <c r="T165" s="2"/>
      <c r="U165" s="2"/>
      <c r="V165" s="2"/>
    </row>
    <row r="166" spans="1:22" ht="16.5" customHeight="1" x14ac:dyDescent="0.25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7"/>
      <c r="N166" s="27"/>
      <c r="O166" s="2"/>
      <c r="P166" s="2"/>
      <c r="Q166" s="2"/>
      <c r="R166" s="2"/>
      <c r="S166" s="2"/>
      <c r="T166" s="2"/>
      <c r="U166" s="2"/>
      <c r="V166" s="2"/>
    </row>
    <row r="167" spans="1:22" ht="16.5" customHeight="1" x14ac:dyDescent="0.25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7"/>
      <c r="N167" s="27"/>
      <c r="O167" s="2"/>
      <c r="P167" s="2"/>
      <c r="Q167" s="2"/>
      <c r="R167" s="2"/>
      <c r="S167" s="2"/>
      <c r="T167" s="2"/>
      <c r="U167" s="2"/>
      <c r="V167" s="2"/>
    </row>
    <row r="168" spans="1:22" ht="16.5" customHeight="1" x14ac:dyDescent="0.25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7"/>
      <c r="N168" s="27"/>
      <c r="O168" s="2"/>
      <c r="P168" s="2"/>
      <c r="Q168" s="2"/>
      <c r="R168" s="2"/>
      <c r="S168" s="2"/>
      <c r="T168" s="2"/>
      <c r="U168" s="2"/>
      <c r="V168" s="2"/>
    </row>
    <row r="169" spans="1:22" ht="16.5" customHeight="1" x14ac:dyDescent="0.25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7"/>
      <c r="N169" s="27"/>
      <c r="O169" s="2"/>
      <c r="P169" s="2"/>
      <c r="Q169" s="2"/>
      <c r="R169" s="2"/>
      <c r="S169" s="2"/>
      <c r="T169" s="2"/>
      <c r="U169" s="2"/>
      <c r="V169" s="2"/>
    </row>
    <row r="170" spans="1:22" ht="16.5" customHeight="1" x14ac:dyDescent="0.25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7"/>
      <c r="N170" s="27"/>
      <c r="O170" s="2"/>
      <c r="P170" s="2"/>
      <c r="Q170" s="2"/>
      <c r="R170" s="2"/>
      <c r="S170" s="2"/>
      <c r="T170" s="2"/>
      <c r="U170" s="2"/>
      <c r="V170" s="2"/>
    </row>
    <row r="171" spans="1:22" ht="16.5" customHeight="1" x14ac:dyDescent="0.25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7"/>
      <c r="N171" s="27"/>
      <c r="O171" s="2"/>
      <c r="P171" s="2"/>
      <c r="Q171" s="2"/>
      <c r="R171" s="2"/>
      <c r="S171" s="2"/>
      <c r="T171" s="2"/>
      <c r="U171" s="2"/>
      <c r="V171" s="2"/>
    </row>
    <row r="172" spans="1:22" ht="16.5" customHeight="1" x14ac:dyDescent="0.25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7"/>
      <c r="N172" s="27"/>
      <c r="O172" s="2"/>
      <c r="P172" s="2"/>
      <c r="Q172" s="2"/>
      <c r="R172" s="2"/>
      <c r="S172" s="2"/>
      <c r="T172" s="2"/>
      <c r="U172" s="2"/>
      <c r="V172" s="2"/>
    </row>
    <row r="173" spans="1:22" ht="16.5" customHeight="1" x14ac:dyDescent="0.25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7"/>
      <c r="N173" s="27"/>
      <c r="O173" s="2"/>
      <c r="P173" s="2"/>
      <c r="Q173" s="2"/>
      <c r="R173" s="2"/>
      <c r="S173" s="2"/>
      <c r="T173" s="2"/>
      <c r="U173" s="2"/>
      <c r="V173" s="2"/>
    </row>
    <row r="174" spans="1:22" ht="16.5" customHeight="1" x14ac:dyDescent="0.25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7"/>
      <c r="N174" s="27"/>
      <c r="O174" s="2"/>
      <c r="P174" s="2"/>
      <c r="Q174" s="2"/>
      <c r="R174" s="2"/>
      <c r="S174" s="2"/>
      <c r="T174" s="2"/>
      <c r="U174" s="2"/>
      <c r="V174" s="2"/>
    </row>
    <row r="175" spans="1:22" ht="16.5" customHeight="1" x14ac:dyDescent="0.25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7"/>
      <c r="N175" s="27"/>
      <c r="O175" s="2"/>
      <c r="P175" s="2"/>
      <c r="Q175" s="2"/>
      <c r="R175" s="2"/>
      <c r="S175" s="2"/>
      <c r="T175" s="2"/>
      <c r="U175" s="2"/>
      <c r="V175" s="2"/>
    </row>
    <row r="176" spans="1:22" ht="16.5" customHeight="1" x14ac:dyDescent="0.25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7"/>
      <c r="N176" s="27"/>
      <c r="O176" s="2"/>
      <c r="P176" s="2"/>
      <c r="Q176" s="2"/>
      <c r="R176" s="2"/>
      <c r="S176" s="2"/>
      <c r="T176" s="2"/>
      <c r="U176" s="2"/>
      <c r="V176" s="2"/>
    </row>
    <row r="177" spans="1:22" ht="16.5" customHeight="1" x14ac:dyDescent="0.25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7"/>
      <c r="N177" s="27"/>
      <c r="O177" s="2"/>
      <c r="P177" s="2"/>
      <c r="Q177" s="2"/>
      <c r="R177" s="2"/>
      <c r="S177" s="2"/>
      <c r="T177" s="2"/>
      <c r="U177" s="2"/>
      <c r="V177" s="2"/>
    </row>
    <row r="178" spans="1:22" ht="16.5" customHeight="1" x14ac:dyDescent="0.25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7"/>
      <c r="N178" s="27"/>
      <c r="O178" s="2"/>
      <c r="P178" s="2"/>
      <c r="Q178" s="2"/>
      <c r="R178" s="2"/>
      <c r="S178" s="2"/>
      <c r="T178" s="2"/>
      <c r="U178" s="2"/>
      <c r="V178" s="2"/>
    </row>
    <row r="179" spans="1:22" ht="16.5" customHeight="1" x14ac:dyDescent="0.25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7"/>
      <c r="N179" s="27"/>
      <c r="O179" s="2"/>
      <c r="P179" s="2"/>
      <c r="Q179" s="2"/>
      <c r="R179" s="2"/>
      <c r="S179" s="2"/>
      <c r="T179" s="2"/>
      <c r="U179" s="2"/>
      <c r="V179" s="2"/>
    </row>
    <row r="180" spans="1:22" ht="16.5" customHeight="1" x14ac:dyDescent="0.25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7"/>
      <c r="N180" s="27"/>
      <c r="O180" s="2"/>
      <c r="P180" s="2"/>
      <c r="Q180" s="2"/>
      <c r="R180" s="2"/>
      <c r="S180" s="2"/>
      <c r="T180" s="2"/>
      <c r="U180" s="2"/>
      <c r="V180" s="2"/>
    </row>
    <row r="181" spans="1:22" ht="16.5" customHeight="1" x14ac:dyDescent="0.25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7"/>
      <c r="N181" s="27"/>
      <c r="O181" s="2"/>
      <c r="P181" s="2"/>
      <c r="Q181" s="2"/>
      <c r="R181" s="2"/>
      <c r="S181" s="2"/>
      <c r="T181" s="2"/>
      <c r="U181" s="2"/>
      <c r="V181" s="2"/>
    </row>
    <row r="182" spans="1:22" ht="16.5" customHeight="1" x14ac:dyDescent="0.25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7"/>
      <c r="N182" s="27"/>
      <c r="O182" s="2"/>
      <c r="P182" s="2"/>
      <c r="Q182" s="2"/>
      <c r="R182" s="2"/>
      <c r="S182" s="2"/>
      <c r="T182" s="2"/>
      <c r="U182" s="2"/>
      <c r="V182" s="2"/>
    </row>
    <row r="183" spans="1:22" ht="16.5" customHeight="1" x14ac:dyDescent="0.25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7"/>
      <c r="N183" s="27"/>
      <c r="O183" s="2"/>
      <c r="P183" s="2"/>
      <c r="Q183" s="2"/>
      <c r="R183" s="2"/>
      <c r="S183" s="2"/>
      <c r="T183" s="2"/>
      <c r="U183" s="2"/>
      <c r="V183" s="2"/>
    </row>
    <row r="184" spans="1:22" ht="16.5" customHeight="1" x14ac:dyDescent="0.25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7"/>
      <c r="N184" s="27"/>
      <c r="O184" s="2"/>
      <c r="P184" s="2"/>
      <c r="Q184" s="2"/>
      <c r="R184" s="2"/>
      <c r="S184" s="2"/>
      <c r="T184" s="2"/>
      <c r="U184" s="2"/>
      <c r="V184" s="2"/>
    </row>
    <row r="185" spans="1:22" ht="16.5" customHeight="1" x14ac:dyDescent="0.25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7"/>
      <c r="N185" s="27"/>
      <c r="O185" s="2"/>
      <c r="P185" s="2"/>
      <c r="Q185" s="2"/>
      <c r="R185" s="2"/>
      <c r="S185" s="2"/>
      <c r="T185" s="2"/>
      <c r="U185" s="2"/>
      <c r="V185" s="2"/>
    </row>
    <row r="186" spans="1:22" ht="16.5" customHeight="1" x14ac:dyDescent="0.25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7"/>
      <c r="N186" s="27"/>
      <c r="O186" s="2"/>
      <c r="P186" s="2"/>
      <c r="Q186" s="2"/>
      <c r="R186" s="2"/>
      <c r="S186" s="2"/>
      <c r="T186" s="2"/>
      <c r="U186" s="2"/>
      <c r="V186" s="2"/>
    </row>
    <row r="187" spans="1:22" ht="16.5" customHeight="1" x14ac:dyDescent="0.25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7"/>
      <c r="N187" s="27"/>
      <c r="O187" s="2"/>
      <c r="P187" s="2"/>
      <c r="Q187" s="2"/>
      <c r="R187" s="2"/>
      <c r="S187" s="2"/>
      <c r="T187" s="2"/>
      <c r="U187" s="2"/>
      <c r="V187" s="2"/>
    </row>
    <row r="188" spans="1:22" ht="16.5" customHeight="1" x14ac:dyDescent="0.25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7"/>
      <c r="N188" s="27"/>
      <c r="O188" s="2"/>
      <c r="P188" s="2"/>
      <c r="Q188" s="2"/>
      <c r="R188" s="2"/>
      <c r="S188" s="2"/>
      <c r="T188" s="2"/>
      <c r="U188" s="2"/>
      <c r="V188" s="2"/>
    </row>
    <row r="189" spans="1:22" ht="16.5" customHeight="1" x14ac:dyDescent="0.25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7"/>
      <c r="N189" s="27"/>
      <c r="O189" s="2"/>
      <c r="P189" s="2"/>
      <c r="Q189" s="2"/>
      <c r="R189" s="2"/>
      <c r="S189" s="2"/>
      <c r="T189" s="2"/>
      <c r="U189" s="2"/>
      <c r="V189" s="2"/>
    </row>
    <row r="190" spans="1:22" ht="16.5" customHeight="1" x14ac:dyDescent="0.25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7"/>
      <c r="N190" s="27"/>
      <c r="O190" s="2"/>
      <c r="P190" s="2"/>
      <c r="Q190" s="2"/>
      <c r="R190" s="2"/>
      <c r="S190" s="2"/>
      <c r="T190" s="2"/>
      <c r="U190" s="2"/>
      <c r="V190" s="2"/>
    </row>
    <row r="191" spans="1:22" ht="16.5" customHeight="1" x14ac:dyDescent="0.25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7"/>
      <c r="N191" s="27"/>
      <c r="O191" s="2"/>
      <c r="P191" s="2"/>
      <c r="Q191" s="2"/>
      <c r="R191" s="2"/>
      <c r="S191" s="2"/>
      <c r="T191" s="2"/>
      <c r="U191" s="2"/>
      <c r="V191" s="2"/>
    </row>
    <row r="192" spans="1:22" ht="16.5" customHeight="1" x14ac:dyDescent="0.25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7"/>
      <c r="N192" s="27"/>
      <c r="O192" s="2"/>
      <c r="P192" s="2"/>
      <c r="Q192" s="2"/>
      <c r="R192" s="2"/>
      <c r="S192" s="2"/>
      <c r="T192" s="2"/>
      <c r="U192" s="2"/>
      <c r="V192" s="2"/>
    </row>
    <row r="193" spans="1:22" ht="16.5" customHeight="1" x14ac:dyDescent="0.25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7"/>
      <c r="N193" s="27"/>
      <c r="O193" s="2"/>
      <c r="P193" s="2"/>
      <c r="Q193" s="2"/>
      <c r="R193" s="2"/>
      <c r="S193" s="2"/>
      <c r="T193" s="2"/>
      <c r="U193" s="2"/>
      <c r="V193" s="2"/>
    </row>
    <row r="194" spans="1:22" ht="16.5" customHeight="1" x14ac:dyDescent="0.25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7"/>
      <c r="N194" s="27"/>
      <c r="O194" s="2"/>
      <c r="P194" s="2"/>
      <c r="Q194" s="2"/>
      <c r="R194" s="2"/>
      <c r="S194" s="2"/>
      <c r="T194" s="2"/>
      <c r="U194" s="2"/>
      <c r="V194" s="2"/>
    </row>
    <row r="195" spans="1:22" ht="16.5" customHeight="1" x14ac:dyDescent="0.25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7"/>
      <c r="N195" s="27"/>
      <c r="O195" s="2"/>
      <c r="P195" s="2"/>
      <c r="Q195" s="2"/>
      <c r="R195" s="2"/>
      <c r="S195" s="2"/>
      <c r="T195" s="2"/>
      <c r="U195" s="2"/>
      <c r="V195" s="2"/>
    </row>
    <row r="196" spans="1:22" ht="16.5" customHeight="1" x14ac:dyDescent="0.25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7"/>
      <c r="N196" s="27"/>
      <c r="O196" s="2"/>
      <c r="P196" s="2"/>
      <c r="Q196" s="2"/>
      <c r="R196" s="2"/>
      <c r="S196" s="2"/>
      <c r="T196" s="2"/>
      <c r="U196" s="2"/>
      <c r="V196" s="2"/>
    </row>
    <row r="197" spans="1:22" ht="16.5" customHeight="1" x14ac:dyDescent="0.25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7"/>
      <c r="N197" s="27"/>
      <c r="O197" s="2"/>
      <c r="P197" s="2"/>
      <c r="Q197" s="2"/>
      <c r="R197" s="2"/>
      <c r="S197" s="2"/>
      <c r="T197" s="2"/>
      <c r="U197" s="2"/>
      <c r="V197" s="2"/>
    </row>
    <row r="198" spans="1:22" ht="16.5" customHeight="1" x14ac:dyDescent="0.25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7"/>
      <c r="N198" s="27"/>
      <c r="O198" s="2"/>
      <c r="P198" s="2"/>
      <c r="Q198" s="2"/>
      <c r="R198" s="2"/>
      <c r="S198" s="2"/>
      <c r="T198" s="2"/>
      <c r="U198" s="2"/>
      <c r="V198" s="2"/>
    </row>
    <row r="199" spans="1:22" ht="16.5" customHeight="1" x14ac:dyDescent="0.25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7"/>
      <c r="N199" s="27"/>
      <c r="O199" s="2"/>
      <c r="P199" s="2"/>
      <c r="Q199" s="2"/>
      <c r="R199" s="2"/>
      <c r="S199" s="2"/>
      <c r="T199" s="2"/>
      <c r="U199" s="2"/>
      <c r="V199" s="2"/>
    </row>
    <row r="200" spans="1:22" ht="16.5" customHeight="1" x14ac:dyDescent="0.25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7"/>
      <c r="N200" s="27"/>
      <c r="O200" s="2"/>
      <c r="P200" s="2"/>
      <c r="Q200" s="2"/>
      <c r="R200" s="2"/>
      <c r="S200" s="2"/>
      <c r="T200" s="2"/>
      <c r="U200" s="2"/>
      <c r="V200" s="2"/>
    </row>
    <row r="201" spans="1:22" ht="16.5" customHeight="1" x14ac:dyDescent="0.25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7"/>
      <c r="N201" s="27"/>
      <c r="O201" s="2"/>
      <c r="P201" s="2"/>
      <c r="Q201" s="2"/>
      <c r="R201" s="2"/>
      <c r="S201" s="2"/>
      <c r="T201" s="2"/>
      <c r="U201" s="2"/>
      <c r="V201" s="2"/>
    </row>
    <row r="202" spans="1:22" ht="16.5" customHeight="1" x14ac:dyDescent="0.25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7"/>
      <c r="N202" s="27"/>
      <c r="O202" s="2"/>
      <c r="P202" s="2"/>
      <c r="Q202" s="2"/>
      <c r="R202" s="2"/>
      <c r="S202" s="2"/>
      <c r="T202" s="2"/>
      <c r="U202" s="2"/>
      <c r="V202" s="2"/>
    </row>
    <row r="203" spans="1:22" ht="16.5" customHeight="1" x14ac:dyDescent="0.25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7"/>
      <c r="N203" s="27"/>
      <c r="O203" s="2"/>
      <c r="P203" s="2"/>
      <c r="Q203" s="2"/>
      <c r="R203" s="2"/>
      <c r="S203" s="2"/>
      <c r="T203" s="2"/>
      <c r="U203" s="2"/>
      <c r="V203" s="2"/>
    </row>
    <row r="204" spans="1:22" ht="16.5" customHeight="1" x14ac:dyDescent="0.25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7"/>
      <c r="N204" s="27"/>
      <c r="O204" s="2"/>
      <c r="P204" s="2"/>
      <c r="Q204" s="2"/>
      <c r="R204" s="2"/>
      <c r="S204" s="2"/>
      <c r="T204" s="2"/>
      <c r="U204" s="2"/>
      <c r="V204" s="2"/>
    </row>
    <row r="205" spans="1:22" ht="16.5" customHeight="1" x14ac:dyDescent="0.25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7"/>
      <c r="N205" s="27"/>
      <c r="O205" s="2"/>
      <c r="P205" s="2"/>
      <c r="Q205" s="2"/>
      <c r="R205" s="2"/>
      <c r="S205" s="2"/>
      <c r="T205" s="2"/>
      <c r="U205" s="2"/>
      <c r="V205" s="2"/>
    </row>
    <row r="206" spans="1:22" ht="16.5" customHeight="1" x14ac:dyDescent="0.25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7"/>
      <c r="N206" s="27"/>
      <c r="O206" s="2"/>
      <c r="P206" s="2"/>
      <c r="Q206" s="2"/>
      <c r="R206" s="2"/>
      <c r="S206" s="2"/>
      <c r="T206" s="2"/>
      <c r="U206" s="2"/>
      <c r="V206" s="2"/>
    </row>
    <row r="207" spans="1:22" ht="16.5" customHeight="1" x14ac:dyDescent="0.25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7"/>
      <c r="N207" s="27"/>
      <c r="O207" s="2"/>
      <c r="P207" s="2"/>
      <c r="Q207" s="2"/>
      <c r="R207" s="2"/>
      <c r="S207" s="2"/>
      <c r="T207" s="2"/>
      <c r="U207" s="2"/>
      <c r="V207" s="2"/>
    </row>
    <row r="208" spans="1:22" ht="16.5" customHeight="1" x14ac:dyDescent="0.25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7"/>
      <c r="N208" s="27"/>
      <c r="O208" s="2"/>
      <c r="P208" s="2"/>
      <c r="Q208" s="2"/>
      <c r="R208" s="2"/>
      <c r="S208" s="2"/>
      <c r="T208" s="2"/>
      <c r="U208" s="2"/>
      <c r="V208" s="2"/>
    </row>
    <row r="209" spans="1:22" ht="16.5" customHeight="1" x14ac:dyDescent="0.25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7"/>
      <c r="N209" s="27"/>
      <c r="O209" s="2"/>
      <c r="P209" s="2"/>
      <c r="Q209" s="2"/>
      <c r="R209" s="2"/>
      <c r="S209" s="2"/>
      <c r="T209" s="2"/>
      <c r="U209" s="2"/>
      <c r="V209" s="2"/>
    </row>
    <row r="210" spans="1:22" ht="16.5" customHeight="1" x14ac:dyDescent="0.25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7"/>
      <c r="N210" s="27"/>
      <c r="O210" s="2"/>
      <c r="P210" s="2"/>
      <c r="Q210" s="2"/>
      <c r="R210" s="2"/>
      <c r="S210" s="2"/>
      <c r="T210" s="2"/>
      <c r="U210" s="2"/>
      <c r="V210" s="2"/>
    </row>
    <row r="211" spans="1:22" ht="16.5" customHeight="1" x14ac:dyDescent="0.25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7"/>
      <c r="N211" s="27"/>
      <c r="O211" s="2"/>
      <c r="P211" s="2"/>
      <c r="Q211" s="2"/>
      <c r="R211" s="2"/>
      <c r="S211" s="2"/>
      <c r="T211" s="2"/>
      <c r="U211" s="2"/>
      <c r="V211" s="2"/>
    </row>
    <row r="212" spans="1:22" ht="16.5" customHeight="1" x14ac:dyDescent="0.25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7"/>
      <c r="N212" s="27"/>
      <c r="O212" s="2"/>
      <c r="P212" s="2"/>
      <c r="Q212" s="2"/>
      <c r="R212" s="2"/>
      <c r="S212" s="2"/>
      <c r="T212" s="2"/>
      <c r="U212" s="2"/>
      <c r="V212" s="2"/>
    </row>
    <row r="213" spans="1:22" ht="16.5" customHeight="1" x14ac:dyDescent="0.25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7"/>
      <c r="N213" s="27"/>
      <c r="O213" s="2"/>
      <c r="P213" s="2"/>
      <c r="Q213" s="2"/>
      <c r="R213" s="2"/>
      <c r="S213" s="2"/>
      <c r="T213" s="2"/>
      <c r="U213" s="2"/>
      <c r="V213" s="2"/>
    </row>
    <row r="214" spans="1:22" ht="16.5" customHeight="1" x14ac:dyDescent="0.25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7"/>
      <c r="N214" s="27"/>
      <c r="O214" s="2"/>
      <c r="P214" s="2"/>
      <c r="Q214" s="2"/>
      <c r="R214" s="2"/>
      <c r="S214" s="2"/>
      <c r="T214" s="2"/>
      <c r="U214" s="2"/>
      <c r="V214" s="2"/>
    </row>
    <row r="215" spans="1:22" ht="16.5" customHeight="1" x14ac:dyDescent="0.25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7"/>
      <c r="N215" s="27"/>
      <c r="O215" s="2"/>
      <c r="P215" s="2"/>
      <c r="Q215" s="2"/>
      <c r="R215" s="2"/>
      <c r="S215" s="2"/>
      <c r="T215" s="2"/>
      <c r="U215" s="2"/>
      <c r="V215" s="2"/>
    </row>
    <row r="216" spans="1:22" ht="16.5" customHeight="1" x14ac:dyDescent="0.25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7"/>
      <c r="N216" s="27"/>
      <c r="O216" s="2"/>
      <c r="P216" s="2"/>
      <c r="Q216" s="2"/>
      <c r="R216" s="2"/>
      <c r="S216" s="2"/>
      <c r="T216" s="2"/>
      <c r="U216" s="2"/>
      <c r="V216" s="2"/>
    </row>
    <row r="217" spans="1:22" ht="16.5" customHeight="1" x14ac:dyDescent="0.25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7"/>
      <c r="N217" s="27"/>
      <c r="O217" s="2"/>
      <c r="P217" s="2"/>
      <c r="Q217" s="2"/>
      <c r="R217" s="2"/>
      <c r="S217" s="2"/>
      <c r="T217" s="2"/>
      <c r="U217" s="2"/>
      <c r="V217" s="2"/>
    </row>
    <row r="218" spans="1:22" ht="16.5" customHeight="1" x14ac:dyDescent="0.25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7"/>
      <c r="N218" s="27"/>
      <c r="O218" s="2"/>
      <c r="P218" s="2"/>
      <c r="Q218" s="2"/>
      <c r="R218" s="2"/>
      <c r="S218" s="2"/>
      <c r="T218" s="2"/>
      <c r="U218" s="2"/>
      <c r="V218" s="2"/>
    </row>
    <row r="219" spans="1:22" ht="16.5" customHeight="1" x14ac:dyDescent="0.25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7"/>
      <c r="N219" s="27"/>
      <c r="O219" s="2"/>
      <c r="P219" s="2"/>
      <c r="Q219" s="2"/>
      <c r="R219" s="2"/>
      <c r="S219" s="2"/>
      <c r="T219" s="2"/>
      <c r="U219" s="2"/>
      <c r="V219" s="2"/>
    </row>
    <row r="220" spans="1:22" ht="16.5" customHeight="1" x14ac:dyDescent="0.25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7"/>
      <c r="N220" s="27"/>
      <c r="O220" s="2"/>
      <c r="P220" s="2"/>
      <c r="Q220" s="2"/>
      <c r="R220" s="2"/>
      <c r="S220" s="2"/>
      <c r="T220" s="2"/>
      <c r="U220" s="2"/>
      <c r="V220" s="2"/>
    </row>
    <row r="221" spans="1:22" ht="16.5" customHeight="1" x14ac:dyDescent="0.25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7"/>
      <c r="N221" s="27"/>
      <c r="O221" s="2"/>
      <c r="P221" s="2"/>
      <c r="Q221" s="2"/>
      <c r="R221" s="2"/>
      <c r="S221" s="2"/>
      <c r="T221" s="2"/>
      <c r="U221" s="2"/>
      <c r="V221" s="2"/>
    </row>
    <row r="222" spans="1:22" ht="16.5" customHeight="1" x14ac:dyDescent="0.25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7"/>
      <c r="N222" s="27"/>
      <c r="O222" s="2"/>
      <c r="P222" s="2"/>
      <c r="Q222" s="2"/>
      <c r="R222" s="2"/>
      <c r="S222" s="2"/>
      <c r="T222" s="2"/>
      <c r="U222" s="2"/>
      <c r="V222" s="2"/>
    </row>
    <row r="223" spans="1:22" ht="16.5" customHeight="1" x14ac:dyDescent="0.25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7"/>
      <c r="N223" s="27"/>
      <c r="O223" s="2"/>
      <c r="P223" s="2"/>
      <c r="Q223" s="2"/>
      <c r="R223" s="2"/>
      <c r="S223" s="2"/>
      <c r="T223" s="2"/>
      <c r="U223" s="2"/>
      <c r="V223" s="2"/>
    </row>
    <row r="224" spans="1:22" ht="16.5" customHeight="1" x14ac:dyDescent="0.25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7"/>
      <c r="N224" s="27"/>
      <c r="O224" s="2"/>
      <c r="P224" s="2"/>
      <c r="Q224" s="2"/>
      <c r="R224" s="2"/>
      <c r="S224" s="2"/>
      <c r="T224" s="2"/>
      <c r="U224" s="2"/>
      <c r="V224" s="2"/>
    </row>
    <row r="225" spans="1:22" ht="16.5" customHeight="1" x14ac:dyDescent="0.25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7"/>
      <c r="N225" s="27"/>
      <c r="O225" s="2"/>
      <c r="P225" s="2"/>
      <c r="Q225" s="2"/>
      <c r="R225" s="2"/>
      <c r="S225" s="2"/>
      <c r="T225" s="2"/>
      <c r="U225" s="2"/>
      <c r="V225" s="2"/>
    </row>
    <row r="226" spans="1:22" ht="16.5" customHeight="1" x14ac:dyDescent="0.25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7"/>
      <c r="N226" s="27"/>
      <c r="O226" s="2"/>
      <c r="P226" s="2"/>
      <c r="Q226" s="2"/>
      <c r="R226" s="2"/>
      <c r="S226" s="2"/>
      <c r="T226" s="2"/>
      <c r="U226" s="2"/>
      <c r="V226" s="2"/>
    </row>
    <row r="227" spans="1:22" ht="16.5" customHeight="1" x14ac:dyDescent="0.25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7"/>
      <c r="N227" s="27"/>
      <c r="O227" s="2"/>
      <c r="P227" s="2"/>
      <c r="Q227" s="2"/>
      <c r="R227" s="2"/>
      <c r="S227" s="2"/>
      <c r="T227" s="2"/>
      <c r="U227" s="2"/>
      <c r="V227" s="2"/>
    </row>
    <row r="228" spans="1:22" ht="16.5" customHeight="1" x14ac:dyDescent="0.25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7"/>
      <c r="N228" s="27"/>
      <c r="O228" s="2"/>
      <c r="P228" s="2"/>
      <c r="Q228" s="2"/>
      <c r="R228" s="2"/>
      <c r="S228" s="2"/>
      <c r="T228" s="2"/>
      <c r="U228" s="2"/>
      <c r="V228" s="2"/>
    </row>
    <row r="229" spans="1:22" ht="16.5" customHeight="1" x14ac:dyDescent="0.25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7"/>
      <c r="N229" s="27"/>
      <c r="O229" s="2"/>
      <c r="P229" s="2"/>
      <c r="Q229" s="2"/>
      <c r="R229" s="2"/>
      <c r="S229" s="2"/>
      <c r="T229" s="2"/>
      <c r="U229" s="2"/>
      <c r="V229" s="2"/>
    </row>
    <row r="230" spans="1:22" ht="16.5" customHeight="1" x14ac:dyDescent="0.25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7"/>
      <c r="N230" s="27"/>
      <c r="O230" s="2"/>
      <c r="P230" s="2"/>
      <c r="Q230" s="2"/>
      <c r="R230" s="2"/>
      <c r="S230" s="2"/>
      <c r="T230" s="2"/>
      <c r="U230" s="2"/>
      <c r="V230" s="2"/>
    </row>
    <row r="231" spans="1:22" ht="16.5" customHeight="1" x14ac:dyDescent="0.25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7"/>
      <c r="N231" s="27"/>
      <c r="O231" s="2"/>
      <c r="P231" s="2"/>
      <c r="Q231" s="2"/>
      <c r="R231" s="2"/>
      <c r="S231" s="2"/>
      <c r="T231" s="2"/>
      <c r="U231" s="2"/>
      <c r="V231" s="2"/>
    </row>
    <row r="232" spans="1:22" ht="16.5" customHeight="1" x14ac:dyDescent="0.25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7"/>
      <c r="N232" s="27"/>
      <c r="O232" s="2"/>
      <c r="P232" s="2"/>
      <c r="Q232" s="2"/>
      <c r="R232" s="2"/>
      <c r="S232" s="2"/>
      <c r="T232" s="2"/>
      <c r="U232" s="2"/>
      <c r="V232" s="2"/>
    </row>
    <row r="233" spans="1:22" ht="16.5" customHeight="1" x14ac:dyDescent="0.25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7"/>
      <c r="N233" s="27"/>
      <c r="O233" s="2"/>
      <c r="P233" s="2"/>
      <c r="Q233" s="2"/>
      <c r="R233" s="2"/>
      <c r="S233" s="2"/>
      <c r="T233" s="2"/>
      <c r="U233" s="2"/>
      <c r="V233" s="2"/>
    </row>
    <row r="234" spans="1:22" ht="16.5" customHeight="1" x14ac:dyDescent="0.25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7"/>
      <c r="N234" s="27"/>
      <c r="O234" s="2"/>
      <c r="P234" s="2"/>
      <c r="Q234" s="2"/>
      <c r="R234" s="2"/>
      <c r="S234" s="2"/>
      <c r="T234" s="2"/>
      <c r="U234" s="2"/>
      <c r="V234" s="2"/>
    </row>
    <row r="235" spans="1:22" ht="16.5" customHeight="1" x14ac:dyDescent="0.25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7"/>
      <c r="N235" s="27"/>
      <c r="O235" s="2"/>
      <c r="P235" s="2"/>
      <c r="Q235" s="2"/>
      <c r="R235" s="2"/>
      <c r="S235" s="2"/>
      <c r="T235" s="2"/>
      <c r="U235" s="2"/>
      <c r="V235" s="2"/>
    </row>
    <row r="236" spans="1:22" ht="16.5" customHeight="1" x14ac:dyDescent="0.25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7"/>
      <c r="N236" s="27"/>
      <c r="O236" s="2"/>
      <c r="P236" s="2"/>
      <c r="Q236" s="2"/>
      <c r="R236" s="2"/>
      <c r="S236" s="2"/>
      <c r="T236" s="2"/>
      <c r="U236" s="2"/>
      <c r="V236" s="2"/>
    </row>
    <row r="237" spans="1:22" ht="16.5" customHeight="1" x14ac:dyDescent="0.25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7"/>
      <c r="N237" s="27"/>
      <c r="O237" s="2"/>
      <c r="P237" s="2"/>
      <c r="Q237" s="2"/>
      <c r="R237" s="2"/>
      <c r="S237" s="2"/>
      <c r="T237" s="2"/>
      <c r="U237" s="2"/>
      <c r="V237" s="2"/>
    </row>
    <row r="238" spans="1:22" ht="16.5" customHeight="1" x14ac:dyDescent="0.25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7"/>
      <c r="N238" s="27"/>
      <c r="O238" s="2"/>
      <c r="P238" s="2"/>
      <c r="Q238" s="2"/>
      <c r="R238" s="2"/>
      <c r="S238" s="2"/>
      <c r="T238" s="2"/>
      <c r="U238" s="2"/>
      <c r="V238" s="2"/>
    </row>
    <row r="239" spans="1:22" ht="16.5" customHeight="1" x14ac:dyDescent="0.25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7"/>
      <c r="N239" s="27"/>
      <c r="O239" s="2"/>
      <c r="P239" s="2"/>
      <c r="Q239" s="2"/>
      <c r="R239" s="2"/>
      <c r="S239" s="2"/>
      <c r="T239" s="2"/>
      <c r="U239" s="2"/>
      <c r="V239" s="2"/>
    </row>
    <row r="240" spans="1:22" ht="16.5" customHeight="1" x14ac:dyDescent="0.25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7"/>
      <c r="N240" s="27"/>
      <c r="O240" s="2"/>
      <c r="P240" s="2"/>
      <c r="Q240" s="2"/>
      <c r="R240" s="2"/>
      <c r="S240" s="2"/>
      <c r="T240" s="2"/>
      <c r="U240" s="2"/>
      <c r="V240" s="2"/>
    </row>
    <row r="241" spans="1:22" ht="16.5" customHeight="1" x14ac:dyDescent="0.25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7"/>
      <c r="N241" s="27"/>
      <c r="O241" s="2"/>
      <c r="P241" s="2"/>
      <c r="Q241" s="2"/>
      <c r="R241" s="2"/>
      <c r="S241" s="2"/>
      <c r="T241" s="2"/>
      <c r="U241" s="2"/>
      <c r="V241" s="2"/>
    </row>
    <row r="242" spans="1:22" ht="16.5" customHeight="1" x14ac:dyDescent="0.25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7"/>
      <c r="N242" s="27"/>
      <c r="O242" s="2"/>
      <c r="P242" s="2"/>
      <c r="Q242" s="2"/>
      <c r="R242" s="2"/>
      <c r="S242" s="2"/>
      <c r="T242" s="2"/>
      <c r="U242" s="2"/>
      <c r="V242" s="2"/>
    </row>
    <row r="243" spans="1:22" ht="16.5" customHeight="1" x14ac:dyDescent="0.25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7"/>
      <c r="N243" s="27"/>
      <c r="O243" s="2"/>
      <c r="P243" s="2"/>
      <c r="Q243" s="2"/>
      <c r="R243" s="2"/>
      <c r="S243" s="2"/>
      <c r="T243" s="2"/>
      <c r="U243" s="2"/>
      <c r="V243" s="2"/>
    </row>
    <row r="244" spans="1:22" ht="16.5" customHeight="1" x14ac:dyDescent="0.25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7"/>
      <c r="N244" s="27"/>
      <c r="O244" s="2"/>
      <c r="P244" s="2"/>
      <c r="Q244" s="2"/>
      <c r="R244" s="2"/>
      <c r="S244" s="2"/>
      <c r="T244" s="2"/>
      <c r="U244" s="2"/>
      <c r="V244" s="2"/>
    </row>
    <row r="245" spans="1:22" ht="16.5" customHeight="1" x14ac:dyDescent="0.25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7"/>
      <c r="N245" s="27"/>
      <c r="O245" s="2"/>
      <c r="P245" s="2"/>
      <c r="Q245" s="2"/>
      <c r="R245" s="2"/>
      <c r="S245" s="2"/>
      <c r="T245" s="2"/>
      <c r="U245" s="2"/>
      <c r="V245" s="2"/>
    </row>
    <row r="246" spans="1:22" ht="16.5" customHeight="1" x14ac:dyDescent="0.25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7"/>
      <c r="N246" s="27"/>
      <c r="O246" s="2"/>
      <c r="P246" s="2"/>
      <c r="Q246" s="2"/>
      <c r="R246" s="2"/>
      <c r="S246" s="2"/>
      <c r="T246" s="2"/>
      <c r="U246" s="2"/>
      <c r="V246" s="2"/>
    </row>
    <row r="247" spans="1:22" ht="16.5" customHeight="1" x14ac:dyDescent="0.25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7"/>
      <c r="N247" s="27"/>
      <c r="O247" s="2"/>
      <c r="P247" s="2"/>
      <c r="Q247" s="2"/>
      <c r="R247" s="2"/>
      <c r="S247" s="2"/>
      <c r="T247" s="2"/>
      <c r="U247" s="2"/>
      <c r="V247" s="2"/>
    </row>
    <row r="248" spans="1:22" ht="16.5" customHeight="1" x14ac:dyDescent="0.25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7"/>
      <c r="N248" s="27"/>
      <c r="O248" s="2"/>
      <c r="P248" s="2"/>
      <c r="Q248" s="2"/>
      <c r="R248" s="2"/>
      <c r="S248" s="2"/>
      <c r="T248" s="2"/>
      <c r="U248" s="2"/>
      <c r="V248" s="2"/>
    </row>
    <row r="249" spans="1:22" ht="16.5" customHeight="1" x14ac:dyDescent="0.25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7"/>
      <c r="N249" s="27"/>
      <c r="O249" s="2"/>
      <c r="P249" s="2"/>
      <c r="Q249" s="2"/>
      <c r="R249" s="2"/>
      <c r="S249" s="2"/>
      <c r="T249" s="2"/>
      <c r="U249" s="2"/>
      <c r="V249" s="2"/>
    </row>
    <row r="250" spans="1:22" ht="16.5" customHeight="1" x14ac:dyDescent="0.25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7"/>
      <c r="N250" s="27"/>
      <c r="O250" s="2"/>
      <c r="P250" s="2"/>
      <c r="Q250" s="2"/>
      <c r="R250" s="2"/>
      <c r="S250" s="2"/>
      <c r="T250" s="2"/>
      <c r="U250" s="2"/>
      <c r="V250" s="2"/>
    </row>
    <row r="251" spans="1:22" ht="16.5" customHeight="1" x14ac:dyDescent="0.25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7"/>
      <c r="N251" s="27"/>
      <c r="O251" s="2"/>
      <c r="P251" s="2"/>
      <c r="Q251" s="2"/>
      <c r="R251" s="2"/>
      <c r="S251" s="2"/>
      <c r="T251" s="2"/>
      <c r="U251" s="2"/>
      <c r="V251" s="2"/>
    </row>
    <row r="252" spans="1:22" ht="16.5" customHeight="1" x14ac:dyDescent="0.25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7"/>
      <c r="N252" s="27"/>
      <c r="O252" s="2"/>
      <c r="P252" s="2"/>
      <c r="Q252" s="2"/>
      <c r="R252" s="2"/>
      <c r="S252" s="2"/>
      <c r="T252" s="2"/>
      <c r="U252" s="2"/>
      <c r="V252" s="2"/>
    </row>
    <row r="253" spans="1:22" ht="16.5" customHeight="1" x14ac:dyDescent="0.25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7"/>
      <c r="N253" s="27"/>
      <c r="O253" s="2"/>
      <c r="P253" s="2"/>
      <c r="Q253" s="2"/>
      <c r="R253" s="2"/>
      <c r="S253" s="2"/>
      <c r="T253" s="2"/>
      <c r="U253" s="2"/>
      <c r="V253" s="2"/>
    </row>
    <row r="254" spans="1:22" ht="16.5" customHeight="1" x14ac:dyDescent="0.25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7"/>
      <c r="N254" s="27"/>
      <c r="O254" s="2"/>
      <c r="P254" s="2"/>
      <c r="Q254" s="2"/>
      <c r="R254" s="2"/>
      <c r="S254" s="2"/>
      <c r="T254" s="2"/>
      <c r="U254" s="2"/>
      <c r="V254" s="2"/>
    </row>
    <row r="255" spans="1:22" ht="16.5" customHeight="1" x14ac:dyDescent="0.25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7"/>
      <c r="N255" s="27"/>
      <c r="O255" s="2"/>
      <c r="P255" s="2"/>
      <c r="Q255" s="2"/>
      <c r="R255" s="2"/>
      <c r="S255" s="2"/>
      <c r="T255" s="2"/>
      <c r="U255" s="2"/>
      <c r="V255" s="2"/>
    </row>
    <row r="256" spans="1:22" ht="16.5" customHeight="1" x14ac:dyDescent="0.25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7"/>
      <c r="N256" s="27"/>
      <c r="O256" s="2"/>
      <c r="P256" s="2"/>
      <c r="Q256" s="2"/>
      <c r="R256" s="2"/>
      <c r="S256" s="2"/>
      <c r="T256" s="2"/>
      <c r="U256" s="2"/>
      <c r="V256" s="2"/>
    </row>
    <row r="257" spans="1:22" ht="16.5" customHeight="1" x14ac:dyDescent="0.25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7"/>
      <c r="N257" s="27"/>
      <c r="O257" s="2"/>
      <c r="P257" s="2"/>
      <c r="Q257" s="2"/>
      <c r="R257" s="2"/>
      <c r="S257" s="2"/>
      <c r="T257" s="2"/>
      <c r="U257" s="2"/>
      <c r="V257" s="2"/>
    </row>
    <row r="258" spans="1:22" ht="16.5" customHeight="1" x14ac:dyDescent="0.25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7"/>
      <c r="N258" s="27"/>
      <c r="O258" s="2"/>
      <c r="P258" s="2"/>
      <c r="Q258" s="2"/>
      <c r="R258" s="2"/>
      <c r="S258" s="2"/>
      <c r="T258" s="2"/>
      <c r="U258" s="2"/>
      <c r="V258" s="2"/>
    </row>
    <row r="259" spans="1:22" ht="16.5" customHeight="1" x14ac:dyDescent="0.25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7"/>
      <c r="N259" s="27"/>
      <c r="O259" s="2"/>
      <c r="P259" s="2"/>
      <c r="Q259" s="2"/>
      <c r="R259" s="2"/>
      <c r="S259" s="2"/>
      <c r="T259" s="2"/>
      <c r="U259" s="2"/>
      <c r="V259" s="2"/>
    </row>
    <row r="260" spans="1:22" ht="16.5" customHeight="1" x14ac:dyDescent="0.25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7"/>
      <c r="N260" s="27"/>
      <c r="O260" s="2"/>
      <c r="P260" s="2"/>
      <c r="Q260" s="2"/>
      <c r="R260" s="2"/>
      <c r="S260" s="2"/>
      <c r="T260" s="2"/>
      <c r="U260" s="2"/>
      <c r="V260" s="2"/>
    </row>
    <row r="261" spans="1:22" ht="16.5" customHeight="1" x14ac:dyDescent="0.25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7"/>
      <c r="N261" s="27"/>
      <c r="O261" s="2"/>
      <c r="P261" s="2"/>
      <c r="Q261" s="2"/>
      <c r="R261" s="2"/>
      <c r="S261" s="2"/>
      <c r="T261" s="2"/>
      <c r="U261" s="2"/>
      <c r="V261" s="2"/>
    </row>
    <row r="262" spans="1:22" ht="16.5" customHeight="1" x14ac:dyDescent="0.25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7"/>
      <c r="N262" s="27"/>
      <c r="O262" s="2"/>
      <c r="P262" s="2"/>
      <c r="Q262" s="2"/>
      <c r="R262" s="2"/>
      <c r="S262" s="2"/>
      <c r="T262" s="2"/>
      <c r="U262" s="2"/>
      <c r="V262" s="2"/>
    </row>
    <row r="263" spans="1:22" ht="16.5" customHeight="1" x14ac:dyDescent="0.25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7"/>
      <c r="N263" s="27"/>
      <c r="O263" s="2"/>
      <c r="P263" s="2"/>
      <c r="Q263" s="2"/>
      <c r="R263" s="2"/>
      <c r="S263" s="2"/>
      <c r="T263" s="2"/>
      <c r="U263" s="2"/>
      <c r="V263" s="2"/>
    </row>
    <row r="264" spans="1:22" ht="16.5" customHeight="1" x14ac:dyDescent="0.25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7"/>
      <c r="N264" s="27"/>
      <c r="O264" s="2"/>
      <c r="P264" s="2"/>
      <c r="Q264" s="2"/>
      <c r="R264" s="2"/>
      <c r="S264" s="2"/>
      <c r="T264" s="2"/>
      <c r="U264" s="2"/>
      <c r="V264" s="2"/>
    </row>
    <row r="265" spans="1:22" ht="16.5" customHeight="1" x14ac:dyDescent="0.25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7"/>
      <c r="N265" s="27"/>
      <c r="O265" s="2"/>
      <c r="P265" s="2"/>
      <c r="Q265" s="2"/>
      <c r="R265" s="2"/>
      <c r="S265" s="2"/>
      <c r="T265" s="2"/>
      <c r="U265" s="2"/>
      <c r="V265" s="2"/>
    </row>
    <row r="266" spans="1:22" ht="16.5" customHeight="1" x14ac:dyDescent="0.25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7"/>
      <c r="N266" s="27"/>
      <c r="O266" s="2"/>
      <c r="P266" s="2"/>
      <c r="Q266" s="2"/>
      <c r="R266" s="2"/>
      <c r="S266" s="2"/>
      <c r="T266" s="2"/>
      <c r="U266" s="2"/>
      <c r="V266" s="2"/>
    </row>
    <row r="267" spans="1:22" ht="16.5" customHeight="1" x14ac:dyDescent="0.25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7"/>
      <c r="N267" s="27"/>
      <c r="O267" s="2"/>
      <c r="P267" s="2"/>
      <c r="Q267" s="2"/>
      <c r="R267" s="2"/>
      <c r="S267" s="2"/>
      <c r="T267" s="2"/>
      <c r="U267" s="2"/>
      <c r="V267" s="2"/>
    </row>
    <row r="268" spans="1:22" ht="16.5" customHeight="1" x14ac:dyDescent="0.25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7"/>
      <c r="N268" s="27"/>
      <c r="O268" s="2"/>
      <c r="P268" s="2"/>
      <c r="Q268" s="2"/>
      <c r="R268" s="2"/>
      <c r="S268" s="2"/>
      <c r="T268" s="2"/>
      <c r="U268" s="2"/>
      <c r="V268" s="2"/>
    </row>
    <row r="269" spans="1:22" ht="16.5" customHeight="1" x14ac:dyDescent="0.25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7"/>
      <c r="N269" s="27"/>
      <c r="O269" s="2"/>
      <c r="P269" s="2"/>
      <c r="Q269" s="2"/>
      <c r="R269" s="2"/>
      <c r="S269" s="2"/>
      <c r="T269" s="2"/>
      <c r="U269" s="2"/>
      <c r="V269" s="2"/>
    </row>
    <row r="270" spans="1:22" ht="16.5" customHeight="1" x14ac:dyDescent="0.25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7"/>
      <c r="N270" s="27"/>
      <c r="O270" s="2"/>
      <c r="P270" s="2"/>
      <c r="Q270" s="2"/>
      <c r="R270" s="2"/>
      <c r="S270" s="2"/>
      <c r="T270" s="2"/>
      <c r="U270" s="2"/>
      <c r="V270" s="2"/>
    </row>
    <row r="271" spans="1:22" ht="16.5" customHeight="1" x14ac:dyDescent="0.25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7"/>
      <c r="N271" s="27"/>
      <c r="O271" s="2"/>
      <c r="P271" s="2"/>
      <c r="Q271" s="2"/>
      <c r="R271" s="2"/>
      <c r="S271" s="2"/>
      <c r="T271" s="2"/>
      <c r="U271" s="2"/>
      <c r="V271" s="2"/>
    </row>
    <row r="272" spans="1:22" ht="16.5" customHeight="1" x14ac:dyDescent="0.25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7"/>
      <c r="N272" s="27"/>
      <c r="O272" s="2"/>
      <c r="P272" s="2"/>
      <c r="Q272" s="2"/>
      <c r="R272" s="2"/>
      <c r="S272" s="2"/>
      <c r="T272" s="2"/>
      <c r="U272" s="2"/>
      <c r="V272" s="2"/>
    </row>
    <row r="273" spans="1:22" ht="16.5" customHeight="1" x14ac:dyDescent="0.25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7"/>
      <c r="N273" s="27"/>
      <c r="O273" s="2"/>
      <c r="P273" s="2"/>
      <c r="Q273" s="2"/>
      <c r="R273" s="2"/>
      <c r="S273" s="2"/>
      <c r="T273" s="2"/>
      <c r="U273" s="2"/>
      <c r="V273" s="2"/>
    </row>
    <row r="274" spans="1:22" ht="16.5" customHeight="1" x14ac:dyDescent="0.25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7"/>
      <c r="N274" s="27"/>
      <c r="O274" s="2"/>
      <c r="P274" s="2"/>
      <c r="Q274" s="2"/>
      <c r="R274" s="2"/>
      <c r="S274" s="2"/>
      <c r="T274" s="2"/>
      <c r="U274" s="2"/>
      <c r="V274" s="2"/>
    </row>
    <row r="275" spans="1:22" ht="16.5" customHeight="1" x14ac:dyDescent="0.25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7"/>
      <c r="N275" s="27"/>
      <c r="O275" s="2"/>
      <c r="P275" s="2"/>
      <c r="Q275" s="2"/>
      <c r="R275" s="2"/>
      <c r="S275" s="2"/>
      <c r="T275" s="2"/>
      <c r="U275" s="2"/>
      <c r="V275" s="2"/>
    </row>
    <row r="276" spans="1:22" ht="16.5" customHeight="1" x14ac:dyDescent="0.25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7"/>
      <c r="N276" s="27"/>
      <c r="O276" s="2"/>
      <c r="P276" s="2"/>
      <c r="Q276" s="2"/>
      <c r="R276" s="2"/>
      <c r="S276" s="2"/>
      <c r="T276" s="2"/>
      <c r="U276" s="2"/>
      <c r="V276" s="2"/>
    </row>
    <row r="277" spans="1:22" ht="16.5" customHeight="1" x14ac:dyDescent="0.25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7"/>
      <c r="N277" s="27"/>
      <c r="O277" s="2"/>
      <c r="P277" s="2"/>
      <c r="Q277" s="2"/>
      <c r="R277" s="2"/>
      <c r="S277" s="2"/>
      <c r="T277" s="2"/>
      <c r="U277" s="2"/>
      <c r="V277" s="2"/>
    </row>
    <row r="278" spans="1:22" ht="16.5" customHeight="1" x14ac:dyDescent="0.25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7"/>
      <c r="N278" s="27"/>
      <c r="O278" s="2"/>
      <c r="P278" s="2"/>
      <c r="Q278" s="2"/>
      <c r="R278" s="2"/>
      <c r="S278" s="2"/>
      <c r="T278" s="2"/>
      <c r="U278" s="2"/>
      <c r="V278" s="2"/>
    </row>
    <row r="279" spans="1:22" ht="16.5" customHeight="1" x14ac:dyDescent="0.25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7"/>
      <c r="N279" s="27"/>
      <c r="O279" s="2"/>
      <c r="P279" s="2"/>
      <c r="Q279" s="2"/>
      <c r="R279" s="2"/>
      <c r="S279" s="2"/>
      <c r="T279" s="2"/>
      <c r="U279" s="2"/>
      <c r="V279" s="2"/>
    </row>
    <row r="280" spans="1:22" ht="16.5" customHeight="1" x14ac:dyDescent="0.25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7"/>
      <c r="N280" s="27"/>
      <c r="O280" s="2"/>
      <c r="P280" s="2"/>
      <c r="Q280" s="2"/>
      <c r="R280" s="2"/>
      <c r="S280" s="2"/>
      <c r="T280" s="2"/>
      <c r="U280" s="2"/>
      <c r="V280" s="2"/>
    </row>
    <row r="281" spans="1:22" ht="16.5" customHeight="1" x14ac:dyDescent="0.25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7"/>
      <c r="N281" s="27"/>
      <c r="O281" s="2"/>
      <c r="P281" s="2"/>
      <c r="Q281" s="2"/>
      <c r="R281" s="2"/>
      <c r="S281" s="2"/>
      <c r="T281" s="2"/>
      <c r="U281" s="2"/>
      <c r="V281" s="2"/>
    </row>
    <row r="282" spans="1:22" ht="16.5" customHeight="1" x14ac:dyDescent="0.25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7"/>
      <c r="N282" s="27"/>
      <c r="O282" s="2"/>
      <c r="P282" s="2"/>
      <c r="Q282" s="2"/>
      <c r="R282" s="2"/>
      <c r="S282" s="2"/>
      <c r="T282" s="2"/>
      <c r="U282" s="2"/>
      <c r="V282" s="2"/>
    </row>
    <row r="283" spans="1:22" ht="16.5" customHeight="1" x14ac:dyDescent="0.25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7"/>
      <c r="N283" s="27"/>
      <c r="O283" s="2"/>
      <c r="P283" s="2"/>
      <c r="Q283" s="2"/>
      <c r="R283" s="2"/>
      <c r="S283" s="2"/>
      <c r="T283" s="2"/>
      <c r="U283" s="2"/>
      <c r="V283" s="2"/>
    </row>
    <row r="284" spans="1:22" ht="16.5" customHeight="1" x14ac:dyDescent="0.25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7"/>
      <c r="N284" s="27"/>
      <c r="O284" s="2"/>
      <c r="P284" s="2"/>
      <c r="Q284" s="2"/>
      <c r="R284" s="2"/>
      <c r="S284" s="2"/>
      <c r="T284" s="2"/>
      <c r="U284" s="2"/>
      <c r="V284" s="2"/>
    </row>
    <row r="285" spans="1:22" ht="16.5" customHeight="1" x14ac:dyDescent="0.25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7"/>
      <c r="N285" s="27"/>
      <c r="O285" s="2"/>
      <c r="P285" s="2"/>
      <c r="Q285" s="2"/>
      <c r="R285" s="2"/>
      <c r="S285" s="2"/>
      <c r="T285" s="2"/>
      <c r="U285" s="2"/>
      <c r="V285" s="2"/>
    </row>
    <row r="286" spans="1:22" ht="16.5" customHeight="1" x14ac:dyDescent="0.25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7"/>
      <c r="N286" s="27"/>
      <c r="O286" s="2"/>
      <c r="P286" s="2"/>
      <c r="Q286" s="2"/>
      <c r="R286" s="2"/>
      <c r="S286" s="2"/>
      <c r="T286" s="2"/>
      <c r="U286" s="2"/>
      <c r="V286" s="2"/>
    </row>
    <row r="287" spans="1:22" ht="16.5" customHeight="1" x14ac:dyDescent="0.25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7"/>
      <c r="N287" s="27"/>
      <c r="O287" s="2"/>
      <c r="P287" s="2"/>
      <c r="Q287" s="2"/>
      <c r="R287" s="2"/>
      <c r="S287" s="2"/>
      <c r="T287" s="2"/>
      <c r="U287" s="2"/>
      <c r="V287" s="2"/>
    </row>
    <row r="288" spans="1:22" ht="16.5" customHeight="1" x14ac:dyDescent="0.25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7"/>
      <c r="N288" s="27"/>
      <c r="O288" s="2"/>
      <c r="P288" s="2"/>
      <c r="Q288" s="2"/>
      <c r="R288" s="2"/>
      <c r="S288" s="2"/>
      <c r="T288" s="2"/>
      <c r="U288" s="2"/>
      <c r="V288" s="2"/>
    </row>
    <row r="289" spans="1:22" ht="16.5" customHeight="1" x14ac:dyDescent="0.25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7"/>
      <c r="N289" s="27"/>
      <c r="O289" s="2"/>
      <c r="P289" s="2"/>
      <c r="Q289" s="2"/>
      <c r="R289" s="2"/>
      <c r="S289" s="2"/>
      <c r="T289" s="2"/>
      <c r="U289" s="2"/>
      <c r="V289" s="2"/>
    </row>
    <row r="290" spans="1:22" ht="16.5" customHeight="1" x14ac:dyDescent="0.25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7"/>
      <c r="N290" s="27"/>
      <c r="O290" s="2"/>
      <c r="P290" s="2"/>
      <c r="Q290" s="2"/>
      <c r="R290" s="2"/>
      <c r="S290" s="2"/>
      <c r="T290" s="2"/>
      <c r="U290" s="2"/>
      <c r="V290" s="2"/>
    </row>
    <row r="291" spans="1:22" ht="16.5" customHeight="1" x14ac:dyDescent="0.25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7"/>
      <c r="N291" s="27"/>
      <c r="O291" s="2"/>
      <c r="P291" s="2"/>
      <c r="Q291" s="2"/>
      <c r="R291" s="2"/>
      <c r="S291" s="2"/>
      <c r="T291" s="2"/>
      <c r="U291" s="2"/>
      <c r="V291" s="2"/>
    </row>
    <row r="292" spans="1:22" ht="16.5" customHeight="1" x14ac:dyDescent="0.25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7"/>
      <c r="N292" s="27"/>
      <c r="O292" s="2"/>
      <c r="P292" s="2"/>
      <c r="Q292" s="2"/>
      <c r="R292" s="2"/>
      <c r="S292" s="2"/>
      <c r="T292" s="2"/>
      <c r="U292" s="2"/>
      <c r="V292" s="2"/>
    </row>
    <row r="293" spans="1:22" ht="16.5" customHeight="1" x14ac:dyDescent="0.25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7"/>
      <c r="N293" s="27"/>
      <c r="O293" s="2"/>
      <c r="P293" s="2"/>
      <c r="Q293" s="2"/>
      <c r="R293" s="2"/>
      <c r="S293" s="2"/>
      <c r="T293" s="2"/>
      <c r="U293" s="2"/>
      <c r="V293" s="2"/>
    </row>
    <row r="294" spans="1:22" ht="16.5" customHeight="1" x14ac:dyDescent="0.25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7"/>
      <c r="N294" s="27"/>
      <c r="O294" s="2"/>
      <c r="P294" s="2"/>
      <c r="Q294" s="2"/>
      <c r="R294" s="2"/>
      <c r="S294" s="2"/>
      <c r="T294" s="2"/>
      <c r="U294" s="2"/>
      <c r="V294" s="2"/>
    </row>
    <row r="295" spans="1:22" ht="16.5" customHeight="1" x14ac:dyDescent="0.25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7"/>
      <c r="N295" s="27"/>
      <c r="O295" s="2"/>
      <c r="P295" s="2"/>
      <c r="Q295" s="2"/>
      <c r="R295" s="2"/>
      <c r="S295" s="2"/>
      <c r="T295" s="2"/>
      <c r="U295" s="2"/>
      <c r="V295" s="2"/>
    </row>
    <row r="296" spans="1:22" ht="16.5" customHeight="1" x14ac:dyDescent="0.25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7"/>
      <c r="N296" s="27"/>
      <c r="O296" s="2"/>
      <c r="P296" s="2"/>
      <c r="Q296" s="2"/>
      <c r="R296" s="2"/>
      <c r="S296" s="2"/>
      <c r="T296" s="2"/>
      <c r="U296" s="2"/>
      <c r="V296" s="2"/>
    </row>
    <row r="297" spans="1:22" ht="16.5" customHeight="1" x14ac:dyDescent="0.25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7"/>
      <c r="N297" s="27"/>
      <c r="O297" s="2"/>
      <c r="P297" s="2"/>
      <c r="Q297" s="2"/>
      <c r="R297" s="2"/>
      <c r="S297" s="2"/>
      <c r="T297" s="2"/>
      <c r="U297" s="2"/>
      <c r="V297" s="2"/>
    </row>
    <row r="298" spans="1:22" ht="16.5" customHeight="1" x14ac:dyDescent="0.25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7"/>
      <c r="N298" s="27"/>
      <c r="O298" s="2"/>
      <c r="P298" s="2"/>
      <c r="Q298" s="2"/>
      <c r="R298" s="2"/>
      <c r="S298" s="2"/>
      <c r="T298" s="2"/>
      <c r="U298" s="2"/>
      <c r="V298" s="2"/>
    </row>
    <row r="299" spans="1:22" ht="16.5" customHeight="1" x14ac:dyDescent="0.25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7"/>
      <c r="N299" s="27"/>
      <c r="O299" s="2"/>
      <c r="P299" s="2"/>
      <c r="Q299" s="2"/>
      <c r="R299" s="2"/>
      <c r="S299" s="2"/>
      <c r="T299" s="2"/>
      <c r="U299" s="2"/>
      <c r="V299" s="2"/>
    </row>
    <row r="300" spans="1:22" ht="16.5" customHeight="1" x14ac:dyDescent="0.25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7"/>
      <c r="N300" s="27"/>
      <c r="O300" s="2"/>
      <c r="P300" s="2"/>
      <c r="Q300" s="2"/>
      <c r="R300" s="2"/>
      <c r="S300" s="2"/>
      <c r="T300" s="2"/>
      <c r="U300" s="2"/>
      <c r="V300" s="2"/>
    </row>
    <row r="301" spans="1:22" ht="16.5" customHeight="1" x14ac:dyDescent="0.25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7"/>
      <c r="N301" s="27"/>
      <c r="O301" s="2"/>
      <c r="P301" s="2"/>
      <c r="Q301" s="2"/>
      <c r="R301" s="2"/>
      <c r="S301" s="2"/>
      <c r="T301" s="2"/>
      <c r="U301" s="2"/>
      <c r="V301" s="2"/>
    </row>
    <row r="302" spans="1:22" ht="16.5" customHeight="1" x14ac:dyDescent="0.25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7"/>
      <c r="N302" s="27"/>
      <c r="O302" s="2"/>
      <c r="P302" s="2"/>
      <c r="Q302" s="2"/>
      <c r="R302" s="2"/>
      <c r="S302" s="2"/>
      <c r="T302" s="2"/>
      <c r="U302" s="2"/>
      <c r="V302" s="2"/>
    </row>
    <row r="303" spans="1:22" ht="16.5" customHeight="1" x14ac:dyDescent="0.25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7"/>
      <c r="N303" s="27"/>
      <c r="O303" s="2"/>
      <c r="P303" s="2"/>
      <c r="Q303" s="2"/>
      <c r="R303" s="2"/>
      <c r="S303" s="2"/>
      <c r="T303" s="2"/>
      <c r="U303" s="2"/>
      <c r="V303" s="2"/>
    </row>
    <row r="304" spans="1:22" ht="16.5" customHeight="1" x14ac:dyDescent="0.25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7"/>
      <c r="N304" s="27"/>
      <c r="O304" s="2"/>
      <c r="P304" s="2"/>
      <c r="Q304" s="2"/>
      <c r="R304" s="2"/>
      <c r="S304" s="2"/>
      <c r="T304" s="2"/>
      <c r="U304" s="2"/>
      <c r="V304" s="2"/>
    </row>
    <row r="305" spans="1:22" ht="16.5" customHeight="1" x14ac:dyDescent="0.25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7"/>
      <c r="N305" s="27"/>
      <c r="O305" s="2"/>
      <c r="P305" s="2"/>
      <c r="Q305" s="2"/>
      <c r="R305" s="2"/>
      <c r="S305" s="2"/>
      <c r="T305" s="2"/>
      <c r="U305" s="2"/>
      <c r="V305" s="2"/>
    </row>
    <row r="306" spans="1:22" ht="16.5" customHeight="1" x14ac:dyDescent="0.25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7"/>
      <c r="N306" s="27"/>
      <c r="O306" s="2"/>
      <c r="P306" s="2"/>
      <c r="Q306" s="2"/>
      <c r="R306" s="2"/>
      <c r="S306" s="2"/>
      <c r="T306" s="2"/>
      <c r="U306" s="2"/>
      <c r="V306" s="2"/>
    </row>
    <row r="307" spans="1:22" ht="16.5" customHeight="1" x14ac:dyDescent="0.25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7"/>
      <c r="N307" s="27"/>
      <c r="O307" s="2"/>
      <c r="P307" s="2"/>
      <c r="Q307" s="2"/>
      <c r="R307" s="2"/>
      <c r="S307" s="2"/>
      <c r="T307" s="2"/>
      <c r="U307" s="2"/>
      <c r="V307" s="2"/>
    </row>
    <row r="308" spans="1:22" ht="16.5" customHeight="1" x14ac:dyDescent="0.25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7"/>
      <c r="N308" s="27"/>
      <c r="O308" s="2"/>
      <c r="P308" s="2"/>
      <c r="Q308" s="2"/>
      <c r="R308" s="2"/>
      <c r="S308" s="2"/>
      <c r="T308" s="2"/>
      <c r="U308" s="2"/>
      <c r="V308" s="2"/>
    </row>
    <row r="309" spans="1:22" ht="16.5" customHeight="1" x14ac:dyDescent="0.25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7"/>
      <c r="N309" s="27"/>
      <c r="O309" s="2"/>
      <c r="P309" s="2"/>
      <c r="Q309" s="2"/>
      <c r="R309" s="2"/>
      <c r="S309" s="2"/>
      <c r="T309" s="2"/>
      <c r="U309" s="2"/>
      <c r="V309" s="2"/>
    </row>
    <row r="310" spans="1:22" ht="16.5" customHeight="1" x14ac:dyDescent="0.25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7"/>
      <c r="N310" s="27"/>
      <c r="O310" s="2"/>
      <c r="P310" s="2"/>
      <c r="Q310" s="2"/>
      <c r="R310" s="2"/>
      <c r="S310" s="2"/>
      <c r="T310" s="2"/>
      <c r="U310" s="2"/>
      <c r="V310" s="2"/>
    </row>
    <row r="311" spans="1:22" ht="16.5" customHeight="1" x14ac:dyDescent="0.25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7"/>
      <c r="N311" s="27"/>
      <c r="O311" s="2"/>
      <c r="P311" s="2"/>
      <c r="Q311" s="2"/>
      <c r="R311" s="2"/>
      <c r="S311" s="2"/>
      <c r="T311" s="2"/>
      <c r="U311" s="2"/>
      <c r="V311" s="2"/>
    </row>
    <row r="312" spans="1:22" ht="16.5" customHeight="1" x14ac:dyDescent="0.25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7"/>
      <c r="N312" s="27"/>
      <c r="O312" s="2"/>
      <c r="P312" s="2"/>
      <c r="Q312" s="2"/>
      <c r="R312" s="2"/>
      <c r="S312" s="2"/>
      <c r="T312" s="2"/>
      <c r="U312" s="2"/>
      <c r="V312" s="2"/>
    </row>
    <row r="313" spans="1:22" ht="16.5" customHeight="1" x14ac:dyDescent="0.25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7"/>
      <c r="N313" s="27"/>
      <c r="O313" s="2"/>
      <c r="P313" s="2"/>
      <c r="Q313" s="2"/>
      <c r="R313" s="2"/>
      <c r="S313" s="2"/>
      <c r="T313" s="2"/>
      <c r="U313" s="2"/>
      <c r="V313" s="2"/>
    </row>
    <row r="314" spans="1:22" ht="16.5" customHeight="1" x14ac:dyDescent="0.25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7"/>
      <c r="N314" s="27"/>
      <c r="O314" s="2"/>
      <c r="P314" s="2"/>
      <c r="Q314" s="2"/>
      <c r="R314" s="2"/>
      <c r="S314" s="2"/>
      <c r="T314" s="2"/>
      <c r="U314" s="2"/>
      <c r="V314" s="2"/>
    </row>
    <row r="315" spans="1:22" ht="16.5" customHeight="1" x14ac:dyDescent="0.25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7"/>
      <c r="N315" s="27"/>
      <c r="O315" s="2"/>
      <c r="P315" s="2"/>
      <c r="Q315" s="2"/>
      <c r="R315" s="2"/>
      <c r="S315" s="2"/>
      <c r="T315" s="2"/>
      <c r="U315" s="2"/>
      <c r="V315" s="2"/>
    </row>
    <row r="316" spans="1:22" ht="16.5" customHeight="1" x14ac:dyDescent="0.25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7"/>
      <c r="N316" s="27"/>
      <c r="O316" s="2"/>
      <c r="P316" s="2"/>
      <c r="Q316" s="2"/>
      <c r="R316" s="2"/>
      <c r="S316" s="2"/>
      <c r="T316" s="2"/>
      <c r="U316" s="2"/>
      <c r="V316" s="2"/>
    </row>
    <row r="317" spans="1:22" ht="16.5" customHeight="1" x14ac:dyDescent="0.25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7"/>
      <c r="N317" s="27"/>
      <c r="O317" s="2"/>
      <c r="P317" s="2"/>
      <c r="Q317" s="2"/>
      <c r="R317" s="2"/>
      <c r="S317" s="2"/>
      <c r="T317" s="2"/>
      <c r="U317" s="2"/>
      <c r="V317" s="2"/>
    </row>
    <row r="318" spans="1:22" ht="16.5" customHeight="1" x14ac:dyDescent="0.25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7"/>
      <c r="N318" s="27"/>
      <c r="O318" s="2"/>
      <c r="P318" s="2"/>
      <c r="Q318" s="2"/>
      <c r="R318" s="2"/>
      <c r="S318" s="2"/>
      <c r="T318" s="2"/>
      <c r="U318" s="2"/>
      <c r="V318" s="2"/>
    </row>
    <row r="319" spans="1:22" ht="16.5" customHeight="1" x14ac:dyDescent="0.25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7"/>
      <c r="N319" s="27"/>
      <c r="O319" s="2"/>
      <c r="P319" s="2"/>
      <c r="Q319" s="2"/>
      <c r="R319" s="2"/>
      <c r="S319" s="2"/>
      <c r="T319" s="2"/>
      <c r="U319" s="2"/>
      <c r="V319" s="2"/>
    </row>
    <row r="320" spans="1:22" ht="16.5" customHeight="1" x14ac:dyDescent="0.25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7"/>
      <c r="N320" s="27"/>
      <c r="O320" s="2"/>
      <c r="P320" s="2"/>
      <c r="Q320" s="2"/>
      <c r="R320" s="2"/>
      <c r="S320" s="2"/>
      <c r="T320" s="2"/>
      <c r="U320" s="2"/>
      <c r="V320" s="2"/>
    </row>
    <row r="321" spans="1:22" ht="16.5" customHeight="1" x14ac:dyDescent="0.25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7"/>
      <c r="N321" s="27"/>
      <c r="O321" s="2"/>
      <c r="P321" s="2"/>
      <c r="Q321" s="2"/>
      <c r="R321" s="2"/>
      <c r="S321" s="2"/>
      <c r="T321" s="2"/>
      <c r="U321" s="2"/>
      <c r="V321" s="2"/>
    </row>
    <row r="322" spans="1:22" ht="16.5" customHeight="1" x14ac:dyDescent="0.25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7"/>
      <c r="N322" s="27"/>
      <c r="O322" s="2"/>
      <c r="P322" s="2"/>
      <c r="Q322" s="2"/>
      <c r="R322" s="2"/>
      <c r="S322" s="2"/>
      <c r="T322" s="2"/>
      <c r="U322" s="2"/>
      <c r="V322" s="2"/>
    </row>
    <row r="323" spans="1:22" ht="16.5" customHeight="1" x14ac:dyDescent="0.25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7"/>
      <c r="N323" s="27"/>
      <c r="O323" s="2"/>
      <c r="P323" s="2"/>
      <c r="Q323" s="2"/>
      <c r="R323" s="2"/>
      <c r="S323" s="2"/>
      <c r="T323" s="2"/>
      <c r="U323" s="2"/>
      <c r="V323" s="2"/>
    </row>
    <row r="324" spans="1:22" ht="16.5" customHeight="1" x14ac:dyDescent="0.25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7"/>
      <c r="N324" s="27"/>
      <c r="O324" s="2"/>
      <c r="P324" s="2"/>
      <c r="Q324" s="2"/>
      <c r="R324" s="2"/>
      <c r="S324" s="2"/>
      <c r="T324" s="2"/>
      <c r="U324" s="2"/>
      <c r="V324" s="2"/>
    </row>
    <row r="325" spans="1:22" ht="16.5" customHeight="1" x14ac:dyDescent="0.25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7"/>
      <c r="N325" s="27"/>
      <c r="O325" s="2"/>
      <c r="P325" s="2"/>
      <c r="Q325" s="2"/>
      <c r="R325" s="2"/>
      <c r="S325" s="2"/>
      <c r="T325" s="2"/>
      <c r="U325" s="2"/>
      <c r="V325" s="2"/>
    </row>
    <row r="326" spans="1:22" ht="16.5" customHeight="1" x14ac:dyDescent="0.25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7"/>
      <c r="N326" s="27"/>
      <c r="O326" s="2"/>
      <c r="P326" s="2"/>
      <c r="Q326" s="2"/>
      <c r="R326" s="2"/>
      <c r="S326" s="2"/>
      <c r="T326" s="2"/>
      <c r="U326" s="2"/>
      <c r="V326" s="2"/>
    </row>
    <row r="327" spans="1:22" ht="16.5" customHeight="1" x14ac:dyDescent="0.25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7"/>
      <c r="N327" s="27"/>
      <c r="O327" s="2"/>
      <c r="P327" s="2"/>
      <c r="Q327" s="2"/>
      <c r="R327" s="2"/>
      <c r="S327" s="2"/>
      <c r="T327" s="2"/>
      <c r="U327" s="2"/>
      <c r="V327" s="2"/>
    </row>
    <row r="328" spans="1:22" ht="16.5" customHeight="1" x14ac:dyDescent="0.25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7"/>
      <c r="N328" s="27"/>
      <c r="O328" s="2"/>
      <c r="P328" s="2"/>
      <c r="Q328" s="2"/>
      <c r="R328" s="2"/>
      <c r="S328" s="2"/>
      <c r="T328" s="2"/>
      <c r="U328" s="2"/>
      <c r="V328" s="2"/>
    </row>
    <row r="329" spans="1:22" ht="16.5" customHeight="1" x14ac:dyDescent="0.25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7"/>
      <c r="N329" s="27"/>
      <c r="O329" s="2"/>
      <c r="P329" s="2"/>
      <c r="Q329" s="2"/>
      <c r="R329" s="2"/>
      <c r="S329" s="2"/>
      <c r="T329" s="2"/>
      <c r="U329" s="2"/>
      <c r="V329" s="2"/>
    </row>
    <row r="330" spans="1:22" ht="16.5" customHeight="1" x14ac:dyDescent="0.25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7"/>
      <c r="N330" s="27"/>
      <c r="O330" s="2"/>
      <c r="P330" s="2"/>
      <c r="Q330" s="2"/>
      <c r="R330" s="2"/>
      <c r="S330" s="2"/>
      <c r="T330" s="2"/>
      <c r="U330" s="2"/>
      <c r="V330" s="2"/>
    </row>
    <row r="331" spans="1:22" ht="16.5" customHeight="1" x14ac:dyDescent="0.25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7"/>
      <c r="N331" s="27"/>
      <c r="O331" s="2"/>
      <c r="P331" s="2"/>
      <c r="Q331" s="2"/>
      <c r="R331" s="2"/>
      <c r="S331" s="2"/>
      <c r="T331" s="2"/>
      <c r="U331" s="2"/>
      <c r="V331" s="2"/>
    </row>
    <row r="332" spans="1:22" ht="16.5" customHeight="1" x14ac:dyDescent="0.25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7"/>
      <c r="N332" s="27"/>
      <c r="O332" s="2"/>
      <c r="P332" s="2"/>
      <c r="Q332" s="2"/>
      <c r="R332" s="2"/>
      <c r="S332" s="2"/>
      <c r="T332" s="2"/>
      <c r="U332" s="2"/>
      <c r="V332" s="2"/>
    </row>
    <row r="333" spans="1:22" ht="16.5" customHeight="1" x14ac:dyDescent="0.25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7"/>
      <c r="N333" s="27"/>
      <c r="O333" s="2"/>
      <c r="P333" s="2"/>
      <c r="Q333" s="2"/>
      <c r="R333" s="2"/>
      <c r="S333" s="2"/>
      <c r="T333" s="2"/>
      <c r="U333" s="2"/>
      <c r="V333" s="2"/>
    </row>
    <row r="334" spans="1:22" ht="16.5" customHeight="1" x14ac:dyDescent="0.25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7"/>
      <c r="N334" s="27"/>
      <c r="O334" s="2"/>
      <c r="P334" s="2"/>
      <c r="Q334" s="2"/>
      <c r="R334" s="2"/>
      <c r="S334" s="2"/>
      <c r="T334" s="2"/>
      <c r="U334" s="2"/>
      <c r="V334" s="2"/>
    </row>
    <row r="335" spans="1:22" ht="16.5" customHeight="1" x14ac:dyDescent="0.25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7"/>
      <c r="N335" s="27"/>
      <c r="O335" s="2"/>
      <c r="P335" s="2"/>
      <c r="Q335" s="2"/>
      <c r="R335" s="2"/>
      <c r="S335" s="2"/>
      <c r="T335" s="2"/>
      <c r="U335" s="2"/>
      <c r="V335" s="2"/>
    </row>
    <row r="336" spans="1:22" ht="16.5" customHeight="1" x14ac:dyDescent="0.25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7"/>
      <c r="N336" s="27"/>
      <c r="O336" s="2"/>
      <c r="P336" s="2"/>
      <c r="Q336" s="2"/>
      <c r="R336" s="2"/>
      <c r="S336" s="2"/>
      <c r="T336" s="2"/>
      <c r="U336" s="2"/>
      <c r="V336" s="2"/>
    </row>
    <row r="337" spans="1:22" ht="16.5" customHeight="1" x14ac:dyDescent="0.25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7"/>
      <c r="N337" s="27"/>
      <c r="O337" s="2"/>
      <c r="P337" s="2"/>
      <c r="Q337" s="2"/>
      <c r="R337" s="2"/>
      <c r="S337" s="2"/>
      <c r="T337" s="2"/>
      <c r="U337" s="2"/>
      <c r="V337" s="2"/>
    </row>
    <row r="338" spans="1:22" ht="16.5" customHeight="1" x14ac:dyDescent="0.25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7"/>
      <c r="N338" s="27"/>
      <c r="O338" s="2"/>
      <c r="P338" s="2"/>
      <c r="Q338" s="2"/>
      <c r="R338" s="2"/>
      <c r="S338" s="2"/>
      <c r="T338" s="2"/>
      <c r="U338" s="2"/>
      <c r="V338" s="2"/>
    </row>
    <row r="339" spans="1:22" ht="16.5" customHeight="1" x14ac:dyDescent="0.25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7"/>
      <c r="N339" s="27"/>
      <c r="O339" s="2"/>
      <c r="P339" s="2"/>
      <c r="Q339" s="2"/>
      <c r="R339" s="2"/>
      <c r="S339" s="2"/>
      <c r="T339" s="2"/>
      <c r="U339" s="2"/>
      <c r="V339" s="2"/>
    </row>
    <row r="340" spans="1:22" ht="16.5" customHeight="1" x14ac:dyDescent="0.25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7"/>
      <c r="N340" s="27"/>
      <c r="O340" s="2"/>
      <c r="P340" s="2"/>
      <c r="Q340" s="2"/>
      <c r="R340" s="2"/>
      <c r="S340" s="2"/>
      <c r="T340" s="2"/>
      <c r="U340" s="2"/>
      <c r="V340" s="2"/>
    </row>
    <row r="341" spans="1:22" ht="16.5" customHeight="1" x14ac:dyDescent="0.25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7"/>
      <c r="N341" s="27"/>
      <c r="O341" s="2"/>
      <c r="P341" s="2"/>
      <c r="Q341" s="2"/>
      <c r="R341" s="2"/>
      <c r="S341" s="2"/>
      <c r="T341" s="2"/>
      <c r="U341" s="2"/>
      <c r="V341" s="2"/>
    </row>
    <row r="342" spans="1:22" ht="16.5" customHeight="1" x14ac:dyDescent="0.25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7"/>
      <c r="N342" s="27"/>
      <c r="O342" s="2"/>
      <c r="P342" s="2"/>
      <c r="Q342" s="2"/>
      <c r="R342" s="2"/>
      <c r="S342" s="2"/>
      <c r="T342" s="2"/>
      <c r="U342" s="2"/>
      <c r="V342" s="2"/>
    </row>
    <row r="343" spans="1:22" ht="16.5" customHeight="1" x14ac:dyDescent="0.25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7"/>
      <c r="N343" s="27"/>
      <c r="O343" s="2"/>
      <c r="P343" s="2"/>
      <c r="Q343" s="2"/>
      <c r="R343" s="2"/>
      <c r="S343" s="2"/>
      <c r="T343" s="2"/>
      <c r="U343" s="2"/>
      <c r="V343" s="2"/>
    </row>
    <row r="344" spans="1:22" ht="16.5" customHeight="1" x14ac:dyDescent="0.25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7"/>
      <c r="N344" s="27"/>
      <c r="O344" s="2"/>
      <c r="P344" s="2"/>
      <c r="Q344" s="2"/>
      <c r="R344" s="2"/>
      <c r="S344" s="2"/>
      <c r="T344" s="2"/>
      <c r="U344" s="2"/>
      <c r="V344" s="2"/>
    </row>
    <row r="345" spans="1:22" ht="16.5" customHeight="1" x14ac:dyDescent="0.25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7"/>
      <c r="N345" s="27"/>
      <c r="O345" s="2"/>
      <c r="P345" s="2"/>
      <c r="Q345" s="2"/>
      <c r="R345" s="2"/>
      <c r="S345" s="2"/>
      <c r="T345" s="2"/>
      <c r="U345" s="2"/>
      <c r="V345" s="2"/>
    </row>
    <row r="346" spans="1:22" ht="16.5" customHeight="1" x14ac:dyDescent="0.25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7"/>
      <c r="N346" s="27"/>
      <c r="O346" s="2"/>
      <c r="P346" s="2"/>
      <c r="Q346" s="2"/>
      <c r="R346" s="2"/>
      <c r="S346" s="2"/>
      <c r="T346" s="2"/>
      <c r="U346" s="2"/>
      <c r="V346" s="2"/>
    </row>
    <row r="347" spans="1:22" ht="16.5" customHeight="1" x14ac:dyDescent="0.25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7"/>
      <c r="N347" s="27"/>
      <c r="O347" s="2"/>
      <c r="P347" s="2"/>
      <c r="Q347" s="2"/>
      <c r="R347" s="2"/>
      <c r="S347" s="2"/>
      <c r="T347" s="2"/>
      <c r="U347" s="2"/>
      <c r="V347" s="2"/>
    </row>
    <row r="348" spans="1:22" ht="16.5" customHeight="1" x14ac:dyDescent="0.25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7"/>
      <c r="N348" s="27"/>
      <c r="O348" s="2"/>
      <c r="P348" s="2"/>
      <c r="Q348" s="2"/>
      <c r="R348" s="2"/>
      <c r="S348" s="2"/>
      <c r="T348" s="2"/>
      <c r="U348" s="2"/>
      <c r="V348" s="2"/>
    </row>
    <row r="349" spans="1:22" ht="16.5" customHeight="1" x14ac:dyDescent="0.25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7"/>
      <c r="N349" s="27"/>
      <c r="O349" s="2"/>
      <c r="P349" s="2"/>
      <c r="Q349" s="2"/>
      <c r="R349" s="2"/>
      <c r="S349" s="2"/>
      <c r="T349" s="2"/>
      <c r="U349" s="2"/>
      <c r="V349" s="2"/>
    </row>
    <row r="350" spans="1:22" ht="16.5" customHeight="1" x14ac:dyDescent="0.25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7"/>
      <c r="N350" s="27"/>
      <c r="O350" s="2"/>
      <c r="P350" s="2"/>
      <c r="Q350" s="2"/>
      <c r="R350" s="2"/>
      <c r="S350" s="2"/>
      <c r="T350" s="2"/>
      <c r="U350" s="2"/>
      <c r="V350" s="2"/>
    </row>
    <row r="351" spans="1:22" ht="16.5" customHeight="1" x14ac:dyDescent="0.25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7"/>
      <c r="N351" s="27"/>
      <c r="O351" s="2"/>
      <c r="P351" s="2"/>
      <c r="Q351" s="2"/>
      <c r="R351" s="2"/>
      <c r="S351" s="2"/>
      <c r="T351" s="2"/>
      <c r="U351" s="2"/>
      <c r="V351" s="2"/>
    </row>
    <row r="352" spans="1:22" ht="16.5" customHeight="1" x14ac:dyDescent="0.25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7"/>
      <c r="N352" s="27"/>
      <c r="O352" s="2"/>
      <c r="P352" s="2"/>
      <c r="Q352" s="2"/>
      <c r="R352" s="2"/>
      <c r="S352" s="2"/>
      <c r="T352" s="2"/>
      <c r="U352" s="2"/>
      <c r="V352" s="2"/>
    </row>
    <row r="353" spans="1:22" ht="16.5" customHeight="1" x14ac:dyDescent="0.25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7"/>
      <c r="N353" s="27"/>
      <c r="O353" s="2"/>
      <c r="P353" s="2"/>
      <c r="Q353" s="2"/>
      <c r="R353" s="2"/>
      <c r="S353" s="2"/>
      <c r="T353" s="2"/>
      <c r="U353" s="2"/>
      <c r="V353" s="2"/>
    </row>
    <row r="354" spans="1:22" ht="16.5" customHeight="1" x14ac:dyDescent="0.25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7"/>
      <c r="N354" s="27"/>
      <c r="O354" s="2"/>
      <c r="P354" s="2"/>
      <c r="Q354" s="2"/>
      <c r="R354" s="2"/>
      <c r="S354" s="2"/>
      <c r="T354" s="2"/>
      <c r="U354" s="2"/>
      <c r="V354" s="2"/>
    </row>
    <row r="355" spans="1:22" ht="16.5" customHeight="1" x14ac:dyDescent="0.25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7"/>
      <c r="N355" s="27"/>
      <c r="O355" s="2"/>
      <c r="P355" s="2"/>
      <c r="Q355" s="2"/>
      <c r="R355" s="2"/>
      <c r="S355" s="2"/>
      <c r="T355" s="2"/>
      <c r="U355" s="2"/>
      <c r="V355" s="2"/>
    </row>
    <row r="356" spans="1:22" ht="16.5" customHeight="1" x14ac:dyDescent="0.25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7"/>
      <c r="N356" s="27"/>
      <c r="O356" s="2"/>
      <c r="P356" s="2"/>
      <c r="Q356" s="2"/>
      <c r="R356" s="2"/>
      <c r="S356" s="2"/>
      <c r="T356" s="2"/>
      <c r="U356" s="2"/>
      <c r="V356" s="2"/>
    </row>
    <row r="357" spans="1:22" ht="16.5" customHeight="1" x14ac:dyDescent="0.25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7"/>
      <c r="N357" s="27"/>
      <c r="O357" s="2"/>
      <c r="P357" s="2"/>
      <c r="Q357" s="2"/>
      <c r="R357" s="2"/>
      <c r="S357" s="2"/>
      <c r="T357" s="2"/>
      <c r="U357" s="2"/>
      <c r="V357" s="2"/>
    </row>
    <row r="358" spans="1:22" ht="16.5" customHeight="1" x14ac:dyDescent="0.25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7"/>
      <c r="N358" s="27"/>
      <c r="O358" s="2"/>
      <c r="P358" s="2"/>
      <c r="Q358" s="2"/>
      <c r="R358" s="2"/>
      <c r="S358" s="2"/>
      <c r="T358" s="2"/>
      <c r="U358" s="2"/>
      <c r="V358" s="2"/>
    </row>
    <row r="359" spans="1:22" ht="16.5" customHeight="1" x14ac:dyDescent="0.25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7"/>
      <c r="N359" s="27"/>
      <c r="O359" s="2"/>
      <c r="P359" s="2"/>
      <c r="Q359" s="2"/>
      <c r="R359" s="2"/>
      <c r="S359" s="2"/>
      <c r="T359" s="2"/>
      <c r="U359" s="2"/>
      <c r="V359" s="2"/>
    </row>
    <row r="360" spans="1:22" ht="16.5" customHeight="1" x14ac:dyDescent="0.25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7"/>
      <c r="N360" s="27"/>
      <c r="O360" s="2"/>
      <c r="P360" s="2"/>
      <c r="Q360" s="2"/>
      <c r="R360" s="2"/>
      <c r="S360" s="2"/>
      <c r="T360" s="2"/>
      <c r="U360" s="2"/>
      <c r="V360" s="2"/>
    </row>
    <row r="361" spans="1:22" ht="16.5" customHeight="1" x14ac:dyDescent="0.25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7"/>
      <c r="N361" s="27"/>
      <c r="O361" s="2"/>
      <c r="P361" s="2"/>
      <c r="Q361" s="2"/>
      <c r="R361" s="2"/>
      <c r="S361" s="2"/>
      <c r="T361" s="2"/>
      <c r="U361" s="2"/>
      <c r="V361" s="2"/>
    </row>
    <row r="362" spans="1:22" ht="16.5" customHeight="1" x14ac:dyDescent="0.25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7"/>
      <c r="N362" s="27"/>
      <c r="O362" s="2"/>
      <c r="P362" s="2"/>
      <c r="Q362" s="2"/>
      <c r="R362" s="2"/>
      <c r="S362" s="2"/>
      <c r="T362" s="2"/>
      <c r="U362" s="2"/>
      <c r="V362" s="2"/>
    </row>
    <row r="363" spans="1:22" ht="16.5" customHeight="1" x14ac:dyDescent="0.25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7"/>
      <c r="N363" s="27"/>
      <c r="O363" s="2"/>
      <c r="P363" s="2"/>
      <c r="Q363" s="2"/>
      <c r="R363" s="2"/>
      <c r="S363" s="2"/>
      <c r="T363" s="2"/>
      <c r="U363" s="2"/>
      <c r="V363" s="2"/>
    </row>
    <row r="364" spans="1:22" ht="16.5" customHeight="1" x14ac:dyDescent="0.25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7"/>
      <c r="N364" s="27"/>
      <c r="O364" s="2"/>
      <c r="P364" s="2"/>
      <c r="Q364" s="2"/>
      <c r="R364" s="2"/>
      <c r="S364" s="2"/>
      <c r="T364" s="2"/>
      <c r="U364" s="2"/>
      <c r="V364" s="2"/>
    </row>
    <row r="365" spans="1:22" ht="16.5" customHeight="1" x14ac:dyDescent="0.25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7"/>
      <c r="N365" s="27"/>
      <c r="O365" s="2"/>
      <c r="P365" s="2"/>
      <c r="Q365" s="2"/>
      <c r="R365" s="2"/>
      <c r="S365" s="2"/>
      <c r="T365" s="2"/>
      <c r="U365" s="2"/>
      <c r="V365" s="2"/>
    </row>
    <row r="366" spans="1:22" ht="16.5" customHeight="1" x14ac:dyDescent="0.25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7"/>
      <c r="N366" s="27"/>
      <c r="O366" s="2"/>
      <c r="P366" s="2"/>
      <c r="Q366" s="2"/>
      <c r="R366" s="2"/>
      <c r="S366" s="2"/>
      <c r="T366" s="2"/>
      <c r="U366" s="2"/>
      <c r="V366" s="2"/>
    </row>
    <row r="367" spans="1:22" ht="16.5" customHeight="1" x14ac:dyDescent="0.25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7"/>
      <c r="N367" s="27"/>
      <c r="O367" s="2"/>
      <c r="P367" s="2"/>
      <c r="Q367" s="2"/>
      <c r="R367" s="2"/>
      <c r="S367" s="2"/>
      <c r="T367" s="2"/>
      <c r="U367" s="2"/>
      <c r="V367" s="2"/>
    </row>
    <row r="368" spans="1:22" ht="16.5" customHeight="1" x14ac:dyDescent="0.25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7"/>
      <c r="N368" s="27"/>
      <c r="O368" s="2"/>
      <c r="P368" s="2"/>
      <c r="Q368" s="2"/>
      <c r="R368" s="2"/>
      <c r="S368" s="2"/>
      <c r="T368" s="2"/>
      <c r="U368" s="2"/>
      <c r="V368" s="2"/>
    </row>
    <row r="369" spans="1:22" ht="16.5" customHeight="1" x14ac:dyDescent="0.25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7"/>
      <c r="N369" s="27"/>
      <c r="O369" s="2"/>
      <c r="P369" s="2"/>
      <c r="Q369" s="2"/>
      <c r="R369" s="2"/>
      <c r="S369" s="2"/>
      <c r="T369" s="2"/>
      <c r="U369" s="2"/>
      <c r="V369" s="2"/>
    </row>
    <row r="370" spans="1:22" ht="16.5" customHeight="1" x14ac:dyDescent="0.25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7"/>
      <c r="N370" s="27"/>
      <c r="O370" s="2"/>
      <c r="P370" s="2"/>
      <c r="Q370" s="2"/>
      <c r="R370" s="2"/>
      <c r="S370" s="2"/>
      <c r="T370" s="2"/>
      <c r="U370" s="2"/>
      <c r="V370" s="2"/>
    </row>
    <row r="371" spans="1:22" ht="16.5" customHeight="1" x14ac:dyDescent="0.25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7"/>
      <c r="N371" s="27"/>
      <c r="O371" s="2"/>
      <c r="P371" s="2"/>
      <c r="Q371" s="2"/>
      <c r="R371" s="2"/>
      <c r="S371" s="2"/>
      <c r="T371" s="2"/>
      <c r="U371" s="2"/>
      <c r="V371" s="2"/>
    </row>
    <row r="372" spans="1:22" ht="16.5" customHeight="1" x14ac:dyDescent="0.25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7"/>
      <c r="N372" s="27"/>
      <c r="O372" s="2"/>
      <c r="P372" s="2"/>
      <c r="Q372" s="2"/>
      <c r="R372" s="2"/>
      <c r="S372" s="2"/>
      <c r="T372" s="2"/>
      <c r="U372" s="2"/>
      <c r="V372" s="2"/>
    </row>
    <row r="373" spans="1:22" ht="16.5" customHeight="1" x14ac:dyDescent="0.25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7"/>
      <c r="N373" s="27"/>
      <c r="O373" s="2"/>
      <c r="P373" s="2"/>
      <c r="Q373" s="2"/>
      <c r="R373" s="2"/>
      <c r="S373" s="2"/>
      <c r="T373" s="2"/>
      <c r="U373" s="2"/>
      <c r="V373" s="2"/>
    </row>
    <row r="374" spans="1:22" ht="16.5" customHeight="1" x14ac:dyDescent="0.25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7"/>
      <c r="N374" s="27"/>
      <c r="O374" s="2"/>
      <c r="P374" s="2"/>
      <c r="Q374" s="2"/>
      <c r="R374" s="2"/>
      <c r="S374" s="2"/>
      <c r="T374" s="2"/>
      <c r="U374" s="2"/>
      <c r="V374" s="2"/>
    </row>
    <row r="375" spans="1:22" ht="16.5" customHeight="1" x14ac:dyDescent="0.25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7"/>
      <c r="N375" s="27"/>
      <c r="O375" s="2"/>
      <c r="P375" s="2"/>
      <c r="Q375" s="2"/>
      <c r="R375" s="2"/>
      <c r="S375" s="2"/>
      <c r="T375" s="2"/>
      <c r="U375" s="2"/>
      <c r="V375" s="2"/>
    </row>
    <row r="376" spans="1:22" ht="16.5" customHeight="1" x14ac:dyDescent="0.25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7"/>
      <c r="N376" s="27"/>
      <c r="O376" s="2"/>
      <c r="P376" s="2"/>
      <c r="Q376" s="2"/>
      <c r="R376" s="2"/>
      <c r="S376" s="2"/>
      <c r="T376" s="2"/>
      <c r="U376" s="2"/>
      <c r="V376" s="2"/>
    </row>
    <row r="377" spans="1:22" ht="16.5" customHeight="1" x14ac:dyDescent="0.25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7"/>
      <c r="N377" s="27"/>
      <c r="O377" s="2"/>
      <c r="P377" s="2"/>
      <c r="Q377" s="2"/>
      <c r="R377" s="2"/>
      <c r="S377" s="2"/>
      <c r="T377" s="2"/>
      <c r="U377" s="2"/>
      <c r="V377" s="2"/>
    </row>
    <row r="378" spans="1:22" ht="16.5" customHeight="1" x14ac:dyDescent="0.25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7"/>
      <c r="N378" s="27"/>
      <c r="O378" s="2"/>
      <c r="P378" s="2"/>
      <c r="Q378" s="2"/>
      <c r="R378" s="2"/>
      <c r="S378" s="2"/>
      <c r="T378" s="2"/>
      <c r="U378" s="2"/>
      <c r="V378" s="2"/>
    </row>
    <row r="379" spans="1:22" ht="16.5" customHeight="1" x14ac:dyDescent="0.25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7"/>
      <c r="N379" s="27"/>
      <c r="O379" s="2"/>
      <c r="P379" s="2"/>
      <c r="Q379" s="2"/>
      <c r="R379" s="2"/>
      <c r="S379" s="2"/>
      <c r="T379" s="2"/>
      <c r="U379" s="2"/>
      <c r="V379" s="2"/>
    </row>
    <row r="380" spans="1:22" ht="16.5" customHeight="1" x14ac:dyDescent="0.25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7"/>
      <c r="N380" s="27"/>
      <c r="O380" s="2"/>
      <c r="P380" s="2"/>
      <c r="Q380" s="2"/>
      <c r="R380" s="2"/>
      <c r="S380" s="2"/>
      <c r="T380" s="2"/>
      <c r="U380" s="2"/>
      <c r="V380" s="2"/>
    </row>
    <row r="381" spans="1:22" ht="16.5" customHeight="1" x14ac:dyDescent="0.25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7"/>
      <c r="N381" s="27"/>
      <c r="O381" s="2"/>
      <c r="P381" s="2"/>
      <c r="Q381" s="2"/>
      <c r="R381" s="2"/>
      <c r="S381" s="2"/>
      <c r="T381" s="2"/>
      <c r="U381" s="2"/>
      <c r="V381" s="2"/>
    </row>
    <row r="382" spans="1:22" ht="16.5" customHeight="1" x14ac:dyDescent="0.25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7"/>
      <c r="N382" s="27"/>
      <c r="O382" s="2"/>
      <c r="P382" s="2"/>
      <c r="Q382" s="2"/>
      <c r="R382" s="2"/>
      <c r="S382" s="2"/>
      <c r="T382" s="2"/>
      <c r="U382" s="2"/>
      <c r="V382" s="2"/>
    </row>
    <row r="383" spans="1:22" ht="16.5" customHeight="1" x14ac:dyDescent="0.25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7"/>
      <c r="N383" s="27"/>
      <c r="O383" s="2"/>
      <c r="P383" s="2"/>
      <c r="Q383" s="2"/>
      <c r="R383" s="2"/>
      <c r="S383" s="2"/>
      <c r="T383" s="2"/>
      <c r="U383" s="2"/>
      <c r="V383" s="2"/>
    </row>
    <row r="384" spans="1:22" ht="16.5" customHeight="1" x14ac:dyDescent="0.25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7"/>
      <c r="N384" s="27"/>
      <c r="O384" s="2"/>
      <c r="P384" s="2"/>
      <c r="Q384" s="2"/>
      <c r="R384" s="2"/>
      <c r="S384" s="2"/>
      <c r="T384" s="2"/>
      <c r="U384" s="2"/>
      <c r="V384" s="2"/>
    </row>
    <row r="385" spans="1:22" ht="16.5" customHeight="1" x14ac:dyDescent="0.25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7"/>
      <c r="N385" s="27"/>
      <c r="O385" s="2"/>
      <c r="P385" s="2"/>
      <c r="Q385" s="2"/>
      <c r="R385" s="2"/>
      <c r="S385" s="2"/>
      <c r="T385" s="2"/>
      <c r="U385" s="2"/>
      <c r="V385" s="2"/>
    </row>
    <row r="386" spans="1:22" ht="16.5" customHeight="1" x14ac:dyDescent="0.25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7"/>
      <c r="N386" s="27"/>
      <c r="O386" s="2"/>
      <c r="P386" s="2"/>
      <c r="Q386" s="2"/>
      <c r="R386" s="2"/>
      <c r="S386" s="2"/>
      <c r="T386" s="2"/>
      <c r="U386" s="2"/>
      <c r="V386" s="2"/>
    </row>
    <row r="387" spans="1:22" ht="16.5" customHeight="1" x14ac:dyDescent="0.25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7"/>
      <c r="N387" s="27"/>
      <c r="O387" s="2"/>
      <c r="P387" s="2"/>
      <c r="Q387" s="2"/>
      <c r="R387" s="2"/>
      <c r="S387" s="2"/>
      <c r="T387" s="2"/>
      <c r="U387" s="2"/>
      <c r="V387" s="2"/>
    </row>
    <row r="388" spans="1:22" ht="16.5" customHeight="1" x14ac:dyDescent="0.25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7"/>
      <c r="N388" s="27"/>
      <c r="O388" s="2"/>
      <c r="P388" s="2"/>
      <c r="Q388" s="2"/>
      <c r="R388" s="2"/>
      <c r="S388" s="2"/>
      <c r="T388" s="2"/>
      <c r="U388" s="2"/>
      <c r="V388" s="2"/>
    </row>
    <row r="389" spans="1:22" ht="16.5" customHeight="1" x14ac:dyDescent="0.25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7"/>
      <c r="N389" s="27"/>
      <c r="O389" s="2"/>
      <c r="P389" s="2"/>
      <c r="Q389" s="2"/>
      <c r="R389" s="2"/>
      <c r="S389" s="2"/>
      <c r="T389" s="2"/>
      <c r="U389" s="2"/>
      <c r="V389" s="2"/>
    </row>
    <row r="390" spans="1:22" ht="16.5" customHeight="1" x14ac:dyDescent="0.25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7"/>
      <c r="N390" s="27"/>
      <c r="O390" s="2"/>
      <c r="P390" s="2"/>
      <c r="Q390" s="2"/>
      <c r="R390" s="2"/>
      <c r="S390" s="2"/>
      <c r="T390" s="2"/>
      <c r="U390" s="2"/>
      <c r="V390" s="2"/>
    </row>
    <row r="391" spans="1:22" ht="16.5" customHeight="1" x14ac:dyDescent="0.25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7"/>
      <c r="N391" s="27"/>
      <c r="O391" s="2"/>
      <c r="P391" s="2"/>
      <c r="Q391" s="2"/>
      <c r="R391" s="2"/>
      <c r="S391" s="2"/>
      <c r="T391" s="2"/>
      <c r="U391" s="2"/>
      <c r="V391" s="2"/>
    </row>
    <row r="392" spans="1:22" ht="16.5" customHeight="1" x14ac:dyDescent="0.25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7"/>
      <c r="N392" s="27"/>
      <c r="O392" s="2"/>
      <c r="P392" s="2"/>
      <c r="Q392" s="2"/>
      <c r="R392" s="2"/>
      <c r="S392" s="2"/>
      <c r="T392" s="2"/>
      <c r="U392" s="2"/>
      <c r="V392" s="2"/>
    </row>
    <row r="393" spans="1:22" ht="16.5" customHeight="1" x14ac:dyDescent="0.25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7"/>
      <c r="N393" s="27"/>
      <c r="O393" s="2"/>
      <c r="P393" s="2"/>
      <c r="Q393" s="2"/>
      <c r="R393" s="2"/>
      <c r="S393" s="2"/>
      <c r="T393" s="2"/>
      <c r="U393" s="2"/>
      <c r="V393" s="2"/>
    </row>
    <row r="394" spans="1:22" ht="16.5" customHeight="1" x14ac:dyDescent="0.25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7"/>
      <c r="N394" s="27"/>
      <c r="O394" s="2"/>
      <c r="P394" s="2"/>
      <c r="Q394" s="2"/>
      <c r="R394" s="2"/>
      <c r="S394" s="2"/>
      <c r="T394" s="2"/>
      <c r="U394" s="2"/>
      <c r="V394" s="2"/>
    </row>
    <row r="395" spans="1:22" ht="16.5" customHeight="1" x14ac:dyDescent="0.25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7"/>
      <c r="N395" s="27"/>
      <c r="O395" s="2"/>
      <c r="P395" s="2"/>
      <c r="Q395" s="2"/>
      <c r="R395" s="2"/>
      <c r="S395" s="2"/>
      <c r="T395" s="2"/>
      <c r="U395" s="2"/>
      <c r="V395" s="2"/>
    </row>
    <row r="396" spans="1:22" ht="16.5" customHeight="1" x14ac:dyDescent="0.25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7"/>
      <c r="N396" s="27"/>
      <c r="O396" s="2"/>
      <c r="P396" s="2"/>
      <c r="Q396" s="2"/>
      <c r="R396" s="2"/>
      <c r="S396" s="2"/>
      <c r="T396" s="2"/>
      <c r="U396" s="2"/>
      <c r="V396" s="2"/>
    </row>
    <row r="397" spans="1:22" ht="16.5" customHeight="1" x14ac:dyDescent="0.25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7"/>
      <c r="N397" s="27"/>
      <c r="O397" s="2"/>
      <c r="P397" s="2"/>
      <c r="Q397" s="2"/>
      <c r="R397" s="2"/>
      <c r="S397" s="2"/>
      <c r="T397" s="2"/>
      <c r="U397" s="2"/>
      <c r="V397" s="2"/>
    </row>
    <row r="398" spans="1:22" ht="16.5" customHeight="1" x14ac:dyDescent="0.25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7"/>
      <c r="N398" s="27"/>
      <c r="O398" s="2"/>
      <c r="P398" s="2"/>
      <c r="Q398" s="2"/>
      <c r="R398" s="2"/>
      <c r="S398" s="2"/>
      <c r="T398" s="2"/>
      <c r="U398" s="2"/>
      <c r="V398" s="2"/>
    </row>
    <row r="399" spans="1:22" ht="16.5" customHeight="1" x14ac:dyDescent="0.25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7"/>
      <c r="N399" s="27"/>
      <c r="O399" s="2"/>
      <c r="P399" s="2"/>
      <c r="Q399" s="2"/>
      <c r="R399" s="2"/>
      <c r="S399" s="2"/>
      <c r="T399" s="2"/>
      <c r="U399" s="2"/>
      <c r="V399" s="2"/>
    </row>
    <row r="400" spans="1:22" ht="16.5" customHeight="1" x14ac:dyDescent="0.25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7"/>
      <c r="N400" s="27"/>
      <c r="O400" s="2"/>
      <c r="P400" s="2"/>
      <c r="Q400" s="2"/>
      <c r="R400" s="2"/>
      <c r="S400" s="2"/>
      <c r="T400" s="2"/>
      <c r="U400" s="2"/>
      <c r="V400" s="2"/>
    </row>
    <row r="401" spans="1:22" ht="16.5" customHeight="1" x14ac:dyDescent="0.25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7"/>
      <c r="N401" s="27"/>
      <c r="O401" s="2"/>
      <c r="P401" s="2"/>
      <c r="Q401" s="2"/>
      <c r="R401" s="2"/>
      <c r="S401" s="2"/>
      <c r="T401" s="2"/>
      <c r="U401" s="2"/>
      <c r="V401" s="2"/>
    </row>
    <row r="402" spans="1:22" ht="16.5" customHeight="1" x14ac:dyDescent="0.25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7"/>
      <c r="N402" s="27"/>
      <c r="O402" s="2"/>
      <c r="P402" s="2"/>
      <c r="Q402" s="2"/>
      <c r="R402" s="2"/>
      <c r="S402" s="2"/>
      <c r="T402" s="2"/>
      <c r="U402" s="2"/>
      <c r="V402" s="2"/>
    </row>
    <row r="403" spans="1:22" ht="16.5" customHeight="1" x14ac:dyDescent="0.25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7"/>
      <c r="N403" s="27"/>
      <c r="O403" s="2"/>
      <c r="P403" s="2"/>
      <c r="Q403" s="2"/>
      <c r="R403" s="2"/>
      <c r="S403" s="2"/>
      <c r="T403" s="2"/>
      <c r="U403" s="2"/>
      <c r="V403" s="2"/>
    </row>
    <row r="404" spans="1:22" ht="16.5" customHeight="1" x14ac:dyDescent="0.25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7"/>
      <c r="N404" s="27"/>
      <c r="O404" s="2"/>
      <c r="P404" s="2"/>
      <c r="Q404" s="2"/>
      <c r="R404" s="2"/>
      <c r="S404" s="2"/>
      <c r="T404" s="2"/>
      <c r="U404" s="2"/>
      <c r="V404" s="2"/>
    </row>
    <row r="405" spans="1:22" ht="16.5" customHeight="1" x14ac:dyDescent="0.25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7"/>
      <c r="N405" s="27"/>
      <c r="O405" s="2"/>
      <c r="P405" s="2"/>
      <c r="Q405" s="2"/>
      <c r="R405" s="2"/>
      <c r="S405" s="2"/>
      <c r="T405" s="2"/>
      <c r="U405" s="2"/>
      <c r="V405" s="2"/>
    </row>
    <row r="406" spans="1:22" ht="16.5" customHeight="1" x14ac:dyDescent="0.25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7"/>
      <c r="N406" s="27"/>
      <c r="O406" s="2"/>
      <c r="P406" s="2"/>
      <c r="Q406" s="2"/>
      <c r="R406" s="2"/>
      <c r="S406" s="2"/>
      <c r="T406" s="2"/>
      <c r="U406" s="2"/>
      <c r="V406" s="2"/>
    </row>
    <row r="407" spans="1:22" ht="16.5" customHeight="1" x14ac:dyDescent="0.25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7"/>
      <c r="N407" s="27"/>
      <c r="O407" s="2"/>
      <c r="P407" s="2"/>
      <c r="Q407" s="2"/>
      <c r="R407" s="2"/>
      <c r="S407" s="2"/>
      <c r="T407" s="2"/>
      <c r="U407" s="2"/>
      <c r="V407" s="2"/>
    </row>
    <row r="408" spans="1:22" ht="16.5" customHeight="1" x14ac:dyDescent="0.25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7"/>
      <c r="N408" s="27"/>
      <c r="O408" s="2"/>
      <c r="P408" s="2"/>
      <c r="Q408" s="2"/>
      <c r="R408" s="2"/>
      <c r="S408" s="2"/>
      <c r="T408" s="2"/>
      <c r="U408" s="2"/>
      <c r="V408" s="2"/>
    </row>
    <row r="409" spans="1:22" ht="16.5" customHeight="1" x14ac:dyDescent="0.25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7"/>
      <c r="N409" s="27"/>
      <c r="O409" s="2"/>
      <c r="P409" s="2"/>
      <c r="Q409" s="2"/>
      <c r="R409" s="2"/>
      <c r="S409" s="2"/>
      <c r="T409" s="2"/>
      <c r="U409" s="2"/>
      <c r="V409" s="2"/>
    </row>
    <row r="410" spans="1:22" ht="16.5" customHeight="1" x14ac:dyDescent="0.25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7"/>
      <c r="N410" s="27"/>
      <c r="O410" s="2"/>
      <c r="P410" s="2"/>
      <c r="Q410" s="2"/>
      <c r="R410" s="2"/>
      <c r="S410" s="2"/>
      <c r="T410" s="2"/>
      <c r="U410" s="2"/>
      <c r="V410" s="2"/>
    </row>
    <row r="411" spans="1:22" ht="16.5" customHeight="1" x14ac:dyDescent="0.25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7"/>
      <c r="N411" s="27"/>
      <c r="O411" s="2"/>
      <c r="P411" s="2"/>
      <c r="Q411" s="2"/>
      <c r="R411" s="2"/>
      <c r="S411" s="2"/>
      <c r="T411" s="2"/>
      <c r="U411" s="2"/>
      <c r="V411" s="2"/>
    </row>
    <row r="412" spans="1:22" ht="16.5" customHeight="1" x14ac:dyDescent="0.25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7"/>
      <c r="N412" s="27"/>
      <c r="O412" s="2"/>
      <c r="P412" s="2"/>
      <c r="Q412" s="2"/>
      <c r="R412" s="2"/>
      <c r="S412" s="2"/>
      <c r="T412" s="2"/>
      <c r="U412" s="2"/>
      <c r="V412" s="2"/>
    </row>
    <row r="413" spans="1:22" ht="16.5" customHeight="1" x14ac:dyDescent="0.25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7"/>
      <c r="N413" s="27"/>
      <c r="O413" s="2"/>
      <c r="P413" s="2"/>
      <c r="Q413" s="2"/>
      <c r="R413" s="2"/>
      <c r="S413" s="2"/>
      <c r="T413" s="2"/>
      <c r="U413" s="2"/>
      <c r="V413" s="2"/>
    </row>
    <row r="414" spans="1:22" ht="16.5" customHeight="1" x14ac:dyDescent="0.25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7"/>
      <c r="N414" s="27"/>
      <c r="O414" s="2"/>
      <c r="P414" s="2"/>
      <c r="Q414" s="2"/>
      <c r="R414" s="2"/>
      <c r="S414" s="2"/>
      <c r="T414" s="2"/>
      <c r="U414" s="2"/>
      <c r="V414" s="2"/>
    </row>
    <row r="415" spans="1:22" ht="16.5" customHeight="1" x14ac:dyDescent="0.25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7"/>
      <c r="N415" s="27"/>
      <c r="O415" s="2"/>
      <c r="P415" s="2"/>
      <c r="Q415" s="2"/>
      <c r="R415" s="2"/>
      <c r="S415" s="2"/>
      <c r="T415" s="2"/>
      <c r="U415" s="2"/>
      <c r="V415" s="2"/>
    </row>
    <row r="416" spans="1:22" ht="16.5" customHeight="1" x14ac:dyDescent="0.25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7"/>
      <c r="N416" s="27"/>
      <c r="O416" s="2"/>
      <c r="P416" s="2"/>
      <c r="Q416" s="2"/>
      <c r="R416" s="2"/>
      <c r="S416" s="2"/>
      <c r="T416" s="2"/>
      <c r="U416" s="2"/>
      <c r="V416" s="2"/>
    </row>
    <row r="417" spans="1:22" ht="16.5" customHeight="1" x14ac:dyDescent="0.25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7"/>
      <c r="N417" s="27"/>
      <c r="O417" s="2"/>
      <c r="P417" s="2"/>
      <c r="Q417" s="2"/>
      <c r="R417" s="2"/>
      <c r="S417" s="2"/>
      <c r="T417" s="2"/>
      <c r="U417" s="2"/>
      <c r="V417" s="2"/>
    </row>
    <row r="418" spans="1:22" ht="16.5" customHeight="1" x14ac:dyDescent="0.25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7"/>
      <c r="N418" s="27"/>
      <c r="O418" s="2"/>
      <c r="P418" s="2"/>
      <c r="Q418" s="2"/>
      <c r="R418" s="2"/>
      <c r="S418" s="2"/>
      <c r="T418" s="2"/>
      <c r="U418" s="2"/>
      <c r="V418" s="2"/>
    </row>
    <row r="419" spans="1:22" ht="16.5" customHeight="1" x14ac:dyDescent="0.25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7"/>
      <c r="N419" s="27"/>
      <c r="O419" s="2"/>
      <c r="P419" s="2"/>
      <c r="Q419" s="2"/>
      <c r="R419" s="2"/>
      <c r="S419" s="2"/>
      <c r="T419" s="2"/>
      <c r="U419" s="2"/>
      <c r="V419" s="2"/>
    </row>
    <row r="420" spans="1:22" ht="16.5" customHeight="1" x14ac:dyDescent="0.25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7"/>
      <c r="N420" s="27"/>
      <c r="O420" s="2"/>
      <c r="P420" s="2"/>
      <c r="Q420" s="2"/>
      <c r="R420" s="2"/>
      <c r="S420" s="2"/>
      <c r="T420" s="2"/>
      <c r="U420" s="2"/>
      <c r="V420" s="2"/>
    </row>
    <row r="421" spans="1:22" ht="16.5" customHeight="1" x14ac:dyDescent="0.25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7"/>
      <c r="N421" s="27"/>
      <c r="O421" s="2"/>
      <c r="P421" s="2"/>
      <c r="Q421" s="2"/>
      <c r="R421" s="2"/>
      <c r="S421" s="2"/>
      <c r="T421" s="2"/>
      <c r="U421" s="2"/>
      <c r="V421" s="2"/>
    </row>
    <row r="422" spans="1:22" ht="16.5" customHeight="1" x14ac:dyDescent="0.25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7"/>
      <c r="N422" s="27"/>
      <c r="O422" s="2"/>
      <c r="P422" s="2"/>
      <c r="Q422" s="2"/>
      <c r="R422" s="2"/>
      <c r="S422" s="2"/>
      <c r="T422" s="2"/>
      <c r="U422" s="2"/>
      <c r="V422" s="2"/>
    </row>
    <row r="423" spans="1:22" ht="16.5" customHeight="1" x14ac:dyDescent="0.25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7"/>
      <c r="N423" s="27"/>
      <c r="O423" s="2"/>
      <c r="P423" s="2"/>
      <c r="Q423" s="2"/>
      <c r="R423" s="2"/>
      <c r="S423" s="2"/>
      <c r="T423" s="2"/>
      <c r="U423" s="2"/>
      <c r="V423" s="2"/>
    </row>
    <row r="424" spans="1:22" ht="16.5" customHeight="1" x14ac:dyDescent="0.25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7"/>
      <c r="N424" s="27"/>
      <c r="O424" s="2"/>
      <c r="P424" s="2"/>
      <c r="Q424" s="2"/>
      <c r="R424" s="2"/>
      <c r="S424" s="2"/>
      <c r="T424" s="2"/>
      <c r="U424" s="2"/>
      <c r="V424" s="2"/>
    </row>
    <row r="425" spans="1:22" ht="16.5" customHeight="1" x14ac:dyDescent="0.25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7"/>
      <c r="N425" s="27"/>
      <c r="O425" s="2"/>
      <c r="P425" s="2"/>
      <c r="Q425" s="2"/>
      <c r="R425" s="2"/>
      <c r="S425" s="2"/>
      <c r="T425" s="2"/>
      <c r="U425" s="2"/>
      <c r="V425" s="2"/>
    </row>
    <row r="426" spans="1:22" ht="16.5" customHeight="1" x14ac:dyDescent="0.25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7"/>
      <c r="N426" s="27"/>
      <c r="O426" s="2"/>
      <c r="P426" s="2"/>
      <c r="Q426" s="2"/>
      <c r="R426" s="2"/>
      <c r="S426" s="2"/>
      <c r="T426" s="2"/>
      <c r="U426" s="2"/>
      <c r="V426" s="2"/>
    </row>
    <row r="427" spans="1:22" ht="16.5" customHeight="1" x14ac:dyDescent="0.25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7"/>
      <c r="N427" s="27"/>
      <c r="O427" s="2"/>
      <c r="P427" s="2"/>
      <c r="Q427" s="2"/>
      <c r="R427" s="2"/>
      <c r="S427" s="2"/>
      <c r="T427" s="2"/>
      <c r="U427" s="2"/>
      <c r="V427" s="2"/>
    </row>
    <row r="428" spans="1:22" ht="16.5" customHeight="1" x14ac:dyDescent="0.25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7"/>
      <c r="N428" s="27"/>
      <c r="O428" s="2"/>
      <c r="P428" s="2"/>
      <c r="Q428" s="2"/>
      <c r="R428" s="2"/>
      <c r="S428" s="2"/>
      <c r="T428" s="2"/>
      <c r="U428" s="2"/>
      <c r="V428" s="2"/>
    </row>
    <row r="429" spans="1:22" ht="16.5" customHeight="1" x14ac:dyDescent="0.25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7"/>
      <c r="N429" s="27"/>
      <c r="O429" s="2"/>
      <c r="P429" s="2"/>
      <c r="Q429" s="2"/>
      <c r="R429" s="2"/>
      <c r="S429" s="2"/>
      <c r="T429" s="2"/>
      <c r="U429" s="2"/>
      <c r="V429" s="2"/>
    </row>
    <row r="430" spans="1:22" ht="16.5" customHeight="1" x14ac:dyDescent="0.25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7"/>
      <c r="N430" s="27"/>
      <c r="O430" s="2"/>
      <c r="P430" s="2"/>
      <c r="Q430" s="2"/>
      <c r="R430" s="2"/>
      <c r="S430" s="2"/>
      <c r="T430" s="2"/>
      <c r="U430" s="2"/>
      <c r="V430" s="2"/>
    </row>
    <row r="431" spans="1:22" ht="16.5" customHeight="1" x14ac:dyDescent="0.25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7"/>
      <c r="N431" s="27"/>
      <c r="O431" s="2"/>
      <c r="P431" s="2"/>
      <c r="Q431" s="2"/>
      <c r="R431" s="2"/>
      <c r="S431" s="2"/>
      <c r="T431" s="2"/>
      <c r="U431" s="2"/>
      <c r="V431" s="2"/>
    </row>
    <row r="432" spans="1:22" ht="16.5" customHeight="1" x14ac:dyDescent="0.25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7"/>
      <c r="N432" s="27"/>
      <c r="O432" s="2"/>
      <c r="P432" s="2"/>
      <c r="Q432" s="2"/>
      <c r="R432" s="2"/>
      <c r="S432" s="2"/>
      <c r="T432" s="2"/>
      <c r="U432" s="2"/>
      <c r="V432" s="2"/>
    </row>
    <row r="433" spans="1:22" ht="16.5" customHeight="1" x14ac:dyDescent="0.25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7"/>
      <c r="N433" s="27"/>
      <c r="O433" s="2"/>
      <c r="P433" s="2"/>
      <c r="Q433" s="2"/>
      <c r="R433" s="2"/>
      <c r="S433" s="2"/>
      <c r="T433" s="2"/>
      <c r="U433" s="2"/>
      <c r="V433" s="2"/>
    </row>
    <row r="434" spans="1:22" ht="16.5" customHeight="1" x14ac:dyDescent="0.25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7"/>
      <c r="N434" s="27"/>
      <c r="O434" s="2"/>
      <c r="P434" s="2"/>
      <c r="Q434" s="2"/>
      <c r="R434" s="2"/>
      <c r="S434" s="2"/>
      <c r="T434" s="2"/>
      <c r="U434" s="2"/>
      <c r="V434" s="2"/>
    </row>
    <row r="435" spans="1:22" ht="16.5" customHeight="1" x14ac:dyDescent="0.25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7"/>
      <c r="N435" s="27"/>
      <c r="O435" s="2"/>
      <c r="P435" s="2"/>
      <c r="Q435" s="2"/>
      <c r="R435" s="2"/>
      <c r="S435" s="2"/>
      <c r="T435" s="2"/>
      <c r="U435" s="2"/>
      <c r="V435" s="2"/>
    </row>
    <row r="436" spans="1:22" ht="16.5" customHeight="1" x14ac:dyDescent="0.25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7"/>
      <c r="N436" s="27"/>
      <c r="O436" s="2"/>
      <c r="P436" s="2"/>
      <c r="Q436" s="2"/>
      <c r="R436" s="2"/>
      <c r="S436" s="2"/>
      <c r="T436" s="2"/>
      <c r="U436" s="2"/>
      <c r="V436" s="2"/>
    </row>
    <row r="437" spans="1:22" ht="16.5" customHeight="1" x14ac:dyDescent="0.25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7"/>
      <c r="N437" s="27"/>
      <c r="O437" s="2"/>
      <c r="P437" s="2"/>
      <c r="Q437" s="2"/>
      <c r="R437" s="2"/>
      <c r="S437" s="2"/>
      <c r="T437" s="2"/>
      <c r="U437" s="2"/>
      <c r="V437" s="2"/>
    </row>
    <row r="438" spans="1:22" ht="16.5" customHeight="1" x14ac:dyDescent="0.25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7"/>
      <c r="N438" s="27"/>
      <c r="O438" s="2"/>
      <c r="P438" s="2"/>
      <c r="Q438" s="2"/>
      <c r="R438" s="2"/>
      <c r="S438" s="2"/>
      <c r="T438" s="2"/>
      <c r="U438" s="2"/>
      <c r="V438" s="2"/>
    </row>
    <row r="439" spans="1:22" ht="16.5" customHeight="1" x14ac:dyDescent="0.25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7"/>
      <c r="N439" s="27"/>
      <c r="O439" s="2"/>
      <c r="P439" s="2"/>
      <c r="Q439" s="2"/>
      <c r="R439" s="2"/>
      <c r="S439" s="2"/>
      <c r="T439" s="2"/>
      <c r="U439" s="2"/>
      <c r="V439" s="2"/>
    </row>
    <row r="440" spans="1:22" ht="16.5" customHeight="1" x14ac:dyDescent="0.25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7"/>
      <c r="N440" s="27"/>
      <c r="O440" s="2"/>
      <c r="P440" s="2"/>
      <c r="Q440" s="2"/>
      <c r="R440" s="2"/>
      <c r="S440" s="2"/>
      <c r="T440" s="2"/>
      <c r="U440" s="2"/>
      <c r="V440" s="2"/>
    </row>
    <row r="441" spans="1:22" ht="16.5" customHeight="1" x14ac:dyDescent="0.25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7"/>
      <c r="N441" s="27"/>
      <c r="O441" s="2"/>
      <c r="P441" s="2"/>
      <c r="Q441" s="2"/>
      <c r="R441" s="2"/>
      <c r="S441" s="2"/>
      <c r="T441" s="2"/>
      <c r="U441" s="2"/>
      <c r="V441" s="2"/>
    </row>
    <row r="442" spans="1:22" ht="16.5" customHeight="1" x14ac:dyDescent="0.25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7"/>
      <c r="N442" s="27"/>
      <c r="O442" s="2"/>
      <c r="P442" s="2"/>
      <c r="Q442" s="2"/>
      <c r="R442" s="2"/>
      <c r="S442" s="2"/>
      <c r="T442" s="2"/>
      <c r="U442" s="2"/>
      <c r="V442" s="2"/>
    </row>
    <row r="443" spans="1:22" ht="16.5" customHeight="1" x14ac:dyDescent="0.25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7"/>
      <c r="N443" s="27"/>
      <c r="O443" s="2"/>
      <c r="P443" s="2"/>
      <c r="Q443" s="2"/>
      <c r="R443" s="2"/>
      <c r="S443" s="2"/>
      <c r="T443" s="2"/>
      <c r="U443" s="2"/>
      <c r="V443" s="2"/>
    </row>
    <row r="444" spans="1:22" ht="16.5" customHeight="1" x14ac:dyDescent="0.25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7"/>
      <c r="N444" s="27"/>
      <c r="O444" s="2"/>
      <c r="P444" s="2"/>
      <c r="Q444" s="2"/>
      <c r="R444" s="2"/>
      <c r="S444" s="2"/>
      <c r="T444" s="2"/>
      <c r="U444" s="2"/>
      <c r="V444" s="2"/>
    </row>
    <row r="445" spans="1:22" ht="16.5" customHeight="1" x14ac:dyDescent="0.25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7"/>
      <c r="N445" s="27"/>
      <c r="O445" s="2"/>
      <c r="P445" s="2"/>
      <c r="Q445" s="2"/>
      <c r="R445" s="2"/>
      <c r="S445" s="2"/>
      <c r="T445" s="2"/>
      <c r="U445" s="2"/>
      <c r="V445" s="2"/>
    </row>
    <row r="446" spans="1:22" ht="16.5" customHeight="1" x14ac:dyDescent="0.25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7"/>
      <c r="N446" s="27"/>
      <c r="O446" s="2"/>
      <c r="P446" s="2"/>
      <c r="Q446" s="2"/>
      <c r="R446" s="2"/>
      <c r="S446" s="2"/>
      <c r="T446" s="2"/>
      <c r="U446" s="2"/>
      <c r="V446" s="2"/>
    </row>
    <row r="447" spans="1:22" ht="16.5" customHeight="1" x14ac:dyDescent="0.25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7"/>
      <c r="N447" s="27"/>
      <c r="O447" s="2"/>
      <c r="P447" s="2"/>
      <c r="Q447" s="2"/>
      <c r="R447" s="2"/>
      <c r="S447" s="2"/>
      <c r="T447" s="2"/>
      <c r="U447" s="2"/>
      <c r="V447" s="2"/>
    </row>
    <row r="448" spans="1:22" ht="16.5" customHeight="1" x14ac:dyDescent="0.25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7"/>
      <c r="N448" s="27"/>
      <c r="O448" s="2"/>
      <c r="P448" s="2"/>
      <c r="Q448" s="2"/>
      <c r="R448" s="2"/>
      <c r="S448" s="2"/>
      <c r="T448" s="2"/>
      <c r="U448" s="2"/>
      <c r="V448" s="2"/>
    </row>
    <row r="449" spans="1:22" ht="16.5" customHeight="1" x14ac:dyDescent="0.25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7"/>
      <c r="N449" s="27"/>
      <c r="O449" s="2"/>
      <c r="P449" s="2"/>
      <c r="Q449" s="2"/>
      <c r="R449" s="2"/>
      <c r="S449" s="2"/>
      <c r="T449" s="2"/>
      <c r="U449" s="2"/>
      <c r="V449" s="2"/>
    </row>
    <row r="450" spans="1:22" ht="16.5" customHeight="1" x14ac:dyDescent="0.25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7"/>
      <c r="N450" s="27"/>
      <c r="O450" s="2"/>
      <c r="P450" s="2"/>
      <c r="Q450" s="2"/>
      <c r="R450" s="2"/>
      <c r="S450" s="2"/>
      <c r="T450" s="2"/>
      <c r="U450" s="2"/>
      <c r="V450" s="2"/>
    </row>
    <row r="451" spans="1:22" ht="16.5" customHeight="1" x14ac:dyDescent="0.25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7"/>
      <c r="N451" s="27"/>
      <c r="O451" s="2"/>
      <c r="P451" s="2"/>
      <c r="Q451" s="2"/>
      <c r="R451" s="2"/>
      <c r="S451" s="2"/>
      <c r="T451" s="2"/>
      <c r="U451" s="2"/>
      <c r="V451" s="2"/>
    </row>
    <row r="452" spans="1:22" ht="16.5" customHeight="1" x14ac:dyDescent="0.25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7"/>
      <c r="N452" s="27"/>
      <c r="O452" s="2"/>
      <c r="P452" s="2"/>
      <c r="Q452" s="2"/>
      <c r="R452" s="2"/>
      <c r="S452" s="2"/>
      <c r="T452" s="2"/>
      <c r="U452" s="2"/>
      <c r="V452" s="2"/>
    </row>
    <row r="453" spans="1:22" ht="16.5" customHeight="1" x14ac:dyDescent="0.25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7"/>
      <c r="N453" s="27"/>
      <c r="O453" s="2"/>
      <c r="P453" s="2"/>
      <c r="Q453" s="2"/>
      <c r="R453" s="2"/>
      <c r="S453" s="2"/>
      <c r="T453" s="2"/>
      <c r="U453" s="2"/>
      <c r="V453" s="2"/>
    </row>
    <row r="454" spans="1:22" ht="16.5" customHeight="1" x14ac:dyDescent="0.25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7"/>
      <c r="N454" s="27"/>
      <c r="O454" s="2"/>
      <c r="P454" s="2"/>
      <c r="Q454" s="2"/>
      <c r="R454" s="2"/>
      <c r="S454" s="2"/>
      <c r="T454" s="2"/>
      <c r="U454" s="2"/>
      <c r="V454" s="2"/>
    </row>
    <row r="455" spans="1:22" ht="16.5" customHeight="1" x14ac:dyDescent="0.25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7"/>
      <c r="N455" s="27"/>
      <c r="O455" s="2"/>
      <c r="P455" s="2"/>
      <c r="Q455" s="2"/>
      <c r="R455" s="2"/>
      <c r="S455" s="2"/>
      <c r="T455" s="2"/>
      <c r="U455" s="2"/>
      <c r="V455" s="2"/>
    </row>
    <row r="456" spans="1:22" ht="16.5" customHeight="1" x14ac:dyDescent="0.25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7"/>
      <c r="N456" s="27"/>
      <c r="O456" s="2"/>
      <c r="P456" s="2"/>
      <c r="Q456" s="2"/>
      <c r="R456" s="2"/>
      <c r="S456" s="2"/>
      <c r="T456" s="2"/>
      <c r="U456" s="2"/>
      <c r="V456" s="2"/>
    </row>
    <row r="457" spans="1:22" ht="16.5" customHeight="1" x14ac:dyDescent="0.25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7"/>
      <c r="N457" s="27"/>
      <c r="O457" s="2"/>
      <c r="P457" s="2"/>
      <c r="Q457" s="2"/>
      <c r="R457" s="2"/>
      <c r="S457" s="2"/>
      <c r="T457" s="2"/>
      <c r="U457" s="2"/>
      <c r="V457" s="2"/>
    </row>
    <row r="458" spans="1:22" ht="16.5" customHeight="1" x14ac:dyDescent="0.25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7"/>
      <c r="N458" s="27"/>
      <c r="O458" s="2"/>
      <c r="P458" s="2"/>
      <c r="Q458" s="2"/>
      <c r="R458" s="2"/>
      <c r="S458" s="2"/>
      <c r="T458" s="2"/>
      <c r="U458" s="2"/>
      <c r="V458" s="2"/>
    </row>
    <row r="459" spans="1:22" ht="16.5" customHeight="1" x14ac:dyDescent="0.25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7"/>
      <c r="N459" s="27"/>
      <c r="O459" s="2"/>
      <c r="P459" s="2"/>
      <c r="Q459" s="2"/>
      <c r="R459" s="2"/>
      <c r="S459" s="2"/>
      <c r="T459" s="2"/>
      <c r="U459" s="2"/>
      <c r="V459" s="2"/>
    </row>
    <row r="460" spans="1:22" ht="16.5" customHeight="1" x14ac:dyDescent="0.25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7"/>
      <c r="N460" s="27"/>
      <c r="O460" s="2"/>
      <c r="P460" s="2"/>
      <c r="Q460" s="2"/>
      <c r="R460" s="2"/>
      <c r="S460" s="2"/>
      <c r="T460" s="2"/>
      <c r="U460" s="2"/>
      <c r="V460" s="2"/>
    </row>
    <row r="461" spans="1:22" ht="16.5" customHeight="1" x14ac:dyDescent="0.25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7"/>
      <c r="N461" s="27"/>
      <c r="O461" s="2"/>
      <c r="P461" s="2"/>
      <c r="Q461" s="2"/>
      <c r="R461" s="2"/>
      <c r="S461" s="2"/>
      <c r="T461" s="2"/>
      <c r="U461" s="2"/>
      <c r="V461" s="2"/>
    </row>
    <row r="462" spans="1:22" ht="16.5" customHeight="1" x14ac:dyDescent="0.25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7"/>
      <c r="N462" s="27"/>
      <c r="O462" s="2"/>
      <c r="P462" s="2"/>
      <c r="Q462" s="2"/>
      <c r="R462" s="2"/>
      <c r="S462" s="2"/>
      <c r="T462" s="2"/>
      <c r="U462" s="2"/>
      <c r="V462" s="2"/>
    </row>
    <row r="463" spans="1:22" ht="16.5" customHeight="1" x14ac:dyDescent="0.25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7"/>
      <c r="N463" s="27"/>
      <c r="O463" s="2"/>
      <c r="P463" s="2"/>
      <c r="Q463" s="2"/>
      <c r="R463" s="2"/>
      <c r="S463" s="2"/>
      <c r="T463" s="2"/>
      <c r="U463" s="2"/>
      <c r="V463" s="2"/>
    </row>
    <row r="464" spans="1:22" ht="16.5" customHeight="1" x14ac:dyDescent="0.25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7"/>
      <c r="N464" s="27"/>
      <c r="O464" s="2"/>
      <c r="P464" s="2"/>
      <c r="Q464" s="2"/>
      <c r="R464" s="2"/>
      <c r="S464" s="2"/>
      <c r="T464" s="2"/>
      <c r="U464" s="2"/>
      <c r="V464" s="2"/>
    </row>
    <row r="465" spans="1:22" ht="16.5" customHeight="1" x14ac:dyDescent="0.25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7"/>
      <c r="N465" s="27"/>
      <c r="O465" s="2"/>
      <c r="P465" s="2"/>
      <c r="Q465" s="2"/>
      <c r="R465" s="2"/>
      <c r="S465" s="2"/>
      <c r="T465" s="2"/>
      <c r="U465" s="2"/>
      <c r="V465" s="2"/>
    </row>
    <row r="466" spans="1:22" ht="16.5" customHeight="1" x14ac:dyDescent="0.25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7"/>
      <c r="N466" s="27"/>
      <c r="O466" s="2"/>
      <c r="P466" s="2"/>
      <c r="Q466" s="2"/>
      <c r="R466" s="2"/>
      <c r="S466" s="2"/>
      <c r="T466" s="2"/>
      <c r="U466" s="2"/>
      <c r="V466" s="2"/>
    </row>
    <row r="467" spans="1:22" ht="16.5" customHeight="1" x14ac:dyDescent="0.25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7"/>
      <c r="N467" s="27"/>
      <c r="O467" s="2"/>
      <c r="P467" s="2"/>
      <c r="Q467" s="2"/>
      <c r="R467" s="2"/>
      <c r="S467" s="2"/>
      <c r="T467" s="2"/>
      <c r="U467" s="2"/>
      <c r="V467" s="2"/>
    </row>
    <row r="468" spans="1:22" ht="16.5" customHeight="1" x14ac:dyDescent="0.25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7"/>
      <c r="N468" s="27"/>
      <c r="O468" s="2"/>
      <c r="P468" s="2"/>
      <c r="Q468" s="2"/>
      <c r="R468" s="2"/>
      <c r="S468" s="2"/>
      <c r="T468" s="2"/>
      <c r="U468" s="2"/>
      <c r="V468" s="2"/>
    </row>
    <row r="469" spans="1:22" ht="16.5" customHeight="1" x14ac:dyDescent="0.25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7"/>
      <c r="N469" s="27"/>
      <c r="O469" s="2"/>
      <c r="P469" s="2"/>
      <c r="Q469" s="2"/>
      <c r="R469" s="2"/>
      <c r="S469" s="2"/>
      <c r="T469" s="2"/>
      <c r="U469" s="2"/>
      <c r="V469" s="2"/>
    </row>
    <row r="470" spans="1:22" ht="16.5" customHeight="1" x14ac:dyDescent="0.25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7"/>
      <c r="N470" s="27"/>
      <c r="O470" s="2"/>
      <c r="P470" s="2"/>
      <c r="Q470" s="2"/>
      <c r="R470" s="2"/>
      <c r="S470" s="2"/>
      <c r="T470" s="2"/>
      <c r="U470" s="2"/>
      <c r="V470" s="2"/>
    </row>
    <row r="471" spans="1:22" ht="16.5" customHeight="1" x14ac:dyDescent="0.25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7"/>
      <c r="N471" s="27"/>
      <c r="O471" s="2"/>
      <c r="P471" s="2"/>
      <c r="Q471" s="2"/>
      <c r="R471" s="2"/>
      <c r="S471" s="2"/>
      <c r="T471" s="2"/>
      <c r="U471" s="2"/>
      <c r="V471" s="2"/>
    </row>
    <row r="472" spans="1:22" ht="16.5" customHeight="1" x14ac:dyDescent="0.25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7"/>
      <c r="N472" s="27"/>
      <c r="O472" s="2"/>
      <c r="P472" s="2"/>
      <c r="Q472" s="2"/>
      <c r="R472" s="2"/>
      <c r="S472" s="2"/>
      <c r="T472" s="2"/>
      <c r="U472" s="2"/>
      <c r="V472" s="2"/>
    </row>
    <row r="473" spans="1:22" ht="16.5" customHeight="1" x14ac:dyDescent="0.25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7"/>
      <c r="N473" s="27"/>
      <c r="O473" s="2"/>
      <c r="P473" s="2"/>
      <c r="Q473" s="2"/>
      <c r="R473" s="2"/>
      <c r="S473" s="2"/>
      <c r="T473" s="2"/>
      <c r="U473" s="2"/>
      <c r="V473" s="2"/>
    </row>
    <row r="474" spans="1:22" ht="16.5" customHeight="1" x14ac:dyDescent="0.25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7"/>
      <c r="N474" s="27"/>
      <c r="O474" s="2"/>
      <c r="P474" s="2"/>
      <c r="Q474" s="2"/>
      <c r="R474" s="2"/>
      <c r="S474" s="2"/>
      <c r="T474" s="2"/>
      <c r="U474" s="2"/>
      <c r="V474" s="2"/>
    </row>
    <row r="475" spans="1:22" ht="16.5" customHeight="1" x14ac:dyDescent="0.25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7"/>
      <c r="N475" s="27"/>
      <c r="O475" s="2"/>
      <c r="P475" s="2"/>
      <c r="Q475" s="2"/>
      <c r="R475" s="2"/>
      <c r="S475" s="2"/>
      <c r="T475" s="2"/>
      <c r="U475" s="2"/>
      <c r="V475" s="2"/>
    </row>
    <row r="476" spans="1:22" ht="16.5" customHeight="1" x14ac:dyDescent="0.25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7"/>
      <c r="N476" s="27"/>
      <c r="O476" s="2"/>
      <c r="P476" s="2"/>
      <c r="Q476" s="2"/>
      <c r="R476" s="2"/>
      <c r="S476" s="2"/>
      <c r="T476" s="2"/>
      <c r="U476" s="2"/>
      <c r="V476" s="2"/>
    </row>
    <row r="477" spans="1:22" ht="16.5" customHeight="1" x14ac:dyDescent="0.25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7"/>
      <c r="N477" s="27"/>
      <c r="O477" s="2"/>
      <c r="P477" s="2"/>
      <c r="Q477" s="2"/>
      <c r="R477" s="2"/>
      <c r="S477" s="2"/>
      <c r="T477" s="2"/>
      <c r="U477" s="2"/>
      <c r="V477" s="2"/>
    </row>
    <row r="478" spans="1:22" ht="16.5" customHeight="1" x14ac:dyDescent="0.25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7"/>
      <c r="N478" s="27"/>
      <c r="O478" s="2"/>
      <c r="P478" s="2"/>
      <c r="Q478" s="2"/>
      <c r="R478" s="2"/>
      <c r="S478" s="2"/>
      <c r="T478" s="2"/>
      <c r="U478" s="2"/>
      <c r="V478" s="2"/>
    </row>
    <row r="479" spans="1:22" ht="16.5" customHeight="1" x14ac:dyDescent="0.25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7"/>
      <c r="N479" s="27"/>
      <c r="O479" s="2"/>
      <c r="P479" s="2"/>
      <c r="Q479" s="2"/>
      <c r="R479" s="2"/>
      <c r="S479" s="2"/>
      <c r="T479" s="2"/>
      <c r="U479" s="2"/>
      <c r="V479" s="2"/>
    </row>
    <row r="480" spans="1:22" ht="16.5" customHeight="1" x14ac:dyDescent="0.25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7"/>
      <c r="N480" s="27"/>
      <c r="O480" s="2"/>
      <c r="P480" s="2"/>
      <c r="Q480" s="2"/>
      <c r="R480" s="2"/>
      <c r="S480" s="2"/>
      <c r="T480" s="2"/>
      <c r="U480" s="2"/>
      <c r="V480" s="2"/>
    </row>
    <row r="481" spans="1:22" ht="16.5" customHeight="1" x14ac:dyDescent="0.25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7"/>
      <c r="N481" s="27"/>
      <c r="O481" s="2"/>
      <c r="P481" s="2"/>
      <c r="Q481" s="2"/>
      <c r="R481" s="2"/>
      <c r="S481" s="2"/>
      <c r="T481" s="2"/>
      <c r="U481" s="2"/>
      <c r="V481" s="2"/>
    </row>
    <row r="482" spans="1:22" ht="16.5" customHeight="1" x14ac:dyDescent="0.25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7"/>
      <c r="N482" s="27"/>
      <c r="O482" s="2"/>
      <c r="P482" s="2"/>
      <c r="Q482" s="2"/>
      <c r="R482" s="2"/>
      <c r="S482" s="2"/>
      <c r="T482" s="2"/>
      <c r="U482" s="2"/>
      <c r="V482" s="2"/>
    </row>
    <row r="483" spans="1:22" ht="16.5" customHeight="1" x14ac:dyDescent="0.25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7"/>
      <c r="N483" s="27"/>
      <c r="O483" s="2"/>
      <c r="P483" s="2"/>
      <c r="Q483" s="2"/>
      <c r="R483" s="2"/>
      <c r="S483" s="2"/>
      <c r="T483" s="2"/>
      <c r="U483" s="2"/>
      <c r="V483" s="2"/>
    </row>
    <row r="484" spans="1:22" ht="16.5" customHeight="1" x14ac:dyDescent="0.25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7"/>
      <c r="N484" s="27"/>
      <c r="O484" s="2"/>
      <c r="P484" s="2"/>
      <c r="Q484" s="2"/>
      <c r="R484" s="2"/>
      <c r="S484" s="2"/>
      <c r="T484" s="2"/>
      <c r="U484" s="2"/>
      <c r="V484" s="2"/>
    </row>
    <row r="485" spans="1:22" ht="16.5" customHeight="1" x14ac:dyDescent="0.25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7"/>
      <c r="N485" s="27"/>
      <c r="O485" s="2"/>
      <c r="P485" s="2"/>
      <c r="Q485" s="2"/>
      <c r="R485" s="2"/>
      <c r="S485" s="2"/>
      <c r="T485" s="2"/>
      <c r="U485" s="2"/>
      <c r="V485" s="2"/>
    </row>
    <row r="486" spans="1:22" ht="16.5" customHeight="1" x14ac:dyDescent="0.25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7"/>
      <c r="N486" s="27"/>
      <c r="O486" s="2"/>
      <c r="P486" s="2"/>
      <c r="Q486" s="2"/>
      <c r="R486" s="2"/>
      <c r="S486" s="2"/>
      <c r="T486" s="2"/>
      <c r="U486" s="2"/>
      <c r="V486" s="2"/>
    </row>
    <row r="487" spans="1:22" ht="16.5" customHeight="1" x14ac:dyDescent="0.25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7"/>
      <c r="N487" s="27"/>
      <c r="O487" s="2"/>
      <c r="P487" s="2"/>
      <c r="Q487" s="2"/>
      <c r="R487" s="2"/>
      <c r="S487" s="2"/>
      <c r="T487" s="2"/>
      <c r="U487" s="2"/>
      <c r="V487" s="2"/>
    </row>
    <row r="488" spans="1:22" ht="16.5" customHeight="1" x14ac:dyDescent="0.25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7"/>
      <c r="N488" s="27"/>
      <c r="O488" s="2"/>
      <c r="P488" s="2"/>
      <c r="Q488" s="2"/>
      <c r="R488" s="2"/>
      <c r="S488" s="2"/>
      <c r="T488" s="2"/>
      <c r="U488" s="2"/>
      <c r="V488" s="2"/>
    </row>
    <row r="489" spans="1:22" ht="16.5" customHeight="1" x14ac:dyDescent="0.25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7"/>
      <c r="N489" s="27"/>
      <c r="O489" s="2"/>
      <c r="P489" s="2"/>
      <c r="Q489" s="2"/>
      <c r="R489" s="2"/>
      <c r="S489" s="2"/>
      <c r="T489" s="2"/>
      <c r="U489" s="2"/>
      <c r="V489" s="2"/>
    </row>
    <row r="490" spans="1:22" ht="16.5" customHeight="1" x14ac:dyDescent="0.25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7"/>
      <c r="N490" s="27"/>
      <c r="O490" s="2"/>
      <c r="P490" s="2"/>
      <c r="Q490" s="2"/>
      <c r="R490" s="2"/>
      <c r="S490" s="2"/>
      <c r="T490" s="2"/>
      <c r="U490" s="2"/>
      <c r="V490" s="2"/>
    </row>
    <row r="491" spans="1:22" ht="16.5" customHeight="1" x14ac:dyDescent="0.25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7"/>
      <c r="N491" s="27"/>
      <c r="O491" s="2"/>
      <c r="P491" s="2"/>
      <c r="Q491" s="2"/>
      <c r="R491" s="2"/>
      <c r="S491" s="2"/>
      <c r="T491" s="2"/>
      <c r="U491" s="2"/>
      <c r="V491" s="2"/>
    </row>
    <row r="492" spans="1:22" ht="16.5" customHeight="1" x14ac:dyDescent="0.25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7"/>
      <c r="N492" s="27"/>
      <c r="O492" s="2"/>
      <c r="P492" s="2"/>
      <c r="Q492" s="2"/>
      <c r="R492" s="2"/>
      <c r="S492" s="2"/>
      <c r="T492" s="2"/>
      <c r="U492" s="2"/>
      <c r="V492" s="2"/>
    </row>
    <row r="493" spans="1:22" ht="16.5" customHeight="1" x14ac:dyDescent="0.25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7"/>
      <c r="N493" s="27"/>
      <c r="O493" s="2"/>
      <c r="P493" s="2"/>
      <c r="Q493" s="2"/>
      <c r="R493" s="2"/>
      <c r="S493" s="2"/>
      <c r="T493" s="2"/>
      <c r="U493" s="2"/>
      <c r="V493" s="2"/>
    </row>
    <row r="494" spans="1:22" ht="16.5" customHeight="1" x14ac:dyDescent="0.25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7"/>
      <c r="N494" s="27"/>
      <c r="O494" s="2"/>
      <c r="P494" s="2"/>
      <c r="Q494" s="2"/>
      <c r="R494" s="2"/>
      <c r="S494" s="2"/>
      <c r="T494" s="2"/>
      <c r="U494" s="2"/>
      <c r="V494" s="2"/>
    </row>
    <row r="495" spans="1:22" ht="16.5" customHeight="1" x14ac:dyDescent="0.25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7"/>
      <c r="N495" s="27"/>
      <c r="O495" s="2"/>
      <c r="P495" s="2"/>
      <c r="Q495" s="2"/>
      <c r="R495" s="2"/>
      <c r="S495" s="2"/>
      <c r="T495" s="2"/>
      <c r="U495" s="2"/>
      <c r="V495" s="2"/>
    </row>
    <row r="496" spans="1:22" ht="16.5" customHeight="1" x14ac:dyDescent="0.25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7"/>
      <c r="N496" s="27"/>
      <c r="O496" s="2"/>
      <c r="P496" s="2"/>
      <c r="Q496" s="2"/>
      <c r="R496" s="2"/>
      <c r="S496" s="2"/>
      <c r="T496" s="2"/>
      <c r="U496" s="2"/>
      <c r="V496" s="2"/>
    </row>
    <row r="497" spans="1:22" ht="16.5" customHeight="1" x14ac:dyDescent="0.25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7"/>
      <c r="N497" s="27"/>
      <c r="O497" s="2"/>
      <c r="P497" s="2"/>
      <c r="Q497" s="2"/>
      <c r="R497" s="2"/>
      <c r="S497" s="2"/>
      <c r="T497" s="2"/>
      <c r="U497" s="2"/>
      <c r="V497" s="2"/>
    </row>
    <row r="498" spans="1:22" ht="16.5" customHeight="1" x14ac:dyDescent="0.25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7"/>
      <c r="N498" s="27"/>
      <c r="O498" s="2"/>
      <c r="P498" s="2"/>
      <c r="Q498" s="2"/>
      <c r="R498" s="2"/>
      <c r="S498" s="2"/>
      <c r="T498" s="2"/>
      <c r="U498" s="2"/>
      <c r="V498" s="2"/>
    </row>
    <row r="499" spans="1:22" ht="16.5" customHeight="1" x14ac:dyDescent="0.25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7"/>
      <c r="N499" s="27"/>
      <c r="O499" s="2"/>
      <c r="P499" s="2"/>
      <c r="Q499" s="2"/>
      <c r="R499" s="2"/>
      <c r="S499" s="2"/>
      <c r="T499" s="2"/>
      <c r="U499" s="2"/>
      <c r="V499" s="2"/>
    </row>
    <row r="500" spans="1:22" ht="16.5" customHeight="1" x14ac:dyDescent="0.25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7"/>
      <c r="N500" s="27"/>
      <c r="O500" s="2"/>
      <c r="P500" s="2"/>
      <c r="Q500" s="2"/>
      <c r="R500" s="2"/>
      <c r="S500" s="2"/>
      <c r="T500" s="2"/>
      <c r="U500" s="2"/>
      <c r="V500" s="2"/>
    </row>
    <row r="501" spans="1:22" ht="16.5" customHeight="1" x14ac:dyDescent="0.25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7"/>
      <c r="N501" s="27"/>
      <c r="O501" s="2"/>
      <c r="P501" s="2"/>
      <c r="Q501" s="2"/>
      <c r="R501" s="2"/>
      <c r="S501" s="2"/>
      <c r="T501" s="2"/>
      <c r="U501" s="2"/>
      <c r="V501" s="2"/>
    </row>
    <row r="502" spans="1:22" ht="16.5" customHeight="1" x14ac:dyDescent="0.25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7"/>
      <c r="N502" s="27"/>
      <c r="O502" s="2"/>
      <c r="P502" s="2"/>
      <c r="Q502" s="2"/>
      <c r="R502" s="2"/>
      <c r="S502" s="2"/>
      <c r="T502" s="2"/>
      <c r="U502" s="2"/>
      <c r="V502" s="2"/>
    </row>
    <row r="503" spans="1:22" ht="16.5" customHeight="1" x14ac:dyDescent="0.25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7"/>
      <c r="N503" s="27"/>
      <c r="O503" s="2"/>
      <c r="P503" s="2"/>
      <c r="Q503" s="2"/>
      <c r="R503" s="2"/>
      <c r="S503" s="2"/>
      <c r="T503" s="2"/>
      <c r="U503" s="2"/>
      <c r="V503" s="2"/>
    </row>
    <row r="504" spans="1:22" ht="16.5" customHeight="1" x14ac:dyDescent="0.25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7"/>
      <c r="N504" s="27"/>
      <c r="O504" s="2"/>
      <c r="P504" s="2"/>
      <c r="Q504" s="2"/>
      <c r="R504" s="2"/>
      <c r="S504" s="2"/>
      <c r="T504" s="2"/>
      <c r="U504" s="2"/>
      <c r="V504" s="2"/>
    </row>
    <row r="505" spans="1:22" ht="16.5" customHeight="1" x14ac:dyDescent="0.25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7"/>
      <c r="N505" s="27"/>
      <c r="O505" s="2"/>
      <c r="P505" s="2"/>
      <c r="Q505" s="2"/>
      <c r="R505" s="2"/>
      <c r="S505" s="2"/>
      <c r="T505" s="2"/>
      <c r="U505" s="2"/>
      <c r="V505" s="2"/>
    </row>
    <row r="506" spans="1:22" ht="16.5" customHeight="1" x14ac:dyDescent="0.25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7"/>
      <c r="N506" s="27"/>
      <c r="O506" s="2"/>
      <c r="P506" s="2"/>
      <c r="Q506" s="2"/>
      <c r="R506" s="2"/>
      <c r="S506" s="2"/>
      <c r="T506" s="2"/>
      <c r="U506" s="2"/>
      <c r="V506" s="2"/>
    </row>
    <row r="507" spans="1:22" ht="16.5" customHeight="1" x14ac:dyDescent="0.25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7"/>
      <c r="N507" s="27"/>
      <c r="O507" s="2"/>
      <c r="P507" s="2"/>
      <c r="Q507" s="2"/>
      <c r="R507" s="2"/>
      <c r="S507" s="2"/>
      <c r="T507" s="2"/>
      <c r="U507" s="2"/>
      <c r="V507" s="2"/>
    </row>
    <row r="508" spans="1:22" ht="16.5" customHeight="1" x14ac:dyDescent="0.25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7"/>
      <c r="N508" s="27"/>
      <c r="O508" s="2"/>
      <c r="P508" s="2"/>
      <c r="Q508" s="2"/>
      <c r="R508" s="2"/>
      <c r="S508" s="2"/>
      <c r="T508" s="2"/>
      <c r="U508" s="2"/>
      <c r="V508" s="2"/>
    </row>
    <row r="509" spans="1:22" ht="16.5" customHeight="1" x14ac:dyDescent="0.25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7"/>
      <c r="N509" s="27"/>
      <c r="O509" s="2"/>
      <c r="P509" s="2"/>
      <c r="Q509" s="2"/>
      <c r="R509" s="2"/>
      <c r="S509" s="2"/>
      <c r="T509" s="2"/>
      <c r="U509" s="2"/>
      <c r="V509" s="2"/>
    </row>
    <row r="510" spans="1:22" ht="16.5" customHeight="1" x14ac:dyDescent="0.25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7"/>
      <c r="N510" s="27"/>
      <c r="O510" s="2"/>
      <c r="P510" s="2"/>
      <c r="Q510" s="2"/>
      <c r="R510" s="2"/>
      <c r="S510" s="2"/>
      <c r="T510" s="2"/>
      <c r="U510" s="2"/>
      <c r="V510" s="2"/>
    </row>
    <row r="511" spans="1:22" ht="16.5" customHeight="1" x14ac:dyDescent="0.25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7"/>
      <c r="N511" s="27"/>
      <c r="O511" s="2"/>
      <c r="P511" s="2"/>
      <c r="Q511" s="2"/>
      <c r="R511" s="2"/>
      <c r="S511" s="2"/>
      <c r="T511" s="2"/>
      <c r="U511" s="2"/>
      <c r="V511" s="2"/>
    </row>
    <row r="512" spans="1:22" ht="16.5" customHeight="1" x14ac:dyDescent="0.25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7"/>
      <c r="N512" s="27"/>
      <c r="O512" s="2"/>
      <c r="P512" s="2"/>
      <c r="Q512" s="2"/>
      <c r="R512" s="2"/>
      <c r="S512" s="2"/>
      <c r="T512" s="2"/>
      <c r="U512" s="2"/>
      <c r="V512" s="2"/>
    </row>
    <row r="513" spans="1:22" ht="16.5" customHeight="1" x14ac:dyDescent="0.25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7"/>
      <c r="N513" s="27"/>
      <c r="O513" s="2"/>
      <c r="P513" s="2"/>
      <c r="Q513" s="2"/>
      <c r="R513" s="2"/>
      <c r="S513" s="2"/>
      <c r="T513" s="2"/>
      <c r="U513" s="2"/>
      <c r="V513" s="2"/>
    </row>
    <row r="514" spans="1:22" ht="16.5" customHeight="1" x14ac:dyDescent="0.25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7"/>
      <c r="N514" s="27"/>
      <c r="O514" s="2"/>
      <c r="P514" s="2"/>
      <c r="Q514" s="2"/>
      <c r="R514" s="2"/>
      <c r="S514" s="2"/>
      <c r="T514" s="2"/>
      <c r="U514" s="2"/>
      <c r="V514" s="2"/>
    </row>
    <row r="515" spans="1:22" ht="16.5" customHeight="1" x14ac:dyDescent="0.25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7"/>
      <c r="N515" s="27"/>
      <c r="O515" s="2"/>
      <c r="P515" s="2"/>
      <c r="Q515" s="2"/>
      <c r="R515" s="2"/>
      <c r="S515" s="2"/>
      <c r="T515" s="2"/>
      <c r="U515" s="2"/>
      <c r="V515" s="2"/>
    </row>
    <row r="516" spans="1:22" ht="16.5" customHeight="1" x14ac:dyDescent="0.25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7"/>
      <c r="N516" s="27"/>
      <c r="O516" s="2"/>
      <c r="P516" s="2"/>
      <c r="Q516" s="2"/>
      <c r="R516" s="2"/>
      <c r="S516" s="2"/>
      <c r="T516" s="2"/>
      <c r="U516" s="2"/>
      <c r="V516" s="2"/>
    </row>
    <row r="517" spans="1:22" ht="16.5" customHeight="1" x14ac:dyDescent="0.25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7"/>
      <c r="N517" s="27"/>
      <c r="O517" s="2"/>
      <c r="P517" s="2"/>
      <c r="Q517" s="2"/>
      <c r="R517" s="2"/>
      <c r="S517" s="2"/>
      <c r="T517" s="2"/>
      <c r="U517" s="2"/>
      <c r="V517" s="2"/>
    </row>
    <row r="518" spans="1:22" ht="16.5" customHeight="1" x14ac:dyDescent="0.25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7"/>
      <c r="N518" s="27"/>
      <c r="O518" s="2"/>
      <c r="P518" s="2"/>
      <c r="Q518" s="2"/>
      <c r="R518" s="2"/>
      <c r="S518" s="2"/>
      <c r="T518" s="2"/>
      <c r="U518" s="2"/>
      <c r="V518" s="2"/>
    </row>
    <row r="519" spans="1:22" ht="16.5" customHeight="1" x14ac:dyDescent="0.25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7"/>
      <c r="N519" s="27"/>
      <c r="O519" s="2"/>
      <c r="P519" s="2"/>
      <c r="Q519" s="2"/>
      <c r="R519" s="2"/>
      <c r="S519" s="2"/>
      <c r="T519" s="2"/>
      <c r="U519" s="2"/>
      <c r="V519" s="2"/>
    </row>
    <row r="520" spans="1:22" ht="16.5" customHeight="1" x14ac:dyDescent="0.25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7"/>
      <c r="N520" s="27"/>
      <c r="O520" s="2"/>
      <c r="P520" s="2"/>
      <c r="Q520" s="2"/>
      <c r="R520" s="2"/>
      <c r="S520" s="2"/>
      <c r="T520" s="2"/>
      <c r="U520" s="2"/>
      <c r="V520" s="2"/>
    </row>
    <row r="521" spans="1:22" ht="16.5" customHeight="1" x14ac:dyDescent="0.25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7"/>
      <c r="N521" s="27"/>
      <c r="O521" s="2"/>
      <c r="P521" s="2"/>
      <c r="Q521" s="2"/>
      <c r="R521" s="2"/>
      <c r="S521" s="2"/>
      <c r="T521" s="2"/>
      <c r="U521" s="2"/>
      <c r="V521" s="2"/>
    </row>
    <row r="522" spans="1:22" ht="16.5" customHeight="1" x14ac:dyDescent="0.25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7"/>
      <c r="N522" s="27"/>
      <c r="O522" s="2"/>
      <c r="P522" s="2"/>
      <c r="Q522" s="2"/>
      <c r="R522" s="2"/>
      <c r="S522" s="2"/>
      <c r="T522" s="2"/>
      <c r="U522" s="2"/>
      <c r="V522" s="2"/>
    </row>
    <row r="523" spans="1:22" ht="16.5" customHeight="1" x14ac:dyDescent="0.25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7"/>
      <c r="N523" s="27"/>
      <c r="O523" s="2"/>
      <c r="P523" s="2"/>
      <c r="Q523" s="2"/>
      <c r="R523" s="2"/>
      <c r="S523" s="2"/>
      <c r="T523" s="2"/>
      <c r="U523" s="2"/>
      <c r="V523" s="2"/>
    </row>
    <row r="524" spans="1:22" ht="16.5" customHeight="1" x14ac:dyDescent="0.25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7"/>
      <c r="N524" s="27"/>
      <c r="O524" s="2"/>
      <c r="P524" s="2"/>
      <c r="Q524" s="2"/>
      <c r="R524" s="2"/>
      <c r="S524" s="2"/>
      <c r="T524" s="2"/>
      <c r="U524" s="2"/>
      <c r="V524" s="2"/>
    </row>
    <row r="525" spans="1:22" ht="16.5" customHeight="1" x14ac:dyDescent="0.25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7"/>
      <c r="N525" s="27"/>
      <c r="O525" s="2"/>
      <c r="P525" s="2"/>
      <c r="Q525" s="2"/>
      <c r="R525" s="2"/>
      <c r="S525" s="2"/>
      <c r="T525" s="2"/>
      <c r="U525" s="2"/>
      <c r="V525" s="2"/>
    </row>
    <row r="526" spans="1:22" ht="16.5" customHeight="1" x14ac:dyDescent="0.25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7"/>
      <c r="N526" s="27"/>
      <c r="O526" s="2"/>
      <c r="P526" s="2"/>
      <c r="Q526" s="2"/>
      <c r="R526" s="2"/>
      <c r="S526" s="2"/>
      <c r="T526" s="2"/>
      <c r="U526" s="2"/>
      <c r="V526" s="2"/>
    </row>
    <row r="527" spans="1:22" ht="16.5" customHeight="1" x14ac:dyDescent="0.25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7"/>
      <c r="N527" s="27"/>
      <c r="O527" s="2"/>
      <c r="P527" s="2"/>
      <c r="Q527" s="2"/>
      <c r="R527" s="2"/>
      <c r="S527" s="2"/>
      <c r="T527" s="2"/>
      <c r="U527" s="2"/>
      <c r="V527" s="2"/>
    </row>
    <row r="528" spans="1:22" ht="16.5" customHeight="1" x14ac:dyDescent="0.25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7"/>
      <c r="N528" s="27"/>
      <c r="O528" s="2"/>
      <c r="P528" s="2"/>
      <c r="Q528" s="2"/>
      <c r="R528" s="2"/>
      <c r="S528" s="2"/>
      <c r="T528" s="2"/>
      <c r="U528" s="2"/>
      <c r="V528" s="2"/>
    </row>
    <row r="529" spans="1:22" ht="16.5" customHeight="1" x14ac:dyDescent="0.25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7"/>
      <c r="N529" s="27"/>
      <c r="O529" s="2"/>
      <c r="P529" s="2"/>
      <c r="Q529" s="2"/>
      <c r="R529" s="2"/>
      <c r="S529" s="2"/>
      <c r="T529" s="2"/>
      <c r="U529" s="2"/>
      <c r="V529" s="2"/>
    </row>
    <row r="530" spans="1:22" ht="16.5" customHeight="1" x14ac:dyDescent="0.25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7"/>
      <c r="N530" s="27"/>
      <c r="O530" s="2"/>
      <c r="P530" s="2"/>
      <c r="Q530" s="2"/>
      <c r="R530" s="2"/>
      <c r="S530" s="2"/>
      <c r="T530" s="2"/>
      <c r="U530" s="2"/>
      <c r="V530" s="2"/>
    </row>
    <row r="531" spans="1:22" ht="16.5" customHeight="1" x14ac:dyDescent="0.25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7"/>
      <c r="N531" s="27"/>
      <c r="O531" s="2"/>
      <c r="P531" s="2"/>
      <c r="Q531" s="2"/>
      <c r="R531" s="2"/>
      <c r="S531" s="2"/>
      <c r="T531" s="2"/>
      <c r="U531" s="2"/>
      <c r="V531" s="2"/>
    </row>
    <row r="532" spans="1:22" ht="16.5" customHeight="1" x14ac:dyDescent="0.25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7"/>
      <c r="N532" s="27"/>
      <c r="O532" s="2"/>
      <c r="P532" s="2"/>
      <c r="Q532" s="2"/>
      <c r="R532" s="2"/>
      <c r="S532" s="2"/>
      <c r="T532" s="2"/>
      <c r="U532" s="2"/>
      <c r="V532" s="2"/>
    </row>
    <row r="533" spans="1:22" ht="16.5" customHeight="1" x14ac:dyDescent="0.25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7"/>
      <c r="N533" s="27"/>
      <c r="O533" s="2"/>
      <c r="P533" s="2"/>
      <c r="Q533" s="2"/>
      <c r="R533" s="2"/>
      <c r="S533" s="2"/>
      <c r="T533" s="2"/>
      <c r="U533" s="2"/>
      <c r="V533" s="2"/>
    </row>
    <row r="534" spans="1:22" ht="16.5" customHeight="1" x14ac:dyDescent="0.25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7"/>
      <c r="N534" s="27"/>
      <c r="O534" s="2"/>
      <c r="P534" s="2"/>
      <c r="Q534" s="2"/>
      <c r="R534" s="2"/>
      <c r="S534" s="2"/>
      <c r="T534" s="2"/>
      <c r="U534" s="2"/>
      <c r="V534" s="2"/>
    </row>
    <row r="535" spans="1:22" ht="16.5" customHeight="1" x14ac:dyDescent="0.25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7"/>
      <c r="N535" s="27"/>
      <c r="O535" s="2"/>
      <c r="P535" s="2"/>
      <c r="Q535" s="2"/>
      <c r="R535" s="2"/>
      <c r="S535" s="2"/>
      <c r="T535" s="2"/>
      <c r="U535" s="2"/>
      <c r="V535" s="2"/>
    </row>
    <row r="536" spans="1:22" ht="16.5" customHeight="1" x14ac:dyDescent="0.25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7"/>
      <c r="N536" s="27"/>
      <c r="O536" s="2"/>
      <c r="P536" s="2"/>
      <c r="Q536" s="2"/>
      <c r="R536" s="2"/>
      <c r="S536" s="2"/>
      <c r="T536" s="2"/>
      <c r="U536" s="2"/>
      <c r="V536" s="2"/>
    </row>
    <row r="537" spans="1:22" ht="16.5" customHeight="1" x14ac:dyDescent="0.25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7"/>
      <c r="N537" s="27"/>
      <c r="O537" s="2"/>
      <c r="P537" s="2"/>
      <c r="Q537" s="2"/>
      <c r="R537" s="2"/>
      <c r="S537" s="2"/>
      <c r="T537" s="2"/>
      <c r="U537" s="2"/>
      <c r="V537" s="2"/>
    </row>
    <row r="538" spans="1:22" ht="16.5" customHeight="1" x14ac:dyDescent="0.25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7"/>
      <c r="N538" s="27"/>
      <c r="O538" s="2"/>
      <c r="P538" s="2"/>
      <c r="Q538" s="2"/>
      <c r="R538" s="2"/>
      <c r="S538" s="2"/>
      <c r="T538" s="2"/>
      <c r="U538" s="2"/>
      <c r="V538" s="2"/>
    </row>
    <row r="539" spans="1:22" ht="16.5" customHeight="1" x14ac:dyDescent="0.25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7"/>
      <c r="N539" s="27"/>
      <c r="O539" s="2"/>
      <c r="P539" s="2"/>
      <c r="Q539" s="2"/>
      <c r="R539" s="2"/>
      <c r="S539" s="2"/>
      <c r="T539" s="2"/>
      <c r="U539" s="2"/>
      <c r="V539" s="2"/>
    </row>
    <row r="540" spans="1:22" ht="16.5" customHeight="1" x14ac:dyDescent="0.25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7"/>
      <c r="N540" s="27"/>
      <c r="O540" s="2"/>
      <c r="P540" s="2"/>
      <c r="Q540" s="2"/>
      <c r="R540" s="2"/>
      <c r="S540" s="2"/>
      <c r="T540" s="2"/>
      <c r="U540" s="2"/>
      <c r="V540" s="2"/>
    </row>
    <row r="541" spans="1:22" ht="16.5" customHeight="1" x14ac:dyDescent="0.25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7"/>
      <c r="N541" s="27"/>
      <c r="O541" s="2"/>
      <c r="P541" s="2"/>
      <c r="Q541" s="2"/>
      <c r="R541" s="2"/>
      <c r="S541" s="2"/>
      <c r="T541" s="2"/>
      <c r="U541" s="2"/>
      <c r="V541" s="2"/>
    </row>
    <row r="542" spans="1:22" ht="16.5" customHeight="1" x14ac:dyDescent="0.25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7"/>
      <c r="N542" s="27"/>
      <c r="O542" s="2"/>
      <c r="P542" s="2"/>
      <c r="Q542" s="2"/>
      <c r="R542" s="2"/>
      <c r="S542" s="2"/>
      <c r="T542" s="2"/>
      <c r="U542" s="2"/>
      <c r="V542" s="2"/>
    </row>
    <row r="543" spans="1:22" ht="16.5" customHeight="1" x14ac:dyDescent="0.25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7"/>
      <c r="N543" s="27"/>
      <c r="O543" s="2"/>
      <c r="P543" s="2"/>
      <c r="Q543" s="2"/>
      <c r="R543" s="2"/>
      <c r="S543" s="2"/>
      <c r="T543" s="2"/>
      <c r="U543" s="2"/>
      <c r="V543" s="2"/>
    </row>
    <row r="544" spans="1:22" ht="16.5" customHeight="1" x14ac:dyDescent="0.25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7"/>
      <c r="N544" s="27"/>
      <c r="O544" s="2"/>
      <c r="P544" s="2"/>
      <c r="Q544" s="2"/>
      <c r="R544" s="2"/>
      <c r="S544" s="2"/>
      <c r="T544" s="2"/>
      <c r="U544" s="2"/>
      <c r="V544" s="2"/>
    </row>
    <row r="545" spans="1:22" ht="16.5" customHeight="1" x14ac:dyDescent="0.25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7"/>
      <c r="N545" s="27"/>
      <c r="O545" s="2"/>
      <c r="P545" s="2"/>
      <c r="Q545" s="2"/>
      <c r="R545" s="2"/>
      <c r="S545" s="2"/>
      <c r="T545" s="2"/>
      <c r="U545" s="2"/>
      <c r="V545" s="2"/>
    </row>
    <row r="546" spans="1:22" ht="16.5" customHeight="1" x14ac:dyDescent="0.25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7"/>
      <c r="N546" s="27"/>
      <c r="O546" s="2"/>
      <c r="P546" s="2"/>
      <c r="Q546" s="2"/>
      <c r="R546" s="2"/>
      <c r="S546" s="2"/>
      <c r="T546" s="2"/>
      <c r="U546" s="2"/>
      <c r="V546" s="2"/>
    </row>
    <row r="547" spans="1:22" ht="16.5" customHeight="1" x14ac:dyDescent="0.25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7"/>
      <c r="N547" s="27"/>
      <c r="O547" s="2"/>
      <c r="P547" s="2"/>
      <c r="Q547" s="2"/>
      <c r="R547" s="2"/>
      <c r="S547" s="2"/>
      <c r="T547" s="2"/>
      <c r="U547" s="2"/>
      <c r="V547" s="2"/>
    </row>
    <row r="548" spans="1:22" ht="16.5" customHeight="1" x14ac:dyDescent="0.25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7"/>
      <c r="N548" s="27"/>
      <c r="O548" s="2"/>
      <c r="P548" s="2"/>
      <c r="Q548" s="2"/>
      <c r="R548" s="2"/>
      <c r="S548" s="2"/>
      <c r="T548" s="2"/>
      <c r="U548" s="2"/>
      <c r="V548" s="2"/>
    </row>
    <row r="549" spans="1:22" ht="16.5" customHeight="1" x14ac:dyDescent="0.25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7"/>
      <c r="N549" s="27"/>
      <c r="O549" s="2"/>
      <c r="P549" s="2"/>
      <c r="Q549" s="2"/>
      <c r="R549" s="2"/>
      <c r="S549" s="2"/>
      <c r="T549" s="2"/>
      <c r="U549" s="2"/>
      <c r="V549" s="2"/>
    </row>
    <row r="550" spans="1:22" ht="16.5" customHeight="1" x14ac:dyDescent="0.25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7"/>
      <c r="N550" s="27"/>
      <c r="O550" s="2"/>
      <c r="P550" s="2"/>
      <c r="Q550" s="2"/>
      <c r="R550" s="2"/>
      <c r="S550" s="2"/>
      <c r="T550" s="2"/>
      <c r="U550" s="2"/>
      <c r="V550" s="2"/>
    </row>
    <row r="551" spans="1:22" ht="16.5" customHeight="1" x14ac:dyDescent="0.25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7"/>
      <c r="N551" s="27"/>
      <c r="O551" s="2"/>
      <c r="P551" s="2"/>
      <c r="Q551" s="2"/>
      <c r="R551" s="2"/>
      <c r="S551" s="2"/>
      <c r="T551" s="2"/>
      <c r="U551" s="2"/>
      <c r="V551" s="2"/>
    </row>
    <row r="552" spans="1:22" ht="16.5" customHeight="1" x14ac:dyDescent="0.25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7"/>
      <c r="N552" s="27"/>
      <c r="O552" s="2"/>
      <c r="P552" s="2"/>
      <c r="Q552" s="2"/>
      <c r="R552" s="2"/>
      <c r="S552" s="2"/>
      <c r="T552" s="2"/>
      <c r="U552" s="2"/>
      <c r="V552" s="2"/>
    </row>
    <row r="553" spans="1:22" ht="16.5" customHeight="1" x14ac:dyDescent="0.25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7"/>
      <c r="N553" s="27"/>
      <c r="O553" s="2"/>
      <c r="P553" s="2"/>
      <c r="Q553" s="2"/>
      <c r="R553" s="2"/>
      <c r="S553" s="2"/>
      <c r="T553" s="2"/>
      <c r="U553" s="2"/>
      <c r="V553" s="2"/>
    </row>
    <row r="554" spans="1:22" ht="16.5" customHeight="1" x14ac:dyDescent="0.25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7"/>
      <c r="N554" s="27"/>
      <c r="O554" s="2"/>
      <c r="P554" s="2"/>
      <c r="Q554" s="2"/>
      <c r="R554" s="2"/>
      <c r="S554" s="2"/>
      <c r="T554" s="2"/>
      <c r="U554" s="2"/>
      <c r="V554" s="2"/>
    </row>
    <row r="555" spans="1:22" ht="16.5" customHeight="1" x14ac:dyDescent="0.25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7"/>
      <c r="N555" s="27"/>
      <c r="O555" s="2"/>
      <c r="P555" s="2"/>
      <c r="Q555" s="2"/>
      <c r="R555" s="2"/>
      <c r="S555" s="2"/>
      <c r="T555" s="2"/>
      <c r="U555" s="2"/>
      <c r="V555" s="2"/>
    </row>
    <row r="556" spans="1:22" ht="16.5" customHeight="1" x14ac:dyDescent="0.25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7"/>
      <c r="N556" s="27"/>
      <c r="O556" s="2"/>
      <c r="P556" s="2"/>
      <c r="Q556" s="2"/>
      <c r="R556" s="2"/>
      <c r="S556" s="2"/>
      <c r="T556" s="2"/>
      <c r="U556" s="2"/>
      <c r="V556" s="2"/>
    </row>
    <row r="557" spans="1:22" ht="16.5" customHeight="1" x14ac:dyDescent="0.25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7"/>
      <c r="N557" s="27"/>
      <c r="O557" s="2"/>
      <c r="P557" s="2"/>
      <c r="Q557" s="2"/>
      <c r="R557" s="2"/>
      <c r="S557" s="2"/>
      <c r="T557" s="2"/>
      <c r="U557" s="2"/>
      <c r="V557" s="2"/>
    </row>
  </sheetData>
  <mergeCells count="4">
    <mergeCell ref="F6:V6"/>
    <mergeCell ref="F7:R7"/>
    <mergeCell ref="J8:L8"/>
    <mergeCell ref="N8:P8"/>
  </mergeCells>
  <pageMargins left="0.4" right="0.4" top="0.5" bottom="0.6" header="0.49" footer="0.4"/>
  <pageSetup paperSize="9" scale="82" firstPageNumber="10" orientation="landscape" useFirstPageNumber="1" horizontalDpi="1200" verticalDpi="1200" r:id="rId1"/>
  <headerFooter>
    <oddFooter>&amp;R&amp;"Arial,Regular"&amp;9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7"/>
  <sheetViews>
    <sheetView tabSelected="1" zoomScale="90" zoomScaleNormal="90" workbookViewId="0">
      <selection activeCell="C6" sqref="C6"/>
    </sheetView>
  </sheetViews>
  <sheetFormatPr defaultColWidth="14.42578125" defaultRowHeight="15" customHeight="1" x14ac:dyDescent="0.25"/>
  <cols>
    <col min="1" max="2" width="1.7109375" customWidth="1"/>
    <col min="3" max="3" width="32.5703125" customWidth="1"/>
    <col min="4" max="4" width="4.7109375" customWidth="1"/>
    <col min="5" max="5" width="0.5703125" customWidth="1"/>
    <col min="6" max="6" width="12.42578125" customWidth="1"/>
    <col min="7" max="7" width="0.5703125" customWidth="1"/>
    <col min="8" max="8" width="12.140625" customWidth="1"/>
    <col min="9" max="9" width="0.5703125" customWidth="1"/>
    <col min="10" max="10" width="12.42578125" customWidth="1"/>
    <col min="11" max="11" width="0.5703125" customWidth="1"/>
    <col min="12" max="12" width="12.5703125" customWidth="1"/>
    <col min="13" max="13" width="0.5703125" customWidth="1"/>
    <col min="14" max="14" width="12.42578125" customWidth="1"/>
  </cols>
  <sheetData>
    <row r="1" spans="1:14" ht="16.5" customHeight="1" x14ac:dyDescent="0.25">
      <c r="A1" s="1" t="str">
        <f>'PL 8-9'!A1</f>
        <v>Thai Union Feedmill Public Company Limited</v>
      </c>
      <c r="B1" s="2"/>
      <c r="C1" s="2"/>
      <c r="D1" s="2"/>
      <c r="E1" s="2"/>
      <c r="F1" s="27"/>
      <c r="G1" s="2"/>
      <c r="H1" s="27"/>
      <c r="I1" s="45"/>
      <c r="J1" s="27"/>
      <c r="K1" s="27"/>
      <c r="L1" s="27"/>
      <c r="M1" s="27"/>
      <c r="N1" s="27"/>
    </row>
    <row r="2" spans="1:14" ht="16.5" customHeight="1" x14ac:dyDescent="0.25">
      <c r="A2" s="5" t="s">
        <v>87</v>
      </c>
      <c r="B2" s="5"/>
      <c r="C2" s="5"/>
      <c r="D2" s="5"/>
      <c r="E2" s="5"/>
      <c r="F2" s="46"/>
      <c r="G2" s="5"/>
      <c r="H2" s="46"/>
      <c r="I2" s="10"/>
      <c r="J2" s="46"/>
      <c r="K2" s="46"/>
      <c r="L2" s="46"/>
      <c r="M2" s="46"/>
      <c r="N2" s="46"/>
    </row>
    <row r="3" spans="1:14" ht="16.5" customHeight="1" x14ac:dyDescent="0.25">
      <c r="A3" s="6" t="str">
        <f>'10'!A3</f>
        <v>For the year ended 31 December 2023</v>
      </c>
      <c r="B3" s="7"/>
      <c r="C3" s="7"/>
      <c r="D3" s="7"/>
      <c r="E3" s="7"/>
      <c r="F3" s="30"/>
      <c r="G3" s="7"/>
      <c r="H3" s="30"/>
      <c r="I3" s="47"/>
      <c r="J3" s="30"/>
      <c r="K3" s="30"/>
      <c r="L3" s="30"/>
      <c r="M3" s="30"/>
      <c r="N3" s="30"/>
    </row>
    <row r="4" spans="1:14" ht="16.5" customHeight="1" x14ac:dyDescent="0.25">
      <c r="A4" s="2"/>
      <c r="B4" s="2"/>
      <c r="C4" s="2"/>
      <c r="D4" s="34"/>
      <c r="E4" s="3"/>
      <c r="F4" s="45"/>
      <c r="G4" s="3"/>
      <c r="H4" s="45"/>
      <c r="I4" s="45"/>
      <c r="J4" s="4"/>
      <c r="K4" s="27"/>
      <c r="L4" s="4"/>
      <c r="M4" s="27"/>
      <c r="N4" s="27"/>
    </row>
    <row r="5" spans="1:14" ht="16.5" customHeight="1" x14ac:dyDescent="0.25">
      <c r="A5" s="2"/>
      <c r="B5" s="2"/>
      <c r="C5" s="2"/>
      <c r="D5" s="2"/>
      <c r="E5" s="2"/>
      <c r="F5" s="45"/>
      <c r="G5" s="2"/>
      <c r="H5" s="45"/>
      <c r="I5" s="45"/>
      <c r="J5" s="4"/>
      <c r="K5" s="27"/>
      <c r="L5" s="4"/>
      <c r="M5" s="27"/>
      <c r="N5" s="27"/>
    </row>
    <row r="6" spans="1:14" ht="16.5" customHeight="1" x14ac:dyDescent="0.25">
      <c r="A6" s="2"/>
      <c r="B6" s="2"/>
      <c r="C6" s="2"/>
      <c r="D6" s="2"/>
      <c r="E6" s="2"/>
      <c r="F6" s="121" t="s">
        <v>146</v>
      </c>
      <c r="G6" s="122"/>
      <c r="H6" s="122"/>
      <c r="I6" s="122"/>
      <c r="J6" s="122"/>
      <c r="K6" s="122"/>
      <c r="L6" s="122"/>
      <c r="M6" s="122"/>
      <c r="N6" s="122"/>
    </row>
    <row r="7" spans="1:14" ht="16.5" customHeight="1" x14ac:dyDescent="0.25">
      <c r="A7" s="2"/>
      <c r="B7" s="2"/>
      <c r="C7" s="2"/>
      <c r="D7" s="2"/>
      <c r="E7" s="2"/>
      <c r="F7" s="14" t="s">
        <v>90</v>
      </c>
      <c r="G7" s="2"/>
      <c r="H7" s="14" t="s">
        <v>91</v>
      </c>
      <c r="I7" s="27"/>
      <c r="J7" s="125" t="s">
        <v>51</v>
      </c>
      <c r="K7" s="123"/>
      <c r="L7" s="123"/>
      <c r="M7" s="27"/>
      <c r="N7" s="27"/>
    </row>
    <row r="8" spans="1:14" ht="16.5" customHeight="1" x14ac:dyDescent="0.25">
      <c r="A8" s="2"/>
      <c r="B8" s="2"/>
      <c r="C8" s="2"/>
      <c r="D8" s="5"/>
      <c r="E8" s="5"/>
      <c r="F8" s="14" t="s">
        <v>111</v>
      </c>
      <c r="G8" s="5"/>
      <c r="H8" s="14" t="s">
        <v>97</v>
      </c>
      <c r="I8" s="14"/>
      <c r="J8" s="14" t="s">
        <v>98</v>
      </c>
      <c r="K8" s="14"/>
      <c r="L8" s="14"/>
      <c r="M8" s="14"/>
      <c r="N8" s="46"/>
    </row>
    <row r="9" spans="1:14" ht="16.5" customHeight="1" x14ac:dyDescent="0.25">
      <c r="A9" s="2"/>
      <c r="B9" s="2"/>
      <c r="C9" s="2"/>
      <c r="D9" s="2"/>
      <c r="E9" s="5"/>
      <c r="F9" s="14" t="s">
        <v>112</v>
      </c>
      <c r="G9" s="5"/>
      <c r="H9" s="14" t="s">
        <v>103</v>
      </c>
      <c r="I9" s="14"/>
      <c r="J9" s="13" t="s">
        <v>104</v>
      </c>
      <c r="K9" s="14"/>
      <c r="L9" s="14" t="s">
        <v>53</v>
      </c>
      <c r="M9" s="14"/>
      <c r="N9" s="14" t="s">
        <v>57</v>
      </c>
    </row>
    <row r="10" spans="1:14" ht="16.5" customHeight="1" x14ac:dyDescent="0.25">
      <c r="A10" s="2"/>
      <c r="B10" s="2"/>
      <c r="C10" s="2"/>
      <c r="D10" s="12" t="s">
        <v>181</v>
      </c>
      <c r="E10" s="5"/>
      <c r="F10" s="17" t="s">
        <v>7</v>
      </c>
      <c r="G10" s="5"/>
      <c r="H10" s="17" t="s">
        <v>7</v>
      </c>
      <c r="I10" s="14"/>
      <c r="J10" s="17" t="s">
        <v>7</v>
      </c>
      <c r="K10" s="14"/>
      <c r="L10" s="17" t="s">
        <v>7</v>
      </c>
      <c r="M10" s="14"/>
      <c r="N10" s="17" t="s">
        <v>7</v>
      </c>
    </row>
    <row r="11" spans="1:14" ht="16.5" customHeight="1" x14ac:dyDescent="0.25">
      <c r="A11" s="2"/>
      <c r="B11" s="2"/>
      <c r="C11" s="2"/>
      <c r="D11" s="34"/>
      <c r="E11" s="3"/>
      <c r="F11" s="45"/>
      <c r="G11" s="3"/>
      <c r="H11" s="45"/>
      <c r="I11" s="45"/>
      <c r="J11" s="4"/>
      <c r="K11" s="27"/>
      <c r="L11" s="4"/>
      <c r="M11" s="27"/>
      <c r="N11" s="27"/>
    </row>
    <row r="12" spans="1:14" ht="16.5" customHeight="1" x14ac:dyDescent="0.25">
      <c r="A12" s="5" t="s">
        <v>179</v>
      </c>
      <c r="B12" s="2"/>
      <c r="C12" s="2"/>
      <c r="D12" s="3"/>
      <c r="E12" s="3"/>
      <c r="F12" s="4">
        <v>1000000</v>
      </c>
      <c r="G12" s="3"/>
      <c r="H12" s="4">
        <v>1006859</v>
      </c>
      <c r="I12" s="4"/>
      <c r="J12" s="4">
        <v>100000</v>
      </c>
      <c r="K12" s="27"/>
      <c r="L12" s="4">
        <v>122615</v>
      </c>
      <c r="M12" s="27"/>
      <c r="N12" s="4">
        <f>SUM(F12:L12)</f>
        <v>2229474</v>
      </c>
    </row>
    <row r="13" spans="1:14" ht="16.5" customHeight="1" x14ac:dyDescent="0.25">
      <c r="A13" s="2" t="s">
        <v>109</v>
      </c>
      <c r="B13" s="2"/>
      <c r="C13" s="2"/>
      <c r="D13" s="3">
        <v>24</v>
      </c>
      <c r="E13" s="3"/>
      <c r="F13" s="4">
        <v>0</v>
      </c>
      <c r="G13" s="3"/>
      <c r="H13" s="4">
        <v>0</v>
      </c>
      <c r="I13" s="2"/>
      <c r="J13" s="4">
        <v>0</v>
      </c>
      <c r="K13" s="20"/>
      <c r="L13" s="4">
        <v>-100000</v>
      </c>
      <c r="M13" s="20"/>
      <c r="N13" s="4">
        <f t="shared" ref="N13:N16" si="0">SUM(F13:L13)</f>
        <v>-100000</v>
      </c>
    </row>
    <row r="14" spans="1:14" ht="16.5" customHeight="1" x14ac:dyDescent="0.25">
      <c r="A14" s="2" t="s">
        <v>74</v>
      </c>
      <c r="B14" s="2"/>
      <c r="C14" s="2"/>
      <c r="D14" s="3"/>
      <c r="E14" s="3"/>
      <c r="F14" s="4">
        <v>0</v>
      </c>
      <c r="G14" s="3"/>
      <c r="H14" s="4">
        <v>0</v>
      </c>
      <c r="I14" s="2"/>
      <c r="J14" s="4">
        <v>0</v>
      </c>
      <c r="K14" s="20"/>
      <c r="L14" s="4">
        <v>149710</v>
      </c>
      <c r="M14" s="20"/>
      <c r="N14" s="4">
        <f t="shared" si="0"/>
        <v>149710</v>
      </c>
    </row>
    <row r="15" spans="1:14" ht="16.5" customHeight="1" x14ac:dyDescent="0.25">
      <c r="A15" s="2" t="s">
        <v>113</v>
      </c>
      <c r="B15" s="2"/>
      <c r="C15" s="2"/>
      <c r="D15" s="3"/>
      <c r="E15" s="3"/>
      <c r="F15" s="4"/>
      <c r="G15" s="3"/>
      <c r="H15" s="4"/>
      <c r="I15" s="2"/>
      <c r="J15" s="4"/>
      <c r="K15" s="20"/>
      <c r="L15" s="4"/>
      <c r="M15" s="20"/>
      <c r="N15" s="4"/>
    </row>
    <row r="16" spans="1:14" ht="16.5" customHeight="1" x14ac:dyDescent="0.25">
      <c r="A16" s="2"/>
      <c r="B16" s="11" t="s">
        <v>82</v>
      </c>
      <c r="C16" s="2"/>
      <c r="D16" s="3"/>
      <c r="E16" s="3"/>
      <c r="F16" s="9">
        <v>0</v>
      </c>
      <c r="G16" s="3"/>
      <c r="H16" s="9">
        <v>0</v>
      </c>
      <c r="I16" s="27"/>
      <c r="J16" s="9">
        <v>0</v>
      </c>
      <c r="K16" s="27"/>
      <c r="L16" s="9">
        <v>9715</v>
      </c>
      <c r="M16" s="27"/>
      <c r="N16" s="74">
        <f t="shared" si="0"/>
        <v>9715</v>
      </c>
    </row>
    <row r="17" spans="1:14" ht="16.5" customHeight="1" x14ac:dyDescent="0.25">
      <c r="A17" s="2"/>
      <c r="B17" s="2"/>
      <c r="C17" s="2"/>
      <c r="D17" s="34"/>
      <c r="E17" s="3"/>
      <c r="F17" s="45"/>
      <c r="G17" s="3"/>
      <c r="H17" s="45"/>
      <c r="I17" s="45"/>
      <c r="J17" s="4"/>
      <c r="K17" s="27"/>
      <c r="L17" s="4"/>
      <c r="M17" s="27"/>
      <c r="N17" s="27"/>
    </row>
    <row r="18" spans="1:14" ht="16.5" customHeight="1" x14ac:dyDescent="0.25">
      <c r="A18" s="5" t="s">
        <v>148</v>
      </c>
      <c r="B18" s="5"/>
      <c r="C18" s="2"/>
      <c r="D18" s="3"/>
      <c r="E18" s="2"/>
      <c r="F18" s="25">
        <f>SUM(F12:F16)</f>
        <v>1000000</v>
      </c>
      <c r="G18" s="2"/>
      <c r="H18" s="25">
        <f>SUM(H12:H16)</f>
        <v>1006859</v>
      </c>
      <c r="I18" s="4"/>
      <c r="J18" s="25">
        <f>SUM(J12:J16)</f>
        <v>100000</v>
      </c>
      <c r="K18" s="27"/>
      <c r="L18" s="25">
        <f>SUM(L12:L16)</f>
        <v>182040</v>
      </c>
      <c r="M18" s="27"/>
      <c r="N18" s="25">
        <f>SUM(N12:N16)</f>
        <v>2288899</v>
      </c>
    </row>
    <row r="19" spans="1:14" ht="16.5" customHeight="1" x14ac:dyDescent="0.25">
      <c r="A19" s="5"/>
      <c r="B19" s="5"/>
      <c r="C19" s="2"/>
      <c r="D19" s="3"/>
      <c r="E19" s="2"/>
      <c r="F19" s="4"/>
      <c r="G19" s="2"/>
      <c r="H19" s="4"/>
      <c r="I19" s="4"/>
      <c r="J19" s="4"/>
      <c r="K19" s="27"/>
      <c r="L19" s="4"/>
      <c r="M19" s="27"/>
      <c r="N19" s="4"/>
    </row>
    <row r="20" spans="1:14" ht="16.5" customHeight="1" x14ac:dyDescent="0.25">
      <c r="A20" s="5" t="s">
        <v>186</v>
      </c>
      <c r="B20" s="2"/>
      <c r="C20" s="2"/>
      <c r="D20" s="3"/>
      <c r="E20" s="3"/>
      <c r="F20" s="18">
        <v>1000000</v>
      </c>
      <c r="G20" s="3"/>
      <c r="H20" s="18">
        <v>1006859</v>
      </c>
      <c r="I20" s="4"/>
      <c r="J20" s="18">
        <v>100000</v>
      </c>
      <c r="K20" s="27"/>
      <c r="L20" s="18">
        <v>182040</v>
      </c>
      <c r="M20" s="27"/>
      <c r="N20" s="18">
        <f t="shared" ref="N20:N22" si="1">SUM(F20:L20)</f>
        <v>2288899</v>
      </c>
    </row>
    <row r="21" spans="1:14" ht="16.5" customHeight="1" x14ac:dyDescent="0.25">
      <c r="A21" s="2" t="s">
        <v>109</v>
      </c>
      <c r="B21" s="2"/>
      <c r="C21" s="2"/>
      <c r="D21" s="3">
        <v>24</v>
      </c>
      <c r="E21" s="3"/>
      <c r="F21" s="18">
        <v>0</v>
      </c>
      <c r="G21" s="3"/>
      <c r="H21" s="18">
        <v>0</v>
      </c>
      <c r="I21" s="2"/>
      <c r="J21" s="18">
        <v>0</v>
      </c>
      <c r="K21" s="20"/>
      <c r="L21" s="26">
        <v>-40000</v>
      </c>
      <c r="M21" s="20"/>
      <c r="N21" s="18">
        <f t="shared" si="1"/>
        <v>-40000</v>
      </c>
    </row>
    <row r="22" spans="1:14" ht="16.5" customHeight="1" x14ac:dyDescent="0.25">
      <c r="A22" s="2" t="s">
        <v>74</v>
      </c>
      <c r="B22" s="2"/>
      <c r="C22" s="2"/>
      <c r="D22" s="3"/>
      <c r="E22" s="3"/>
      <c r="F22" s="18">
        <v>0</v>
      </c>
      <c r="G22" s="3"/>
      <c r="H22" s="18">
        <v>0</v>
      </c>
      <c r="I22" s="2"/>
      <c r="J22" s="18">
        <v>0</v>
      </c>
      <c r="K22" s="20"/>
      <c r="L22" s="26">
        <v>121652</v>
      </c>
      <c r="M22" s="20"/>
      <c r="N22" s="18">
        <f t="shared" si="1"/>
        <v>121652</v>
      </c>
    </row>
    <row r="23" spans="1:14" ht="16.5" customHeight="1" x14ac:dyDescent="0.25">
      <c r="A23" s="2" t="s">
        <v>113</v>
      </c>
      <c r="B23" s="2"/>
      <c r="C23" s="2"/>
      <c r="D23" s="3"/>
      <c r="E23" s="3"/>
      <c r="F23" s="18"/>
      <c r="G23" s="3"/>
      <c r="H23" s="18"/>
      <c r="I23" s="2"/>
      <c r="J23" s="18"/>
      <c r="K23" s="20"/>
      <c r="L23" s="26"/>
      <c r="M23" s="20"/>
      <c r="N23" s="18"/>
    </row>
    <row r="24" spans="1:14" ht="16.5" customHeight="1" x14ac:dyDescent="0.25">
      <c r="A24" s="2"/>
      <c r="B24" s="11" t="s">
        <v>82</v>
      </c>
      <c r="C24" s="2"/>
      <c r="D24" s="3"/>
      <c r="E24" s="3"/>
      <c r="F24" s="22">
        <v>0</v>
      </c>
      <c r="G24" s="3"/>
      <c r="H24" s="22">
        <v>0</v>
      </c>
      <c r="I24" s="2"/>
      <c r="J24" s="22">
        <v>0</v>
      </c>
      <c r="K24" s="20"/>
      <c r="L24" s="50">
        <v>-8239</v>
      </c>
      <c r="M24" s="20"/>
      <c r="N24" s="22">
        <f>SUM(F24:L24)</f>
        <v>-8239</v>
      </c>
    </row>
    <row r="25" spans="1:14" ht="16.5" customHeight="1" x14ac:dyDescent="0.25">
      <c r="A25" s="2"/>
      <c r="B25" s="2"/>
      <c r="C25" s="2"/>
      <c r="D25" s="34"/>
      <c r="E25" s="3"/>
      <c r="F25" s="51"/>
      <c r="G25" s="3"/>
      <c r="H25" s="51"/>
      <c r="I25" s="45"/>
      <c r="J25" s="18"/>
      <c r="K25" s="27"/>
      <c r="L25" s="18"/>
      <c r="M25" s="27"/>
      <c r="N25" s="26"/>
    </row>
    <row r="26" spans="1:14" ht="16.5" customHeight="1" x14ac:dyDescent="0.25">
      <c r="A26" s="5" t="s">
        <v>185</v>
      </c>
      <c r="B26" s="5"/>
      <c r="C26" s="2"/>
      <c r="D26" s="3"/>
      <c r="E26" s="2"/>
      <c r="F26" s="24">
        <f>SUM(F20:F24)</f>
        <v>1000000</v>
      </c>
      <c r="G26" s="2"/>
      <c r="H26" s="24">
        <f>SUM(H20:H24)</f>
        <v>1006859</v>
      </c>
      <c r="I26" s="4"/>
      <c r="J26" s="24">
        <f>SUM(J20:J24)</f>
        <v>100000</v>
      </c>
      <c r="K26" s="27"/>
      <c r="L26" s="24">
        <f>SUM(L20:L24)</f>
        <v>255453</v>
      </c>
      <c r="M26" s="27"/>
      <c r="N26" s="24">
        <f>SUM(N20:N24)</f>
        <v>2362312</v>
      </c>
    </row>
    <row r="27" spans="1:14" ht="16.5" customHeight="1" x14ac:dyDescent="0.25">
      <c r="A27" s="5"/>
      <c r="B27" s="5"/>
      <c r="C27" s="2"/>
      <c r="D27" s="3"/>
      <c r="E27" s="2"/>
      <c r="F27" s="4"/>
      <c r="G27" s="2"/>
      <c r="H27" s="4"/>
      <c r="I27" s="4"/>
      <c r="J27" s="4"/>
      <c r="K27" s="27"/>
      <c r="L27" s="4"/>
      <c r="M27" s="27"/>
      <c r="N27" s="4"/>
    </row>
    <row r="28" spans="1:14" ht="16.5" customHeight="1" x14ac:dyDescent="0.25">
      <c r="A28" s="5"/>
      <c r="B28" s="5"/>
      <c r="C28" s="2"/>
      <c r="D28" s="3"/>
      <c r="E28" s="2"/>
      <c r="F28" s="4"/>
      <c r="G28" s="2"/>
      <c r="H28" s="4"/>
      <c r="I28" s="4"/>
      <c r="J28" s="4"/>
      <c r="K28" s="27"/>
      <c r="L28" s="4"/>
      <c r="M28" s="27"/>
      <c r="N28" s="4"/>
    </row>
    <row r="29" spans="1:14" ht="16.5" customHeight="1" x14ac:dyDescent="0.25">
      <c r="A29" s="5"/>
      <c r="B29" s="5"/>
      <c r="C29" s="2"/>
      <c r="D29" s="3"/>
      <c r="E29" s="2"/>
      <c r="F29" s="4"/>
      <c r="G29" s="2"/>
      <c r="H29" s="4"/>
      <c r="I29" s="4"/>
      <c r="J29" s="4"/>
      <c r="K29" s="27"/>
      <c r="L29" s="4"/>
      <c r="M29" s="27"/>
      <c r="N29" s="4"/>
    </row>
    <row r="30" spans="1:14" ht="16.5" customHeight="1" x14ac:dyDescent="0.25">
      <c r="A30" s="5"/>
      <c r="B30" s="5"/>
      <c r="C30" s="2"/>
      <c r="D30" s="3"/>
      <c r="E30" s="2"/>
      <c r="F30" s="4"/>
      <c r="G30" s="2"/>
      <c r="H30" s="4"/>
      <c r="I30" s="4"/>
      <c r="J30" s="4"/>
      <c r="K30" s="27"/>
      <c r="L30" s="4"/>
      <c r="M30" s="27"/>
      <c r="N30" s="4"/>
    </row>
    <row r="31" spans="1:14" ht="16.5" customHeight="1" x14ac:dyDescent="0.25">
      <c r="A31" s="5"/>
      <c r="B31" s="5"/>
      <c r="C31" s="2"/>
      <c r="D31" s="3"/>
      <c r="E31" s="2"/>
      <c r="F31" s="4"/>
      <c r="G31" s="2"/>
      <c r="H31" s="4"/>
      <c r="I31" s="4"/>
      <c r="J31" s="4"/>
      <c r="K31" s="27"/>
      <c r="L31" s="4"/>
      <c r="M31" s="27"/>
      <c r="N31" s="4"/>
    </row>
    <row r="32" spans="1:14" ht="16.5" customHeight="1" x14ac:dyDescent="0.25">
      <c r="A32" s="5"/>
      <c r="B32" s="5"/>
      <c r="C32" s="2"/>
      <c r="D32" s="3"/>
      <c r="E32" s="2"/>
      <c r="F32" s="4"/>
      <c r="G32" s="2"/>
      <c r="H32" s="4"/>
      <c r="I32" s="4"/>
      <c r="J32" s="4"/>
      <c r="K32" s="27"/>
      <c r="L32" s="4"/>
      <c r="M32" s="27"/>
      <c r="N32" s="4"/>
    </row>
    <row r="33" spans="1:14" ht="16.5" customHeight="1" x14ac:dyDescent="0.25">
      <c r="A33" s="5"/>
      <c r="B33" s="5"/>
      <c r="C33" s="2"/>
      <c r="D33" s="3"/>
      <c r="E33" s="2"/>
      <c r="F33" s="4"/>
      <c r="G33" s="2"/>
      <c r="H33" s="4"/>
      <c r="I33" s="4"/>
      <c r="J33" s="4"/>
      <c r="K33" s="27"/>
      <c r="L33" s="4"/>
      <c r="M33" s="27"/>
      <c r="N33" s="4"/>
    </row>
    <row r="34" spans="1:14" ht="16.5" customHeight="1" x14ac:dyDescent="0.25">
      <c r="A34" s="5"/>
      <c r="B34" s="5"/>
      <c r="C34" s="2"/>
      <c r="D34" s="3"/>
      <c r="E34" s="2"/>
      <c r="F34" s="4"/>
      <c r="G34" s="2"/>
      <c r="H34" s="4"/>
      <c r="I34" s="4"/>
      <c r="J34" s="4"/>
      <c r="K34" s="27"/>
      <c r="L34" s="4"/>
      <c r="M34" s="27"/>
      <c r="N34" s="4"/>
    </row>
    <row r="35" spans="1:14" ht="16.5" customHeight="1" x14ac:dyDescent="0.25">
      <c r="A35" s="5"/>
      <c r="B35" s="5"/>
      <c r="C35" s="2"/>
      <c r="D35" s="3"/>
      <c r="E35" s="2"/>
      <c r="F35" s="4"/>
      <c r="G35" s="2"/>
      <c r="H35" s="4"/>
      <c r="I35" s="4"/>
      <c r="J35" s="4"/>
      <c r="K35" s="27"/>
      <c r="L35" s="4"/>
      <c r="M35" s="27"/>
      <c r="N35" s="4"/>
    </row>
    <row r="36" spans="1:14" ht="16.5" customHeight="1" x14ac:dyDescent="0.25">
      <c r="A36" s="5"/>
      <c r="B36" s="5"/>
      <c r="C36" s="2"/>
      <c r="D36" s="3"/>
      <c r="E36" s="2"/>
      <c r="F36" s="4"/>
      <c r="G36" s="2"/>
      <c r="H36" s="4"/>
      <c r="I36" s="4"/>
      <c r="J36" s="4"/>
      <c r="K36" s="27"/>
      <c r="L36" s="4"/>
      <c r="M36" s="27"/>
      <c r="N36" s="4"/>
    </row>
    <row r="37" spans="1:14" ht="16.5" customHeight="1" x14ac:dyDescent="0.25">
      <c r="A37" s="5"/>
      <c r="B37" s="5"/>
      <c r="C37" s="2"/>
      <c r="D37" s="3"/>
      <c r="E37" s="2"/>
      <c r="F37" s="4"/>
      <c r="G37" s="2"/>
      <c r="H37" s="4"/>
      <c r="I37" s="4"/>
      <c r="J37" s="4"/>
      <c r="K37" s="27"/>
      <c r="L37" s="4"/>
      <c r="M37" s="27"/>
      <c r="N37" s="4"/>
    </row>
    <row r="38" spans="1:14" ht="16.5" customHeight="1" x14ac:dyDescent="0.25">
      <c r="A38" s="5"/>
      <c r="B38" s="5"/>
      <c r="C38" s="2"/>
      <c r="D38" s="3"/>
      <c r="E38" s="2"/>
      <c r="F38" s="4"/>
      <c r="G38" s="2"/>
      <c r="H38" s="4"/>
      <c r="I38" s="4"/>
      <c r="J38" s="4"/>
      <c r="K38" s="27"/>
      <c r="L38" s="4"/>
      <c r="M38" s="27"/>
      <c r="N38" s="4"/>
    </row>
    <row r="39" spans="1:14" ht="16.5" customHeight="1" x14ac:dyDescent="0.25">
      <c r="A39" s="5"/>
      <c r="B39" s="5"/>
      <c r="C39" s="2"/>
      <c r="D39" s="3"/>
      <c r="E39" s="2"/>
      <c r="F39" s="4"/>
      <c r="G39" s="2"/>
      <c r="H39" s="4"/>
      <c r="I39" s="4"/>
      <c r="J39" s="4"/>
      <c r="K39" s="27"/>
      <c r="L39" s="4"/>
      <c r="M39" s="27"/>
      <c r="N39" s="4"/>
    </row>
    <row r="40" spans="1:14" ht="16.5" customHeight="1" x14ac:dyDescent="0.25">
      <c r="A40" s="5"/>
      <c r="B40" s="5"/>
      <c r="C40" s="2"/>
      <c r="D40" s="3"/>
      <c r="E40" s="2"/>
      <c r="F40" s="4"/>
      <c r="G40" s="2"/>
      <c r="H40" s="4"/>
      <c r="I40" s="4"/>
      <c r="J40" s="4"/>
      <c r="K40" s="27"/>
      <c r="L40" s="4"/>
      <c r="M40" s="27"/>
      <c r="N40" s="4"/>
    </row>
    <row r="41" spans="1:14" ht="16.5" customHeight="1" x14ac:dyDescent="0.25">
      <c r="A41" s="5"/>
      <c r="B41" s="5"/>
      <c r="C41" s="2"/>
      <c r="D41" s="3"/>
      <c r="E41" s="2"/>
      <c r="F41" s="4"/>
      <c r="G41" s="2"/>
      <c r="H41" s="4"/>
      <c r="I41" s="4"/>
      <c r="J41" s="4"/>
      <c r="K41" s="27"/>
      <c r="L41" s="4"/>
      <c r="M41" s="27"/>
      <c r="N41" s="4"/>
    </row>
    <row r="42" spans="1:14" ht="16.5" customHeight="1" x14ac:dyDescent="0.25">
      <c r="A42" s="5"/>
      <c r="B42" s="5"/>
      <c r="C42" s="2"/>
      <c r="D42" s="3"/>
      <c r="E42" s="2"/>
      <c r="F42" s="4"/>
      <c r="G42" s="2"/>
      <c r="H42" s="4"/>
      <c r="I42" s="4"/>
      <c r="J42" s="4"/>
      <c r="K42" s="27"/>
      <c r="L42" s="4"/>
      <c r="M42" s="27"/>
      <c r="N42" s="4"/>
    </row>
    <row r="43" spans="1:14" ht="16.5" customHeight="1" x14ac:dyDescent="0.25">
      <c r="A43" s="5"/>
      <c r="B43" s="5"/>
      <c r="C43" s="2"/>
      <c r="D43" s="3"/>
      <c r="E43" s="2"/>
      <c r="F43" s="4"/>
      <c r="G43" s="2"/>
      <c r="H43" s="4"/>
      <c r="I43" s="4"/>
      <c r="J43" s="4"/>
      <c r="K43" s="27"/>
      <c r="L43" s="4"/>
      <c r="M43" s="27"/>
      <c r="N43" s="4"/>
    </row>
    <row r="44" spans="1:14" ht="16.5" customHeight="1" x14ac:dyDescent="0.25">
      <c r="A44" s="5"/>
      <c r="B44" s="5"/>
      <c r="C44" s="2"/>
      <c r="D44" s="3"/>
      <c r="E44" s="2"/>
      <c r="F44" s="4"/>
      <c r="G44" s="2"/>
      <c r="H44" s="4"/>
      <c r="I44" s="4"/>
      <c r="J44" s="4"/>
      <c r="K44" s="27"/>
      <c r="L44" s="4"/>
      <c r="M44" s="27"/>
      <c r="N44" s="4"/>
    </row>
    <row r="45" spans="1:14" ht="16.5" customHeight="1" x14ac:dyDescent="0.25">
      <c r="A45" s="5"/>
      <c r="B45" s="5"/>
      <c r="C45" s="2"/>
      <c r="D45" s="3"/>
      <c r="E45" s="2"/>
      <c r="F45" s="4"/>
      <c r="G45" s="2"/>
      <c r="H45" s="4"/>
      <c r="I45" s="4"/>
      <c r="J45" s="4"/>
      <c r="K45" s="27"/>
      <c r="L45" s="4"/>
      <c r="M45" s="27"/>
      <c r="N45" s="4"/>
    </row>
    <row r="46" spans="1:14" ht="16.5" customHeight="1" x14ac:dyDescent="0.25">
      <c r="A46" s="5"/>
      <c r="B46" s="5"/>
      <c r="C46" s="2"/>
      <c r="D46" s="3"/>
      <c r="E46" s="2"/>
      <c r="F46" s="4"/>
      <c r="G46" s="2"/>
      <c r="H46" s="4"/>
      <c r="I46" s="4"/>
      <c r="J46" s="4"/>
      <c r="K46" s="27"/>
      <c r="L46" s="4"/>
      <c r="M46" s="27"/>
      <c r="N46" s="4"/>
    </row>
    <row r="47" spans="1:14" ht="16.5" customHeight="1" x14ac:dyDescent="0.25">
      <c r="A47" s="5"/>
      <c r="B47" s="5"/>
      <c r="C47" s="2"/>
      <c r="D47" s="3"/>
      <c r="E47" s="2"/>
      <c r="F47" s="4"/>
      <c r="G47" s="2"/>
      <c r="H47" s="4"/>
      <c r="I47" s="4"/>
      <c r="J47" s="4"/>
      <c r="K47" s="27"/>
      <c r="L47" s="4"/>
      <c r="M47" s="27"/>
      <c r="N47" s="4"/>
    </row>
    <row r="48" spans="1:14" ht="16.5" customHeight="1" x14ac:dyDescent="0.25">
      <c r="A48" s="5"/>
      <c r="B48" s="5"/>
      <c r="C48" s="2"/>
      <c r="D48" s="3"/>
      <c r="E48" s="2"/>
      <c r="F48" s="4"/>
      <c r="G48" s="2"/>
      <c r="H48" s="4"/>
      <c r="I48" s="4"/>
      <c r="J48" s="4"/>
      <c r="K48" s="27"/>
      <c r="L48" s="4"/>
      <c r="M48" s="27"/>
      <c r="N48" s="4"/>
    </row>
    <row r="49" spans="1:14" ht="16.5" customHeight="1" x14ac:dyDescent="0.25">
      <c r="A49" s="5"/>
      <c r="B49" s="5"/>
      <c r="C49" s="2"/>
      <c r="D49" s="3"/>
      <c r="E49" s="2"/>
      <c r="F49" s="4"/>
      <c r="G49" s="2"/>
      <c r="H49" s="4"/>
      <c r="I49" s="4"/>
      <c r="J49" s="4"/>
      <c r="K49" s="27"/>
      <c r="L49" s="4"/>
      <c r="M49" s="27"/>
      <c r="N49" s="4"/>
    </row>
    <row r="50" spans="1:14" ht="16.5" customHeight="1" x14ac:dyDescent="0.25">
      <c r="A50" s="5"/>
      <c r="B50" s="5"/>
      <c r="C50" s="2"/>
      <c r="D50" s="3"/>
      <c r="E50" s="2"/>
      <c r="F50" s="4"/>
      <c r="G50" s="2"/>
      <c r="H50" s="4"/>
      <c r="I50" s="4"/>
      <c r="J50" s="4"/>
      <c r="K50" s="27"/>
      <c r="L50" s="4"/>
      <c r="M50" s="27"/>
      <c r="N50" s="4"/>
    </row>
    <row r="51" spans="1:14" ht="9" customHeight="1" x14ac:dyDescent="0.25">
      <c r="A51" s="5"/>
      <c r="B51" s="5"/>
      <c r="C51" s="2"/>
      <c r="D51" s="3"/>
      <c r="E51" s="2"/>
      <c r="F51" s="4"/>
      <c r="G51" s="2"/>
      <c r="H51" s="4"/>
      <c r="I51" s="4"/>
      <c r="J51" s="4"/>
      <c r="K51" s="27"/>
      <c r="L51" s="4"/>
      <c r="M51" s="27"/>
      <c r="N51" s="4"/>
    </row>
    <row r="57" spans="1:14" ht="21.75" customHeight="1" x14ac:dyDescent="0.25">
      <c r="A57" s="126" t="str">
        <f>'BS 5-7'!A55</f>
        <v>The accompanying notes are integral part of these financial statements.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</row>
  </sheetData>
  <mergeCells count="3">
    <mergeCell ref="F6:N6"/>
    <mergeCell ref="J7:L7"/>
    <mergeCell ref="A57:N5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1"/>
  <sheetViews>
    <sheetView topLeftCell="A57" zoomScale="80" zoomScaleNormal="80" zoomScaleSheetLayoutView="100" workbookViewId="0">
      <selection activeCell="O72" sqref="O72"/>
    </sheetView>
  </sheetViews>
  <sheetFormatPr defaultColWidth="14.42578125" defaultRowHeight="16.5" customHeight="1" x14ac:dyDescent="0.25"/>
  <cols>
    <col min="1" max="2" width="1.42578125" customWidth="1"/>
    <col min="3" max="3" width="46" customWidth="1"/>
    <col min="4" max="4" width="5.5703125" customWidth="1"/>
    <col min="5" max="5" width="0.7109375" customWidth="1"/>
    <col min="6" max="6" width="13.7109375" bestFit="1" customWidth="1"/>
    <col min="7" max="7" width="0.7109375" style="90" customWidth="1"/>
    <col min="8" max="8" width="13.7109375" style="90" bestFit="1" customWidth="1"/>
    <col min="9" max="9" width="0.7109375" customWidth="1"/>
    <col min="10" max="10" width="13.7109375" bestFit="1" customWidth="1"/>
    <col min="11" max="11" width="0.7109375" style="90" customWidth="1"/>
    <col min="12" max="12" width="13.7109375" style="90" bestFit="1" customWidth="1"/>
  </cols>
  <sheetData>
    <row r="1" spans="1:12" ht="16.5" customHeight="1" x14ac:dyDescent="0.25">
      <c r="A1" s="1" t="str">
        <f>'EQ Company 11'!A1</f>
        <v>Thai Union Feedmill Public Company Limited</v>
      </c>
      <c r="B1" s="1"/>
      <c r="C1" s="1"/>
      <c r="D1" s="53"/>
      <c r="E1" s="1"/>
      <c r="F1" s="1"/>
      <c r="G1" s="99"/>
      <c r="H1" s="99"/>
      <c r="I1" s="1"/>
      <c r="J1" s="1"/>
      <c r="K1" s="99"/>
      <c r="L1" s="99"/>
    </row>
    <row r="2" spans="1:12" ht="16.5" customHeight="1" x14ac:dyDescent="0.25">
      <c r="A2" s="1" t="s">
        <v>114</v>
      </c>
      <c r="B2" s="1"/>
      <c r="C2" s="1"/>
      <c r="D2" s="53"/>
      <c r="E2" s="1"/>
      <c r="F2" s="1"/>
      <c r="G2" s="99"/>
      <c r="H2" s="99"/>
      <c r="I2" s="1"/>
      <c r="J2" s="1"/>
      <c r="K2" s="99"/>
      <c r="L2" s="99"/>
    </row>
    <row r="3" spans="1:12" ht="16.5" customHeight="1" x14ac:dyDescent="0.25">
      <c r="A3" s="6" t="str">
        <f>'EQ Company 11'!A3</f>
        <v>For the year ended 31 December 2023</v>
      </c>
      <c r="B3" s="54"/>
      <c r="C3" s="54"/>
      <c r="D3" s="55"/>
      <c r="E3" s="54"/>
      <c r="F3" s="54"/>
      <c r="G3" s="100"/>
      <c r="H3" s="100"/>
      <c r="I3" s="54"/>
      <c r="J3" s="54"/>
      <c r="K3" s="100"/>
      <c r="L3" s="100"/>
    </row>
    <row r="4" spans="1:12" ht="16.5" customHeight="1" x14ac:dyDescent="0.25">
      <c r="A4" s="11"/>
      <c r="B4" s="11"/>
      <c r="C4" s="11"/>
      <c r="D4" s="56"/>
      <c r="E4" s="11"/>
      <c r="F4" s="4"/>
      <c r="G4" s="75"/>
      <c r="H4" s="75"/>
      <c r="I4" s="11"/>
      <c r="J4" s="4"/>
      <c r="K4" s="75"/>
      <c r="L4" s="75"/>
    </row>
    <row r="5" spans="1:12" ht="16.5" customHeight="1" x14ac:dyDescent="0.25">
      <c r="A5" s="11"/>
      <c r="B5" s="11"/>
      <c r="C5" s="11"/>
      <c r="D5" s="56"/>
      <c r="E5" s="11"/>
      <c r="F5" s="4"/>
      <c r="G5" s="75"/>
      <c r="H5" s="75"/>
      <c r="I5" s="11"/>
      <c r="J5" s="4"/>
      <c r="K5" s="75"/>
      <c r="L5" s="75"/>
    </row>
    <row r="6" spans="1:12" ht="16.5" customHeight="1" x14ac:dyDescent="0.25">
      <c r="A6" s="1"/>
      <c r="B6" s="11"/>
      <c r="C6" s="11"/>
      <c r="D6" s="56"/>
      <c r="E6" s="11"/>
      <c r="F6" s="128" t="s">
        <v>2</v>
      </c>
      <c r="G6" s="120"/>
      <c r="H6" s="120"/>
      <c r="I6" s="3"/>
      <c r="J6" s="128" t="s">
        <v>3</v>
      </c>
      <c r="K6" s="120"/>
      <c r="L6" s="120"/>
    </row>
    <row r="7" spans="1:12" ht="16.5" customHeight="1" x14ac:dyDescent="0.25">
      <c r="A7" s="1"/>
      <c r="B7" s="11"/>
      <c r="C7" s="11"/>
      <c r="D7" s="56"/>
      <c r="E7" s="11"/>
      <c r="F7" s="127" t="s">
        <v>60</v>
      </c>
      <c r="G7" s="122"/>
      <c r="H7" s="122"/>
      <c r="I7" s="3"/>
      <c r="J7" s="127" t="s">
        <v>60</v>
      </c>
      <c r="K7" s="122"/>
      <c r="L7" s="122"/>
    </row>
    <row r="8" spans="1:12" ht="16.5" customHeight="1" x14ac:dyDescent="0.25">
      <c r="A8" s="11"/>
      <c r="B8" s="11"/>
      <c r="C8" s="11"/>
      <c r="D8" s="56"/>
      <c r="E8" s="11"/>
      <c r="F8" s="13" t="s">
        <v>5</v>
      </c>
      <c r="G8" s="97"/>
      <c r="H8" s="78" t="s">
        <v>5</v>
      </c>
      <c r="I8" s="11"/>
      <c r="J8" s="13" t="s">
        <v>5</v>
      </c>
      <c r="K8" s="97"/>
      <c r="L8" s="78" t="s">
        <v>5</v>
      </c>
    </row>
    <row r="9" spans="1:12" ht="16.5" customHeight="1" x14ac:dyDescent="0.25">
      <c r="A9" s="11"/>
      <c r="B9" s="11"/>
      <c r="C9" s="11"/>
      <c r="D9" s="56"/>
      <c r="E9" s="56"/>
      <c r="F9" s="57" t="s">
        <v>182</v>
      </c>
      <c r="G9" s="101"/>
      <c r="H9" s="102" t="s">
        <v>147</v>
      </c>
      <c r="I9" s="56"/>
      <c r="J9" s="57" t="s">
        <v>182</v>
      </c>
      <c r="K9" s="101"/>
      <c r="L9" s="102" t="s">
        <v>147</v>
      </c>
    </row>
    <row r="10" spans="1:12" ht="16.5" customHeight="1" x14ac:dyDescent="0.25">
      <c r="A10" s="11"/>
      <c r="B10" s="11"/>
      <c r="C10" s="11"/>
      <c r="D10" s="58" t="s">
        <v>6</v>
      </c>
      <c r="E10" s="59"/>
      <c r="F10" s="17" t="s">
        <v>7</v>
      </c>
      <c r="G10" s="77"/>
      <c r="H10" s="79" t="s">
        <v>7</v>
      </c>
      <c r="I10" s="15"/>
      <c r="J10" s="17" t="s">
        <v>7</v>
      </c>
      <c r="K10" s="77"/>
      <c r="L10" s="79" t="s">
        <v>7</v>
      </c>
    </row>
    <row r="11" spans="1:12" ht="16.5" customHeight="1" x14ac:dyDescent="0.25">
      <c r="A11" s="11"/>
      <c r="B11" s="11"/>
      <c r="C11" s="11"/>
      <c r="D11" s="60"/>
      <c r="E11" s="59"/>
      <c r="F11" s="61"/>
      <c r="G11" s="103"/>
      <c r="H11" s="104"/>
      <c r="I11" s="59"/>
      <c r="J11" s="61"/>
      <c r="K11" s="103"/>
      <c r="L11" s="104"/>
    </row>
    <row r="12" spans="1:12" ht="16.5" customHeight="1" x14ac:dyDescent="0.25">
      <c r="A12" s="1" t="s">
        <v>115</v>
      </c>
      <c r="B12" s="11"/>
      <c r="C12" s="11"/>
      <c r="D12" s="56"/>
      <c r="E12" s="11"/>
      <c r="F12" s="40"/>
      <c r="G12" s="98"/>
      <c r="H12" s="98"/>
      <c r="I12" s="11"/>
      <c r="J12" s="40"/>
      <c r="K12" s="98"/>
      <c r="L12" s="98"/>
    </row>
    <row r="13" spans="1:12" ht="16.5" customHeight="1" x14ac:dyDescent="0.25">
      <c r="A13" s="62" t="s">
        <v>72</v>
      </c>
      <c r="B13" s="11"/>
      <c r="C13" s="11"/>
      <c r="D13" s="56"/>
      <c r="E13" s="11"/>
      <c r="F13" s="26">
        <v>63796</v>
      </c>
      <c r="G13" s="85"/>
      <c r="H13" s="86">
        <v>79303</v>
      </c>
      <c r="I13" s="11"/>
      <c r="J13" s="26">
        <v>135015</v>
      </c>
      <c r="K13" s="85"/>
      <c r="L13" s="86">
        <v>164794</v>
      </c>
    </row>
    <row r="14" spans="1:12" ht="16.5" customHeight="1" x14ac:dyDescent="0.25">
      <c r="A14" s="11" t="s">
        <v>116</v>
      </c>
      <c r="B14" s="11"/>
      <c r="C14" s="11"/>
      <c r="D14" s="56"/>
      <c r="E14" s="11"/>
      <c r="F14" s="29"/>
      <c r="G14" s="85"/>
      <c r="H14" s="88"/>
      <c r="I14" s="11"/>
      <c r="J14" s="29"/>
      <c r="K14" s="85"/>
      <c r="L14" s="88"/>
    </row>
    <row r="15" spans="1:12" ht="16.5" customHeight="1" x14ac:dyDescent="0.25">
      <c r="A15" s="11"/>
      <c r="B15" s="11" t="s">
        <v>117</v>
      </c>
      <c r="C15" s="11"/>
      <c r="D15" s="56" t="s">
        <v>178</v>
      </c>
      <c r="E15" s="11"/>
      <c r="F15" s="26">
        <v>172385</v>
      </c>
      <c r="G15" s="85"/>
      <c r="H15" s="86">
        <v>184172</v>
      </c>
      <c r="I15" s="11"/>
      <c r="J15" s="26">
        <v>146278</v>
      </c>
      <c r="K15" s="85"/>
      <c r="L15" s="86">
        <v>143710</v>
      </c>
    </row>
    <row r="16" spans="1:12" ht="16.5" customHeight="1" x14ac:dyDescent="0.25">
      <c r="A16" s="11"/>
      <c r="B16" s="11" t="s">
        <v>118</v>
      </c>
      <c r="C16" s="11"/>
      <c r="D16" s="56">
        <v>16</v>
      </c>
      <c r="E16" s="11"/>
      <c r="F16" s="26">
        <v>1041</v>
      </c>
      <c r="G16" s="85"/>
      <c r="H16" s="86">
        <v>2555</v>
      </c>
      <c r="I16" s="11"/>
      <c r="J16" s="26">
        <v>943</v>
      </c>
      <c r="K16" s="85"/>
      <c r="L16" s="86">
        <v>2490</v>
      </c>
    </row>
    <row r="17" spans="1:12" ht="16.5" customHeight="1" x14ac:dyDescent="0.25">
      <c r="A17" s="11"/>
      <c r="B17" s="2" t="s">
        <v>203</v>
      </c>
      <c r="C17" s="11"/>
      <c r="D17" s="56" t="s">
        <v>180</v>
      </c>
      <c r="E17" s="11"/>
      <c r="F17" s="26">
        <v>36343</v>
      </c>
      <c r="G17" s="85"/>
      <c r="H17" s="86">
        <v>30949</v>
      </c>
      <c r="I17" s="11"/>
      <c r="J17" s="26">
        <v>12945</v>
      </c>
      <c r="K17" s="85"/>
      <c r="L17" s="86">
        <v>24538</v>
      </c>
    </row>
    <row r="18" spans="1:12" ht="16.5" customHeight="1" x14ac:dyDescent="0.25">
      <c r="A18" s="11"/>
      <c r="B18" s="11" t="s">
        <v>204</v>
      </c>
      <c r="C18" s="11"/>
      <c r="D18" s="56">
        <v>27</v>
      </c>
      <c r="E18" s="11"/>
      <c r="F18" s="26">
        <v>-14244</v>
      </c>
      <c r="G18" s="85"/>
      <c r="H18" s="86">
        <v>7786</v>
      </c>
      <c r="I18" s="11"/>
      <c r="J18" s="26">
        <v>-14242</v>
      </c>
      <c r="K18" s="85"/>
      <c r="L18" s="86">
        <v>7999</v>
      </c>
    </row>
    <row r="19" spans="1:12" ht="16.5" customHeight="1" x14ac:dyDescent="0.25">
      <c r="A19" s="11"/>
      <c r="B19" s="11" t="s">
        <v>161</v>
      </c>
      <c r="C19" s="11"/>
      <c r="D19" s="56"/>
      <c r="E19" s="11"/>
      <c r="F19" s="26">
        <v>-1983</v>
      </c>
      <c r="G19" s="85"/>
      <c r="H19" s="86">
        <v>3567</v>
      </c>
      <c r="I19" s="11"/>
      <c r="J19" s="26">
        <v>-1983</v>
      </c>
      <c r="K19" s="85"/>
      <c r="L19" s="86">
        <v>3567</v>
      </c>
    </row>
    <row r="20" spans="1:12" ht="16.5" customHeight="1" x14ac:dyDescent="0.25">
      <c r="A20" s="11"/>
      <c r="B20" s="11" t="s">
        <v>151</v>
      </c>
      <c r="C20" s="11"/>
      <c r="D20" s="56"/>
      <c r="E20" s="11"/>
      <c r="F20" s="26"/>
      <c r="G20" s="85"/>
      <c r="H20" s="86"/>
      <c r="I20" s="11"/>
      <c r="J20" s="26"/>
      <c r="K20" s="85"/>
      <c r="L20" s="86"/>
    </row>
    <row r="21" spans="1:12" ht="16.5" customHeight="1" x14ac:dyDescent="0.25">
      <c r="A21" s="11"/>
      <c r="B21" s="11"/>
      <c r="C21" s="11" t="s">
        <v>207</v>
      </c>
      <c r="D21" s="56"/>
      <c r="E21" s="11"/>
      <c r="F21" s="26"/>
      <c r="G21" s="85"/>
      <c r="H21" s="86"/>
      <c r="I21" s="11"/>
      <c r="J21" s="26"/>
      <c r="K21" s="85"/>
      <c r="L21" s="86"/>
    </row>
    <row r="22" spans="1:12" ht="16.5" customHeight="1" x14ac:dyDescent="0.25">
      <c r="A22" s="11"/>
      <c r="B22" s="11"/>
      <c r="C22" s="11" t="s">
        <v>152</v>
      </c>
      <c r="D22" s="56"/>
      <c r="E22" s="11"/>
      <c r="F22" s="26">
        <v>19509</v>
      </c>
      <c r="G22" s="85"/>
      <c r="H22" s="86">
        <v>-168</v>
      </c>
      <c r="I22" s="11"/>
      <c r="J22" s="26">
        <v>18513</v>
      </c>
      <c r="K22" s="85"/>
      <c r="L22" s="86">
        <v>-168</v>
      </c>
    </row>
    <row r="23" spans="1:12" ht="16.5" customHeight="1" x14ac:dyDescent="0.25">
      <c r="A23" s="11"/>
      <c r="B23" s="11" t="s">
        <v>119</v>
      </c>
      <c r="C23" s="11"/>
      <c r="D23" s="56"/>
      <c r="E23" s="11"/>
      <c r="F23" s="26"/>
      <c r="G23" s="85"/>
      <c r="H23" s="86"/>
      <c r="I23" s="11"/>
      <c r="J23" s="26"/>
      <c r="K23" s="85"/>
      <c r="L23" s="86"/>
    </row>
    <row r="24" spans="1:12" ht="16.5" customHeight="1" x14ac:dyDescent="0.25">
      <c r="A24" s="11"/>
      <c r="B24" s="11"/>
      <c r="C24" s="11" t="s">
        <v>120</v>
      </c>
      <c r="D24" s="56"/>
      <c r="E24" s="11"/>
      <c r="F24" s="26">
        <v>-301</v>
      </c>
      <c r="G24" s="85"/>
      <c r="H24" s="86">
        <v>-7670</v>
      </c>
      <c r="I24" s="11"/>
      <c r="J24" s="26">
        <v>-301</v>
      </c>
      <c r="K24" s="85"/>
      <c r="L24" s="86">
        <v>-7670</v>
      </c>
    </row>
    <row r="25" spans="1:12" ht="16.5" customHeight="1" x14ac:dyDescent="0.25">
      <c r="A25" s="11"/>
      <c r="B25" s="11" t="s">
        <v>40</v>
      </c>
      <c r="C25" s="11"/>
      <c r="D25" s="56">
        <v>22</v>
      </c>
      <c r="E25" s="11"/>
      <c r="F25" s="26">
        <v>15606</v>
      </c>
      <c r="G25" s="85"/>
      <c r="H25" s="86">
        <v>16288</v>
      </c>
      <c r="I25" s="11"/>
      <c r="J25" s="26">
        <v>15494</v>
      </c>
      <c r="K25" s="85"/>
      <c r="L25" s="86">
        <v>15944</v>
      </c>
    </row>
    <row r="26" spans="1:12" ht="16.5" customHeight="1" x14ac:dyDescent="0.25">
      <c r="A26" s="11"/>
      <c r="B26" s="11" t="s">
        <v>194</v>
      </c>
      <c r="C26" s="11"/>
      <c r="D26" s="56"/>
      <c r="E26" s="11"/>
      <c r="F26" s="26">
        <v>672</v>
      </c>
      <c r="G26" s="85"/>
      <c r="H26" s="86">
        <v>84</v>
      </c>
      <c r="I26" s="11"/>
      <c r="J26" s="26">
        <v>666</v>
      </c>
      <c r="K26" s="85"/>
      <c r="L26" s="86">
        <v>84</v>
      </c>
    </row>
    <row r="27" spans="1:12" ht="16.5" customHeight="1" x14ac:dyDescent="0.25">
      <c r="A27" s="11"/>
      <c r="B27" s="11" t="s">
        <v>71</v>
      </c>
      <c r="C27" s="11"/>
      <c r="D27" s="56"/>
      <c r="E27" s="11"/>
      <c r="F27" s="26">
        <v>9862</v>
      </c>
      <c r="G27" s="85"/>
      <c r="H27" s="86">
        <v>26272</v>
      </c>
      <c r="I27" s="11"/>
      <c r="J27" s="26">
        <v>217</v>
      </c>
      <c r="K27" s="85"/>
      <c r="L27" s="86">
        <v>293</v>
      </c>
    </row>
    <row r="28" spans="1:12" ht="16.5" customHeight="1" x14ac:dyDescent="0.25">
      <c r="A28" s="11"/>
      <c r="B28" s="2" t="s">
        <v>121</v>
      </c>
      <c r="C28" s="11"/>
      <c r="D28" s="56"/>
      <c r="E28" s="11"/>
      <c r="F28" s="22">
        <v>-1962</v>
      </c>
      <c r="G28" s="85"/>
      <c r="H28" s="73">
        <v>-1121</v>
      </c>
      <c r="I28" s="11"/>
      <c r="J28" s="22">
        <v>-1469</v>
      </c>
      <c r="K28" s="85"/>
      <c r="L28" s="73">
        <v>-1081</v>
      </c>
    </row>
    <row r="29" spans="1:12" ht="16.5" customHeight="1" x14ac:dyDescent="0.25">
      <c r="A29" s="11"/>
      <c r="B29" s="11"/>
      <c r="C29" s="11"/>
      <c r="D29" s="56"/>
      <c r="E29" s="11"/>
      <c r="F29" s="18"/>
      <c r="G29" s="75"/>
      <c r="H29" s="72"/>
      <c r="I29" s="11"/>
      <c r="J29" s="18"/>
      <c r="K29" s="75"/>
      <c r="L29" s="72"/>
    </row>
    <row r="30" spans="1:12" ht="16.5" customHeight="1" x14ac:dyDescent="0.25">
      <c r="A30" s="11"/>
      <c r="B30" s="1"/>
      <c r="C30" s="11"/>
      <c r="D30" s="56"/>
      <c r="E30" s="11"/>
      <c r="F30" s="26">
        <f>SUM(F13:F28)</f>
        <v>300724</v>
      </c>
      <c r="G30" s="80"/>
      <c r="H30" s="86">
        <f>SUM(H13:H28)</f>
        <v>342017</v>
      </c>
      <c r="I30" s="11"/>
      <c r="J30" s="26">
        <f>SUM(J13:J28)</f>
        <v>312076</v>
      </c>
      <c r="K30" s="80"/>
      <c r="L30" s="86">
        <f>SUM(L13:L28)</f>
        <v>354500</v>
      </c>
    </row>
    <row r="31" spans="1:12" ht="16.5" customHeight="1" x14ac:dyDescent="0.25">
      <c r="A31" s="11" t="s">
        <v>122</v>
      </c>
      <c r="B31" s="11"/>
      <c r="C31" s="11"/>
      <c r="D31" s="56"/>
      <c r="E31" s="11"/>
      <c r="F31" s="19"/>
      <c r="G31" s="80"/>
      <c r="H31" s="81"/>
      <c r="I31" s="11"/>
      <c r="J31" s="19"/>
      <c r="K31" s="80"/>
      <c r="L31" s="81"/>
    </row>
    <row r="32" spans="1:12" ht="16.5" customHeight="1" x14ac:dyDescent="0.25">
      <c r="A32" s="11"/>
      <c r="B32" s="63" t="s">
        <v>168</v>
      </c>
      <c r="C32" s="11"/>
      <c r="D32" s="56"/>
      <c r="E32" s="11"/>
      <c r="F32" s="19">
        <v>-9679</v>
      </c>
      <c r="G32" s="80"/>
      <c r="H32" s="81">
        <v>-188385</v>
      </c>
      <c r="I32" s="11"/>
      <c r="J32" s="19">
        <v>27957</v>
      </c>
      <c r="K32" s="80"/>
      <c r="L32" s="81">
        <v>-106538</v>
      </c>
    </row>
    <row r="33" spans="1:12" ht="16.5" customHeight="1" x14ac:dyDescent="0.25">
      <c r="A33" s="11"/>
      <c r="B33" s="64" t="s">
        <v>169</v>
      </c>
      <c r="C33" s="11"/>
      <c r="D33" s="56"/>
      <c r="E33" s="11"/>
      <c r="F33" s="19">
        <v>123715</v>
      </c>
      <c r="G33" s="80"/>
      <c r="H33" s="81">
        <v>-90227</v>
      </c>
      <c r="I33" s="11"/>
      <c r="J33" s="19">
        <v>121771</v>
      </c>
      <c r="K33" s="80"/>
      <c r="L33" s="81">
        <v>-53624</v>
      </c>
    </row>
    <row r="34" spans="1:12" ht="16.5" customHeight="1" x14ac:dyDescent="0.25">
      <c r="A34" s="11"/>
      <c r="B34" s="64" t="s">
        <v>170</v>
      </c>
      <c r="C34" s="11"/>
      <c r="D34" s="56"/>
      <c r="E34" s="11"/>
      <c r="F34" s="19">
        <v>395</v>
      </c>
      <c r="G34" s="80"/>
      <c r="H34" s="81">
        <v>-279</v>
      </c>
      <c r="I34" s="11"/>
      <c r="J34" s="19">
        <v>395</v>
      </c>
      <c r="K34" s="80"/>
      <c r="L34" s="81">
        <v>-279</v>
      </c>
    </row>
    <row r="35" spans="1:12" ht="16.5" customHeight="1" x14ac:dyDescent="0.25">
      <c r="A35" s="11"/>
      <c r="B35" s="64" t="s">
        <v>171</v>
      </c>
      <c r="C35" s="11"/>
      <c r="D35" s="56"/>
      <c r="E35" s="11"/>
      <c r="F35" s="19">
        <v>-1169</v>
      </c>
      <c r="G35" s="80"/>
      <c r="H35" s="81">
        <v>8908</v>
      </c>
      <c r="I35" s="11"/>
      <c r="J35" s="19">
        <v>-157</v>
      </c>
      <c r="K35" s="80"/>
      <c r="L35" s="81">
        <v>-8</v>
      </c>
    </row>
    <row r="36" spans="1:12" ht="16.5" customHeight="1" x14ac:dyDescent="0.25">
      <c r="A36" s="11"/>
      <c r="B36" s="64" t="s">
        <v>172</v>
      </c>
      <c r="C36" s="11"/>
      <c r="D36" s="56"/>
      <c r="E36" s="11"/>
      <c r="F36" s="19">
        <v>12800</v>
      </c>
      <c r="G36" s="80"/>
      <c r="H36" s="81">
        <v>-21338</v>
      </c>
      <c r="I36" s="11"/>
      <c r="J36" s="19">
        <v>29636</v>
      </c>
      <c r="K36" s="80"/>
      <c r="L36" s="81">
        <v>-55663</v>
      </c>
    </row>
    <row r="37" spans="1:12" ht="16.5" customHeight="1" x14ac:dyDescent="0.25">
      <c r="A37" s="11"/>
      <c r="B37" s="64" t="s">
        <v>173</v>
      </c>
      <c r="C37" s="11"/>
      <c r="D37" s="56"/>
      <c r="E37" s="11"/>
      <c r="F37" s="19">
        <v>837</v>
      </c>
      <c r="G37" s="80"/>
      <c r="H37" s="81">
        <v>4058</v>
      </c>
      <c r="I37" s="11"/>
      <c r="J37" s="19">
        <v>-1245</v>
      </c>
      <c r="K37" s="80"/>
      <c r="L37" s="81">
        <v>2617</v>
      </c>
    </row>
    <row r="38" spans="1:12" ht="16.5" customHeight="1" x14ac:dyDescent="0.25">
      <c r="A38" s="11"/>
      <c r="B38" s="64" t="s">
        <v>174</v>
      </c>
      <c r="C38" s="11"/>
      <c r="D38" s="56">
        <v>22</v>
      </c>
      <c r="E38" s="11"/>
      <c r="F38" s="21">
        <v>-11794</v>
      </c>
      <c r="G38" s="80"/>
      <c r="H38" s="82">
        <v>-16579</v>
      </c>
      <c r="I38" s="11"/>
      <c r="J38" s="21">
        <v>-11794</v>
      </c>
      <c r="K38" s="80"/>
      <c r="L38" s="82">
        <v>-16579</v>
      </c>
    </row>
    <row r="39" spans="1:12" ht="16.5" customHeight="1" x14ac:dyDescent="0.25">
      <c r="A39" s="11"/>
      <c r="B39" s="11"/>
      <c r="C39" s="11"/>
      <c r="D39" s="56"/>
      <c r="E39" s="11"/>
      <c r="F39" s="19"/>
      <c r="G39" s="80"/>
      <c r="H39" s="81"/>
      <c r="I39" s="11"/>
      <c r="J39" s="19"/>
      <c r="K39" s="80"/>
      <c r="L39" s="81"/>
    </row>
    <row r="40" spans="1:12" ht="16.5" customHeight="1" x14ac:dyDescent="0.25">
      <c r="A40" s="11" t="s">
        <v>123</v>
      </c>
      <c r="B40" s="11"/>
      <c r="C40" s="11"/>
      <c r="D40" s="56"/>
      <c r="E40" s="11"/>
      <c r="F40" s="26">
        <f>SUM(F30:F38)</f>
        <v>415829</v>
      </c>
      <c r="G40" s="80"/>
      <c r="H40" s="86">
        <f>SUM(H30:H38)</f>
        <v>38175</v>
      </c>
      <c r="I40" s="11"/>
      <c r="J40" s="26">
        <f>SUM(J30:J38)</f>
        <v>478639</v>
      </c>
      <c r="K40" s="80"/>
      <c r="L40" s="86">
        <f>SUM(L30:L38)</f>
        <v>124426</v>
      </c>
    </row>
    <row r="41" spans="1:12" ht="16.5" customHeight="1" x14ac:dyDescent="0.25">
      <c r="A41" s="11"/>
      <c r="B41" s="64" t="s">
        <v>175</v>
      </c>
      <c r="C41" s="11"/>
      <c r="D41" s="56"/>
      <c r="E41" s="11"/>
      <c r="F41" s="19">
        <v>1962</v>
      </c>
      <c r="G41" s="80"/>
      <c r="H41" s="81">
        <v>1121</v>
      </c>
      <c r="I41" s="11"/>
      <c r="J41" s="19">
        <v>1469</v>
      </c>
      <c r="K41" s="80"/>
      <c r="L41" s="81">
        <v>1081</v>
      </c>
    </row>
    <row r="42" spans="1:12" ht="16.5" customHeight="1" x14ac:dyDescent="0.25">
      <c r="A42" s="11"/>
      <c r="B42" s="64" t="s">
        <v>176</v>
      </c>
      <c r="C42" s="11"/>
      <c r="D42" s="56"/>
      <c r="E42" s="11"/>
      <c r="F42" s="22">
        <v>-14902</v>
      </c>
      <c r="G42" s="80"/>
      <c r="H42" s="73">
        <v>-6283</v>
      </c>
      <c r="I42" s="11"/>
      <c r="J42" s="22">
        <v>-14068</v>
      </c>
      <c r="K42" s="80"/>
      <c r="L42" s="73">
        <v>-5761</v>
      </c>
    </row>
    <row r="43" spans="1:12" ht="16.5" customHeight="1" x14ac:dyDescent="0.25">
      <c r="A43" s="11"/>
      <c r="B43" s="11"/>
      <c r="C43" s="11"/>
      <c r="D43" s="56"/>
      <c r="E43" s="11"/>
      <c r="F43" s="19"/>
      <c r="G43" s="80"/>
      <c r="H43" s="81"/>
      <c r="I43" s="11"/>
      <c r="J43" s="19"/>
      <c r="K43" s="80"/>
      <c r="L43" s="81"/>
    </row>
    <row r="44" spans="1:12" ht="16.5" customHeight="1" x14ac:dyDescent="0.25">
      <c r="A44" s="1" t="s">
        <v>124</v>
      </c>
      <c r="B44" s="11"/>
      <c r="C44" s="11"/>
      <c r="D44" s="56"/>
      <c r="E44" s="11"/>
      <c r="F44" s="50">
        <f>SUM(F40:F42)</f>
        <v>402889</v>
      </c>
      <c r="G44" s="80"/>
      <c r="H44" s="105">
        <f>SUM(H40:H42)</f>
        <v>33013</v>
      </c>
      <c r="I44" s="11"/>
      <c r="J44" s="50">
        <f>SUM(J40:J42)</f>
        <v>466040</v>
      </c>
      <c r="K44" s="80"/>
      <c r="L44" s="105">
        <f>SUM(L40:L42)</f>
        <v>119746</v>
      </c>
    </row>
    <row r="45" spans="1:12" ht="16.5" customHeight="1" x14ac:dyDescent="0.25">
      <c r="A45" s="1"/>
      <c r="B45" s="11"/>
      <c r="C45" s="11"/>
      <c r="D45" s="56"/>
      <c r="E45" s="11"/>
      <c r="F45" s="27"/>
      <c r="G45" s="80"/>
      <c r="H45" s="87"/>
      <c r="I45" s="11"/>
      <c r="J45" s="27"/>
      <c r="K45" s="80"/>
      <c r="L45" s="87"/>
    </row>
    <row r="46" spans="1:12" ht="16.5" customHeight="1" x14ac:dyDescent="0.25">
      <c r="A46" s="1"/>
      <c r="B46" s="11"/>
      <c r="C46" s="11"/>
      <c r="D46" s="56"/>
      <c r="E46" s="11"/>
      <c r="F46" s="27"/>
      <c r="G46" s="80"/>
      <c r="H46" s="87"/>
      <c r="I46" s="11"/>
      <c r="J46" s="27"/>
      <c r="K46" s="80"/>
      <c r="L46" s="87"/>
    </row>
    <row r="47" spans="1:12" ht="16.5" customHeight="1" x14ac:dyDescent="0.25">
      <c r="A47" s="1"/>
      <c r="B47" s="11"/>
      <c r="C47" s="11"/>
      <c r="D47" s="56"/>
      <c r="E47" s="11"/>
      <c r="F47" s="27"/>
      <c r="G47" s="80"/>
      <c r="H47" s="87"/>
      <c r="I47" s="11"/>
      <c r="J47" s="27"/>
      <c r="K47" s="80"/>
      <c r="L47" s="87"/>
    </row>
    <row r="48" spans="1:12" ht="16.5" customHeight="1" x14ac:dyDescent="0.25">
      <c r="A48" s="1"/>
      <c r="B48" s="11"/>
      <c r="C48" s="11"/>
      <c r="D48" s="56"/>
      <c r="E48" s="11"/>
      <c r="F48" s="27"/>
      <c r="G48" s="80"/>
      <c r="H48" s="87"/>
      <c r="I48" s="11"/>
      <c r="J48" s="27"/>
      <c r="K48" s="80"/>
      <c r="L48" s="87"/>
    </row>
    <row r="49" spans="1:12" ht="16.5" customHeight="1" x14ac:dyDescent="0.25">
      <c r="A49" s="1"/>
      <c r="B49" s="11"/>
      <c r="C49" s="11"/>
      <c r="D49" s="56"/>
      <c r="E49" s="11"/>
      <c r="F49" s="27"/>
      <c r="G49" s="80"/>
      <c r="H49" s="87"/>
      <c r="I49" s="11"/>
      <c r="J49" s="27"/>
      <c r="K49" s="80"/>
      <c r="L49" s="87"/>
    </row>
    <row r="50" spans="1:12" ht="16.5" customHeight="1" x14ac:dyDescent="0.25">
      <c r="A50" s="1"/>
      <c r="B50" s="11"/>
      <c r="C50" s="11"/>
      <c r="D50" s="56"/>
      <c r="E50" s="11"/>
      <c r="F50" s="27"/>
      <c r="G50" s="80"/>
      <c r="H50" s="87"/>
      <c r="I50" s="11"/>
      <c r="J50" s="27"/>
      <c r="K50" s="80"/>
      <c r="L50" s="87"/>
    </row>
    <row r="51" spans="1:12" ht="16.5" customHeight="1" x14ac:dyDescent="0.25">
      <c r="A51" s="1"/>
      <c r="B51" s="11"/>
      <c r="C51" s="11"/>
      <c r="D51" s="56"/>
      <c r="E51" s="11"/>
      <c r="F51" s="27"/>
      <c r="G51" s="80"/>
      <c r="H51" s="87"/>
      <c r="I51" s="11"/>
      <c r="J51" s="27"/>
      <c r="K51" s="80"/>
      <c r="L51" s="87"/>
    </row>
    <row r="52" spans="1:12" ht="16.5" customHeight="1" x14ac:dyDescent="0.25">
      <c r="A52" s="1"/>
      <c r="B52" s="11"/>
      <c r="C52" s="11"/>
      <c r="D52" s="56"/>
      <c r="E52" s="11"/>
      <c r="F52" s="27"/>
      <c r="G52" s="80"/>
      <c r="H52" s="87"/>
      <c r="I52" s="11"/>
      <c r="J52" s="27"/>
      <c r="K52" s="80"/>
      <c r="L52" s="87"/>
    </row>
    <row r="53" spans="1:12" ht="16.5" customHeight="1" x14ac:dyDescent="0.25">
      <c r="A53" s="1"/>
      <c r="B53" s="11"/>
      <c r="C53" s="11"/>
      <c r="D53" s="56"/>
      <c r="E53" s="11"/>
      <c r="F53" s="27"/>
      <c r="G53" s="80"/>
      <c r="H53" s="87"/>
      <c r="I53" s="11"/>
      <c r="J53" s="27"/>
      <c r="K53" s="80"/>
      <c r="L53" s="87"/>
    </row>
    <row r="54" spans="1:12" ht="16.5" customHeight="1" x14ac:dyDescent="0.25">
      <c r="A54" s="1"/>
      <c r="B54" s="11"/>
      <c r="C54" s="11"/>
      <c r="D54" s="56"/>
      <c r="E54" s="11"/>
      <c r="F54" s="27"/>
      <c r="G54" s="80"/>
      <c r="H54" s="87"/>
      <c r="I54" s="11"/>
      <c r="J54" s="27"/>
      <c r="K54" s="80"/>
      <c r="L54" s="87"/>
    </row>
    <row r="55" spans="1:12" ht="16.5" customHeight="1" x14ac:dyDescent="0.25">
      <c r="A55" s="1"/>
      <c r="B55" s="11"/>
      <c r="C55" s="11"/>
      <c r="D55" s="56"/>
      <c r="E55" s="11"/>
      <c r="F55" s="27"/>
      <c r="G55" s="80"/>
      <c r="H55" s="87"/>
      <c r="I55" s="11"/>
      <c r="J55" s="27"/>
      <c r="K55" s="80"/>
      <c r="L55" s="87"/>
    </row>
    <row r="56" spans="1:12" ht="16.5" customHeight="1" x14ac:dyDescent="0.25">
      <c r="A56" s="1"/>
      <c r="B56" s="11"/>
      <c r="C56" s="11"/>
      <c r="D56" s="56"/>
      <c r="E56" s="11"/>
      <c r="F56" s="27"/>
      <c r="G56" s="80"/>
      <c r="H56" s="87"/>
      <c r="I56" s="11"/>
      <c r="J56" s="27"/>
      <c r="K56" s="80"/>
      <c r="L56" s="87"/>
    </row>
    <row r="57" spans="1:12" ht="16.5" customHeight="1" x14ac:dyDescent="0.25">
      <c r="A57" s="1"/>
      <c r="B57" s="11"/>
      <c r="C57" s="11"/>
      <c r="D57" s="56"/>
      <c r="E57" s="11"/>
      <c r="F57" s="27"/>
      <c r="G57" s="80"/>
      <c r="H57" s="87"/>
      <c r="I57" s="11"/>
      <c r="J57" s="27"/>
      <c r="K57" s="80"/>
      <c r="L57" s="87"/>
    </row>
    <row r="58" spans="1:12" ht="16.5" customHeight="1" x14ac:dyDescent="0.25">
      <c r="A58" s="1"/>
      <c r="B58" s="11"/>
      <c r="C58" s="11"/>
      <c r="D58" s="56"/>
      <c r="E58" s="11"/>
      <c r="F58" s="27"/>
      <c r="G58" s="80"/>
      <c r="H58" s="87"/>
      <c r="I58" s="11"/>
      <c r="J58" s="27"/>
      <c r="K58" s="80"/>
      <c r="L58" s="87"/>
    </row>
    <row r="59" spans="1:12" ht="16.5" customHeight="1" x14ac:dyDescent="0.25">
      <c r="A59" s="1"/>
      <c r="B59" s="11"/>
      <c r="C59" s="11"/>
      <c r="D59" s="56"/>
      <c r="E59" s="11"/>
      <c r="F59" s="27"/>
      <c r="G59" s="80"/>
      <c r="H59" s="87"/>
      <c r="I59" s="11"/>
      <c r="J59" s="27"/>
      <c r="K59" s="80"/>
      <c r="L59" s="87"/>
    </row>
    <row r="60" spans="1:12" ht="21.95" customHeight="1" x14ac:dyDescent="0.25">
      <c r="A60" s="7" t="str">
        <f>'BS 5-7'!A55</f>
        <v>The accompanying notes are integral part of these financial statements.</v>
      </c>
      <c r="B60" s="65"/>
      <c r="C60" s="65"/>
      <c r="D60" s="66"/>
      <c r="E60" s="65"/>
      <c r="F60" s="23"/>
      <c r="G60" s="106"/>
      <c r="H60" s="106"/>
      <c r="I60" s="65"/>
      <c r="J60" s="23"/>
      <c r="K60" s="106"/>
      <c r="L60" s="106"/>
    </row>
    <row r="61" spans="1:12" ht="16.5" customHeight="1" x14ac:dyDescent="0.25">
      <c r="A61" s="1" t="str">
        <f>A1</f>
        <v>Thai Union Feedmill Public Company Limited</v>
      </c>
      <c r="B61" s="1"/>
      <c r="C61" s="1"/>
      <c r="D61" s="53"/>
      <c r="E61" s="1"/>
      <c r="F61" s="1"/>
      <c r="G61" s="99"/>
      <c r="H61" s="99"/>
      <c r="I61" s="1"/>
      <c r="J61" s="1"/>
      <c r="K61" s="99"/>
      <c r="L61" s="99"/>
    </row>
    <row r="62" spans="1:12" ht="16.5" customHeight="1" x14ac:dyDescent="0.25">
      <c r="A62" s="1" t="s">
        <v>125</v>
      </c>
      <c r="B62" s="1"/>
      <c r="C62" s="1"/>
      <c r="D62" s="53"/>
      <c r="E62" s="1"/>
      <c r="F62" s="1"/>
      <c r="G62" s="99"/>
      <c r="H62" s="99"/>
      <c r="I62" s="1"/>
      <c r="J62" s="1"/>
      <c r="K62" s="99"/>
      <c r="L62" s="99"/>
    </row>
    <row r="63" spans="1:12" ht="16.5" customHeight="1" x14ac:dyDescent="0.25">
      <c r="A63" s="6" t="str">
        <f>A3</f>
        <v>For the year ended 31 December 2023</v>
      </c>
      <c r="B63" s="54"/>
      <c r="C63" s="54"/>
      <c r="D63" s="55"/>
      <c r="E63" s="54"/>
      <c r="F63" s="54"/>
      <c r="G63" s="100"/>
      <c r="H63" s="100"/>
      <c r="I63" s="54"/>
      <c r="J63" s="54"/>
      <c r="K63" s="100"/>
      <c r="L63" s="100"/>
    </row>
    <row r="64" spans="1:12" ht="16.5" customHeight="1" x14ac:dyDescent="0.25">
      <c r="A64" s="11"/>
      <c r="B64" s="11"/>
      <c r="C64" s="11"/>
      <c r="D64" s="56"/>
      <c r="E64" s="11"/>
      <c r="F64" s="4"/>
      <c r="G64" s="75"/>
      <c r="H64" s="75"/>
      <c r="I64" s="11"/>
      <c r="J64" s="4"/>
      <c r="K64" s="75"/>
      <c r="L64" s="75"/>
    </row>
    <row r="65" spans="1:12" ht="16.5" customHeight="1" x14ac:dyDescent="0.25">
      <c r="A65" s="1"/>
      <c r="B65" s="1"/>
      <c r="C65" s="1"/>
      <c r="D65" s="56"/>
      <c r="E65" s="11"/>
      <c r="F65" s="4"/>
      <c r="G65" s="75"/>
      <c r="H65" s="75"/>
      <c r="I65" s="11"/>
      <c r="J65" s="4"/>
      <c r="K65" s="75"/>
      <c r="L65" s="75"/>
    </row>
    <row r="66" spans="1:12" ht="16.5" customHeight="1" x14ac:dyDescent="0.25">
      <c r="A66" s="1"/>
      <c r="B66" s="11"/>
      <c r="C66" s="11"/>
      <c r="D66" s="56"/>
      <c r="E66" s="11"/>
      <c r="F66" s="128" t="s">
        <v>2</v>
      </c>
      <c r="G66" s="120"/>
      <c r="H66" s="120"/>
      <c r="I66" s="3"/>
      <c r="J66" s="128" t="s">
        <v>3</v>
      </c>
      <c r="K66" s="120"/>
      <c r="L66" s="120"/>
    </row>
    <row r="67" spans="1:12" ht="16.5" customHeight="1" x14ac:dyDescent="0.25">
      <c r="A67" s="1"/>
      <c r="B67" s="11"/>
      <c r="C67" s="11"/>
      <c r="D67" s="56"/>
      <c r="E67" s="11"/>
      <c r="F67" s="127" t="s">
        <v>60</v>
      </c>
      <c r="G67" s="122"/>
      <c r="H67" s="122"/>
      <c r="I67" s="3"/>
      <c r="J67" s="127" t="s">
        <v>60</v>
      </c>
      <c r="K67" s="122"/>
      <c r="L67" s="122"/>
    </row>
    <row r="68" spans="1:12" ht="16.5" customHeight="1" x14ac:dyDescent="0.25">
      <c r="A68" s="11"/>
      <c r="B68" s="11"/>
      <c r="C68" s="11"/>
      <c r="D68" s="56"/>
      <c r="E68" s="11"/>
      <c r="F68" s="13" t="s">
        <v>5</v>
      </c>
      <c r="G68" s="97"/>
      <c r="H68" s="78" t="s">
        <v>5</v>
      </c>
      <c r="I68" s="11"/>
      <c r="J68" s="13" t="s">
        <v>5</v>
      </c>
      <c r="K68" s="97"/>
      <c r="L68" s="78" t="s">
        <v>5</v>
      </c>
    </row>
    <row r="69" spans="1:12" ht="16.5" customHeight="1" x14ac:dyDescent="0.25">
      <c r="A69" s="11"/>
      <c r="B69" s="11"/>
      <c r="C69" s="11"/>
      <c r="D69" s="56"/>
      <c r="E69" s="56"/>
      <c r="F69" s="57" t="s">
        <v>182</v>
      </c>
      <c r="G69" s="101"/>
      <c r="H69" s="102" t="s">
        <v>147</v>
      </c>
      <c r="I69" s="56"/>
      <c r="J69" s="57" t="s">
        <v>182</v>
      </c>
      <c r="K69" s="101"/>
      <c r="L69" s="102" t="s">
        <v>147</v>
      </c>
    </row>
    <row r="70" spans="1:12" ht="16.5" customHeight="1" x14ac:dyDescent="0.25">
      <c r="A70" s="11"/>
      <c r="B70" s="11"/>
      <c r="C70" s="11"/>
      <c r="D70" s="58" t="s">
        <v>6</v>
      </c>
      <c r="E70" s="59"/>
      <c r="F70" s="17" t="s">
        <v>7</v>
      </c>
      <c r="G70" s="77"/>
      <c r="H70" s="79" t="s">
        <v>7</v>
      </c>
      <c r="I70" s="15"/>
      <c r="J70" s="17" t="s">
        <v>7</v>
      </c>
      <c r="K70" s="77"/>
      <c r="L70" s="79" t="s">
        <v>7</v>
      </c>
    </row>
    <row r="71" spans="1:12" ht="6" customHeight="1" x14ac:dyDescent="0.25">
      <c r="A71" s="11"/>
      <c r="B71" s="11"/>
      <c r="C71" s="11"/>
      <c r="D71" s="60"/>
      <c r="E71" s="56"/>
      <c r="F71" s="61"/>
      <c r="G71" s="103"/>
      <c r="H71" s="104"/>
      <c r="I71" s="56"/>
      <c r="J71" s="61"/>
      <c r="K71" s="103"/>
      <c r="L71" s="104"/>
    </row>
    <row r="72" spans="1:12" ht="16.5" customHeight="1" x14ac:dyDescent="0.25">
      <c r="A72" s="1" t="s">
        <v>126</v>
      </c>
      <c r="B72" s="11"/>
      <c r="C72" s="11"/>
      <c r="D72" s="56"/>
      <c r="E72" s="11"/>
      <c r="F72" s="29"/>
      <c r="G72" s="85"/>
      <c r="H72" s="85"/>
      <c r="I72" s="11"/>
      <c r="J72" s="29"/>
      <c r="K72" s="85"/>
      <c r="L72" s="85"/>
    </row>
    <row r="73" spans="1:12" ht="16.5" customHeight="1" x14ac:dyDescent="0.25">
      <c r="A73" s="11" t="s">
        <v>198</v>
      </c>
      <c r="B73" s="11"/>
      <c r="C73" s="11"/>
      <c r="D73" s="56"/>
      <c r="E73" s="11"/>
      <c r="F73" s="26">
        <v>150000</v>
      </c>
      <c r="G73" s="80"/>
      <c r="H73" s="86">
        <v>150000</v>
      </c>
      <c r="I73" s="11"/>
      <c r="J73" s="18">
        <v>150000</v>
      </c>
      <c r="K73" s="80"/>
      <c r="L73" s="72">
        <v>150000</v>
      </c>
    </row>
    <row r="74" spans="1:12" ht="16.5" customHeight="1" x14ac:dyDescent="0.25">
      <c r="A74" s="11" t="s">
        <v>199</v>
      </c>
      <c r="B74" s="11"/>
      <c r="C74" s="11"/>
      <c r="D74" s="56"/>
      <c r="E74" s="11"/>
      <c r="F74" s="26">
        <v>-300000</v>
      </c>
      <c r="G74" s="80"/>
      <c r="H74" s="86">
        <v>0</v>
      </c>
      <c r="I74" s="11"/>
      <c r="J74" s="18">
        <v>-300000</v>
      </c>
      <c r="K74" s="80"/>
      <c r="L74" s="72">
        <v>0</v>
      </c>
    </row>
    <row r="75" spans="1:12" ht="16.5" customHeight="1" x14ac:dyDescent="0.25">
      <c r="A75" s="11" t="s">
        <v>195</v>
      </c>
      <c r="B75" s="11"/>
      <c r="C75" s="11"/>
      <c r="D75" s="56"/>
      <c r="E75" s="11"/>
      <c r="F75" s="19">
        <v>-74213</v>
      </c>
      <c r="G75" s="80"/>
      <c r="H75" s="81">
        <v>-179256</v>
      </c>
      <c r="I75" s="11"/>
      <c r="J75" s="19">
        <v>-60832</v>
      </c>
      <c r="K75" s="80"/>
      <c r="L75" s="81">
        <v>-149495</v>
      </c>
    </row>
    <row r="76" spans="1:12" ht="16.5" customHeight="1" x14ac:dyDescent="0.25">
      <c r="A76" s="11" t="s">
        <v>196</v>
      </c>
      <c r="B76" s="11"/>
      <c r="C76" s="11"/>
      <c r="D76" s="56">
        <v>16</v>
      </c>
      <c r="E76" s="11"/>
      <c r="F76" s="18">
        <v>-237</v>
      </c>
      <c r="G76" s="80"/>
      <c r="H76" s="72">
        <v>-493</v>
      </c>
      <c r="I76" s="11"/>
      <c r="J76" s="18">
        <v>-147</v>
      </c>
      <c r="K76" s="80"/>
      <c r="L76" s="72">
        <v>-412</v>
      </c>
    </row>
    <row r="77" spans="1:12" ht="16.5" customHeight="1" x14ac:dyDescent="0.25">
      <c r="A77" s="11" t="s">
        <v>127</v>
      </c>
      <c r="B77" s="11"/>
      <c r="C77" s="11"/>
      <c r="D77" s="56"/>
      <c r="E77" s="11"/>
      <c r="F77" s="67"/>
      <c r="G77" s="107"/>
      <c r="H77" s="108"/>
      <c r="I77" s="11"/>
      <c r="J77" s="67"/>
      <c r="K77" s="107"/>
      <c r="L77" s="108"/>
    </row>
    <row r="78" spans="1:12" ht="16.5" customHeight="1" x14ac:dyDescent="0.25">
      <c r="A78" s="11"/>
      <c r="B78" s="11" t="s">
        <v>128</v>
      </c>
      <c r="C78" s="11"/>
      <c r="D78" s="56"/>
      <c r="E78" s="11"/>
      <c r="F78" s="67"/>
      <c r="G78" s="107"/>
      <c r="H78" s="108"/>
      <c r="I78" s="11"/>
      <c r="J78" s="67"/>
      <c r="K78" s="107"/>
      <c r="L78" s="108"/>
    </row>
    <row r="79" spans="1:12" ht="16.5" customHeight="1" x14ac:dyDescent="0.25">
      <c r="A79" s="11"/>
      <c r="B79" s="11" t="s">
        <v>129</v>
      </c>
      <c r="C79" s="11"/>
      <c r="D79" s="56"/>
      <c r="E79" s="11"/>
      <c r="F79" s="115">
        <v>5043</v>
      </c>
      <c r="G79" s="80"/>
      <c r="H79" s="117">
        <v>9302</v>
      </c>
      <c r="I79" s="11"/>
      <c r="J79" s="115">
        <v>5032</v>
      </c>
      <c r="K79" s="80"/>
      <c r="L79" s="117">
        <v>9302</v>
      </c>
    </row>
    <row r="80" spans="1:12" ht="16.5" customHeight="1" x14ac:dyDescent="0.25">
      <c r="A80" s="11" t="s">
        <v>160</v>
      </c>
      <c r="B80" s="11"/>
      <c r="C80" s="11"/>
      <c r="D80" s="56">
        <v>13</v>
      </c>
      <c r="E80" s="11"/>
      <c r="F80" s="114">
        <v>0</v>
      </c>
      <c r="G80" s="75"/>
      <c r="H80" s="118">
        <v>0</v>
      </c>
      <c r="I80" s="4"/>
      <c r="J80" s="114">
        <v>0</v>
      </c>
      <c r="K80" s="80"/>
      <c r="L80" s="129">
        <v>-195561</v>
      </c>
    </row>
    <row r="81" spans="1:12" ht="6" customHeight="1" x14ac:dyDescent="0.25">
      <c r="A81" s="11"/>
      <c r="B81" s="11"/>
      <c r="C81" s="11"/>
      <c r="D81" s="56"/>
      <c r="E81" s="11"/>
      <c r="F81" s="18"/>
      <c r="G81" s="75"/>
      <c r="H81" s="72"/>
      <c r="I81" s="4"/>
      <c r="J81" s="18"/>
      <c r="K81" s="80"/>
      <c r="L81" s="72"/>
    </row>
    <row r="82" spans="1:12" ht="16.5" customHeight="1" x14ac:dyDescent="0.25">
      <c r="A82" s="1" t="s">
        <v>130</v>
      </c>
      <c r="B82" s="1"/>
      <c r="C82" s="11"/>
      <c r="D82" s="11"/>
      <c r="E82" s="11"/>
      <c r="F82" s="50">
        <f>SUM(F73:F80)</f>
        <v>-219407</v>
      </c>
      <c r="G82" s="80"/>
      <c r="H82" s="105">
        <f>SUM(H73:H80)</f>
        <v>-20447</v>
      </c>
      <c r="I82" s="62"/>
      <c r="J82" s="50">
        <f>SUM(J73:J80)</f>
        <v>-205947</v>
      </c>
      <c r="K82" s="80"/>
      <c r="L82" s="105">
        <f>SUM(L73:L80)</f>
        <v>-186166</v>
      </c>
    </row>
    <row r="83" spans="1:12" ht="16.5" customHeight="1" x14ac:dyDescent="0.25">
      <c r="A83" s="11"/>
      <c r="B83" s="11"/>
      <c r="C83" s="11"/>
      <c r="D83" s="11"/>
      <c r="E83" s="11"/>
      <c r="F83" s="67"/>
      <c r="G83" s="107"/>
      <c r="H83" s="108"/>
      <c r="I83" s="11"/>
      <c r="J83" s="67"/>
      <c r="K83" s="107"/>
      <c r="L83" s="108"/>
    </row>
    <row r="84" spans="1:12" ht="16.5" customHeight="1" x14ac:dyDescent="0.25">
      <c r="A84" s="1" t="s">
        <v>131</v>
      </c>
      <c r="B84" s="11"/>
      <c r="C84" s="11"/>
      <c r="D84" s="56"/>
      <c r="E84" s="11"/>
      <c r="F84" s="19"/>
      <c r="G84" s="80"/>
      <c r="H84" s="81"/>
      <c r="I84" s="11"/>
      <c r="J84" s="19"/>
      <c r="K84" s="80"/>
      <c r="L84" s="81"/>
    </row>
    <row r="85" spans="1:12" ht="16.5" customHeight="1" x14ac:dyDescent="0.25">
      <c r="A85" s="11" t="s">
        <v>197</v>
      </c>
      <c r="B85" s="11"/>
      <c r="C85" s="11"/>
      <c r="D85" s="56"/>
      <c r="E85" s="11"/>
      <c r="F85" s="67"/>
      <c r="G85" s="107"/>
      <c r="H85" s="108"/>
      <c r="I85" s="11"/>
      <c r="J85" s="67"/>
      <c r="K85" s="107"/>
      <c r="L85" s="108"/>
    </row>
    <row r="86" spans="1:12" ht="16.5" customHeight="1" x14ac:dyDescent="0.25">
      <c r="A86" s="11"/>
      <c r="B86" s="11" t="s">
        <v>200</v>
      </c>
      <c r="C86" s="11"/>
      <c r="D86" s="56">
        <v>30</v>
      </c>
      <c r="E86" s="11"/>
      <c r="F86" s="19">
        <v>12353</v>
      </c>
      <c r="G86" s="80"/>
      <c r="H86" s="81">
        <v>51999</v>
      </c>
      <c r="I86" s="11"/>
      <c r="J86" s="113">
        <v>0</v>
      </c>
      <c r="K86" s="80"/>
      <c r="L86" s="116">
        <v>0</v>
      </c>
    </row>
    <row r="87" spans="1:12" ht="16.5" customHeight="1" x14ac:dyDescent="0.25">
      <c r="A87" s="11" t="s">
        <v>132</v>
      </c>
      <c r="B87" s="11"/>
      <c r="C87" s="11"/>
      <c r="D87" s="56"/>
      <c r="E87" s="11"/>
      <c r="F87" s="19"/>
      <c r="G87" s="80"/>
      <c r="H87" s="81"/>
      <c r="I87" s="11"/>
      <c r="J87" s="19"/>
      <c r="K87" s="80"/>
      <c r="L87" s="81"/>
    </row>
    <row r="88" spans="1:12" ht="16.5" customHeight="1" x14ac:dyDescent="0.25">
      <c r="A88" s="11"/>
      <c r="B88" s="11" t="s">
        <v>201</v>
      </c>
      <c r="C88" s="11"/>
      <c r="D88" s="56">
        <v>21</v>
      </c>
      <c r="E88" s="11"/>
      <c r="F88" s="19">
        <v>80500</v>
      </c>
      <c r="G88" s="80"/>
      <c r="H88" s="81">
        <v>34500</v>
      </c>
      <c r="I88" s="11"/>
      <c r="J88" s="113">
        <v>0</v>
      </c>
      <c r="K88" s="80"/>
      <c r="L88" s="116">
        <v>0</v>
      </c>
    </row>
    <row r="89" spans="1:12" ht="16.5" customHeight="1" x14ac:dyDescent="0.25">
      <c r="A89" s="11" t="s">
        <v>153</v>
      </c>
      <c r="B89" s="11"/>
      <c r="C89" s="11"/>
      <c r="D89" s="56"/>
      <c r="E89" s="11"/>
      <c r="F89" s="19"/>
      <c r="G89" s="80"/>
      <c r="H89" s="81"/>
      <c r="I89" s="11"/>
      <c r="J89" s="19"/>
      <c r="K89" s="80"/>
      <c r="L89" s="81"/>
    </row>
    <row r="90" spans="1:12" ht="16.5" customHeight="1" x14ac:dyDescent="0.25">
      <c r="A90" s="11"/>
      <c r="B90" s="11" t="s">
        <v>133</v>
      </c>
      <c r="C90" s="11"/>
      <c r="D90" s="56">
        <v>21</v>
      </c>
      <c r="E90" s="11"/>
      <c r="F90" s="113">
        <v>0</v>
      </c>
      <c r="G90" s="80"/>
      <c r="H90" s="81">
        <v>-220000</v>
      </c>
      <c r="I90" s="11"/>
      <c r="J90" s="113">
        <v>0</v>
      </c>
      <c r="K90" s="80"/>
      <c r="L90" s="116">
        <v>0</v>
      </c>
    </row>
    <row r="91" spans="1:12" ht="16.5" customHeight="1" x14ac:dyDescent="0.25">
      <c r="A91" s="11" t="s">
        <v>202</v>
      </c>
      <c r="B91" s="11"/>
      <c r="C91" s="11"/>
      <c r="D91" s="56">
        <v>21</v>
      </c>
      <c r="E91" s="11"/>
      <c r="F91" s="19">
        <v>-805</v>
      </c>
      <c r="G91" s="80"/>
      <c r="H91" s="116">
        <v>0</v>
      </c>
      <c r="I91" s="11"/>
      <c r="J91" s="113">
        <v>0</v>
      </c>
      <c r="K91" s="80"/>
      <c r="L91" s="116">
        <v>0</v>
      </c>
    </row>
    <row r="92" spans="1:12" ht="16.5" customHeight="1" x14ac:dyDescent="0.25">
      <c r="A92" s="11" t="s">
        <v>134</v>
      </c>
      <c r="B92" s="11"/>
      <c r="C92" s="11"/>
      <c r="D92" s="56">
        <v>30</v>
      </c>
      <c r="E92" s="11"/>
      <c r="F92" s="19">
        <v>-9701</v>
      </c>
      <c r="G92" s="75"/>
      <c r="H92" s="81">
        <v>-27562</v>
      </c>
      <c r="I92" s="11"/>
      <c r="J92" s="113">
        <v>0</v>
      </c>
      <c r="K92" s="75"/>
      <c r="L92" s="116">
        <v>0</v>
      </c>
    </row>
    <row r="93" spans="1:12" ht="16.5" customHeight="1" x14ac:dyDescent="0.25">
      <c r="A93" s="11" t="s">
        <v>135</v>
      </c>
      <c r="B93" s="11"/>
      <c r="C93" s="11"/>
      <c r="D93" s="56" t="s">
        <v>191</v>
      </c>
      <c r="E93" s="11"/>
      <c r="F93" s="19">
        <v>-4476</v>
      </c>
      <c r="G93" s="75"/>
      <c r="H93" s="81">
        <v>-5986</v>
      </c>
      <c r="I93" s="11"/>
      <c r="J93" s="19">
        <v>-2431</v>
      </c>
      <c r="K93" s="75"/>
      <c r="L93" s="81">
        <v>-3747</v>
      </c>
    </row>
    <row r="94" spans="1:12" ht="16.5" customHeight="1" x14ac:dyDescent="0.25">
      <c r="A94" s="11" t="s">
        <v>136</v>
      </c>
      <c r="B94" s="11"/>
      <c r="C94" s="11"/>
      <c r="D94" s="56"/>
      <c r="E94" s="11"/>
      <c r="F94" s="19"/>
      <c r="G94" s="75"/>
      <c r="H94" s="81"/>
      <c r="I94" s="11"/>
      <c r="J94" s="19"/>
      <c r="K94" s="75"/>
      <c r="L94" s="81"/>
    </row>
    <row r="95" spans="1:12" ht="16.5" customHeight="1" x14ac:dyDescent="0.25">
      <c r="A95" s="11"/>
      <c r="B95" s="11" t="s">
        <v>137</v>
      </c>
      <c r="C95" s="11"/>
      <c r="D95" s="56"/>
      <c r="E95" s="11"/>
      <c r="F95" s="113">
        <v>0</v>
      </c>
      <c r="G95" s="75"/>
      <c r="H95" s="81">
        <v>111992</v>
      </c>
      <c r="I95" s="11"/>
      <c r="J95" s="113">
        <v>0</v>
      </c>
      <c r="K95" s="80"/>
      <c r="L95" s="116">
        <v>0</v>
      </c>
    </row>
    <row r="96" spans="1:12" ht="16.5" customHeight="1" x14ac:dyDescent="0.25">
      <c r="A96" s="11" t="s">
        <v>145</v>
      </c>
      <c r="B96" s="11"/>
      <c r="C96" s="11"/>
      <c r="D96" s="56">
        <v>24</v>
      </c>
      <c r="E96" s="11"/>
      <c r="F96" s="22">
        <v>-40000</v>
      </c>
      <c r="G96" s="80"/>
      <c r="H96" s="73">
        <v>-100000</v>
      </c>
      <c r="I96" s="11"/>
      <c r="J96" s="22">
        <v>-40000</v>
      </c>
      <c r="K96" s="80"/>
      <c r="L96" s="73">
        <v>-100000</v>
      </c>
    </row>
    <row r="97" spans="1:12" ht="6" customHeight="1" x14ac:dyDescent="0.25">
      <c r="A97" s="11"/>
      <c r="B97" s="11"/>
      <c r="C97" s="11"/>
      <c r="D97" s="11"/>
      <c r="E97" s="11"/>
      <c r="F97" s="67"/>
      <c r="G97" s="107"/>
      <c r="H97" s="108"/>
      <c r="I97" s="11"/>
      <c r="J97" s="67"/>
      <c r="K97" s="107"/>
      <c r="L97" s="108"/>
    </row>
    <row r="98" spans="1:12" ht="16.5" customHeight="1" x14ac:dyDescent="0.25">
      <c r="A98" s="1" t="s">
        <v>138</v>
      </c>
      <c r="B98" s="11"/>
      <c r="C98" s="11"/>
      <c r="D98" s="11"/>
      <c r="E98" s="11"/>
      <c r="F98" s="67"/>
      <c r="G98" s="107"/>
      <c r="H98" s="108"/>
      <c r="I98" s="11"/>
      <c r="J98" s="67"/>
      <c r="K98" s="107"/>
      <c r="L98" s="108"/>
    </row>
    <row r="99" spans="1:12" ht="16.5" customHeight="1" x14ac:dyDescent="0.25">
      <c r="A99" s="1"/>
      <c r="B99" s="1" t="s">
        <v>139</v>
      </c>
      <c r="C99" s="11"/>
      <c r="D99" s="56"/>
      <c r="E99" s="11"/>
      <c r="F99" s="50">
        <f>SUM(F86:F96)</f>
        <v>37871</v>
      </c>
      <c r="G99" s="80"/>
      <c r="H99" s="105">
        <f>SUM(H86:H96)</f>
        <v>-155057</v>
      </c>
      <c r="I99" s="11"/>
      <c r="J99" s="50">
        <f>SUM(J86:J96)</f>
        <v>-42431</v>
      </c>
      <c r="K99" s="80"/>
      <c r="L99" s="105">
        <f>SUM(L86:L96)</f>
        <v>-103747</v>
      </c>
    </row>
    <row r="100" spans="1:12" ht="16.5" customHeight="1" x14ac:dyDescent="0.25">
      <c r="A100" s="11"/>
      <c r="B100" s="11"/>
      <c r="C100" s="11"/>
      <c r="D100" s="56"/>
      <c r="E100" s="11"/>
      <c r="F100" s="18"/>
      <c r="G100" s="75"/>
      <c r="H100" s="72"/>
      <c r="I100" s="11"/>
      <c r="J100" s="18"/>
      <c r="K100" s="75"/>
      <c r="L100" s="72"/>
    </row>
    <row r="101" spans="1:12" ht="16.5" customHeight="1" x14ac:dyDescent="0.25">
      <c r="A101" s="1" t="s">
        <v>205</v>
      </c>
      <c r="B101" s="1"/>
      <c r="C101" s="1"/>
      <c r="D101" s="56"/>
      <c r="E101" s="11"/>
      <c r="F101" s="26">
        <f>F44+F82+F99</f>
        <v>221353</v>
      </c>
      <c r="G101" s="80"/>
      <c r="H101" s="86">
        <f>H44+H82+H99</f>
        <v>-142491</v>
      </c>
      <c r="I101" s="11"/>
      <c r="J101" s="26">
        <f>J44+J82+J99</f>
        <v>217662</v>
      </c>
      <c r="K101" s="80"/>
      <c r="L101" s="86">
        <f>L44+L82+L99</f>
        <v>-170167</v>
      </c>
    </row>
    <row r="102" spans="1:12" ht="16.5" customHeight="1" x14ac:dyDescent="0.25">
      <c r="A102" s="11" t="s">
        <v>140</v>
      </c>
      <c r="B102" s="1"/>
      <c r="C102" s="1"/>
      <c r="D102" s="56">
        <v>10</v>
      </c>
      <c r="E102" s="11"/>
      <c r="F102" s="19">
        <v>165385</v>
      </c>
      <c r="G102" s="80"/>
      <c r="H102" s="81">
        <v>346378</v>
      </c>
      <c r="I102" s="11"/>
      <c r="J102" s="19">
        <v>162190</v>
      </c>
      <c r="K102" s="80"/>
      <c r="L102" s="81">
        <v>332334</v>
      </c>
    </row>
    <row r="103" spans="1:12" ht="16.5" customHeight="1" x14ac:dyDescent="0.25">
      <c r="A103" s="11" t="s">
        <v>154</v>
      </c>
      <c r="B103" s="11"/>
      <c r="C103" s="1"/>
      <c r="D103" s="56"/>
      <c r="E103" s="11"/>
      <c r="F103" s="22">
        <v>543</v>
      </c>
      <c r="G103" s="80"/>
      <c r="H103" s="73">
        <v>-38502</v>
      </c>
      <c r="I103" s="11"/>
      <c r="J103" s="22">
        <v>-1</v>
      </c>
      <c r="K103" s="80"/>
      <c r="L103" s="73">
        <v>23</v>
      </c>
    </row>
    <row r="104" spans="1:12" ht="6" customHeight="1" x14ac:dyDescent="0.25">
      <c r="A104" s="11"/>
      <c r="B104" s="11"/>
      <c r="C104" s="11"/>
      <c r="D104" s="11"/>
      <c r="E104" s="11"/>
      <c r="F104" s="67"/>
      <c r="G104" s="107"/>
      <c r="H104" s="108"/>
      <c r="I104" s="11"/>
      <c r="J104" s="67"/>
      <c r="K104" s="107"/>
      <c r="L104" s="108"/>
    </row>
    <row r="105" spans="1:12" ht="16.5" customHeight="1" x14ac:dyDescent="0.25">
      <c r="A105" s="1" t="s">
        <v>141</v>
      </c>
      <c r="B105" s="1"/>
      <c r="C105" s="1"/>
      <c r="D105" s="56">
        <v>10</v>
      </c>
      <c r="E105" s="11"/>
      <c r="F105" s="68">
        <f>SUM(F101:F103)</f>
        <v>387281</v>
      </c>
      <c r="G105" s="80"/>
      <c r="H105" s="109">
        <f>SUM(H101:H103)</f>
        <v>165385</v>
      </c>
      <c r="I105" s="11"/>
      <c r="J105" s="68">
        <f>SUM(J101:J103)</f>
        <v>379851</v>
      </c>
      <c r="K105" s="80"/>
      <c r="L105" s="109">
        <f>SUM(L101:L103)</f>
        <v>162190</v>
      </c>
    </row>
    <row r="106" spans="1:12" ht="16.5" customHeight="1" x14ac:dyDescent="0.25">
      <c r="A106" s="11"/>
      <c r="B106" s="11"/>
      <c r="C106" s="11"/>
      <c r="D106" s="56"/>
      <c r="E106" s="11"/>
      <c r="F106" s="69"/>
      <c r="G106" s="80"/>
      <c r="H106" s="110"/>
      <c r="I106" s="11"/>
      <c r="J106" s="69"/>
      <c r="K106" s="80"/>
      <c r="L106" s="110"/>
    </row>
    <row r="107" spans="1:12" ht="16.5" customHeight="1" x14ac:dyDescent="0.25">
      <c r="A107" s="1" t="s">
        <v>142</v>
      </c>
      <c r="B107" s="11"/>
      <c r="C107" s="11"/>
      <c r="D107" s="56"/>
      <c r="E107" s="11"/>
      <c r="F107" s="69"/>
      <c r="G107" s="80"/>
      <c r="H107" s="110"/>
      <c r="I107" s="11"/>
      <c r="J107" s="69"/>
      <c r="K107" s="80"/>
      <c r="L107" s="110"/>
    </row>
    <row r="108" spans="1:12" ht="6" customHeight="1" x14ac:dyDescent="0.25">
      <c r="A108" s="1"/>
      <c r="B108" s="11"/>
      <c r="C108" s="11"/>
      <c r="D108" s="56"/>
      <c r="E108" s="11"/>
      <c r="F108" s="19"/>
      <c r="G108" s="80"/>
      <c r="H108" s="81"/>
      <c r="I108" s="11"/>
      <c r="J108" s="19"/>
      <c r="K108" s="80"/>
      <c r="L108" s="81"/>
    </row>
    <row r="109" spans="1:12" ht="16.5" customHeight="1" x14ac:dyDescent="0.25">
      <c r="A109" s="11" t="s">
        <v>143</v>
      </c>
      <c r="B109" s="11"/>
      <c r="C109" s="11"/>
      <c r="D109" s="11"/>
      <c r="E109" s="11"/>
      <c r="F109" s="19"/>
      <c r="G109" s="80"/>
      <c r="H109" s="81"/>
      <c r="I109" s="20"/>
      <c r="J109" s="19"/>
      <c r="K109" s="107"/>
      <c r="L109" s="81"/>
    </row>
    <row r="110" spans="1:12" ht="16.5" customHeight="1" x14ac:dyDescent="0.25">
      <c r="A110" s="11"/>
      <c r="B110" s="11" t="s">
        <v>144</v>
      </c>
      <c r="C110" s="11"/>
      <c r="D110" s="56">
        <v>20</v>
      </c>
      <c r="E110" s="11"/>
      <c r="F110" s="19">
        <v>6276</v>
      </c>
      <c r="G110" s="75"/>
      <c r="H110" s="81">
        <v>20758</v>
      </c>
      <c r="I110" s="20"/>
      <c r="J110" s="19">
        <v>732</v>
      </c>
      <c r="K110" s="75"/>
      <c r="L110" s="81">
        <v>10813</v>
      </c>
    </row>
    <row r="111" spans="1:12" ht="16.5" customHeight="1" x14ac:dyDescent="0.25">
      <c r="A111" s="11" t="s">
        <v>206</v>
      </c>
      <c r="B111" s="11"/>
      <c r="C111" s="11"/>
      <c r="D111" s="56">
        <v>15</v>
      </c>
      <c r="E111" s="11"/>
      <c r="F111" s="19">
        <v>3841</v>
      </c>
      <c r="G111" s="75"/>
      <c r="H111" s="81">
        <v>2794</v>
      </c>
      <c r="I111" s="20"/>
      <c r="J111" s="19">
        <v>3256</v>
      </c>
      <c r="K111" s="75"/>
      <c r="L111" s="81">
        <v>2384</v>
      </c>
    </row>
    <row r="112" spans="1:12" ht="21.75" customHeight="1" x14ac:dyDescent="0.25">
      <c r="A112" s="11"/>
      <c r="B112" s="11"/>
      <c r="C112" s="11"/>
      <c r="D112" s="56"/>
      <c r="E112" s="11"/>
      <c r="F112" s="20"/>
      <c r="G112" s="75"/>
      <c r="H112" s="80"/>
      <c r="I112" s="20"/>
      <c r="J112" s="20"/>
      <c r="K112" s="75"/>
      <c r="L112" s="80"/>
    </row>
    <row r="113" spans="1:12" ht="21.75" customHeight="1" x14ac:dyDescent="0.25">
      <c r="A113" s="11"/>
      <c r="B113" s="11"/>
      <c r="C113" s="11"/>
      <c r="D113" s="56"/>
      <c r="E113" s="11"/>
      <c r="F113" s="20"/>
      <c r="G113" s="75"/>
      <c r="H113" s="80"/>
      <c r="I113" s="20"/>
      <c r="J113" s="20"/>
      <c r="K113" s="75"/>
      <c r="L113" s="80"/>
    </row>
    <row r="114" spans="1:12" ht="21.75" customHeight="1" x14ac:dyDescent="0.25">
      <c r="A114" s="11"/>
      <c r="B114" s="11"/>
      <c r="C114" s="11"/>
      <c r="D114" s="56"/>
      <c r="E114" s="11"/>
      <c r="F114" s="20"/>
      <c r="G114" s="75"/>
      <c r="H114" s="80"/>
      <c r="I114" s="20"/>
      <c r="J114" s="20"/>
      <c r="K114" s="75"/>
      <c r="L114" s="80"/>
    </row>
    <row r="115" spans="1:12" ht="21.75" customHeight="1" x14ac:dyDescent="0.25">
      <c r="A115" s="11"/>
      <c r="B115" s="11"/>
      <c r="C115" s="11"/>
      <c r="D115" s="56"/>
      <c r="E115" s="11"/>
      <c r="F115" s="20"/>
      <c r="G115" s="75"/>
      <c r="H115" s="80"/>
      <c r="I115" s="20"/>
      <c r="J115" s="20"/>
      <c r="K115" s="75"/>
      <c r="L115" s="80"/>
    </row>
    <row r="116" spans="1:12" ht="21.75" customHeight="1" x14ac:dyDescent="0.25">
      <c r="A116" s="11"/>
      <c r="B116" s="11"/>
      <c r="C116" s="11"/>
      <c r="D116" s="56"/>
      <c r="E116" s="11"/>
      <c r="F116" s="20"/>
      <c r="G116" s="75"/>
      <c r="H116" s="80"/>
      <c r="I116" s="20"/>
      <c r="J116" s="20"/>
      <c r="K116" s="75"/>
      <c r="L116" s="80"/>
    </row>
    <row r="117" spans="1:12" ht="21.75" customHeight="1" x14ac:dyDescent="0.25">
      <c r="A117" s="11"/>
      <c r="B117" s="11"/>
      <c r="C117" s="11"/>
      <c r="D117" s="56"/>
      <c r="E117" s="11"/>
      <c r="F117" s="20"/>
      <c r="G117" s="75"/>
      <c r="H117" s="80"/>
      <c r="I117" s="20"/>
      <c r="J117" s="20"/>
      <c r="K117" s="75"/>
      <c r="L117" s="80"/>
    </row>
    <row r="118" spans="1:12" ht="21.75" customHeight="1" x14ac:dyDescent="0.25">
      <c r="A118" s="11"/>
      <c r="B118" s="11"/>
      <c r="C118" s="11"/>
      <c r="D118" s="56"/>
      <c r="E118" s="11"/>
      <c r="F118" s="20"/>
      <c r="G118" s="75"/>
      <c r="H118" s="80"/>
      <c r="I118" s="20"/>
      <c r="J118" s="20"/>
      <c r="K118" s="75"/>
      <c r="L118" s="80"/>
    </row>
    <row r="121" spans="1:12" ht="21.95" customHeight="1" x14ac:dyDescent="0.25">
      <c r="A121" s="7" t="str">
        <f>+A60</f>
        <v>The accompanying notes are integral part of these financial statements.</v>
      </c>
      <c r="B121" s="65"/>
      <c r="C121" s="65"/>
      <c r="D121" s="66"/>
      <c r="E121" s="65"/>
      <c r="F121" s="23"/>
      <c r="G121" s="106"/>
      <c r="H121" s="106"/>
      <c r="I121" s="65"/>
      <c r="J121" s="23"/>
      <c r="K121" s="106"/>
      <c r="L121" s="106"/>
    </row>
  </sheetData>
  <mergeCells count="8">
    <mergeCell ref="F67:H67"/>
    <mergeCell ref="J67:L67"/>
    <mergeCell ref="F6:H6"/>
    <mergeCell ref="J6:L6"/>
    <mergeCell ref="F7:H7"/>
    <mergeCell ref="J7:L7"/>
    <mergeCell ref="F66:H66"/>
    <mergeCell ref="J66:L6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3" ma:contentTypeDescription="สร้างเอกสารใหม่" ma:contentTypeScope="" ma:versionID="ab1f2822122f208a7c132d9a41b4a29e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21d1c5aee609c572506f2ef938450094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405271-1954-4DD5-9B58-5741A50CF3B8}"/>
</file>

<file path=customXml/itemProps2.xml><?xml version="1.0" encoding="utf-8"?>
<ds:datastoreItem xmlns:ds="http://schemas.openxmlformats.org/officeDocument/2006/customXml" ds:itemID="{23359A54-E40B-4042-A9DD-FB895BCB13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</vt:lpstr>
      <vt:lpstr>10</vt:lpstr>
      <vt:lpstr>EQ Company 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2024-02-16T06:29:44Z</cp:lastPrinted>
  <dcterms:created xsi:type="dcterms:W3CDTF">2012-05-15T09:42:19Z</dcterms:created>
  <dcterms:modified xsi:type="dcterms:W3CDTF">2024-02-16T06:31:24Z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