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dompuech\OneDrive - KPMG\Teka\2023\YE\FS process\SET\"/>
    </mc:Choice>
  </mc:AlternateContent>
  <xr:revisionPtr revIDLastSave="0" documentId="13_ncr:1_{62801FA7-E6CC-4976-B909-4524F46C3395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SFP6-8" sheetId="1" r:id="rId1"/>
    <sheet name="OCI" sheetId="17" state="hidden" r:id="rId2"/>
    <sheet name="SCI9" sheetId="16" r:id="rId3"/>
    <sheet name="SCF21" sheetId="6" state="hidden" r:id="rId4"/>
    <sheet name="SCE10" sheetId="21" r:id="rId5"/>
    <sheet name="SCE11" sheetId="20" r:id="rId6"/>
    <sheet name="SCF12-13" sheetId="19" r:id="rId7"/>
  </sheets>
  <definedNames>
    <definedName name="_Hlk120336604" localSheetId="6">'SCF12-13'!$A$30</definedName>
    <definedName name="_Hlk120336604" localSheetId="3">'SCF21'!$A$31</definedName>
    <definedName name="_xlnm.Print_Area" localSheetId="1">OCI!$A$1:$F$33</definedName>
    <definedName name="_xlnm.Print_Area" localSheetId="4">'SCE10'!$A$1:$K$24</definedName>
    <definedName name="_xlnm.Print_Area" localSheetId="5">'SCE11'!$A$1:$K$24</definedName>
    <definedName name="_xlnm.Print_Area" localSheetId="6">'SCF12-13'!$A$1:$F$81</definedName>
    <definedName name="_xlnm.Print_Area" localSheetId="3">'SCF21'!$A$1:$F$79</definedName>
    <definedName name="_xlnm.Print_Area" localSheetId="2">'SCI9'!$A$1:$F$36</definedName>
    <definedName name="_xlnm.Print_Area" localSheetId="0">'SFP6-8'!$A$1:$F$81</definedName>
    <definedName name="Z_A3B3E038_AAE0_4F24_B01A_BCF5B017EAC3_.wvu.PrintArea" localSheetId="1" hidden="1">OCI!$A$1:$F$33</definedName>
    <definedName name="Z_A3B3E038_AAE0_4F24_B01A_BCF5B017EAC3_.wvu.PrintArea" localSheetId="6" hidden="1">'SCF12-13'!$A$1:$F$83</definedName>
    <definedName name="Z_A3B3E038_AAE0_4F24_B01A_BCF5B017EAC3_.wvu.PrintArea" localSheetId="3" hidden="1">'SCF21'!$A$1:$F$82</definedName>
    <definedName name="Z_A3B3E038_AAE0_4F24_B01A_BCF5B017EAC3_.wvu.PrintArea" localSheetId="2" hidden="1">'SCI9'!$A$1:$F$34</definedName>
    <definedName name="Z_A3B3E038_AAE0_4F24_B01A_BCF5B017EAC3_.wvu.PrintArea" localSheetId="0" hidden="1">'SFP6-8'!$A$1:$F$81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20" l="1"/>
  <c r="A44" i="19" l="1"/>
  <c r="D75" i="6" l="1"/>
  <c r="F13" i="6"/>
  <c r="D12" i="6"/>
  <c r="F12" i="6"/>
  <c r="F10" i="6" l="1"/>
  <c r="F62" i="6" l="1"/>
  <c r="D62" i="6"/>
  <c r="F73" i="6" l="1"/>
  <c r="D73" i="6" l="1"/>
  <c r="F23" i="6" l="1"/>
  <c r="F40" i="6" l="1"/>
  <c r="F42" i="6" s="1"/>
  <c r="A45" i="6"/>
  <c r="F74" i="6" l="1"/>
  <c r="F76" i="6" s="1"/>
  <c r="F82" i="6" s="1"/>
  <c r="D13" i="6" l="1"/>
  <c r="D10" i="6" l="1"/>
  <c r="D23" i="6" s="1"/>
  <c r="D40" i="6" s="1"/>
  <c r="D42" i="6" s="1"/>
  <c r="D74" i="6" s="1"/>
  <c r="D76" i="6" s="1"/>
  <c r="D82" i="6" s="1"/>
</calcChain>
</file>

<file path=xl/sharedStrings.xml><?xml version="1.0" encoding="utf-8"?>
<sst xmlns="http://schemas.openxmlformats.org/spreadsheetml/2006/main" count="344" uniqueCount="207">
  <si>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</si>
  <si>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</si>
  <si>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</si>
  <si>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</si>
  <si>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</si>
  <si>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</si>
  <si>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</si>
  <si>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</si>
  <si>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</si>
  <si>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</si>
  <si>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</si>
  <si>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</si>
  <si>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</si>
  <si>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</si>
  <si>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</si>
  <si>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</si>
  <si>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</si>
  <si>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</si>
  <si>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</si>
  <si>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</si>
  <si>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</si>
  <si>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</si>
  <si>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</si>
  <si>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</si>
  <si>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</si>
  <si>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</si>
  <si>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</si>
  <si>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รายการที่ไม่ใช่เงินสด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</si>
  <si>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</si>
  <si>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</si>
  <si>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</si>
  <si>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</si>
  <si>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</si>
  <si>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</si>
  <si>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</si>
  <si>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รวมส่วนของ</t>
  </si>
  <si>
    <t>งบแสดงฐานะการเงิน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</si>
  <si>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</si>
  <si>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</si>
  <si>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</si>
  <si>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</si>
  <si>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</si>
  <si>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</si>
  <si>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</si>
  <si>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</si>
  <si>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</si>
  <si>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</si>
  <si>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</si>
  <si>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</si>
  <si>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คณิตศาสตร์ประกันภัยสำหรับโครงการผลประโยชน์พนักงาน</t>
  </si>
  <si>
    <t>(พันบาท)</t>
  </si>
  <si>
    <t>ค่าใช้จ่ายภาษีเงินได้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</si>
  <si>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</si>
  <si>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</si>
  <si>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</si>
  <si>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</si>
  <si>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</si>
  <si>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</si>
  <si>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</si>
  <si>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</si>
  <si>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</si>
  <si>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</si>
  <si>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</si>
  <si>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</si>
  <si>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</si>
  <si>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</si>
  <si>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</si>
  <si>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</si>
  <si>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t>เงินเบิกเกินบัญชีธนาคาร</t>
  </si>
  <si>
    <t>เจ้าหนี้เงินประกันผลงาน</t>
  </si>
  <si>
    <t>งบกำไรขาดทุนเบ็ดเสร็จ</t>
  </si>
  <si>
    <t>รายได้อื่น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</si>
  <si>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</si>
  <si>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</si>
  <si>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</si>
  <si>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</si>
  <si>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</si>
  <si>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</si>
  <si>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</si>
  <si>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</si>
  <si>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</si>
  <si>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</si>
  <si>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กำไรสะสม</t>
  </si>
  <si>
    <t>(บาท)</t>
  </si>
  <si>
    <t>รายได้จากการลงทุน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</si>
  <si>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</si>
  <si>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</si>
  <si>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รวมค่าใช้จ่าย</t>
  </si>
  <si>
    <t>ยังไม่ได้จัดสรร</t>
  </si>
  <si>
    <t xml:space="preserve">กำไรสำหรับปี </t>
  </si>
  <si>
    <t>ลูกหนี้เงินประกันผลงาน</t>
  </si>
  <si>
    <t>สินค้าคงเหลือ</t>
  </si>
  <si>
    <t xml:space="preserve">เจ้าหนี้เงินประกันผลงาน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</si>
  <si>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</si>
  <si>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</si>
  <si>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</si>
  <si>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</si>
  <si>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สินทรัพย์ไม่มีตัวตน</t>
  </si>
  <si>
    <t xml:space="preserve">    จัดสรรแล้ว</t>
  </si>
  <si>
    <t xml:space="preserve">    ยังไม่ได้จัดสรร</t>
  </si>
  <si>
    <t>กำไรขาดทุนเบ็ดเสร็จรวมสำหรับปี</t>
  </si>
  <si>
    <t xml:space="preserve">    เงินปันผลให้ผู้ถือหุ้นของบริษัท</t>
  </si>
  <si>
    <t>ปรับรายการที่กระทบกำไรเป็นเงินสดรับ (จ่าย)</t>
  </si>
  <si>
    <t>รายได้จากงานก่อสร้าง</t>
  </si>
  <si>
    <t>เงินเบิกเกินบัญชีเพิ่มขึ้น (ลดลง)</t>
  </si>
  <si>
    <t>เงินลงทุนชั่วคราว - เงินฝากประจำลดลง</t>
  </si>
  <si>
    <t>ดอกเบี้ยรับ</t>
  </si>
  <si>
    <t>ประมาณการหนี้สินจากการรับประกันการก่อสร้าง</t>
  </si>
  <si>
    <t>หนี้สินค้างชำระจากการซื้ออาคารและอุปกรณ์</t>
  </si>
  <si>
    <t>ภาษีเงินได้หัก ณ ที่จ่าย</t>
  </si>
  <si>
    <t>เงินฝากธนาคารที่ติดภาระค้ำประกันลดลง</t>
  </si>
  <si>
    <t xml:space="preserve">กระแสเงินสดสุทธิได้มาจากการดำเนินงาน </t>
  </si>
  <si>
    <t>งบกระแสเงินสด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</si>
  <si>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</si>
  <si>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7, 8</t>
  </si>
  <si>
    <t>บริษัท ฑีฆาก่อสร้าง จำกัด (มหาชน)</t>
  </si>
  <si>
    <t>(เดิมชื่อ บริษัท ฑีฆาก่อสร้าง จำกัด)</t>
  </si>
  <si>
    <t>สินทรัพย์ที่เกิดจากสัญญา</t>
  </si>
  <si>
    <t>หนี้สินที่เกิดจากสัญญา</t>
  </si>
  <si>
    <t>งบแสดงการเปลี่ยนแปลงส่วนของผู้ถือหุ้น</t>
  </si>
  <si>
    <t>ต้นทุนงานก่อสร้าง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</si>
  <si>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</si>
  <si>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</si>
  <si>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</si>
  <si>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</si>
  <si>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</si>
  <si>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กลับรายการประมาณการหนี้สินจากการรับประกันการก่อสร้าง</t>
  </si>
  <si>
    <t>กำไรจากการปรับมูลค่ามูลค่ายุติธรรมของเงินลงทุนที่ถือไว้เพื่อค้า</t>
  </si>
  <si>
    <t>(กลับรายการ)หนี้สูญและหนี้สงสัยจะสูญ</t>
  </si>
  <si>
    <t>ประมาณการหนี้สินสำหรับผลประโยชน์พนักงาน</t>
  </si>
  <si>
    <t>งานก่อสร้างตามสัญญาระหว่างก่อสร้าง</t>
  </si>
  <si>
    <t>จ่ายประมาณการหนี้สินสำหรับผลประโยชน์พนักงาน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</si>
  <si>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</si>
  <si>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(กำไร)ขาดทุนจากการจำหน่ายที่ดิน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</si>
  <si>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</si>
  <si>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</si>
  <si>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</si>
  <si>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</si>
  <si>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</si>
  <si>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</si>
  <si>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</si>
  <si>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</si>
  <si>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</si>
  <si>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เงินกู้ยืมระยะสั้นจากสถาบันการเงิน</t>
  </si>
  <si>
    <t>10, 11</t>
  </si>
  <si>
    <t>กำไรสำหรับปี</t>
  </si>
  <si>
    <t>ภาษีเงินได้</t>
  </si>
  <si>
    <t>เงินสดรับจากการขายเงินลงทุนชั่วคราวในกองทุนรวม</t>
  </si>
  <si>
    <t>เงินสดจ่ายเพื่อซื้อเงินลงทุนชั่วคราวในกองทุนรวม</t>
  </si>
  <si>
    <t>เงินสดรับจากเงินกู้ยืมระยะสั้นจากกิจการที่เกี่ยวข้องกันเพิ่มขึ้น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</si>
  <si>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</si>
  <si>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</si>
  <si>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ขาดทุนเบ็ดเสร็จอื่น</t>
  </si>
  <si>
    <t xml:space="preserve">         ทุนสำรองตามกฎหมาย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</si>
  <si>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</si>
  <si>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</si>
  <si>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</si>
  <si>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>กำไรจากกิจกรรมดำเนินงาน</t>
  </si>
  <si>
    <t>กำไรก่อนภาษีเงินได้</t>
  </si>
  <si>
    <t>ขาดทุนเบ็ดเสร็จอื่นสำหรับปี - สุทธิจากภาษี</t>
  </si>
  <si>
    <t>กลับรายการหนี้สูญและหนี้สงสัยจะสูญ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</si>
  <si>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</si>
  <si>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</si>
  <si>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สินทรัพย์ทางการเงินหมุนเวียนอื่น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</si>
  <si>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</si>
  <si>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</si>
  <si>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กำไรต่อหุ้นขั้นพื้นฐาน</t>
  </si>
  <si>
    <t>ผลขาดทุนจากการวัดมูลค่าใหม่ของผลประโยชน์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</si>
  <si>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</si>
  <si>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</si>
  <si>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</si>
  <si>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</si>
  <si>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ประมาณการหนี้สินจากคดีฟ้องร้อง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</si>
  <si>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</si>
  <si>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</si>
  <si>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เงินสดรับจากการจำหน่ายสินทรัพย์ไม่มีตัวตน</t>
  </si>
  <si>
    <t>กำไรจากการจำหน่ายอุปกรณ์</t>
  </si>
  <si>
    <t>ผลต่างจากการเปลี่ยนแปลงสัญญาเช่า</t>
  </si>
  <si>
    <t>ขาดทุนจากการจำหน่ายสินทรัพย์ไม่มีตัวตน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</si>
  <si>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</si>
  <si>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</si>
  <si>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</si>
  <si>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ส่วนเกิน</t>
  </si>
  <si>
    <t xml:space="preserve">     กำไรหรือขาดทุน</t>
  </si>
  <si>
    <t>รวมกำไรขาดทุนเบ็ดเสร็จรวมสำหรับปี</t>
  </si>
  <si>
    <t>สินทรัพย์ทางการเงินหมุนเวียนอื่น (เพิ่มขึ้น) ลดลง</t>
  </si>
  <si>
    <t>เงินสดรับจากการออกหุ้นทุน - สุทธิ</t>
  </si>
  <si>
    <t>ซื้ออุปกรณ์และสินทรัพย์ไม่มีตัวตนโดยยังมิได้ชำระเงิน</t>
  </si>
  <si>
    <t>13, 26</t>
  </si>
  <si>
    <t>ประมาณการหนี้สินไม่หมุนเวียนสำหรับผลประโยชน์พนักงาน</t>
  </si>
  <si>
    <t xml:space="preserve">    ออกหุ้นสามัญ</t>
  </si>
  <si>
    <t>กำไรจากการปรับมูลค่ายุติธรรมของสินทรัพย์ทางการเงินหมุนเวียนอื่น</t>
  </si>
  <si>
    <t>ขาดทุนจากการปรับมูลค่าสินค้า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</si>
  <si>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</si>
  <si>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</si>
  <si>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สินทรัพย์ทางการเงินที่มีข้อจำกัดการใช้</t>
  </si>
  <si>
    <t>ส่วนเกินมูลค่าหุ้นสามัญ</t>
  </si>
  <si>
    <t>มูลค่าหุ้นสามัญ</t>
  </si>
  <si>
    <t>สินทรัพย์ทางการเงินที่มีข้อจำกัดการใช้เพิ่มขึ้น</t>
  </si>
  <si>
    <t>เงินฝากธนาคารที่มีข้อจำกัดการใช้ลดลง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</si>
  <si>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</si>
  <si>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</si>
  <si>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</si>
  <si>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</t>
  </si>
  <si>
    <t>จ่ายประมาณการหนี้สินจากการรับประกันการก่อสร้าง</t>
  </si>
  <si>
    <t>จ่ายประมาณการหนี้สินจากคดีฟ้องร้อง</t>
  </si>
  <si>
    <t>4, 13, 23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</si>
</sst>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5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9"/>
      <name val="Arial"/>
      <family val="2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/>
    <xf numFmtId="168" fontId="17" fillId="0" borderId="0"/>
    <xf numFmtId="169" fontId="17" fillId="0" borderId="0"/>
    <xf numFmtId="38" fontId="18" fillId="3" borderId="0" applyNumberFormat="0" applyBorder="0" applyAlignment="0" applyProtection="0"/>
    <xf numFmtId="10" fontId="18" fillId="4" borderId="5" applyNumberFormat="0" applyBorder="0" applyAlignment="0" applyProtection="0"/>
    <xf numFmtId="37" fontId="19" fillId="0" borderId="0"/>
    <xf numFmtId="170" fontId="20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4" fillId="0" borderId="0"/>
    <xf numFmtId="9" fontId="14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171" fontId="26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6" fillId="0" borderId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7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97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37" fontId="5" fillId="0" borderId="0" xfId="3" applyNumberFormat="1" applyFont="1" applyFill="1" applyBorder="1" applyAlignment="1"/>
    <xf numFmtId="37" fontId="5" fillId="0" borderId="0" xfId="3" applyNumberFormat="1" applyFont="1" applyFill="1" applyAlignment="1"/>
    <xf numFmtId="0" fontId="4" fillId="0" borderId="0" xfId="3" applyFont="1" applyFill="1" applyAlignment="1"/>
    <xf numFmtId="43" fontId="4" fillId="0" borderId="0" xfId="4" applyFont="1" applyFill="1" applyAlignment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8" fillId="0" borderId="0" xfId="3" applyFont="1" applyFill="1" applyAlignment="1">
      <alignment horizontal="left"/>
    </xf>
    <xf numFmtId="3" fontId="4" fillId="0" borderId="0" xfId="3" applyNumberFormat="1" applyFont="1" applyFill="1" applyAlignment="1"/>
    <xf numFmtId="0" fontId="5" fillId="0" borderId="0" xfId="3" applyFont="1" applyFill="1" applyAlignment="1">
      <alignment horizontal="left"/>
    </xf>
    <xf numFmtId="0" fontId="5" fillId="0" borderId="0" xfId="3" applyFont="1" applyFill="1" applyBorder="1" applyAlignment="1"/>
    <xf numFmtId="0" fontId="4" fillId="0" borderId="0" xfId="3" applyFill="1" applyAlignment="1">
      <alignment horizontal="left"/>
    </xf>
    <xf numFmtId="0" fontId="4" fillId="0" borderId="0" xfId="3" applyFont="1" applyFill="1" applyBorder="1" applyAlignment="1"/>
    <xf numFmtId="43" fontId="4" fillId="0" borderId="0" xfId="3" applyNumberFormat="1" applyFont="1" applyFill="1" applyAlignment="1"/>
    <xf numFmtId="0" fontId="4" fillId="2" borderId="0" xfId="3" applyFont="1" applyFill="1" applyAlignment="1"/>
    <xf numFmtId="43" fontId="4" fillId="2" borderId="0" xfId="4" applyFont="1" applyFill="1" applyAlignment="1"/>
    <xf numFmtId="0" fontId="0" fillId="0" borderId="0" xfId="3" applyFont="1" applyFill="1" applyAlignment="1"/>
    <xf numFmtId="43" fontId="6" fillId="0" borderId="0" xfId="4" applyFont="1" applyFill="1" applyAlignment="1">
      <alignment horizontal="center"/>
    </xf>
    <xf numFmtId="3" fontId="5" fillId="0" borderId="0" xfId="3" applyNumberFormat="1" applyFont="1" applyFill="1" applyBorder="1" applyAlignment="1"/>
    <xf numFmtId="0" fontId="5" fillId="0" borderId="0" xfId="3" applyFont="1" applyFill="1" applyAlignment="1"/>
    <xf numFmtId="0" fontId="7" fillId="0" borderId="0" xfId="3" applyFont="1" applyFill="1" applyAlignment="1">
      <alignment horizontal="left"/>
    </xf>
    <xf numFmtId="43" fontId="4" fillId="0" borderId="0" xfId="5" applyFont="1" applyFill="1" applyBorder="1" applyAlignment="1"/>
    <xf numFmtId="0" fontId="7" fillId="0" borderId="0" xfId="3" applyFont="1" applyFill="1" applyAlignment="1">
      <alignment horizontal="center"/>
    </xf>
    <xf numFmtId="3" fontId="5" fillId="0" borderId="2" xfId="3" applyNumberFormat="1" applyFont="1" applyFill="1" applyBorder="1" applyAlignment="1"/>
    <xf numFmtId="0" fontId="4" fillId="0" borderId="0" xfId="3" applyFont="1" applyFill="1" applyAlignment="1">
      <alignment horizontal="left" wrapText="1"/>
    </xf>
    <xf numFmtId="0" fontId="4" fillId="0" borderId="0" xfId="3" applyFill="1" applyAlignment="1">
      <alignment horizontal="left" wrapText="1"/>
    </xf>
    <xf numFmtId="43" fontId="5" fillId="0" borderId="0" xfId="4" applyFont="1" applyFill="1" applyAlignment="1"/>
    <xf numFmtId="3" fontId="5" fillId="0" borderId="1" xfId="3" applyNumberFormat="1" applyFont="1" applyFill="1" applyBorder="1" applyAlignment="1"/>
    <xf numFmtId="0" fontId="5" fillId="0" borderId="0" xfId="3" applyFont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3" fontId="4" fillId="0" borderId="0" xfId="1" applyFont="1" applyFill="1" applyAlignment="1"/>
    <xf numFmtId="0" fontId="0" fillId="0" borderId="0" xfId="3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1" xfId="1" applyNumberFormat="1" applyFont="1" applyFill="1" applyBorder="1" applyAlignment="1"/>
    <xf numFmtId="43" fontId="5" fillId="0" borderId="0" xfId="1" applyFont="1" applyFill="1" applyAlignment="1"/>
    <xf numFmtId="164" fontId="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0" fontId="23" fillId="0" borderId="0" xfId="0" applyFont="1" applyFill="1" applyAlignment="1"/>
    <xf numFmtId="37" fontId="24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4" xfId="0" applyNumberFormat="1" applyFont="1" applyFill="1" applyBorder="1" applyAlignment="1"/>
    <xf numFmtId="43" fontId="0" fillId="0" borderId="0" xfId="1" applyFont="1" applyFill="1" applyAlignment="1"/>
    <xf numFmtId="0" fontId="23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164" fontId="4" fillId="0" borderId="1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164" fontId="0" fillId="0" borderId="0" xfId="0" applyNumberFormat="1" applyFont="1" applyFill="1" applyAlignment="1"/>
    <xf numFmtId="164" fontId="4" fillId="0" borderId="0" xfId="3" applyNumberFormat="1" applyFont="1" applyFill="1" applyAlignment="1"/>
    <xf numFmtId="14" fontId="4" fillId="0" borderId="0" xfId="3" applyNumberFormat="1" applyFont="1" applyFill="1" applyAlignment="1"/>
    <xf numFmtId="37" fontId="0" fillId="0" borderId="0" xfId="0" applyNumberFormat="1" applyFont="1" applyFill="1" applyBorder="1" applyAlignment="1"/>
    <xf numFmtId="164" fontId="4" fillId="0" borderId="0" xfId="44" applyNumberFormat="1" applyFont="1" applyFill="1" applyAlignment="1"/>
    <xf numFmtId="37" fontId="0" fillId="0" borderId="7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164" fontId="0" fillId="5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3" applyFont="1" applyFill="1" applyAlignment="1">
      <alignment horizontal="center"/>
    </xf>
    <xf numFmtId="43" fontId="5" fillId="0" borderId="1" xfId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Alignment="1">
      <alignment vertical="top"/>
    </xf>
    <xf numFmtId="0" fontId="0" fillId="0" borderId="0" xfId="3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4" fontId="0" fillId="0" borderId="0" xfId="1" applyNumberFormat="1" applyFont="1" applyFill="1" applyAlignment="1">
      <alignment horizontal="right" vertical="top"/>
    </xf>
    <xf numFmtId="164" fontId="0" fillId="0" borderId="0" xfId="1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37" fontId="0" fillId="0" borderId="7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24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5" fillId="0" borderId="0" xfId="3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0" fillId="0" borderId="4" xfId="0" applyNumberFormat="1" applyFont="1" applyFill="1" applyBorder="1" applyAlignment="1">
      <alignment horizontal="right" vertical="top"/>
    </xf>
    <xf numFmtId="37" fontId="5" fillId="0" borderId="1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vertical="top"/>
    </xf>
    <xf numFmtId="37" fontId="29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>
      <alignment horizontal="right" vertical="center"/>
    </xf>
    <xf numFmtId="164" fontId="0" fillId="0" borderId="0" xfId="0" applyNumberFormat="1"/>
    <xf numFmtId="164" fontId="0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0" fillId="0" borderId="7" xfId="1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5" fillId="0" borderId="0" xfId="1" applyNumberFormat="1" applyFont="1" applyFill="1" applyAlignment="1">
      <alignment horizontal="right" vertical="top"/>
    </xf>
    <xf numFmtId="164" fontId="5" fillId="0" borderId="1" xfId="1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164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4" fillId="0" borderId="0" xfId="3" applyFill="1" applyAlignment="1">
      <alignment horizontal="center"/>
    </xf>
    <xf numFmtId="0" fontId="4" fillId="0" borderId="0" xfId="3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3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</cellXfs>
  <cellStyles count="66">
    <cellStyle name="Comma" xfId="1" builtinId="3"/>
    <cellStyle name="Comma 10" xfId="8" xr:uid="{00000000-0005-0000-0000-000001000000}"/>
    <cellStyle name="Comma 11" xfId="7" xr:uid="{00000000-0005-0000-0000-000002000000}"/>
    <cellStyle name="Comma 12" xfId="44" xr:uid="{888D26B6-9CC4-46AA-81E9-BE883CD9D61F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2 3" xfId="57" xr:uid="{34A33A4A-E64B-4C20-BA19-29DA0FE22F1F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 7" xfId="48" xr:uid="{269D80CB-4EE3-440F-AF52-CC05FC408AAC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 2" xfId="52" xr:uid="{476E5683-442E-4DED-82B8-91E75258F7A4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" xfId="43" xr:uid="{E8B43463-8DCC-48FF-9C3C-7A3312D7192B}"/>
    <cellStyle name="Normal 12" xfId="49" xr:uid="{B360F7B1-7F1E-43F5-B8AB-57A7598E13A4}"/>
    <cellStyle name="Normal 13" xfId="60" xr:uid="{D6727940-3886-48CF-9FB8-CB34E5D2B164}"/>
    <cellStyle name="Normal 14" xfId="58" xr:uid="{60E92971-8B91-46C3-9B8B-796EFD933FD9}"/>
    <cellStyle name="Normal 15" xfId="59" xr:uid="{29566C24-2B1B-4C27-817A-7DC4AB36A626}"/>
    <cellStyle name="Normal 16" xfId="62" xr:uid="{A61B0BFC-0E96-48BB-A050-35AF063C6038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3 2" xfId="51" xr:uid="{8EA05C60-F1D3-4888-BEF5-118DD305D2D9}"/>
    <cellStyle name="Normal 4" xfId="33" xr:uid="{00000000-0005-0000-0000-000021000000}"/>
    <cellStyle name="Normal 4 2" xfId="56" xr:uid="{A52A8637-535A-48FE-A798-6344B2B296FA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2 2" xfId="53" xr:uid="{A53231C0-833F-4E89-9B51-DA476E11AA2D}"/>
    <cellStyle name="Percent 3" xfId="42" xr:uid="{00000000-0005-0000-0000-000029000000}"/>
    <cellStyle name="Percent 4" xfId="45" xr:uid="{91DD1BD1-8243-4B89-AA00-4581A08DE440}"/>
    <cellStyle name="Percent 5" xfId="50" xr:uid="{0A29C2D4-5291-47F2-9EF0-9ABE620CA707}"/>
    <cellStyle name="Percent 6" xfId="61" xr:uid="{09E833D3-C62A-4563-958C-24C51B910A3E}"/>
    <cellStyle name="Percent 7" xfId="63" xr:uid="{573E412D-A4B1-4FB3-BC76-67299EF02ABE}"/>
    <cellStyle name="Percent 8" xfId="64" xr:uid="{48B3F453-0B08-4229-B86A-8B8B8BEDB59D}"/>
    <cellStyle name="Percent 9" xfId="65" xr:uid="{B2F5F5F0-76F7-4121-A1B1-578B7853FA2C}"/>
    <cellStyle name="Quantity" xfId="40" xr:uid="{00000000-0005-0000-0000-00002A000000}"/>
    <cellStyle name="เครื่องหมายจุลภาค 2" xfId="46" xr:uid="{C266F6F3-45FF-47D7-BCE4-798AE5A55B46}"/>
    <cellStyle name="เครื่องหมายจุลภาค_แบบฟอร์กระทบยอด58" xfId="55" xr:uid="{4FB9B13A-D88F-4C2A-A9EA-75C48DF6480C}"/>
    <cellStyle name="ปกติ 2" xfId="47" xr:uid="{1AE3585E-FFEE-460F-99BF-4BDB2547C632}"/>
    <cellStyle name="ปกติ_223010 ค่าใช้จ่ายค้างจ่ายอื่นๆ Up 4-58" xfId="54" xr:uid="{6FBAC765-317F-4E60-B17A-12B6A50D4F6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tabSelected="1" view="pageBreakPreview" zoomScale="85" zoomScaleNormal="100" zoomScaleSheetLayoutView="85" workbookViewId="0">
      <selection activeCell="F80" sqref="F80"/>
    </sheetView>
  </sheetViews>
  <sheetFormatPr defaultColWidth="9.09765625" defaultRowHeight="23.25" customHeight="1"/>
  <cols>
    <col min="1" max="1" width="53.19921875" style="16" customWidth="1"/>
    <col min="2" max="2" width="10.09765625" style="17" customWidth="1"/>
    <col min="3" max="3" width="1.3984375" style="17" customWidth="1"/>
    <col min="4" max="4" width="18" style="17" customWidth="1"/>
    <col min="5" max="5" width="1.3984375" style="17" customWidth="1"/>
    <col min="6" max="6" width="18" style="17" customWidth="1"/>
    <col min="7" max="7" width="17.3984375" style="17" customWidth="1"/>
    <col min="8" max="8" width="11" style="17" bestFit="1" customWidth="1"/>
    <col min="9" max="16384" width="9.09765625" style="17"/>
  </cols>
  <sheetData>
    <row r="1" spans="1:16" s="91" customFormat="1" ht="23.25" customHeight="1">
      <c r="A1" s="5" t="s">
        <v>115</v>
      </c>
    </row>
    <row r="2" spans="1:16" s="91" customFormat="1" ht="23.25" customHeight="1">
      <c r="A2" s="5" t="s">
        <v>36</v>
      </c>
    </row>
    <row r="3" spans="1:16" ht="23.25" customHeight="1">
      <c r="A3" s="87"/>
      <c r="D3" s="187"/>
      <c r="E3" s="187"/>
      <c r="F3" s="187"/>
    </row>
    <row r="4" spans="1:16" ht="23.25" customHeight="1">
      <c r="B4" s="116"/>
      <c r="C4" s="116"/>
      <c r="D4" s="188" t="s">
        <v>55</v>
      </c>
      <c r="E4" s="188"/>
      <c r="F4" s="188"/>
    </row>
    <row r="5" spans="1:16" ht="23.25" customHeight="1">
      <c r="A5" s="5" t="s">
        <v>0</v>
      </c>
      <c r="B5" s="121" t="s">
        <v>1</v>
      </c>
      <c r="C5" s="117"/>
      <c r="D5" s="116">
        <v>2566</v>
      </c>
      <c r="E5" s="116"/>
      <c r="F5" s="116">
        <v>2565</v>
      </c>
    </row>
    <row r="6" spans="1:16" ht="23.25" customHeight="1">
      <c r="A6" s="88"/>
      <c r="B6" s="120"/>
      <c r="C6" s="6"/>
      <c r="D6" s="186" t="s">
        <v>83</v>
      </c>
      <c r="E6" s="186"/>
      <c r="F6" s="186"/>
    </row>
    <row r="7" spans="1:16" ht="23.25" customHeight="1">
      <c r="A7" s="7" t="s">
        <v>2</v>
      </c>
      <c r="B7" s="121"/>
      <c r="C7" s="117"/>
    </row>
    <row r="8" spans="1:16" ht="21.75" customHeight="1">
      <c r="A8" s="16" t="s">
        <v>3</v>
      </c>
      <c r="B8" s="18">
        <v>5</v>
      </c>
      <c r="C8" s="76"/>
      <c r="D8" s="64">
        <v>140925369</v>
      </c>
      <c r="E8" s="77"/>
      <c r="F8" s="64">
        <v>323093585</v>
      </c>
    </row>
    <row r="9" spans="1:16" ht="21.75" customHeight="1">
      <c r="A9" s="124" t="s">
        <v>23</v>
      </c>
      <c r="B9" s="18">
        <v>6</v>
      </c>
      <c r="C9" s="76"/>
      <c r="D9" s="77">
        <v>428401208</v>
      </c>
      <c r="E9" s="77"/>
      <c r="F9" s="77">
        <v>187517646</v>
      </c>
    </row>
    <row r="10" spans="1:16" ht="21.75" customHeight="1">
      <c r="A10" s="124" t="s">
        <v>117</v>
      </c>
      <c r="B10" s="18">
        <v>18</v>
      </c>
      <c r="C10" s="76"/>
      <c r="D10" s="64">
        <v>187165796</v>
      </c>
      <c r="E10" s="77"/>
      <c r="F10" s="64">
        <v>213356951</v>
      </c>
      <c r="G10" s="106"/>
    </row>
    <row r="11" spans="1:16" ht="21.75" customHeight="1">
      <c r="A11" s="124" t="s">
        <v>52</v>
      </c>
      <c r="B11" s="18">
        <v>7</v>
      </c>
      <c r="C11" s="76"/>
      <c r="D11" s="77">
        <v>139838597</v>
      </c>
      <c r="E11" s="77"/>
      <c r="F11" s="77">
        <v>84691056</v>
      </c>
      <c r="H11" s="106"/>
      <c r="J11" s="106"/>
      <c r="L11" s="106"/>
      <c r="N11" s="106"/>
      <c r="P11" s="106"/>
    </row>
    <row r="12" spans="1:16" ht="21.75" customHeight="1">
      <c r="A12" s="16" t="s">
        <v>90</v>
      </c>
      <c r="B12" s="18">
        <v>8</v>
      </c>
      <c r="C12" s="76"/>
      <c r="D12" s="77">
        <v>166290553</v>
      </c>
      <c r="E12" s="77"/>
      <c r="F12" s="77">
        <v>110798251</v>
      </c>
    </row>
    <row r="13" spans="1:16" ht="21.75" customHeight="1">
      <c r="A13" s="16" t="s">
        <v>91</v>
      </c>
      <c r="B13" s="18">
        <v>9</v>
      </c>
      <c r="C13" s="76"/>
      <c r="D13" s="77">
        <v>35313298</v>
      </c>
      <c r="E13" s="77"/>
      <c r="F13" s="77">
        <v>33355848</v>
      </c>
    </row>
    <row r="14" spans="1:16" ht="21.75" customHeight="1">
      <c r="A14" s="16" t="s">
        <v>163</v>
      </c>
      <c r="B14" s="18">
        <v>23</v>
      </c>
      <c r="C14" s="76"/>
      <c r="D14" s="64">
        <v>241815526</v>
      </c>
      <c r="E14" s="77"/>
      <c r="F14" s="64">
        <v>100217938</v>
      </c>
    </row>
    <row r="15" spans="1:16" ht="23.25" customHeight="1">
      <c r="A15" s="16" t="s">
        <v>4</v>
      </c>
      <c r="B15" s="18"/>
      <c r="C15" s="76"/>
      <c r="D15" s="77">
        <v>21480274</v>
      </c>
      <c r="E15" s="77"/>
      <c r="F15" s="77">
        <v>10637739</v>
      </c>
    </row>
    <row r="16" spans="1:16" ht="21.75" customHeight="1">
      <c r="A16" s="87" t="s">
        <v>5</v>
      </c>
      <c r="B16" s="18"/>
      <c r="C16" s="76"/>
      <c r="D16" s="73">
        <v>1361230621</v>
      </c>
      <c r="E16" s="81"/>
      <c r="F16" s="73">
        <v>1063669014</v>
      </c>
    </row>
    <row r="17" spans="1:7" ht="23.25" customHeight="1">
      <c r="B17" s="18"/>
      <c r="C17" s="76"/>
      <c r="D17" s="77"/>
      <c r="E17" s="77"/>
      <c r="F17" s="77"/>
    </row>
    <row r="18" spans="1:7" ht="23.25" customHeight="1">
      <c r="A18" s="7" t="s">
        <v>6</v>
      </c>
      <c r="B18" s="18"/>
      <c r="C18" s="76"/>
      <c r="D18" s="77"/>
      <c r="E18" s="77"/>
      <c r="F18" s="77"/>
    </row>
    <row r="19" spans="1:7" ht="23.25" customHeight="1">
      <c r="A19" s="16" t="s">
        <v>195</v>
      </c>
      <c r="B19" s="18">
        <v>23</v>
      </c>
      <c r="C19" s="76"/>
      <c r="D19" s="77">
        <v>28391000</v>
      </c>
      <c r="E19" s="77"/>
      <c r="F19" s="77">
        <v>28971000</v>
      </c>
    </row>
    <row r="20" spans="1:7" ht="21.75" customHeight="1">
      <c r="A20" s="16" t="s">
        <v>26</v>
      </c>
      <c r="B20" s="18">
        <v>10</v>
      </c>
      <c r="C20" s="76"/>
      <c r="D20" s="77">
        <v>93555620</v>
      </c>
      <c r="E20" s="77"/>
      <c r="F20" s="77">
        <v>82321935</v>
      </c>
    </row>
    <row r="21" spans="1:7" ht="21.5">
      <c r="A21" s="16" t="s">
        <v>97</v>
      </c>
      <c r="B21" s="18">
        <v>11</v>
      </c>
      <c r="C21" s="76"/>
      <c r="D21" s="77">
        <v>4965360</v>
      </c>
      <c r="E21" s="77"/>
      <c r="F21" s="77">
        <v>4778091</v>
      </c>
    </row>
    <row r="22" spans="1:7" ht="21.5">
      <c r="A22" s="16" t="s">
        <v>90</v>
      </c>
      <c r="B22" s="18">
        <v>8</v>
      </c>
      <c r="C22" s="76"/>
      <c r="D22" s="77">
        <v>94094183</v>
      </c>
      <c r="E22" s="77"/>
      <c r="F22" s="77">
        <v>77657699</v>
      </c>
    </row>
    <row r="23" spans="1:7" ht="23.25" customHeight="1">
      <c r="A23" s="16" t="s">
        <v>109</v>
      </c>
      <c r="B23" s="18"/>
      <c r="C23" s="76"/>
      <c r="D23" s="77">
        <v>85396785</v>
      </c>
      <c r="E23" s="77"/>
      <c r="F23" s="77">
        <v>68920864</v>
      </c>
      <c r="G23" s="110"/>
    </row>
    <row r="24" spans="1:7" ht="21.5">
      <c r="A24" s="16" t="s">
        <v>7</v>
      </c>
      <c r="B24" s="18">
        <v>20</v>
      </c>
      <c r="C24" s="76"/>
      <c r="D24" s="77">
        <v>26093640</v>
      </c>
      <c r="E24" s="77"/>
      <c r="F24" s="77">
        <v>24683952</v>
      </c>
      <c r="G24" s="110"/>
    </row>
    <row r="25" spans="1:7" ht="21.5">
      <c r="A25" s="16" t="s">
        <v>8</v>
      </c>
      <c r="B25" s="18">
        <v>4</v>
      </c>
      <c r="C25" s="76"/>
      <c r="D25" s="77">
        <v>6623020</v>
      </c>
      <c r="E25" s="77"/>
      <c r="F25" s="77">
        <v>6205464</v>
      </c>
    </row>
    <row r="26" spans="1:7" ht="23.25" customHeight="1">
      <c r="A26" s="87" t="s">
        <v>9</v>
      </c>
      <c r="B26" s="18"/>
      <c r="C26" s="76"/>
      <c r="D26" s="73">
        <v>339119608</v>
      </c>
      <c r="E26" s="81"/>
      <c r="F26" s="73">
        <v>293539005</v>
      </c>
    </row>
    <row r="27" spans="1:7" ht="23.25" customHeight="1">
      <c r="A27" s="87"/>
      <c r="B27" s="18"/>
      <c r="C27" s="76"/>
      <c r="D27" s="80"/>
      <c r="E27" s="81"/>
      <c r="F27" s="80"/>
    </row>
    <row r="28" spans="1:7" ht="23.25" customHeight="1" thickBot="1">
      <c r="A28" s="87" t="s">
        <v>10</v>
      </c>
      <c r="B28" s="18"/>
      <c r="C28" s="76"/>
      <c r="D28" s="84">
        <v>1700350229</v>
      </c>
      <c r="E28" s="81"/>
      <c r="F28" s="84">
        <v>1357208019</v>
      </c>
    </row>
    <row r="29" spans="1:7" ht="23.25" customHeight="1" thickTop="1">
      <c r="B29" s="18"/>
    </row>
    <row r="30" spans="1:7" s="91" customFormat="1" ht="23.25" customHeight="1">
      <c r="A30" s="5" t="s">
        <v>115</v>
      </c>
      <c r="B30" s="92"/>
    </row>
    <row r="31" spans="1:7" s="91" customFormat="1" ht="23.25" customHeight="1">
      <c r="A31" s="5" t="s">
        <v>36</v>
      </c>
      <c r="B31" s="92"/>
    </row>
    <row r="32" spans="1:7" ht="23.25" customHeight="1">
      <c r="A32" s="87"/>
      <c r="B32" s="18"/>
    </row>
    <row r="33" spans="1:16" ht="23.25" customHeight="1">
      <c r="B33" s="18"/>
      <c r="C33" s="122"/>
      <c r="D33" s="188" t="s">
        <v>55</v>
      </c>
      <c r="E33" s="188"/>
      <c r="F33" s="188"/>
    </row>
    <row r="34" spans="1:16" ht="23.25" customHeight="1">
      <c r="A34" s="5" t="s">
        <v>44</v>
      </c>
      <c r="B34" s="18" t="s">
        <v>1</v>
      </c>
      <c r="C34" s="122"/>
      <c r="D34" s="177">
        <v>2566</v>
      </c>
      <c r="E34" s="177"/>
      <c r="F34" s="177">
        <v>2565</v>
      </c>
    </row>
    <row r="35" spans="1:16" ht="21.75" customHeight="1">
      <c r="A35" s="87"/>
      <c r="B35" s="18"/>
      <c r="C35" s="6"/>
      <c r="D35" s="186" t="s">
        <v>83</v>
      </c>
      <c r="E35" s="186"/>
      <c r="F35" s="186"/>
    </row>
    <row r="36" spans="1:16" ht="21.75" customHeight="1">
      <c r="A36" s="7" t="s">
        <v>11</v>
      </c>
      <c r="B36" s="18"/>
      <c r="C36" s="60"/>
      <c r="D36" s="14"/>
      <c r="E36" s="14"/>
      <c r="F36" s="14"/>
    </row>
    <row r="37" spans="1:16" ht="21.75" hidden="1" customHeight="1">
      <c r="A37" s="102" t="s">
        <v>68</v>
      </c>
      <c r="B37" s="123">
        <v>15</v>
      </c>
      <c r="C37" s="76"/>
      <c r="D37" s="64"/>
      <c r="E37" s="64"/>
      <c r="F37" s="64">
        <v>0</v>
      </c>
    </row>
    <row r="38" spans="1:16" ht="21.75" hidden="1" customHeight="1">
      <c r="A38" s="102" t="s">
        <v>143</v>
      </c>
      <c r="B38" s="123" t="s">
        <v>188</v>
      </c>
      <c r="C38" s="76"/>
      <c r="D38" s="64">
        <v>0</v>
      </c>
      <c r="E38" s="64"/>
      <c r="F38" s="64">
        <v>0</v>
      </c>
      <c r="H38" s="106"/>
      <c r="J38" s="106"/>
      <c r="L38" s="106"/>
      <c r="N38" s="106"/>
      <c r="P38" s="106"/>
    </row>
    <row r="39" spans="1:16" ht="21.75" customHeight="1">
      <c r="A39" s="104" t="s">
        <v>12</v>
      </c>
      <c r="B39" s="123">
        <v>23</v>
      </c>
      <c r="C39" s="76"/>
      <c r="D39" s="64">
        <v>349386472</v>
      </c>
      <c r="E39" s="64"/>
      <c r="F39" s="64">
        <v>197758835</v>
      </c>
      <c r="G39" s="110"/>
    </row>
    <row r="40" spans="1:16" ht="21.75" customHeight="1">
      <c r="A40" s="104" t="s">
        <v>118</v>
      </c>
      <c r="B40" s="123">
        <v>18</v>
      </c>
      <c r="C40" s="76"/>
      <c r="D40" s="64">
        <v>157068748</v>
      </c>
      <c r="E40" s="64"/>
      <c r="F40" s="64">
        <v>43156729</v>
      </c>
    </row>
    <row r="41" spans="1:16" ht="21.75" customHeight="1">
      <c r="A41" s="102" t="s">
        <v>53</v>
      </c>
      <c r="B41" s="123">
        <v>4</v>
      </c>
      <c r="C41" s="76"/>
      <c r="D41" s="64">
        <v>26203592</v>
      </c>
      <c r="E41" s="64"/>
      <c r="F41" s="64">
        <v>28504619</v>
      </c>
      <c r="G41" s="110"/>
    </row>
    <row r="42" spans="1:16" ht="21.75" hidden="1" customHeight="1">
      <c r="A42" s="102" t="s">
        <v>164</v>
      </c>
      <c r="B42" s="123"/>
      <c r="C42" s="76"/>
      <c r="D42" s="64"/>
      <c r="E42" s="64"/>
      <c r="F42" s="64"/>
      <c r="G42" s="110"/>
    </row>
    <row r="43" spans="1:16" ht="21.75" hidden="1" customHeight="1">
      <c r="A43" s="105" t="s">
        <v>165</v>
      </c>
      <c r="B43" s="123" t="s">
        <v>188</v>
      </c>
      <c r="C43" s="76"/>
      <c r="D43" s="64"/>
      <c r="E43" s="64"/>
      <c r="F43" s="64">
        <v>0</v>
      </c>
      <c r="G43" s="110"/>
    </row>
    <row r="44" spans="1:16" ht="21.75" customHeight="1">
      <c r="A44" s="102" t="s">
        <v>154</v>
      </c>
      <c r="B44" s="123" t="s">
        <v>206</v>
      </c>
      <c r="C44" s="76"/>
      <c r="D44" s="64">
        <v>13728053</v>
      </c>
      <c r="E44" s="64"/>
      <c r="F44" s="64">
        <v>8322597</v>
      </c>
      <c r="G44" s="110"/>
    </row>
    <row r="45" spans="1:16" ht="21.75" customHeight="1">
      <c r="A45" s="102" t="s">
        <v>92</v>
      </c>
      <c r="B45" s="123"/>
      <c r="C45" s="76"/>
      <c r="D45" s="64">
        <v>141070343</v>
      </c>
      <c r="E45" s="64"/>
      <c r="F45" s="64">
        <v>122007807</v>
      </c>
      <c r="G45" s="110"/>
      <c r="H45" s="106"/>
      <c r="J45" s="106"/>
      <c r="L45" s="106"/>
      <c r="N45" s="106"/>
      <c r="P45" s="106"/>
    </row>
    <row r="46" spans="1:16" ht="21.75" customHeight="1">
      <c r="A46" s="102" t="s">
        <v>107</v>
      </c>
      <c r="B46" s="123">
        <v>14</v>
      </c>
      <c r="C46" s="76"/>
      <c r="D46" s="64">
        <v>98921490</v>
      </c>
      <c r="E46" s="64"/>
      <c r="F46" s="64">
        <v>94306504</v>
      </c>
    </row>
    <row r="47" spans="1:16" ht="21.75" customHeight="1">
      <c r="A47" s="102" t="s">
        <v>172</v>
      </c>
      <c r="B47" s="123">
        <v>26</v>
      </c>
      <c r="C47" s="76"/>
      <c r="D47" s="64">
        <v>100000</v>
      </c>
      <c r="E47" s="64"/>
      <c r="F47" s="64">
        <v>8000000</v>
      </c>
    </row>
    <row r="48" spans="1:16" ht="21.75" customHeight="1">
      <c r="A48" s="104" t="s">
        <v>13</v>
      </c>
      <c r="B48" s="123"/>
      <c r="C48" s="76"/>
      <c r="D48" s="64">
        <v>37612388</v>
      </c>
      <c r="E48" s="64"/>
      <c r="F48" s="64">
        <v>19252423</v>
      </c>
      <c r="G48" s="110"/>
    </row>
    <row r="49" spans="1:6" ht="21.75" customHeight="1">
      <c r="A49" s="87" t="s">
        <v>14</v>
      </c>
      <c r="B49" s="123"/>
      <c r="C49" s="76"/>
      <c r="D49" s="73">
        <v>824091086</v>
      </c>
      <c r="E49" s="81"/>
      <c r="F49" s="73">
        <v>521309514</v>
      </c>
    </row>
    <row r="50" spans="1:6" ht="21.75" customHeight="1">
      <c r="A50" s="104"/>
      <c r="B50" s="123"/>
      <c r="C50" s="76"/>
      <c r="D50" s="64"/>
      <c r="E50" s="64"/>
      <c r="F50" s="64"/>
    </row>
    <row r="51" spans="1:6" ht="21.75" customHeight="1">
      <c r="A51" s="7" t="s">
        <v>15</v>
      </c>
      <c r="B51" s="123"/>
      <c r="C51" s="76"/>
      <c r="D51" s="64"/>
      <c r="E51" s="64"/>
      <c r="F51" s="64"/>
    </row>
    <row r="52" spans="1:6" ht="21.65" hidden="1" customHeight="1">
      <c r="A52" s="105" t="s">
        <v>164</v>
      </c>
      <c r="B52" s="123" t="s">
        <v>188</v>
      </c>
      <c r="C52" s="76"/>
      <c r="D52" s="64">
        <v>0</v>
      </c>
      <c r="E52" s="64"/>
      <c r="F52" s="64">
        <v>0</v>
      </c>
    </row>
    <row r="53" spans="1:6" ht="21.65" customHeight="1">
      <c r="A53" s="105" t="s">
        <v>155</v>
      </c>
      <c r="B53" s="123" t="s">
        <v>206</v>
      </c>
      <c r="C53" s="76"/>
      <c r="D53" s="64">
        <v>59388280</v>
      </c>
      <c r="E53" s="64"/>
      <c r="F53" s="64">
        <v>59073827</v>
      </c>
    </row>
    <row r="54" spans="1:6" ht="21.9" customHeight="1">
      <c r="A54" s="105" t="s">
        <v>189</v>
      </c>
      <c r="B54" s="123">
        <v>15</v>
      </c>
      <c r="C54" s="76"/>
      <c r="D54" s="64">
        <v>27237088</v>
      </c>
      <c r="E54" s="64"/>
      <c r="F54" s="64">
        <v>24754731</v>
      </c>
    </row>
    <row r="55" spans="1:6" ht="23.25" customHeight="1">
      <c r="A55" s="104" t="s">
        <v>16</v>
      </c>
      <c r="B55" s="123"/>
      <c r="C55" s="76"/>
      <c r="D55" s="64">
        <v>362197</v>
      </c>
      <c r="E55" s="64"/>
      <c r="F55" s="64">
        <v>362197</v>
      </c>
    </row>
    <row r="56" spans="1:6" ht="23.25" customHeight="1">
      <c r="A56" s="87" t="s">
        <v>17</v>
      </c>
      <c r="B56" s="123"/>
      <c r="C56" s="76"/>
      <c r="D56" s="73">
        <v>86987565</v>
      </c>
      <c r="E56" s="81"/>
      <c r="F56" s="73">
        <v>84190755</v>
      </c>
    </row>
    <row r="57" spans="1:6" ht="23.25" customHeight="1">
      <c r="A57" s="87"/>
      <c r="B57" s="123"/>
      <c r="C57" s="76"/>
      <c r="D57" s="80"/>
      <c r="E57" s="81"/>
      <c r="F57" s="80"/>
    </row>
    <row r="58" spans="1:6" ht="22">
      <c r="A58" s="87" t="s">
        <v>18</v>
      </c>
      <c r="B58" s="123"/>
      <c r="C58" s="76"/>
      <c r="D58" s="82">
        <v>911078651</v>
      </c>
      <c r="E58" s="80"/>
      <c r="F58" s="82">
        <v>605500269</v>
      </c>
    </row>
    <row r="59" spans="1:6" ht="23.25" customHeight="1">
      <c r="A59" s="87"/>
      <c r="B59" s="18"/>
      <c r="C59" s="123"/>
      <c r="D59" s="1"/>
      <c r="E59" s="4"/>
      <c r="F59" s="1"/>
    </row>
    <row r="60" spans="1:6" ht="23.25" hidden="1" customHeight="1">
      <c r="A60" s="101"/>
      <c r="B60" s="100"/>
      <c r="C60" s="53"/>
      <c r="D60" s="1"/>
      <c r="E60" s="1"/>
      <c r="F60" s="1"/>
    </row>
    <row r="61" spans="1:6" s="91" customFormat="1" ht="23.25" customHeight="1">
      <c r="A61" s="5" t="s">
        <v>115</v>
      </c>
      <c r="B61" s="92"/>
    </row>
    <row r="62" spans="1:6" s="91" customFormat="1" ht="23.25" customHeight="1">
      <c r="A62" s="5" t="s">
        <v>36</v>
      </c>
      <c r="B62" s="92"/>
    </row>
    <row r="63" spans="1:6" ht="23.25" customHeight="1">
      <c r="A63" s="87"/>
      <c r="B63" s="18"/>
    </row>
    <row r="64" spans="1:6" ht="21.9" customHeight="1">
      <c r="A64" s="87"/>
      <c r="B64" s="18"/>
      <c r="C64" s="122"/>
      <c r="D64" s="188" t="s">
        <v>55</v>
      </c>
      <c r="E64" s="188"/>
      <c r="F64" s="188"/>
    </row>
    <row r="65" spans="1:7" ht="23">
      <c r="A65" s="5" t="s">
        <v>44</v>
      </c>
      <c r="B65" s="18" t="s">
        <v>1</v>
      </c>
      <c r="C65" s="123"/>
      <c r="D65" s="177">
        <v>2566</v>
      </c>
      <c r="E65" s="177"/>
      <c r="F65" s="177">
        <v>2565</v>
      </c>
    </row>
    <row r="66" spans="1:7" ht="21.9" customHeight="1">
      <c r="A66" s="87"/>
      <c r="B66" s="18"/>
      <c r="C66" s="6"/>
      <c r="D66" s="186" t="s">
        <v>83</v>
      </c>
      <c r="E66" s="186"/>
      <c r="F66" s="186"/>
    </row>
    <row r="67" spans="1:7" ht="21.9" customHeight="1">
      <c r="A67" s="7" t="s">
        <v>41</v>
      </c>
      <c r="B67" s="18"/>
      <c r="C67" s="123"/>
      <c r="D67" s="14"/>
      <c r="E67" s="14"/>
      <c r="F67" s="14"/>
    </row>
    <row r="68" spans="1:7" ht="21.5">
      <c r="A68" s="102" t="s">
        <v>19</v>
      </c>
      <c r="B68" s="19">
        <v>16</v>
      </c>
      <c r="C68" s="123"/>
      <c r="D68" s="14"/>
      <c r="E68" s="14"/>
      <c r="F68" s="14"/>
    </row>
    <row r="69" spans="1:7" ht="21.5">
      <c r="A69" s="102" t="s">
        <v>42</v>
      </c>
      <c r="B69" s="19"/>
      <c r="C69" s="123"/>
      <c r="D69" s="14"/>
      <c r="E69" s="14"/>
      <c r="F69" s="14"/>
    </row>
    <row r="70" spans="1:7" ht="21.9" customHeight="1" thickBot="1">
      <c r="A70" s="15" t="s">
        <v>156</v>
      </c>
      <c r="B70" s="123"/>
      <c r="C70" s="76"/>
      <c r="D70" s="103">
        <v>300000000</v>
      </c>
      <c r="E70" s="64"/>
      <c r="F70" s="103">
        <v>300000000</v>
      </c>
    </row>
    <row r="71" spans="1:7" ht="22" thickTop="1">
      <c r="A71" s="102" t="s">
        <v>43</v>
      </c>
      <c r="B71" s="123"/>
      <c r="C71" s="76"/>
      <c r="D71" s="64"/>
      <c r="E71" s="64"/>
      <c r="F71" s="64"/>
    </row>
    <row r="72" spans="1:7" ht="21.5">
      <c r="A72" s="15" t="s">
        <v>156</v>
      </c>
      <c r="B72" s="160"/>
      <c r="C72" s="76"/>
      <c r="D72" s="64">
        <v>300000000</v>
      </c>
      <c r="E72" s="64"/>
      <c r="F72" s="64">
        <v>300000000</v>
      </c>
    </row>
    <row r="73" spans="1:7" ht="21.5">
      <c r="A73" s="16" t="s">
        <v>196</v>
      </c>
      <c r="B73" s="160">
        <v>16</v>
      </c>
      <c r="C73" s="76"/>
      <c r="D73" s="64">
        <v>259001080</v>
      </c>
      <c r="E73" s="64"/>
      <c r="F73" s="64">
        <v>259001080</v>
      </c>
    </row>
    <row r="74" spans="1:7" ht="21.9" customHeight="1">
      <c r="A74" s="102" t="s">
        <v>82</v>
      </c>
      <c r="B74" s="123"/>
      <c r="C74" s="76"/>
      <c r="D74" s="64"/>
      <c r="E74" s="64"/>
      <c r="F74" s="64"/>
    </row>
    <row r="75" spans="1:7" ht="21.9" customHeight="1">
      <c r="A75" s="102" t="s">
        <v>98</v>
      </c>
      <c r="B75" s="123"/>
      <c r="C75" s="76"/>
      <c r="D75" s="64"/>
      <c r="E75" s="64"/>
      <c r="F75" s="64"/>
    </row>
    <row r="76" spans="1:7" ht="21.75" customHeight="1">
      <c r="A76" s="102" t="s">
        <v>153</v>
      </c>
      <c r="B76" s="123">
        <v>17</v>
      </c>
      <c r="C76" s="76"/>
      <c r="D76" s="64">
        <v>30000000</v>
      </c>
      <c r="E76" s="64"/>
      <c r="F76" s="64">
        <v>30000000</v>
      </c>
    </row>
    <row r="77" spans="1:7" ht="21.75" customHeight="1">
      <c r="A77" s="102" t="s">
        <v>99</v>
      </c>
      <c r="B77" s="123"/>
      <c r="C77" s="76"/>
      <c r="D77" s="64">
        <v>200270498</v>
      </c>
      <c r="E77" s="64"/>
      <c r="F77" s="64">
        <v>162706670</v>
      </c>
      <c r="G77" s="110"/>
    </row>
    <row r="78" spans="1:7" ht="21.75" customHeight="1">
      <c r="A78" s="87" t="s">
        <v>45</v>
      </c>
      <c r="B78" s="18"/>
      <c r="C78" s="76"/>
      <c r="D78" s="73">
        <v>789271578</v>
      </c>
      <c r="E78" s="81"/>
      <c r="F78" s="73">
        <v>751707750</v>
      </c>
    </row>
    <row r="79" spans="1:7" ht="21.75" customHeight="1">
      <c r="A79" s="87"/>
      <c r="B79" s="18"/>
      <c r="C79" s="76"/>
      <c r="D79" s="80"/>
      <c r="E79" s="81"/>
      <c r="F79" s="80"/>
    </row>
    <row r="80" spans="1:7" ht="28.5" customHeight="1" thickBot="1">
      <c r="A80" s="87" t="s">
        <v>46</v>
      </c>
      <c r="B80" s="18"/>
      <c r="C80" s="76"/>
      <c r="D80" s="84">
        <v>1700350229</v>
      </c>
      <c r="E80" s="81"/>
      <c r="F80" s="84">
        <v>1357208019</v>
      </c>
    </row>
    <row r="81" spans="1:6" ht="21.9" customHeight="1" thickTop="1">
      <c r="A81" s="87"/>
      <c r="B81" s="18"/>
      <c r="C81" s="123"/>
      <c r="D81" s="79"/>
      <c r="E81" s="4"/>
      <c r="F81" s="79"/>
    </row>
    <row r="82" spans="1:6" ht="21.9" customHeight="1">
      <c r="A82" s="13"/>
      <c r="B82" s="123"/>
      <c r="C82" s="123"/>
      <c r="D82" s="106">
        <v>0</v>
      </c>
      <c r="E82" s="106"/>
      <c r="F82" s="106"/>
    </row>
    <row r="83" spans="1:6" ht="21.9" customHeight="1"/>
    <row r="84" spans="1:6" ht="21.9" customHeight="1"/>
    <row r="85" spans="1:6" ht="21.9" customHeight="1"/>
    <row r="86" spans="1:6" ht="21.9" customHeight="1"/>
    <row r="87" spans="1:6" ht="21.9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19.5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19.5" customHeight="1"/>
    <row r="142" ht="20.149999999999999" customHeight="1"/>
    <row r="143" ht="20.149999999999999" customHeight="1"/>
    <row r="144" ht="20.149999999999999" customHeight="1"/>
    <row r="145" ht="19.5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66:F66"/>
    <mergeCell ref="D3:F3"/>
    <mergeCell ref="D4:F4"/>
    <mergeCell ref="D33:F33"/>
    <mergeCell ref="D64:F64"/>
    <mergeCell ref="D6:F6"/>
    <mergeCell ref="D35:F35"/>
  </mergeCells>
  <phoneticPr fontId="0" type="noConversion"/>
  <pageMargins left="0.8" right="0.8" top="0.48" bottom="0.5" header="0.5" footer="0.5"/>
  <pageSetup paperSize="9" scale="95" firstPageNumber="6" orientation="portrait" useFirstPageNumber="1" r:id="rId2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30" customWidth="1"/>
    <col min="2" max="2" width="9.09765625" style="24"/>
    <col min="3" max="3" width="1.3984375" style="3" customWidth="1"/>
    <col min="4" max="4" width="12.69921875" style="24" customWidth="1"/>
    <col min="5" max="5" width="1.3984375" style="24" customWidth="1"/>
    <col min="6" max="6" width="12.8984375" style="24" customWidth="1"/>
    <col min="7" max="8" width="9.09765625" style="24"/>
    <col min="9" max="9" width="26.09765625" style="24" bestFit="1" customWidth="1"/>
    <col min="10" max="10" width="15.3984375" style="25" bestFit="1" customWidth="1"/>
    <col min="11" max="11" width="3.59765625" style="25" customWidth="1"/>
    <col min="12" max="12" width="20.69921875" style="24" bestFit="1" customWidth="1"/>
    <col min="13" max="16384" width="9.09765625" style="24"/>
  </cols>
  <sheetData>
    <row r="1" spans="1:18" ht="23.25" customHeight="1">
      <c r="A1" s="5" t="s">
        <v>67</v>
      </c>
      <c r="B1" s="21"/>
      <c r="D1" s="22"/>
      <c r="E1" s="23"/>
      <c r="F1" s="22"/>
      <c r="J1" s="41"/>
      <c r="K1" s="41"/>
      <c r="L1" s="21"/>
      <c r="M1" s="42"/>
      <c r="N1" s="34"/>
      <c r="O1" s="42"/>
      <c r="P1" s="34"/>
      <c r="Q1" s="42"/>
      <c r="R1" s="34"/>
    </row>
    <row r="2" spans="1:18" ht="23.25" customHeight="1">
      <c r="A2" s="26" t="s">
        <v>72</v>
      </c>
      <c r="B2" s="27"/>
      <c r="D2" s="28"/>
      <c r="E2" s="28"/>
      <c r="F2" s="28"/>
    </row>
    <row r="3" spans="1:18" ht="22.5" customHeight="1">
      <c r="A3" s="29" t="s">
        <v>79</v>
      </c>
      <c r="B3" s="30"/>
      <c r="D3" s="28"/>
      <c r="E3" s="28"/>
      <c r="F3" s="28"/>
    </row>
    <row r="4" spans="1:18" ht="22">
      <c r="B4" s="27"/>
      <c r="C4" s="20"/>
      <c r="D4" s="189" t="s">
        <v>61</v>
      </c>
      <c r="E4" s="190"/>
      <c r="F4" s="190"/>
    </row>
    <row r="5" spans="1:18" ht="23.25" customHeight="1">
      <c r="B5" s="21" t="s">
        <v>1</v>
      </c>
      <c r="C5" s="2"/>
      <c r="D5" s="27">
        <v>2559</v>
      </c>
      <c r="E5" s="27"/>
      <c r="F5" s="27">
        <v>2558</v>
      </c>
    </row>
    <row r="6" spans="1:18" ht="23.25" customHeight="1">
      <c r="A6" s="31"/>
      <c r="C6" s="2"/>
      <c r="D6" s="186" t="s">
        <v>50</v>
      </c>
      <c r="E6" s="186"/>
      <c r="F6" s="186"/>
    </row>
    <row r="7" spans="1:18" ht="22">
      <c r="A7" s="33" t="s">
        <v>73</v>
      </c>
      <c r="B7" s="21"/>
      <c r="C7" s="21"/>
      <c r="D7" s="42"/>
      <c r="E7" s="43"/>
      <c r="F7" s="42"/>
    </row>
    <row r="8" spans="1:18" ht="22">
      <c r="A8" s="44" t="s">
        <v>59</v>
      </c>
      <c r="B8" s="21"/>
      <c r="C8" s="14"/>
      <c r="D8" s="42"/>
      <c r="E8" s="43"/>
      <c r="F8" s="42"/>
    </row>
    <row r="9" spans="1:18" ht="21" customHeight="1">
      <c r="A9" s="30" t="s">
        <v>74</v>
      </c>
      <c r="B9" s="21" t="s">
        <v>63</v>
      </c>
      <c r="C9" s="14"/>
      <c r="D9" s="24">
        <v>123</v>
      </c>
      <c r="F9" s="24">
        <v>123</v>
      </c>
    </row>
    <row r="10" spans="1:18" ht="21" customHeight="1">
      <c r="A10" s="35" t="s">
        <v>60</v>
      </c>
      <c r="B10" s="21"/>
      <c r="C10" s="14"/>
    </row>
    <row r="11" spans="1:18" ht="21" customHeight="1">
      <c r="A11" s="35" t="s">
        <v>49</v>
      </c>
      <c r="B11" s="21" t="s">
        <v>63</v>
      </c>
      <c r="C11" s="14"/>
      <c r="D11" s="32">
        <v>22222</v>
      </c>
      <c r="F11" s="32">
        <v>22222</v>
      </c>
    </row>
    <row r="12" spans="1:18" ht="23.25" customHeight="1">
      <c r="A12" s="35" t="s">
        <v>65</v>
      </c>
      <c r="B12" s="21" t="s">
        <v>63</v>
      </c>
      <c r="C12" s="14"/>
      <c r="D12" s="45">
        <v>0</v>
      </c>
      <c r="E12" s="36"/>
      <c r="F12" s="45">
        <v>0</v>
      </c>
    </row>
    <row r="13" spans="1:18" ht="21" customHeight="1">
      <c r="A13" s="35" t="s">
        <v>75</v>
      </c>
      <c r="B13" s="21" t="s">
        <v>63</v>
      </c>
      <c r="C13" s="14"/>
      <c r="D13" s="24">
        <v>123</v>
      </c>
      <c r="F13" s="24">
        <v>123</v>
      </c>
    </row>
    <row r="14" spans="1:18" ht="21" customHeight="1">
      <c r="A14" s="35"/>
      <c r="B14" s="46"/>
      <c r="C14" s="14"/>
      <c r="D14" s="47">
        <v>22222</v>
      </c>
      <c r="E14" s="43"/>
      <c r="F14" s="47">
        <v>22222</v>
      </c>
    </row>
    <row r="15" spans="1:18" ht="21" customHeight="1">
      <c r="A15" s="44" t="s">
        <v>76</v>
      </c>
      <c r="B15" s="21"/>
      <c r="C15" s="14"/>
      <c r="D15" s="32"/>
      <c r="F15" s="32"/>
    </row>
    <row r="16" spans="1:18" ht="21" customHeight="1">
      <c r="A16" s="35" t="s">
        <v>57</v>
      </c>
      <c r="B16" s="21"/>
      <c r="C16" s="14"/>
      <c r="D16" s="24">
        <v>123</v>
      </c>
      <c r="F16" s="24">
        <v>123</v>
      </c>
    </row>
    <row r="17" spans="1:11" ht="23.25" customHeight="1">
      <c r="A17" s="35" t="s">
        <v>65</v>
      </c>
      <c r="B17" s="21" t="s">
        <v>63</v>
      </c>
      <c r="C17" s="14"/>
      <c r="D17" s="45">
        <v>0</v>
      </c>
      <c r="E17" s="36"/>
      <c r="F17" s="45">
        <v>0</v>
      </c>
    </row>
    <row r="18" spans="1:11" ht="21" customHeight="1">
      <c r="A18" s="35" t="s">
        <v>58</v>
      </c>
      <c r="C18" s="14"/>
      <c r="D18" s="45">
        <v>0</v>
      </c>
      <c r="E18" s="36"/>
      <c r="F18" s="45">
        <v>0</v>
      </c>
    </row>
    <row r="19" spans="1:11" ht="21" customHeight="1">
      <c r="A19" s="48" t="s">
        <v>77</v>
      </c>
      <c r="B19" s="21"/>
      <c r="C19" s="14"/>
    </row>
    <row r="20" spans="1:11" ht="21" customHeight="1">
      <c r="A20" s="49" t="s">
        <v>56</v>
      </c>
      <c r="B20" s="21"/>
      <c r="C20" s="14"/>
      <c r="D20" s="32">
        <v>22222</v>
      </c>
      <c r="F20" s="32">
        <v>22222</v>
      </c>
    </row>
    <row r="21" spans="1:11" ht="21" customHeight="1">
      <c r="A21" s="48" t="s">
        <v>64</v>
      </c>
      <c r="B21" s="21"/>
      <c r="C21" s="14"/>
      <c r="D21" s="24">
        <v>123</v>
      </c>
      <c r="F21" s="24">
        <v>123</v>
      </c>
    </row>
    <row r="22" spans="1:11" ht="21" customHeight="1">
      <c r="A22" s="35" t="s">
        <v>39</v>
      </c>
      <c r="B22" s="21"/>
      <c r="C22" s="14"/>
    </row>
    <row r="23" spans="1:11" ht="21" customHeight="1">
      <c r="A23" s="30" t="s">
        <v>40</v>
      </c>
      <c r="B23" s="21"/>
      <c r="C23" s="14"/>
      <c r="D23" s="32">
        <v>22222</v>
      </c>
      <c r="F23" s="32">
        <v>22222</v>
      </c>
    </row>
    <row r="24" spans="1:11" ht="21" customHeight="1">
      <c r="A24" s="30" t="s">
        <v>37</v>
      </c>
      <c r="B24" s="21"/>
      <c r="C24" s="14"/>
    </row>
    <row r="25" spans="1:11" ht="21" customHeight="1">
      <c r="A25" s="35" t="s">
        <v>38</v>
      </c>
      <c r="B25" s="21"/>
      <c r="C25" s="14"/>
      <c r="D25" s="24">
        <v>123</v>
      </c>
      <c r="F25" s="24">
        <v>123</v>
      </c>
    </row>
    <row r="26" spans="1:11" ht="21" customHeight="1">
      <c r="A26" s="30" t="s">
        <v>37</v>
      </c>
      <c r="B26" s="21"/>
      <c r="C26" s="14"/>
    </row>
    <row r="27" spans="1:11" ht="21" customHeight="1">
      <c r="A27" s="48" t="s">
        <v>78</v>
      </c>
      <c r="B27" s="21"/>
      <c r="C27" s="14"/>
      <c r="D27" s="32">
        <v>22222</v>
      </c>
      <c r="F27" s="32">
        <v>22222</v>
      </c>
    </row>
    <row r="28" spans="1:11" ht="21" customHeight="1">
      <c r="A28" s="35" t="s">
        <v>75</v>
      </c>
      <c r="B28" s="21" t="s">
        <v>63</v>
      </c>
      <c r="C28" s="14"/>
      <c r="D28" s="24">
        <v>123</v>
      </c>
      <c r="F28" s="24">
        <v>123</v>
      </c>
    </row>
    <row r="29" spans="1:11" ht="21" customHeight="1">
      <c r="A29" s="35"/>
      <c r="B29" s="21"/>
      <c r="C29" s="14"/>
      <c r="D29" s="47">
        <v>22222</v>
      </c>
      <c r="E29" s="43"/>
      <c r="F29" s="47">
        <v>22222</v>
      </c>
    </row>
    <row r="30" spans="1:11" s="43" customFormat="1" ht="21.75" customHeight="1">
      <c r="A30" s="33" t="s">
        <v>66</v>
      </c>
      <c r="B30" s="46"/>
      <c r="C30" s="14"/>
      <c r="D30" s="47">
        <v>123</v>
      </c>
      <c r="E30" s="34"/>
      <c r="F30" s="47">
        <v>123</v>
      </c>
      <c r="J30" s="50"/>
      <c r="K30" s="50"/>
    </row>
    <row r="31" spans="1:11" ht="23.25" customHeight="1" thickBot="1">
      <c r="A31" s="33" t="s">
        <v>62</v>
      </c>
      <c r="B31" s="21"/>
      <c r="C31" s="14"/>
      <c r="D31" s="51">
        <v>22222</v>
      </c>
      <c r="E31" s="34"/>
      <c r="F31" s="51">
        <v>22222</v>
      </c>
    </row>
    <row r="32" spans="1:11" ht="9" customHeight="1" thickTop="1">
      <c r="A32" s="33"/>
      <c r="B32" s="21"/>
      <c r="D32" s="52"/>
      <c r="E32" s="52"/>
      <c r="F32" s="52"/>
    </row>
    <row r="33" spans="1:18" ht="7.5" customHeight="1">
      <c r="A33" s="33"/>
      <c r="B33" s="21"/>
      <c r="C33" s="4"/>
      <c r="D33" s="52"/>
      <c r="E33" s="52"/>
      <c r="F33" s="52"/>
    </row>
    <row r="34" spans="1:18" ht="21.9" customHeight="1">
      <c r="C34" s="14"/>
    </row>
    <row r="35" spans="1:18" ht="21.9" customHeight="1">
      <c r="C35" s="14"/>
    </row>
    <row r="36" spans="1:18" ht="21.9" customHeight="1">
      <c r="C36" s="4"/>
    </row>
    <row r="37" spans="1:18" ht="21.9" customHeight="1">
      <c r="C37" s="4"/>
    </row>
    <row r="38" spans="1:18" ht="21.9" customHeight="1">
      <c r="C38" s="4"/>
    </row>
    <row r="39" spans="1:18" s="30" customFormat="1" ht="21.9" customHeight="1">
      <c r="B39" s="24"/>
      <c r="C39" s="14"/>
      <c r="D39" s="24"/>
      <c r="E39" s="24"/>
      <c r="F39" s="24"/>
      <c r="G39" s="24"/>
      <c r="H39" s="24"/>
      <c r="I39" s="24"/>
      <c r="J39" s="25"/>
      <c r="K39" s="25"/>
      <c r="L39" s="24"/>
      <c r="M39" s="24"/>
      <c r="N39" s="24"/>
      <c r="O39" s="24"/>
      <c r="P39" s="24"/>
      <c r="Q39" s="24"/>
      <c r="R39" s="24"/>
    </row>
    <row r="40" spans="1:18" s="30" customFormat="1" ht="21.9" customHeight="1">
      <c r="B40" s="24"/>
      <c r="C40" s="14"/>
      <c r="D40" s="24"/>
      <c r="E40" s="24"/>
      <c r="F40" s="24"/>
      <c r="G40" s="24"/>
      <c r="H40" s="24"/>
      <c r="I40" s="24"/>
      <c r="J40" s="25"/>
      <c r="K40" s="25"/>
      <c r="L40" s="24"/>
      <c r="M40" s="24"/>
      <c r="N40" s="24"/>
      <c r="O40" s="24"/>
      <c r="P40" s="24"/>
      <c r="Q40" s="24"/>
      <c r="R40" s="24"/>
    </row>
    <row r="41" spans="1:18" s="30" customFormat="1" ht="21.9" customHeight="1">
      <c r="B41" s="24"/>
      <c r="C41" s="14"/>
      <c r="D41" s="24"/>
      <c r="E41" s="24"/>
      <c r="F41" s="24"/>
      <c r="G41" s="24"/>
      <c r="H41" s="24"/>
      <c r="I41" s="24"/>
      <c r="J41" s="25"/>
      <c r="K41" s="25"/>
      <c r="L41" s="24"/>
      <c r="M41" s="24"/>
      <c r="N41" s="24"/>
      <c r="O41" s="24"/>
      <c r="P41" s="24"/>
      <c r="Q41" s="24"/>
      <c r="R41" s="24"/>
    </row>
    <row r="42" spans="1:18" s="30" customFormat="1" ht="21.9" customHeight="1">
      <c r="B42" s="24"/>
      <c r="C42" s="4"/>
      <c r="D42" s="24"/>
      <c r="E42" s="24"/>
      <c r="F42" s="24"/>
      <c r="G42" s="24"/>
      <c r="H42" s="24"/>
      <c r="I42" s="24"/>
      <c r="J42" s="25"/>
      <c r="K42" s="25"/>
      <c r="L42" s="24"/>
      <c r="M42" s="24"/>
      <c r="N42" s="24"/>
      <c r="O42" s="24"/>
      <c r="P42" s="24"/>
      <c r="Q42" s="24"/>
      <c r="R42" s="24"/>
    </row>
    <row r="43" spans="1:18" s="30" customFormat="1" ht="21.9" customHeight="1">
      <c r="B43" s="24"/>
      <c r="C43" s="14"/>
      <c r="D43" s="24"/>
      <c r="E43" s="24"/>
      <c r="F43" s="24"/>
      <c r="G43" s="24"/>
      <c r="H43" s="24"/>
      <c r="I43" s="24"/>
      <c r="J43" s="25"/>
      <c r="K43" s="25"/>
      <c r="L43" s="24"/>
      <c r="M43" s="24"/>
      <c r="N43" s="24"/>
      <c r="O43" s="24"/>
      <c r="P43" s="24"/>
      <c r="Q43" s="24"/>
      <c r="R43" s="24"/>
    </row>
    <row r="44" spans="1:18" s="30" customFormat="1" ht="21.9" customHeight="1">
      <c r="B44" s="24"/>
      <c r="C44" s="14"/>
      <c r="D44" s="24"/>
      <c r="E44" s="24"/>
      <c r="F44" s="24"/>
      <c r="G44" s="24"/>
      <c r="H44" s="24"/>
      <c r="I44" s="24"/>
      <c r="J44" s="25"/>
      <c r="K44" s="25"/>
      <c r="L44" s="24"/>
      <c r="M44" s="24"/>
      <c r="N44" s="24"/>
      <c r="O44" s="24"/>
      <c r="P44" s="24"/>
      <c r="Q44" s="24"/>
      <c r="R44" s="24"/>
    </row>
    <row r="45" spans="1:18" s="30" customFormat="1" ht="21.9" customHeight="1">
      <c r="B45" s="24"/>
      <c r="C45" s="3"/>
      <c r="D45" s="24"/>
      <c r="E45" s="24"/>
      <c r="F45" s="24"/>
      <c r="G45" s="24"/>
      <c r="H45" s="24"/>
      <c r="I45" s="24"/>
      <c r="J45" s="25"/>
      <c r="K45" s="25"/>
      <c r="L45" s="24"/>
      <c r="M45" s="24"/>
      <c r="N45" s="24"/>
      <c r="O45" s="24"/>
      <c r="P45" s="24"/>
      <c r="Q45" s="24"/>
      <c r="R45" s="24"/>
    </row>
    <row r="46" spans="1:18" s="30" customFormat="1" ht="21.9" customHeight="1">
      <c r="B46" s="24"/>
      <c r="C46" s="3"/>
      <c r="D46" s="24"/>
      <c r="E46" s="24"/>
      <c r="F46" s="24"/>
      <c r="G46" s="24"/>
      <c r="H46" s="24"/>
      <c r="I46" s="24"/>
      <c r="J46" s="25"/>
      <c r="K46" s="25"/>
      <c r="L46" s="24"/>
      <c r="M46" s="24"/>
      <c r="N46" s="24"/>
      <c r="O46" s="24"/>
      <c r="P46" s="24"/>
      <c r="Q46" s="24"/>
      <c r="R46" s="24"/>
    </row>
    <row r="47" spans="1:18" s="30" customFormat="1" ht="21.9" customHeight="1">
      <c r="B47" s="24"/>
      <c r="C47" s="3"/>
      <c r="D47" s="24"/>
      <c r="E47" s="24"/>
      <c r="F47" s="24"/>
      <c r="G47" s="24"/>
      <c r="H47" s="24"/>
      <c r="I47" s="24"/>
      <c r="J47" s="25"/>
      <c r="K47" s="25"/>
      <c r="L47" s="24"/>
      <c r="M47" s="24"/>
      <c r="N47" s="24"/>
      <c r="O47" s="24"/>
      <c r="P47" s="24"/>
      <c r="Q47" s="24"/>
      <c r="R47" s="24"/>
    </row>
    <row r="48" spans="1:18" s="30" customFormat="1" ht="21.9" customHeight="1">
      <c r="B48" s="24"/>
      <c r="C48" s="3"/>
      <c r="D48" s="24"/>
      <c r="E48" s="24"/>
      <c r="F48" s="24"/>
      <c r="G48" s="24"/>
      <c r="H48" s="24"/>
      <c r="I48" s="24"/>
      <c r="J48" s="25"/>
      <c r="K48" s="25"/>
      <c r="L48" s="24"/>
      <c r="M48" s="24"/>
      <c r="N48" s="24"/>
      <c r="O48" s="24"/>
      <c r="P48" s="24"/>
      <c r="Q48" s="24"/>
      <c r="R48" s="24"/>
    </row>
    <row r="49" spans="2:18" s="30" customFormat="1" ht="21.9" customHeight="1">
      <c r="B49" s="24"/>
      <c r="C49" s="3"/>
      <c r="D49" s="24"/>
      <c r="E49" s="24"/>
      <c r="F49" s="24"/>
      <c r="G49" s="24"/>
      <c r="H49" s="24"/>
      <c r="I49" s="24"/>
      <c r="J49" s="25"/>
      <c r="K49" s="25"/>
      <c r="L49" s="24"/>
      <c r="M49" s="24"/>
      <c r="N49" s="24"/>
      <c r="O49" s="24"/>
      <c r="P49" s="24"/>
      <c r="Q49" s="24"/>
      <c r="R49" s="24"/>
    </row>
    <row r="50" spans="2:18" s="30" customFormat="1" ht="21.9" customHeight="1">
      <c r="B50" s="24"/>
      <c r="C50" s="3"/>
      <c r="D50" s="24"/>
      <c r="E50" s="24"/>
      <c r="F50" s="24"/>
      <c r="G50" s="24"/>
      <c r="H50" s="24"/>
      <c r="I50" s="24"/>
      <c r="J50" s="25"/>
      <c r="K50" s="25"/>
      <c r="L50" s="24"/>
      <c r="M50" s="24"/>
      <c r="N50" s="24"/>
      <c r="O50" s="24"/>
      <c r="P50" s="24"/>
      <c r="Q50" s="24"/>
      <c r="R50" s="24"/>
    </row>
    <row r="51" spans="2:18" s="30" customFormat="1" ht="21.9" customHeight="1">
      <c r="B51" s="24"/>
      <c r="C51" s="3"/>
      <c r="D51" s="24"/>
      <c r="E51" s="24"/>
      <c r="F51" s="24"/>
      <c r="G51" s="24"/>
      <c r="H51" s="24"/>
      <c r="I51" s="24"/>
      <c r="J51" s="25"/>
      <c r="K51" s="25"/>
      <c r="L51" s="24"/>
      <c r="M51" s="24"/>
      <c r="N51" s="24"/>
      <c r="O51" s="24"/>
      <c r="P51" s="24"/>
      <c r="Q51" s="24"/>
      <c r="R51" s="24"/>
    </row>
    <row r="52" spans="2:18" s="30" customFormat="1" ht="21.9" customHeight="1">
      <c r="B52" s="24"/>
      <c r="C52" s="3"/>
      <c r="D52" s="24"/>
      <c r="E52" s="24"/>
      <c r="F52" s="24"/>
      <c r="G52" s="24"/>
      <c r="H52" s="24"/>
      <c r="I52" s="24"/>
      <c r="J52" s="25"/>
      <c r="K52" s="25"/>
      <c r="L52" s="24"/>
      <c r="M52" s="24"/>
      <c r="N52" s="24"/>
      <c r="O52" s="24"/>
      <c r="P52" s="24"/>
      <c r="Q52" s="24"/>
      <c r="R52" s="24"/>
    </row>
    <row r="53" spans="2:18" s="30" customFormat="1" ht="21.9" customHeight="1">
      <c r="B53" s="24"/>
      <c r="C53" s="3"/>
      <c r="D53" s="24"/>
      <c r="E53" s="24"/>
      <c r="F53" s="24"/>
      <c r="G53" s="24"/>
      <c r="H53" s="24"/>
      <c r="I53" s="24"/>
      <c r="J53" s="25"/>
      <c r="K53" s="25"/>
      <c r="L53" s="24"/>
      <c r="M53" s="24"/>
      <c r="N53" s="24"/>
      <c r="O53" s="24"/>
      <c r="P53" s="24"/>
      <c r="Q53" s="24"/>
      <c r="R53" s="24"/>
    </row>
    <row r="54" spans="2:18" s="30" customFormat="1" ht="21.9" customHeight="1">
      <c r="B54" s="24"/>
      <c r="C54" s="3"/>
      <c r="D54" s="24"/>
      <c r="E54" s="24"/>
      <c r="F54" s="24"/>
      <c r="G54" s="24"/>
      <c r="H54" s="24"/>
      <c r="I54" s="24"/>
      <c r="J54" s="25"/>
      <c r="K54" s="25"/>
      <c r="L54" s="24"/>
      <c r="M54" s="24"/>
      <c r="N54" s="24"/>
      <c r="O54" s="24"/>
      <c r="P54" s="24"/>
      <c r="Q54" s="24"/>
      <c r="R54" s="24"/>
    </row>
    <row r="55" spans="2:18" s="30" customFormat="1" ht="21.9" customHeight="1">
      <c r="B55" s="24"/>
      <c r="C55" s="3"/>
      <c r="D55" s="24"/>
      <c r="E55" s="24"/>
      <c r="F55" s="24"/>
      <c r="G55" s="24"/>
      <c r="H55" s="24"/>
      <c r="I55" s="24"/>
      <c r="J55" s="25"/>
      <c r="K55" s="25"/>
      <c r="L55" s="24"/>
      <c r="M55" s="24"/>
      <c r="N55" s="24"/>
      <c r="O55" s="24"/>
      <c r="P55" s="24"/>
      <c r="Q55" s="24"/>
      <c r="R55" s="24"/>
    </row>
    <row r="56" spans="2:18" s="30" customFormat="1" ht="21.9" customHeight="1">
      <c r="B56" s="24"/>
      <c r="C56" s="3"/>
      <c r="D56" s="24"/>
      <c r="E56" s="24"/>
      <c r="F56" s="24"/>
      <c r="G56" s="24"/>
      <c r="H56" s="24"/>
      <c r="I56" s="24"/>
      <c r="J56" s="25"/>
      <c r="K56" s="25"/>
      <c r="L56" s="24"/>
      <c r="M56" s="24"/>
      <c r="N56" s="24"/>
      <c r="O56" s="24"/>
      <c r="P56" s="24"/>
      <c r="Q56" s="24"/>
      <c r="R56" s="24"/>
    </row>
    <row r="57" spans="2:18" s="30" customFormat="1" ht="21.9" customHeight="1">
      <c r="B57" s="24"/>
      <c r="C57" s="3"/>
      <c r="D57" s="24"/>
      <c r="E57" s="24"/>
      <c r="F57" s="24"/>
      <c r="G57" s="24"/>
      <c r="H57" s="24"/>
      <c r="I57" s="24"/>
      <c r="J57" s="25"/>
      <c r="K57" s="25"/>
      <c r="L57" s="24"/>
      <c r="M57" s="24"/>
      <c r="N57" s="24"/>
      <c r="O57" s="24"/>
      <c r="P57" s="24"/>
      <c r="Q57" s="24"/>
      <c r="R57" s="24"/>
    </row>
    <row r="58" spans="2:18" s="30" customFormat="1" ht="21.9" customHeight="1">
      <c r="B58" s="24"/>
      <c r="C58" s="3"/>
      <c r="D58" s="24"/>
      <c r="E58" s="24"/>
      <c r="F58" s="24"/>
      <c r="G58" s="24"/>
      <c r="H58" s="24"/>
      <c r="I58" s="24"/>
      <c r="J58" s="25"/>
      <c r="K58" s="25"/>
      <c r="L58" s="24"/>
      <c r="M58" s="24"/>
      <c r="N58" s="24"/>
      <c r="O58" s="24"/>
      <c r="P58" s="24"/>
      <c r="Q58" s="24"/>
      <c r="R58" s="24"/>
    </row>
    <row r="59" spans="2:18" s="30" customFormat="1" ht="20.149999999999999" customHeight="1">
      <c r="B59" s="24"/>
      <c r="C59" s="3"/>
      <c r="D59" s="24"/>
      <c r="E59" s="24"/>
      <c r="F59" s="24"/>
      <c r="G59" s="24"/>
      <c r="H59" s="24"/>
      <c r="I59" s="24"/>
      <c r="J59" s="25"/>
      <c r="K59" s="25"/>
      <c r="L59" s="24"/>
      <c r="M59" s="24"/>
      <c r="N59" s="24"/>
      <c r="O59" s="24"/>
      <c r="P59" s="24"/>
      <c r="Q59" s="24"/>
      <c r="R59" s="24"/>
    </row>
    <row r="60" spans="2:18" s="30" customFormat="1" ht="20.149999999999999" customHeight="1">
      <c r="B60" s="24"/>
      <c r="C60" s="3"/>
      <c r="D60" s="24"/>
      <c r="E60" s="24"/>
      <c r="F60" s="24"/>
      <c r="G60" s="24"/>
      <c r="H60" s="24"/>
      <c r="I60" s="24"/>
      <c r="J60" s="25"/>
      <c r="K60" s="25"/>
      <c r="L60" s="24"/>
      <c r="M60" s="24"/>
      <c r="N60" s="24"/>
      <c r="O60" s="24"/>
      <c r="P60" s="24"/>
      <c r="Q60" s="24"/>
      <c r="R60" s="24"/>
    </row>
    <row r="61" spans="2:18" s="30" customFormat="1" ht="20.149999999999999" customHeight="1">
      <c r="B61" s="24"/>
      <c r="C61" s="3"/>
      <c r="D61" s="24"/>
      <c r="E61" s="24"/>
      <c r="F61" s="24"/>
      <c r="G61" s="24"/>
      <c r="H61" s="24"/>
      <c r="I61" s="24"/>
      <c r="J61" s="25"/>
      <c r="K61" s="25"/>
      <c r="L61" s="24"/>
      <c r="M61" s="24"/>
      <c r="N61" s="24"/>
      <c r="O61" s="24"/>
      <c r="P61" s="24"/>
      <c r="Q61" s="24"/>
      <c r="R61" s="24"/>
    </row>
    <row r="62" spans="2:18" s="30" customFormat="1" ht="20.149999999999999" customHeight="1">
      <c r="B62" s="24"/>
      <c r="C62" s="3"/>
      <c r="D62" s="24"/>
      <c r="E62" s="24"/>
      <c r="F62" s="24"/>
      <c r="G62" s="24"/>
      <c r="H62" s="24"/>
      <c r="I62" s="24"/>
      <c r="J62" s="25"/>
      <c r="K62" s="25"/>
      <c r="L62" s="24"/>
      <c r="M62" s="24"/>
      <c r="N62" s="24"/>
      <c r="O62" s="24"/>
      <c r="P62" s="24"/>
      <c r="Q62" s="24"/>
      <c r="R62" s="24"/>
    </row>
    <row r="63" spans="2:18" s="30" customFormat="1" ht="20.149999999999999" customHeight="1">
      <c r="B63" s="24"/>
      <c r="C63" s="3"/>
      <c r="D63" s="24"/>
      <c r="E63" s="24"/>
      <c r="F63" s="24"/>
      <c r="G63" s="24"/>
      <c r="H63" s="24"/>
      <c r="I63" s="24"/>
      <c r="J63" s="25"/>
      <c r="K63" s="25"/>
      <c r="L63" s="24"/>
      <c r="M63" s="24"/>
      <c r="N63" s="24"/>
      <c r="O63" s="24"/>
      <c r="P63" s="24"/>
      <c r="Q63" s="24"/>
      <c r="R63" s="24"/>
    </row>
    <row r="64" spans="2:18" s="30" customFormat="1" ht="20.149999999999999" customHeight="1">
      <c r="B64" s="24"/>
      <c r="C64" s="3"/>
      <c r="D64" s="24"/>
      <c r="E64" s="24"/>
      <c r="F64" s="24"/>
      <c r="G64" s="24"/>
      <c r="H64" s="24"/>
      <c r="I64" s="24"/>
      <c r="J64" s="25"/>
      <c r="K64" s="25"/>
      <c r="L64" s="24"/>
      <c r="M64" s="24"/>
      <c r="N64" s="24"/>
      <c r="O64" s="24"/>
      <c r="P64" s="24"/>
      <c r="Q64" s="24"/>
      <c r="R64" s="24"/>
    </row>
    <row r="65" spans="2:18" s="30" customFormat="1" ht="20.149999999999999" customHeight="1">
      <c r="B65" s="24"/>
      <c r="C65" s="3"/>
      <c r="D65" s="24"/>
      <c r="E65" s="24"/>
      <c r="F65" s="24"/>
      <c r="G65" s="24"/>
      <c r="H65" s="24"/>
      <c r="I65" s="24"/>
      <c r="J65" s="25"/>
      <c r="K65" s="25"/>
      <c r="L65" s="24"/>
      <c r="M65" s="24"/>
      <c r="N65" s="24"/>
      <c r="O65" s="24"/>
      <c r="P65" s="24"/>
      <c r="Q65" s="24"/>
      <c r="R65" s="24"/>
    </row>
    <row r="66" spans="2:18" s="30" customFormat="1" ht="20.149999999999999" customHeight="1">
      <c r="B66" s="24"/>
      <c r="C66" s="3"/>
      <c r="D66" s="24"/>
      <c r="E66" s="24"/>
      <c r="F66" s="24"/>
      <c r="G66" s="24"/>
      <c r="H66" s="24"/>
      <c r="I66" s="24"/>
      <c r="J66" s="25"/>
      <c r="K66" s="25"/>
      <c r="L66" s="24"/>
      <c r="M66" s="24"/>
      <c r="N66" s="24"/>
      <c r="O66" s="24"/>
      <c r="P66" s="24"/>
      <c r="Q66" s="24"/>
      <c r="R66" s="24"/>
    </row>
    <row r="67" spans="2:18" s="30" customFormat="1" ht="20.149999999999999" customHeight="1">
      <c r="B67" s="24"/>
      <c r="C67" s="3"/>
      <c r="D67" s="24"/>
      <c r="E67" s="24"/>
      <c r="F67" s="24"/>
      <c r="G67" s="24"/>
      <c r="H67" s="24"/>
      <c r="I67" s="24"/>
      <c r="J67" s="25"/>
      <c r="K67" s="25"/>
      <c r="L67" s="24"/>
      <c r="M67" s="24"/>
      <c r="N67" s="24"/>
      <c r="O67" s="24"/>
      <c r="P67" s="24"/>
      <c r="Q67" s="24"/>
      <c r="R67" s="24"/>
    </row>
    <row r="68" spans="2:18" s="30" customFormat="1" ht="20.149999999999999" customHeight="1">
      <c r="B68" s="24"/>
      <c r="C68" s="3"/>
      <c r="D68" s="24"/>
      <c r="E68" s="24"/>
      <c r="F68" s="24"/>
      <c r="G68" s="24"/>
      <c r="H68" s="24"/>
      <c r="I68" s="24"/>
      <c r="J68" s="25"/>
      <c r="K68" s="25"/>
      <c r="L68" s="24"/>
      <c r="M68" s="24"/>
      <c r="N68" s="24"/>
      <c r="O68" s="24"/>
      <c r="P68" s="24"/>
      <c r="Q68" s="24"/>
      <c r="R68" s="24"/>
    </row>
    <row r="69" spans="2:18" s="30" customFormat="1" ht="20.149999999999999" customHeight="1">
      <c r="B69" s="24"/>
      <c r="C69" s="3"/>
      <c r="D69" s="24"/>
      <c r="E69" s="24"/>
      <c r="F69" s="24"/>
      <c r="G69" s="24"/>
      <c r="H69" s="24"/>
      <c r="I69" s="24"/>
      <c r="J69" s="25"/>
      <c r="K69" s="25"/>
      <c r="L69" s="24"/>
      <c r="M69" s="24"/>
      <c r="N69" s="24"/>
      <c r="O69" s="24"/>
      <c r="P69" s="24"/>
      <c r="Q69" s="24"/>
      <c r="R69" s="24"/>
    </row>
    <row r="70" spans="2:18" s="30" customFormat="1" ht="20.149999999999999" customHeight="1">
      <c r="B70" s="24"/>
      <c r="C70" s="3"/>
      <c r="D70" s="24"/>
      <c r="E70" s="24"/>
      <c r="F70" s="24"/>
      <c r="G70" s="24"/>
      <c r="H70" s="24"/>
      <c r="I70" s="24"/>
      <c r="J70" s="25"/>
      <c r="K70" s="25"/>
      <c r="L70" s="24"/>
      <c r="M70" s="24"/>
      <c r="N70" s="24"/>
      <c r="O70" s="24"/>
      <c r="P70" s="24"/>
      <c r="Q70" s="24"/>
      <c r="R70" s="24"/>
    </row>
    <row r="71" spans="2:18" s="30" customFormat="1" ht="20.149999999999999" customHeight="1">
      <c r="B71" s="24"/>
      <c r="C71" s="3"/>
      <c r="D71" s="24"/>
      <c r="E71" s="24"/>
      <c r="F71" s="24"/>
      <c r="G71" s="24"/>
      <c r="H71" s="24"/>
      <c r="I71" s="24"/>
      <c r="J71" s="25"/>
      <c r="K71" s="25"/>
      <c r="L71" s="24"/>
      <c r="M71" s="24"/>
      <c r="N71" s="24"/>
      <c r="O71" s="24"/>
      <c r="P71" s="24"/>
      <c r="Q71" s="24"/>
      <c r="R71" s="24"/>
    </row>
    <row r="72" spans="2:18" s="30" customFormat="1" ht="20.149999999999999" customHeight="1">
      <c r="B72" s="24"/>
      <c r="C72" s="3"/>
      <c r="D72" s="24"/>
      <c r="E72" s="24"/>
      <c r="F72" s="24"/>
      <c r="G72" s="24"/>
      <c r="H72" s="24"/>
      <c r="I72" s="24"/>
      <c r="J72" s="25"/>
      <c r="K72" s="25"/>
      <c r="L72" s="24"/>
      <c r="M72" s="24"/>
      <c r="N72" s="24"/>
      <c r="O72" s="24"/>
      <c r="P72" s="24"/>
      <c r="Q72" s="24"/>
      <c r="R72" s="24"/>
    </row>
    <row r="73" spans="2:18" s="30" customFormat="1" ht="19.5" customHeight="1">
      <c r="B73" s="24"/>
      <c r="C73" s="3"/>
      <c r="D73" s="24"/>
      <c r="E73" s="24"/>
      <c r="F73" s="24"/>
      <c r="G73" s="24"/>
      <c r="H73" s="24"/>
      <c r="I73" s="24"/>
      <c r="J73" s="25"/>
      <c r="K73" s="25"/>
      <c r="L73" s="24"/>
      <c r="M73" s="24"/>
      <c r="N73" s="24"/>
      <c r="O73" s="24"/>
      <c r="P73" s="24"/>
      <c r="Q73" s="24"/>
      <c r="R73" s="24"/>
    </row>
    <row r="74" spans="2:18" s="30" customFormat="1" ht="20.149999999999999" customHeight="1">
      <c r="B74" s="24"/>
      <c r="C74" s="3"/>
      <c r="D74" s="24"/>
      <c r="E74" s="24"/>
      <c r="F74" s="24"/>
      <c r="G74" s="24"/>
      <c r="H74" s="24"/>
      <c r="I74" s="24"/>
      <c r="J74" s="25"/>
      <c r="K74" s="25"/>
      <c r="L74" s="24"/>
      <c r="M74" s="24"/>
      <c r="N74" s="24"/>
      <c r="O74" s="24"/>
      <c r="P74" s="24"/>
      <c r="Q74" s="24"/>
      <c r="R74" s="24"/>
    </row>
    <row r="75" spans="2:18" s="30" customFormat="1" ht="20.149999999999999" customHeight="1">
      <c r="B75" s="24"/>
      <c r="C75" s="3"/>
      <c r="D75" s="24"/>
      <c r="E75" s="24"/>
      <c r="F75" s="24"/>
      <c r="G75" s="24"/>
      <c r="H75" s="24"/>
      <c r="I75" s="24"/>
      <c r="J75" s="25"/>
      <c r="K75" s="25"/>
      <c r="L75" s="24"/>
      <c r="M75" s="24"/>
      <c r="N75" s="24"/>
      <c r="O75" s="24"/>
      <c r="P75" s="24"/>
      <c r="Q75" s="24"/>
      <c r="R75" s="24"/>
    </row>
    <row r="76" spans="2:18" s="30" customFormat="1" ht="20.149999999999999" customHeight="1">
      <c r="B76" s="24"/>
      <c r="C76" s="3"/>
      <c r="D76" s="24"/>
      <c r="E76" s="24"/>
      <c r="F76" s="24"/>
      <c r="G76" s="24"/>
      <c r="H76" s="24"/>
      <c r="I76" s="24"/>
      <c r="J76" s="25"/>
      <c r="K76" s="25"/>
      <c r="L76" s="24"/>
      <c r="M76" s="24"/>
      <c r="N76" s="24"/>
      <c r="O76" s="24"/>
      <c r="P76" s="24"/>
      <c r="Q76" s="24"/>
      <c r="R76" s="24"/>
    </row>
    <row r="77" spans="2:18" s="30" customFormat="1" ht="20.149999999999999" customHeight="1">
      <c r="B77" s="24"/>
      <c r="C77" s="3"/>
      <c r="D77" s="24"/>
      <c r="E77" s="24"/>
      <c r="F77" s="24"/>
      <c r="G77" s="24"/>
      <c r="H77" s="24"/>
      <c r="I77" s="24"/>
      <c r="J77" s="25"/>
      <c r="K77" s="25"/>
      <c r="L77" s="24"/>
      <c r="M77" s="24"/>
      <c r="N77" s="24"/>
      <c r="O77" s="24"/>
      <c r="P77" s="24"/>
      <c r="Q77" s="24"/>
      <c r="R77" s="24"/>
    </row>
    <row r="78" spans="2:18" s="30" customFormat="1" ht="20.149999999999999" customHeight="1">
      <c r="B78" s="24"/>
      <c r="C78" s="3"/>
      <c r="D78" s="24"/>
      <c r="E78" s="24"/>
      <c r="F78" s="24"/>
      <c r="G78" s="24"/>
      <c r="H78" s="24"/>
      <c r="I78" s="24"/>
      <c r="J78" s="25"/>
      <c r="K78" s="25"/>
      <c r="L78" s="24"/>
      <c r="M78" s="24"/>
      <c r="N78" s="24"/>
      <c r="O78" s="24"/>
      <c r="P78" s="24"/>
      <c r="Q78" s="24"/>
      <c r="R78" s="24"/>
    </row>
    <row r="79" spans="2:18" s="30" customFormat="1" ht="20.149999999999999" customHeight="1">
      <c r="B79" s="24"/>
      <c r="C79" s="3"/>
      <c r="D79" s="24"/>
      <c r="E79" s="24"/>
      <c r="F79" s="24"/>
      <c r="G79" s="24"/>
      <c r="H79" s="24"/>
      <c r="I79" s="24"/>
      <c r="J79" s="25"/>
      <c r="K79" s="25"/>
      <c r="L79" s="24"/>
      <c r="M79" s="24"/>
      <c r="N79" s="24"/>
      <c r="O79" s="24"/>
      <c r="P79" s="24"/>
      <c r="Q79" s="24"/>
      <c r="R79" s="24"/>
    </row>
    <row r="80" spans="2:18" s="30" customFormat="1" ht="20.149999999999999" customHeight="1">
      <c r="B80" s="24"/>
      <c r="C80" s="3"/>
      <c r="D80" s="24"/>
      <c r="E80" s="24"/>
      <c r="F80" s="24"/>
      <c r="G80" s="24"/>
      <c r="H80" s="24"/>
      <c r="I80" s="24"/>
      <c r="J80" s="25"/>
      <c r="K80" s="25"/>
      <c r="L80" s="24"/>
      <c r="M80" s="24"/>
      <c r="N80" s="24"/>
      <c r="O80" s="24"/>
      <c r="P80" s="24"/>
      <c r="Q80" s="24"/>
      <c r="R80" s="24"/>
    </row>
    <row r="81" spans="2:18" s="30" customFormat="1" ht="20.149999999999999" customHeight="1">
      <c r="B81" s="24"/>
      <c r="C81" s="3"/>
      <c r="D81" s="24"/>
      <c r="E81" s="24"/>
      <c r="F81" s="24"/>
      <c r="G81" s="24"/>
      <c r="H81" s="24"/>
      <c r="I81" s="24"/>
      <c r="J81" s="25"/>
      <c r="K81" s="25"/>
      <c r="L81" s="24"/>
      <c r="M81" s="24"/>
      <c r="N81" s="24"/>
      <c r="O81" s="24"/>
      <c r="P81" s="24"/>
      <c r="Q81" s="24"/>
      <c r="R81" s="24"/>
    </row>
    <row r="82" spans="2:18" s="30" customFormat="1" ht="20.149999999999999" customHeight="1">
      <c r="B82" s="24"/>
      <c r="C82" s="3"/>
      <c r="D82" s="24"/>
      <c r="E82" s="24"/>
      <c r="F82" s="24"/>
      <c r="G82" s="24"/>
      <c r="H82" s="24"/>
      <c r="I82" s="24"/>
      <c r="J82" s="25"/>
      <c r="K82" s="25"/>
      <c r="L82" s="24"/>
      <c r="M82" s="24"/>
      <c r="N82" s="24"/>
      <c r="O82" s="24"/>
      <c r="P82" s="24"/>
      <c r="Q82" s="24"/>
      <c r="R82" s="24"/>
    </row>
    <row r="83" spans="2:18" s="30" customFormat="1" ht="20.149999999999999" customHeight="1">
      <c r="B83" s="24"/>
      <c r="C83" s="3"/>
      <c r="D83" s="24"/>
      <c r="E83" s="24"/>
      <c r="F83" s="24"/>
      <c r="G83" s="24"/>
      <c r="H83" s="24"/>
      <c r="I83" s="24"/>
      <c r="J83" s="25"/>
      <c r="K83" s="25"/>
      <c r="L83" s="24"/>
      <c r="M83" s="24"/>
      <c r="N83" s="24"/>
      <c r="O83" s="24"/>
      <c r="P83" s="24"/>
      <c r="Q83" s="24"/>
      <c r="R83" s="24"/>
    </row>
    <row r="84" spans="2:18" s="30" customFormat="1" ht="20.149999999999999" customHeight="1">
      <c r="B84" s="24"/>
      <c r="C84" s="3"/>
      <c r="D84" s="24"/>
      <c r="E84" s="24"/>
      <c r="F84" s="24"/>
      <c r="G84" s="24"/>
      <c r="H84" s="24"/>
      <c r="I84" s="24"/>
      <c r="J84" s="25"/>
      <c r="K84" s="25"/>
      <c r="L84" s="24"/>
      <c r="M84" s="24"/>
      <c r="N84" s="24"/>
      <c r="O84" s="24"/>
      <c r="P84" s="24"/>
      <c r="Q84" s="24"/>
      <c r="R84" s="24"/>
    </row>
    <row r="85" spans="2:18" s="30" customFormat="1" ht="19.5" customHeight="1">
      <c r="B85" s="24"/>
      <c r="C85" s="3"/>
      <c r="D85" s="24"/>
      <c r="E85" s="24"/>
      <c r="F85" s="24"/>
      <c r="G85" s="24"/>
      <c r="H85" s="24"/>
      <c r="I85" s="24"/>
      <c r="J85" s="25"/>
      <c r="K85" s="25"/>
      <c r="L85" s="24"/>
      <c r="M85" s="24"/>
      <c r="N85" s="24"/>
      <c r="O85" s="24"/>
      <c r="P85" s="24"/>
      <c r="Q85" s="24"/>
      <c r="R85" s="24"/>
    </row>
    <row r="86" spans="2:18" s="30" customFormat="1" ht="19.5" customHeight="1">
      <c r="B86" s="24"/>
      <c r="C86" s="3"/>
      <c r="D86" s="24"/>
      <c r="E86" s="24"/>
      <c r="F86" s="24"/>
      <c r="G86" s="24"/>
      <c r="H86" s="24"/>
      <c r="I86" s="24"/>
      <c r="J86" s="25"/>
      <c r="K86" s="25"/>
      <c r="L86" s="24"/>
      <c r="M86" s="24"/>
      <c r="N86" s="24"/>
      <c r="O86" s="24"/>
      <c r="P86" s="24"/>
      <c r="Q86" s="24"/>
      <c r="R86" s="24"/>
    </row>
    <row r="87" spans="2:18" s="30" customFormat="1" ht="19.5" customHeight="1">
      <c r="B87" s="24"/>
      <c r="C87" s="3"/>
      <c r="D87" s="24"/>
      <c r="E87" s="24"/>
      <c r="F87" s="24"/>
      <c r="G87" s="24"/>
      <c r="H87" s="24"/>
      <c r="I87" s="24"/>
      <c r="J87" s="25"/>
      <c r="K87" s="25"/>
      <c r="L87" s="24"/>
      <c r="M87" s="24"/>
      <c r="N87" s="24"/>
      <c r="O87" s="24"/>
      <c r="P87" s="24"/>
      <c r="Q87" s="24"/>
      <c r="R87" s="24"/>
    </row>
    <row r="88" spans="2:18" s="30" customFormat="1" ht="19.5" customHeight="1">
      <c r="B88" s="24"/>
      <c r="C88" s="3"/>
      <c r="D88" s="24"/>
      <c r="E88" s="24"/>
      <c r="F88" s="24"/>
      <c r="G88" s="24"/>
      <c r="H88" s="24"/>
      <c r="I88" s="24"/>
      <c r="J88" s="25"/>
      <c r="K88" s="25"/>
      <c r="L88" s="24"/>
      <c r="M88" s="24"/>
      <c r="N88" s="24"/>
      <c r="O88" s="24"/>
      <c r="P88" s="24"/>
      <c r="Q88" s="24"/>
      <c r="R88" s="24"/>
    </row>
    <row r="89" spans="2:18" s="30" customFormat="1" ht="19.5" customHeight="1">
      <c r="B89" s="24"/>
      <c r="C89" s="3"/>
      <c r="D89" s="24"/>
      <c r="E89" s="24"/>
      <c r="F89" s="24"/>
      <c r="G89" s="24"/>
      <c r="H89" s="24"/>
      <c r="I89" s="24"/>
      <c r="J89" s="25"/>
      <c r="K89" s="25"/>
      <c r="L89" s="24"/>
      <c r="M89" s="24"/>
      <c r="N89" s="24"/>
      <c r="O89" s="24"/>
      <c r="P89" s="24"/>
      <c r="Q89" s="24"/>
      <c r="R89" s="24"/>
    </row>
    <row r="90" spans="2:18" s="30" customFormat="1" ht="19.5" customHeight="1">
      <c r="B90" s="24"/>
      <c r="C90" s="3"/>
      <c r="D90" s="24"/>
      <c r="E90" s="24"/>
      <c r="F90" s="24"/>
      <c r="G90" s="24"/>
      <c r="H90" s="24"/>
      <c r="I90" s="24"/>
      <c r="J90" s="25"/>
      <c r="K90" s="25"/>
      <c r="L90" s="24"/>
      <c r="M90" s="24"/>
      <c r="N90" s="24"/>
      <c r="O90" s="24"/>
      <c r="P90" s="24"/>
      <c r="Q90" s="24"/>
      <c r="R90" s="24"/>
    </row>
    <row r="91" spans="2:18" s="30" customFormat="1" ht="19.5" customHeight="1">
      <c r="B91" s="24"/>
      <c r="C91" s="3"/>
      <c r="D91" s="24"/>
      <c r="E91" s="24"/>
      <c r="F91" s="24"/>
      <c r="G91" s="24"/>
      <c r="H91" s="24"/>
      <c r="I91" s="24"/>
      <c r="J91" s="25"/>
      <c r="K91" s="25"/>
      <c r="L91" s="24"/>
      <c r="M91" s="24"/>
      <c r="N91" s="24"/>
      <c r="O91" s="24"/>
      <c r="P91" s="24"/>
      <c r="Q91" s="24"/>
      <c r="R91" s="24"/>
    </row>
    <row r="92" spans="2:18" s="30" customFormat="1" ht="19.5" customHeight="1">
      <c r="B92" s="24"/>
      <c r="C92" s="3"/>
      <c r="D92" s="24"/>
      <c r="E92" s="24"/>
      <c r="F92" s="24"/>
      <c r="G92" s="24"/>
      <c r="H92" s="24"/>
      <c r="I92" s="24"/>
      <c r="J92" s="25"/>
      <c r="K92" s="25"/>
      <c r="L92" s="24"/>
      <c r="M92" s="24"/>
      <c r="N92" s="24"/>
      <c r="O92" s="24"/>
      <c r="P92" s="24"/>
      <c r="Q92" s="24"/>
      <c r="R92" s="24"/>
    </row>
    <row r="93" spans="2:18" s="30" customFormat="1" ht="19.5" customHeight="1">
      <c r="B93" s="24"/>
      <c r="C93" s="3"/>
      <c r="D93" s="24"/>
      <c r="E93" s="24"/>
      <c r="F93" s="24"/>
      <c r="G93" s="24"/>
      <c r="H93" s="24"/>
      <c r="I93" s="24"/>
      <c r="J93" s="25"/>
      <c r="K93" s="25"/>
      <c r="L93" s="24"/>
      <c r="M93" s="24"/>
      <c r="N93" s="24"/>
      <c r="O93" s="24"/>
      <c r="P93" s="24"/>
      <c r="Q93" s="24"/>
      <c r="R93" s="24"/>
    </row>
    <row r="94" spans="2:18" s="30" customFormat="1" ht="19.5" customHeight="1">
      <c r="B94" s="24"/>
      <c r="C94" s="3"/>
      <c r="D94" s="24"/>
      <c r="E94" s="24"/>
      <c r="F94" s="24"/>
      <c r="G94" s="24"/>
      <c r="H94" s="24"/>
      <c r="I94" s="24"/>
      <c r="J94" s="25"/>
      <c r="K94" s="25"/>
      <c r="L94" s="24"/>
      <c r="M94" s="24"/>
      <c r="N94" s="24"/>
      <c r="O94" s="24"/>
      <c r="P94" s="24"/>
      <c r="Q94" s="24"/>
      <c r="R94" s="24"/>
    </row>
    <row r="95" spans="2:18" s="30" customFormat="1" ht="19.5" customHeight="1">
      <c r="B95" s="24"/>
      <c r="C95" s="3"/>
      <c r="D95" s="24"/>
      <c r="E95" s="24"/>
      <c r="F95" s="24"/>
      <c r="G95" s="24"/>
      <c r="H95" s="24"/>
      <c r="I95" s="24"/>
      <c r="J95" s="25"/>
      <c r="K95" s="25"/>
      <c r="L95" s="24"/>
      <c r="M95" s="24"/>
      <c r="N95" s="24"/>
      <c r="O95" s="24"/>
      <c r="P95" s="24"/>
      <c r="Q95" s="24"/>
      <c r="R95" s="24"/>
    </row>
    <row r="96" spans="2:18" s="30" customFormat="1" ht="19.5" customHeight="1">
      <c r="B96" s="24"/>
      <c r="C96" s="3"/>
      <c r="D96" s="24"/>
      <c r="E96" s="24"/>
      <c r="F96" s="24"/>
      <c r="G96" s="24"/>
      <c r="H96" s="24"/>
      <c r="I96" s="24"/>
      <c r="J96" s="25"/>
      <c r="K96" s="25"/>
      <c r="L96" s="24"/>
      <c r="M96" s="24"/>
      <c r="N96" s="24"/>
      <c r="O96" s="24"/>
      <c r="P96" s="24"/>
      <c r="Q96" s="24"/>
      <c r="R96" s="24"/>
    </row>
    <row r="97" spans="2:18" s="30" customFormat="1" ht="19.5" customHeight="1">
      <c r="B97" s="24"/>
      <c r="C97" s="3"/>
      <c r="D97" s="24"/>
      <c r="E97" s="24"/>
      <c r="F97" s="24"/>
      <c r="G97" s="24"/>
      <c r="H97" s="24"/>
      <c r="I97" s="24"/>
      <c r="J97" s="25"/>
      <c r="K97" s="25"/>
      <c r="L97" s="24"/>
      <c r="M97" s="24"/>
      <c r="N97" s="24"/>
      <c r="O97" s="24"/>
      <c r="P97" s="24"/>
      <c r="Q97" s="24"/>
      <c r="R97" s="24"/>
    </row>
    <row r="98" spans="2:18" s="30" customFormat="1" ht="19.5" customHeight="1">
      <c r="B98" s="24"/>
      <c r="C98" s="3"/>
      <c r="D98" s="24"/>
      <c r="E98" s="24"/>
      <c r="F98" s="24"/>
      <c r="G98" s="24"/>
      <c r="H98" s="24"/>
      <c r="I98" s="24"/>
      <c r="J98" s="25"/>
      <c r="K98" s="25"/>
      <c r="L98" s="24"/>
      <c r="M98" s="24"/>
      <c r="N98" s="24"/>
      <c r="O98" s="24"/>
      <c r="P98" s="24"/>
      <c r="Q98" s="24"/>
      <c r="R98" s="24"/>
    </row>
    <row r="99" spans="2:18" s="30" customFormat="1" ht="19.5" customHeight="1">
      <c r="B99" s="24"/>
      <c r="C99" s="3"/>
      <c r="D99" s="24"/>
      <c r="E99" s="24"/>
      <c r="F99" s="24"/>
      <c r="G99" s="24"/>
      <c r="H99" s="24"/>
      <c r="I99" s="24"/>
      <c r="J99" s="25"/>
      <c r="K99" s="25"/>
      <c r="L99" s="24"/>
      <c r="M99" s="24"/>
      <c r="N99" s="24"/>
      <c r="O99" s="24"/>
      <c r="P99" s="24"/>
      <c r="Q99" s="24"/>
      <c r="R99" s="24"/>
    </row>
    <row r="100" spans="2:18" s="30" customFormat="1" ht="20.149999999999999" customHeight="1">
      <c r="B100" s="24"/>
      <c r="C100" s="3"/>
      <c r="D100" s="24"/>
      <c r="E100" s="24"/>
      <c r="F100" s="24"/>
      <c r="G100" s="24"/>
      <c r="H100" s="24"/>
      <c r="I100" s="24"/>
      <c r="J100" s="25"/>
      <c r="K100" s="25"/>
      <c r="L100" s="24"/>
      <c r="M100" s="24"/>
      <c r="N100" s="24"/>
      <c r="O100" s="24"/>
      <c r="P100" s="24"/>
      <c r="Q100" s="24"/>
      <c r="R100" s="24"/>
    </row>
    <row r="101" spans="2:18" s="30" customFormat="1" ht="20.149999999999999" customHeight="1">
      <c r="B101" s="24"/>
      <c r="C101" s="3"/>
      <c r="D101" s="24"/>
      <c r="E101" s="24"/>
      <c r="F101" s="24"/>
      <c r="G101" s="24"/>
      <c r="H101" s="24"/>
      <c r="I101" s="24"/>
      <c r="J101" s="25"/>
      <c r="K101" s="25"/>
      <c r="L101" s="24"/>
      <c r="M101" s="24"/>
      <c r="N101" s="24"/>
      <c r="O101" s="24"/>
      <c r="P101" s="24"/>
      <c r="Q101" s="24"/>
      <c r="R101" s="24"/>
    </row>
    <row r="102" spans="2:18" s="30" customFormat="1" ht="20.149999999999999" customHeight="1">
      <c r="B102" s="24"/>
      <c r="C102" s="3"/>
      <c r="D102" s="24"/>
      <c r="E102" s="24"/>
      <c r="F102" s="24"/>
      <c r="G102" s="24"/>
      <c r="H102" s="24"/>
      <c r="I102" s="24"/>
      <c r="J102" s="25"/>
      <c r="K102" s="25"/>
      <c r="L102" s="24"/>
      <c r="M102" s="24"/>
      <c r="N102" s="24"/>
      <c r="O102" s="24"/>
      <c r="P102" s="24"/>
      <c r="Q102" s="24"/>
      <c r="R102" s="24"/>
    </row>
    <row r="103" spans="2:18" s="30" customFormat="1" ht="20.149999999999999" customHeight="1">
      <c r="B103" s="24"/>
      <c r="C103" s="3"/>
      <c r="D103" s="24"/>
      <c r="E103" s="24"/>
      <c r="F103" s="24"/>
      <c r="G103" s="24"/>
      <c r="H103" s="24"/>
      <c r="I103" s="24"/>
      <c r="J103" s="25"/>
      <c r="K103" s="25"/>
      <c r="L103" s="24"/>
      <c r="M103" s="24"/>
      <c r="N103" s="24"/>
      <c r="O103" s="24"/>
      <c r="P103" s="24"/>
      <c r="Q103" s="24"/>
      <c r="R103" s="24"/>
    </row>
    <row r="104" spans="2:18" s="30" customFormat="1" ht="20.149999999999999" customHeight="1">
      <c r="B104" s="24"/>
      <c r="C104" s="3"/>
      <c r="D104" s="24"/>
      <c r="E104" s="24"/>
      <c r="F104" s="24"/>
      <c r="G104" s="24"/>
      <c r="H104" s="24"/>
      <c r="I104" s="24"/>
      <c r="J104" s="25"/>
      <c r="K104" s="25"/>
      <c r="L104" s="24"/>
      <c r="M104" s="24"/>
      <c r="N104" s="24"/>
      <c r="O104" s="24"/>
      <c r="P104" s="24"/>
      <c r="Q104" s="24"/>
      <c r="R104" s="24"/>
    </row>
    <row r="105" spans="2:18" s="30" customFormat="1" ht="20.149999999999999" customHeight="1">
      <c r="B105" s="24"/>
      <c r="C105" s="3"/>
      <c r="D105" s="24"/>
      <c r="E105" s="24"/>
      <c r="F105" s="24"/>
      <c r="G105" s="24"/>
      <c r="H105" s="24"/>
      <c r="I105" s="24"/>
      <c r="J105" s="25"/>
      <c r="K105" s="25"/>
      <c r="L105" s="24"/>
      <c r="M105" s="24"/>
      <c r="N105" s="24"/>
      <c r="O105" s="24"/>
      <c r="P105" s="24"/>
      <c r="Q105" s="24"/>
      <c r="R105" s="24"/>
    </row>
    <row r="106" spans="2:18" s="30" customFormat="1" ht="20.149999999999999" customHeight="1">
      <c r="B106" s="24"/>
      <c r="C106" s="3"/>
      <c r="D106" s="24"/>
      <c r="E106" s="24"/>
      <c r="F106" s="24"/>
      <c r="G106" s="24"/>
      <c r="H106" s="24"/>
      <c r="I106" s="24"/>
      <c r="J106" s="25"/>
      <c r="K106" s="25"/>
      <c r="L106" s="24"/>
      <c r="M106" s="24"/>
      <c r="N106" s="24"/>
      <c r="O106" s="24"/>
      <c r="P106" s="24"/>
      <c r="Q106" s="24"/>
      <c r="R106" s="24"/>
    </row>
    <row r="107" spans="2:18" s="30" customFormat="1" ht="20.149999999999999" customHeight="1">
      <c r="B107" s="24"/>
      <c r="C107" s="3"/>
      <c r="D107" s="24"/>
      <c r="E107" s="24"/>
      <c r="F107" s="24"/>
      <c r="G107" s="24"/>
      <c r="H107" s="24"/>
      <c r="I107" s="24"/>
      <c r="J107" s="25"/>
      <c r="K107" s="25"/>
      <c r="L107" s="24"/>
      <c r="M107" s="24"/>
      <c r="N107" s="24"/>
      <c r="O107" s="24"/>
      <c r="P107" s="24"/>
      <c r="Q107" s="24"/>
      <c r="R107" s="24"/>
    </row>
    <row r="108" spans="2:18" s="30" customFormat="1" ht="20.149999999999999" customHeight="1">
      <c r="B108" s="24"/>
      <c r="C108" s="3"/>
      <c r="D108" s="24"/>
      <c r="E108" s="24"/>
      <c r="F108" s="24"/>
      <c r="G108" s="24"/>
      <c r="H108" s="24"/>
      <c r="I108" s="24"/>
      <c r="J108" s="25"/>
      <c r="K108" s="25"/>
      <c r="L108" s="24"/>
      <c r="M108" s="24"/>
      <c r="N108" s="24"/>
      <c r="O108" s="24"/>
      <c r="P108" s="24"/>
      <c r="Q108" s="24"/>
      <c r="R108" s="24"/>
    </row>
    <row r="109" spans="2:18" s="30" customFormat="1" ht="20.149999999999999" customHeight="1">
      <c r="B109" s="24"/>
      <c r="C109" s="3"/>
      <c r="D109" s="24"/>
      <c r="E109" s="24"/>
      <c r="F109" s="24"/>
      <c r="G109" s="24"/>
      <c r="H109" s="24"/>
      <c r="I109" s="24"/>
      <c r="J109" s="25"/>
      <c r="K109" s="25"/>
      <c r="L109" s="24"/>
      <c r="M109" s="24"/>
      <c r="N109" s="24"/>
      <c r="O109" s="24"/>
      <c r="P109" s="24"/>
      <c r="Q109" s="24"/>
      <c r="R109" s="24"/>
    </row>
    <row r="110" spans="2:18" s="30" customFormat="1" ht="20.149999999999999" customHeight="1">
      <c r="B110" s="24"/>
      <c r="C110" s="3"/>
      <c r="D110" s="24"/>
      <c r="E110" s="24"/>
      <c r="F110" s="24"/>
      <c r="G110" s="24"/>
      <c r="H110" s="24"/>
      <c r="I110" s="24"/>
      <c r="J110" s="25"/>
      <c r="K110" s="25"/>
      <c r="L110" s="24"/>
      <c r="M110" s="24"/>
      <c r="N110" s="24"/>
      <c r="O110" s="24"/>
      <c r="P110" s="24"/>
      <c r="Q110" s="24"/>
      <c r="R110" s="24"/>
    </row>
    <row r="111" spans="2:18" s="30" customFormat="1" ht="20.149999999999999" customHeight="1">
      <c r="B111" s="24"/>
      <c r="C111" s="3"/>
      <c r="D111" s="24"/>
      <c r="E111" s="24"/>
      <c r="F111" s="24"/>
      <c r="G111" s="24"/>
      <c r="H111" s="24"/>
      <c r="I111" s="24"/>
      <c r="J111" s="25"/>
      <c r="K111" s="25"/>
      <c r="L111" s="24"/>
      <c r="M111" s="24"/>
      <c r="N111" s="24"/>
      <c r="O111" s="24"/>
      <c r="P111" s="24"/>
      <c r="Q111" s="24"/>
      <c r="R111" s="24"/>
    </row>
    <row r="112" spans="2:18" s="30" customFormat="1" ht="19.5" customHeight="1">
      <c r="B112" s="24"/>
      <c r="C112" s="3"/>
      <c r="D112" s="24"/>
      <c r="E112" s="24"/>
      <c r="F112" s="24"/>
      <c r="G112" s="24"/>
      <c r="H112" s="24"/>
      <c r="I112" s="24"/>
      <c r="J112" s="25"/>
      <c r="K112" s="25"/>
      <c r="L112" s="24"/>
      <c r="M112" s="24"/>
      <c r="N112" s="24"/>
      <c r="O112" s="24"/>
      <c r="P112" s="24"/>
      <c r="Q112" s="24"/>
      <c r="R112" s="24"/>
    </row>
    <row r="113" spans="1:18" s="30" customFormat="1" ht="20.149999999999999" customHeight="1">
      <c r="B113" s="24"/>
      <c r="C113" s="3"/>
      <c r="D113" s="24"/>
      <c r="E113" s="24"/>
      <c r="F113" s="24"/>
      <c r="G113" s="24"/>
      <c r="H113" s="24"/>
      <c r="I113" s="24"/>
      <c r="J113" s="25"/>
      <c r="K113" s="25"/>
      <c r="L113" s="24"/>
      <c r="M113" s="24"/>
      <c r="N113" s="24"/>
      <c r="O113" s="24"/>
      <c r="P113" s="24"/>
      <c r="Q113" s="24"/>
      <c r="R113" s="24"/>
    </row>
    <row r="114" spans="1:18" s="30" customFormat="1" ht="20.149999999999999" customHeight="1">
      <c r="B114" s="24"/>
      <c r="C114" s="3"/>
      <c r="D114" s="24"/>
      <c r="E114" s="24"/>
      <c r="F114" s="24"/>
      <c r="G114" s="24"/>
      <c r="H114" s="24"/>
      <c r="I114" s="24"/>
      <c r="J114" s="25"/>
      <c r="K114" s="25"/>
      <c r="L114" s="24"/>
      <c r="M114" s="24"/>
      <c r="N114" s="24"/>
      <c r="O114" s="24"/>
      <c r="P114" s="24"/>
      <c r="Q114" s="24"/>
      <c r="R114" s="24"/>
    </row>
    <row r="115" spans="1:18" s="30" customFormat="1" ht="20.149999999999999" customHeight="1">
      <c r="B115" s="24"/>
      <c r="C115" s="3"/>
      <c r="D115" s="24"/>
      <c r="E115" s="24"/>
      <c r="F115" s="24"/>
      <c r="G115" s="24"/>
      <c r="H115" s="24"/>
      <c r="I115" s="24"/>
      <c r="J115" s="25"/>
      <c r="K115" s="25"/>
      <c r="L115" s="24"/>
      <c r="M115" s="24"/>
      <c r="N115" s="24"/>
      <c r="O115" s="24"/>
      <c r="P115" s="24"/>
      <c r="Q115" s="24"/>
      <c r="R115" s="24"/>
    </row>
    <row r="116" spans="1:18" s="30" customFormat="1" ht="19.5" customHeight="1">
      <c r="B116" s="24"/>
      <c r="C116" s="3"/>
      <c r="D116" s="24"/>
      <c r="E116" s="24"/>
      <c r="F116" s="24"/>
      <c r="G116" s="24"/>
      <c r="H116" s="24"/>
      <c r="I116" s="24"/>
      <c r="J116" s="25"/>
      <c r="K116" s="25"/>
      <c r="L116" s="24"/>
      <c r="M116" s="24"/>
      <c r="N116" s="24"/>
      <c r="O116" s="24"/>
      <c r="P116" s="24"/>
      <c r="Q116" s="24"/>
      <c r="R116" s="24"/>
    </row>
    <row r="117" spans="1:18" s="30" customFormat="1" ht="20.149999999999999" customHeight="1">
      <c r="B117" s="24"/>
      <c r="C117" s="3"/>
      <c r="D117" s="24"/>
      <c r="E117" s="24"/>
      <c r="F117" s="24"/>
      <c r="G117" s="24"/>
      <c r="H117" s="24"/>
      <c r="I117" s="24"/>
      <c r="J117" s="25"/>
      <c r="K117" s="25"/>
      <c r="L117" s="24"/>
      <c r="M117" s="24"/>
      <c r="N117" s="24"/>
      <c r="O117" s="24"/>
      <c r="P117" s="24"/>
      <c r="Q117" s="24"/>
      <c r="R117" s="24"/>
    </row>
    <row r="118" spans="1:18" s="30" customFormat="1" ht="20.149999999999999" customHeight="1">
      <c r="B118" s="24"/>
      <c r="C118" s="3"/>
      <c r="D118" s="24"/>
      <c r="E118" s="24"/>
      <c r="F118" s="24"/>
      <c r="G118" s="24"/>
      <c r="H118" s="24"/>
      <c r="I118" s="24"/>
      <c r="J118" s="25"/>
      <c r="K118" s="25"/>
      <c r="L118" s="24"/>
      <c r="M118" s="24"/>
      <c r="N118" s="24"/>
      <c r="O118" s="24"/>
      <c r="P118" s="24"/>
      <c r="Q118" s="24"/>
      <c r="R118" s="24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38" customFormat="1" ht="23.25" customHeight="1">
      <c r="A125" s="30"/>
      <c r="B125" s="24"/>
      <c r="C125" s="3"/>
      <c r="D125" s="24"/>
      <c r="E125" s="24"/>
      <c r="F125" s="24"/>
      <c r="J125" s="39"/>
      <c r="K125" s="39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view="pageBreakPreview" zoomScaleNormal="85" zoomScaleSheetLayoutView="100" workbookViewId="0">
      <selection activeCell="D7" sqref="D7"/>
    </sheetView>
  </sheetViews>
  <sheetFormatPr defaultColWidth="9.09765625" defaultRowHeight="23.25" customHeight="1"/>
  <cols>
    <col min="1" max="1" width="56.69921875" style="30" customWidth="1"/>
    <col min="2" max="2" width="10.59765625" style="24" customWidth="1"/>
    <col min="3" max="3" width="1.3984375" style="3" customWidth="1"/>
    <col min="4" max="4" width="16" style="24" customWidth="1"/>
    <col min="5" max="5" width="1.3984375" style="24" customWidth="1"/>
    <col min="6" max="6" width="16" style="24" customWidth="1"/>
    <col min="7" max="8" width="12.09765625" style="24" bestFit="1" customWidth="1"/>
    <col min="9" max="9" width="26.09765625" style="24" bestFit="1" customWidth="1"/>
    <col min="10" max="10" width="15.3984375" style="25" bestFit="1" customWidth="1"/>
    <col min="11" max="11" width="3.59765625" style="25" customWidth="1"/>
    <col min="12" max="12" width="20.69921875" style="24" bestFit="1" customWidth="1"/>
    <col min="13" max="16384" width="9.09765625" style="24"/>
  </cols>
  <sheetData>
    <row r="1" spans="1:12" ht="21.65" customHeight="1">
      <c r="A1" s="5" t="s">
        <v>115</v>
      </c>
      <c r="B1" s="54"/>
      <c r="D1" s="22"/>
      <c r="E1" s="23"/>
      <c r="F1" s="22"/>
    </row>
    <row r="2" spans="1:12" ht="21.65" customHeight="1">
      <c r="A2" s="26" t="s">
        <v>70</v>
      </c>
      <c r="B2" s="118"/>
      <c r="D2" s="28"/>
      <c r="E2" s="28"/>
      <c r="F2" s="28"/>
    </row>
    <row r="3" spans="1:12" ht="21.65" customHeight="1">
      <c r="A3" s="26"/>
      <c r="B3" s="118"/>
      <c r="D3" s="28"/>
      <c r="E3" s="28"/>
      <c r="F3" s="28"/>
    </row>
    <row r="4" spans="1:12" ht="21.65" customHeight="1">
      <c r="B4" s="118"/>
      <c r="C4" s="63"/>
      <c r="D4" s="189" t="s">
        <v>61</v>
      </c>
      <c r="E4" s="190"/>
      <c r="F4" s="190"/>
    </row>
    <row r="5" spans="1:12" ht="21.65" customHeight="1">
      <c r="B5" s="54" t="s">
        <v>1</v>
      </c>
      <c r="C5" s="63"/>
      <c r="D5" s="118">
        <v>2566</v>
      </c>
      <c r="E5" s="118"/>
      <c r="F5" s="118">
        <v>2565</v>
      </c>
      <c r="J5" s="24"/>
      <c r="K5" s="24"/>
    </row>
    <row r="6" spans="1:12" ht="21.65" customHeight="1">
      <c r="A6" s="31"/>
      <c r="C6" s="6"/>
      <c r="D6" s="186" t="s">
        <v>83</v>
      </c>
      <c r="E6" s="186"/>
      <c r="F6" s="186"/>
      <c r="J6" s="118"/>
      <c r="K6" s="118"/>
      <c r="L6" s="118"/>
    </row>
    <row r="7" spans="1:12" ht="21.65" customHeight="1">
      <c r="A7" s="7" t="s">
        <v>85</v>
      </c>
      <c r="C7" s="60"/>
      <c r="D7" s="117"/>
      <c r="E7" s="117"/>
      <c r="F7" s="117"/>
      <c r="J7" s="118"/>
      <c r="K7" s="118"/>
      <c r="L7" s="118"/>
    </row>
    <row r="8" spans="1:12" ht="21.65" customHeight="1">
      <c r="A8" s="62" t="s">
        <v>103</v>
      </c>
      <c r="B8" s="54">
        <v>18</v>
      </c>
      <c r="C8" s="66"/>
      <c r="D8" s="68">
        <v>2035400819</v>
      </c>
      <c r="E8" s="68"/>
      <c r="F8" s="68">
        <v>1933031282</v>
      </c>
      <c r="L8" s="25"/>
    </row>
    <row r="9" spans="1:12" ht="21.65" customHeight="1">
      <c r="A9" s="30" t="s">
        <v>84</v>
      </c>
      <c r="B9" s="54"/>
      <c r="C9" s="66"/>
      <c r="D9" s="68">
        <v>5576985</v>
      </c>
      <c r="E9" s="68"/>
      <c r="F9" s="86">
        <v>2552458</v>
      </c>
      <c r="L9" s="25"/>
    </row>
    <row r="10" spans="1:12" ht="21.65" customHeight="1">
      <c r="A10" s="30" t="s">
        <v>71</v>
      </c>
      <c r="B10" s="54"/>
      <c r="C10" s="66"/>
      <c r="D10" s="68">
        <v>15393112</v>
      </c>
      <c r="E10" s="64"/>
      <c r="F10" s="68">
        <v>10248498</v>
      </c>
      <c r="L10" s="25"/>
    </row>
    <row r="11" spans="1:12" ht="21.65" customHeight="1">
      <c r="A11" s="33" t="s">
        <v>20</v>
      </c>
      <c r="B11" s="54"/>
      <c r="C11" s="64"/>
      <c r="D11" s="73">
        <v>2056370916</v>
      </c>
      <c r="E11" s="80"/>
      <c r="F11" s="73">
        <v>1945832238</v>
      </c>
    </row>
    <row r="12" spans="1:12" ht="12.65" customHeight="1">
      <c r="A12" s="33"/>
      <c r="B12" s="54"/>
      <c r="C12" s="64"/>
      <c r="D12" s="81"/>
      <c r="E12" s="80"/>
      <c r="F12" s="81"/>
    </row>
    <row r="13" spans="1:12" ht="21.65" customHeight="1">
      <c r="A13" s="7" t="s">
        <v>86</v>
      </c>
      <c r="B13" s="54"/>
      <c r="C13" s="64"/>
      <c r="D13" s="64"/>
      <c r="E13" s="64"/>
      <c r="F13" s="64"/>
      <c r="J13" s="24"/>
      <c r="K13" s="24"/>
    </row>
    <row r="14" spans="1:12" ht="21.65" customHeight="1">
      <c r="A14" s="62" t="s">
        <v>120</v>
      </c>
      <c r="B14" s="54">
        <v>9</v>
      </c>
      <c r="C14" s="64"/>
      <c r="D14" s="64">
        <v>1807206797</v>
      </c>
      <c r="E14" s="64"/>
      <c r="F14" s="64">
        <v>1655149982</v>
      </c>
      <c r="L14" s="25"/>
    </row>
    <row r="15" spans="1:12" ht="21.65" customHeight="1">
      <c r="A15" s="30" t="s">
        <v>28</v>
      </c>
      <c r="B15" s="54">
        <v>4</v>
      </c>
      <c r="C15" s="68"/>
      <c r="D15" s="67">
        <v>148034442</v>
      </c>
      <c r="E15" s="68"/>
      <c r="F15" s="67">
        <v>135736686</v>
      </c>
      <c r="L15" s="25"/>
    </row>
    <row r="16" spans="1:12" ht="21.65" customHeight="1">
      <c r="A16" s="87" t="s">
        <v>87</v>
      </c>
      <c r="B16" s="54"/>
      <c r="C16" s="64"/>
      <c r="D16" s="82">
        <v>1955241239</v>
      </c>
      <c r="E16" s="80"/>
      <c r="F16" s="82">
        <v>1790886668</v>
      </c>
      <c r="L16" s="25"/>
    </row>
    <row r="17" spans="1:12" ht="12.65" customHeight="1">
      <c r="B17" s="54"/>
      <c r="C17" s="64"/>
      <c r="D17" s="68"/>
      <c r="E17" s="68"/>
      <c r="F17" s="68"/>
      <c r="L17" s="25"/>
    </row>
    <row r="18" spans="1:12" ht="21.65" customHeight="1">
      <c r="A18" s="87" t="s">
        <v>157</v>
      </c>
      <c r="B18" s="54"/>
      <c r="C18" s="64"/>
      <c r="D18" s="80">
        <v>101129677</v>
      </c>
      <c r="E18" s="80"/>
      <c r="F18" s="80">
        <v>154945570</v>
      </c>
      <c r="L18" s="25"/>
    </row>
    <row r="19" spans="1:12" ht="21.65" customHeight="1">
      <c r="A19" s="30" t="s">
        <v>29</v>
      </c>
      <c r="B19" s="54">
        <v>4</v>
      </c>
      <c r="C19" s="64"/>
      <c r="D19" s="67">
        <v>3859570</v>
      </c>
      <c r="E19" s="68"/>
      <c r="F19" s="67">
        <v>4733794</v>
      </c>
      <c r="L19" s="37"/>
    </row>
    <row r="20" spans="1:12" ht="21.65" customHeight="1">
      <c r="A20" s="87" t="s">
        <v>158</v>
      </c>
      <c r="C20" s="64"/>
      <c r="D20" s="80">
        <v>97270107</v>
      </c>
      <c r="E20" s="80"/>
      <c r="F20" s="80">
        <v>150211776</v>
      </c>
      <c r="I20" s="40"/>
    </row>
    <row r="21" spans="1:12" ht="21.65" customHeight="1">
      <c r="A21" s="30" t="s">
        <v>51</v>
      </c>
      <c r="B21" s="54">
        <v>20</v>
      </c>
      <c r="C21" s="64"/>
      <c r="D21" s="72">
        <v>20707319</v>
      </c>
      <c r="E21" s="68"/>
      <c r="F21" s="72">
        <v>30273354</v>
      </c>
    </row>
    <row r="22" spans="1:12" ht="21.65" customHeight="1" thickBot="1">
      <c r="A22" s="87" t="s">
        <v>145</v>
      </c>
      <c r="C22" s="64"/>
      <c r="D22" s="83">
        <v>76562788</v>
      </c>
      <c r="E22" s="80"/>
      <c r="F22" s="83">
        <v>119938422</v>
      </c>
      <c r="H22" s="107"/>
    </row>
    <row r="23" spans="1:12" ht="12.65" customHeight="1" thickTop="1">
      <c r="A23" s="87"/>
      <c r="C23" s="64"/>
      <c r="D23" s="80"/>
      <c r="E23" s="80"/>
      <c r="F23" s="80"/>
      <c r="H23" s="107"/>
    </row>
    <row r="24" spans="1:12" ht="21.65" customHeight="1">
      <c r="A24" s="87" t="s">
        <v>73</v>
      </c>
      <c r="C24" s="64"/>
      <c r="D24" s="80"/>
      <c r="E24" s="80"/>
      <c r="F24" s="80"/>
      <c r="H24" s="107"/>
    </row>
    <row r="25" spans="1:12" ht="21.65" customHeight="1">
      <c r="A25" s="44" t="s">
        <v>121</v>
      </c>
      <c r="C25" s="64"/>
      <c r="D25" s="80"/>
      <c r="E25" s="80"/>
      <c r="F25" s="80"/>
      <c r="H25" s="107"/>
    </row>
    <row r="26" spans="1:12" ht="21.65" customHeight="1">
      <c r="A26" s="44" t="s">
        <v>122</v>
      </c>
      <c r="C26" s="64"/>
      <c r="D26" s="80"/>
      <c r="E26" s="80"/>
      <c r="F26" s="80"/>
      <c r="H26" s="107"/>
    </row>
    <row r="27" spans="1:12" ht="21.65" customHeight="1">
      <c r="A27" s="16" t="s">
        <v>167</v>
      </c>
      <c r="C27" s="64"/>
      <c r="D27" s="68"/>
      <c r="E27" s="68"/>
      <c r="F27" s="68"/>
      <c r="H27" s="107"/>
    </row>
    <row r="28" spans="1:12" ht="21.65" customHeight="1">
      <c r="A28" s="16" t="s">
        <v>123</v>
      </c>
      <c r="B28" s="54">
        <v>15</v>
      </c>
      <c r="C28" s="64"/>
      <c r="D28" s="68">
        <v>0</v>
      </c>
      <c r="E28" s="68"/>
      <c r="F28" s="68">
        <v>-48274</v>
      </c>
      <c r="H28" s="37"/>
    </row>
    <row r="29" spans="1:12" ht="21.65" customHeight="1">
      <c r="A29" s="16" t="s">
        <v>124</v>
      </c>
      <c r="B29" s="54"/>
      <c r="C29" s="64"/>
      <c r="D29" s="68"/>
      <c r="E29" s="68"/>
      <c r="F29" s="68"/>
      <c r="H29" s="107"/>
    </row>
    <row r="30" spans="1:12" ht="21.65" customHeight="1">
      <c r="A30" s="16" t="s">
        <v>125</v>
      </c>
      <c r="B30" s="54">
        <v>20</v>
      </c>
      <c r="C30" s="64"/>
      <c r="D30" s="68">
        <v>0</v>
      </c>
      <c r="E30" s="68"/>
      <c r="F30" s="68">
        <v>9655</v>
      </c>
      <c r="G30" s="61"/>
      <c r="H30" s="107"/>
    </row>
    <row r="31" spans="1:12" ht="21.65" customHeight="1">
      <c r="A31" s="87" t="s">
        <v>159</v>
      </c>
      <c r="C31" s="64"/>
      <c r="D31" s="73">
        <v>0</v>
      </c>
      <c r="E31" s="80"/>
      <c r="F31" s="73">
        <v>-38619</v>
      </c>
      <c r="H31" s="107"/>
    </row>
    <row r="32" spans="1:12" ht="21.65" customHeight="1" thickBot="1">
      <c r="A32" s="87" t="s">
        <v>100</v>
      </c>
      <c r="C32" s="64"/>
      <c r="D32" s="83">
        <v>76562788</v>
      </c>
      <c r="E32" s="80"/>
      <c r="F32" s="83">
        <v>119899803</v>
      </c>
      <c r="H32" s="107"/>
    </row>
    <row r="33" spans="1:9" ht="12.65" customHeight="1" thickTop="1">
      <c r="A33" s="87"/>
      <c r="C33" s="64"/>
      <c r="D33" s="80"/>
      <c r="E33" s="80"/>
      <c r="F33" s="80"/>
      <c r="H33" s="107"/>
    </row>
    <row r="34" spans="1:9" ht="22.5" thickBot="1">
      <c r="A34" s="33" t="s">
        <v>166</v>
      </c>
      <c r="B34" s="54">
        <v>21</v>
      </c>
      <c r="C34" s="85"/>
      <c r="D34" s="119">
        <v>0.26</v>
      </c>
      <c r="E34" s="85"/>
      <c r="F34" s="119">
        <v>0.45</v>
      </c>
      <c r="I34" s="108"/>
    </row>
    <row r="35" spans="1:9" ht="8.15" customHeight="1" thickTop="1">
      <c r="C35" s="14"/>
      <c r="I35" s="108"/>
    </row>
    <row r="36" spans="1:9" ht="20.149999999999999" customHeight="1">
      <c r="C36" s="14"/>
    </row>
    <row r="37" spans="1:9" ht="20.149999999999999" customHeight="1">
      <c r="C37" s="14"/>
    </row>
    <row r="38" spans="1:9" ht="20.149999999999999" customHeight="1">
      <c r="C38" s="14"/>
    </row>
    <row r="39" spans="1:9" ht="20.149999999999999" customHeight="1">
      <c r="C39" s="14"/>
    </row>
    <row r="40" spans="1:9" ht="19.5" customHeight="1">
      <c r="C40" s="14"/>
    </row>
    <row r="41" spans="1:9" ht="20.149999999999999" customHeight="1">
      <c r="C41" s="14"/>
    </row>
    <row r="42" spans="1:9" ht="20.149999999999999" customHeight="1">
      <c r="C42" s="14"/>
    </row>
    <row r="43" spans="1:9" ht="20.149999999999999" customHeight="1">
      <c r="C43" s="14"/>
    </row>
    <row r="44" spans="1:9" ht="19.5" customHeight="1">
      <c r="C44" s="14"/>
    </row>
    <row r="45" spans="1:9" ht="20.149999999999999" customHeight="1">
      <c r="C45" s="14"/>
    </row>
    <row r="46" spans="1:9" ht="20.149999999999999" customHeight="1">
      <c r="C46" s="14"/>
    </row>
    <row r="47" spans="1:9" ht="19.5" customHeight="1"/>
    <row r="48" spans="1:9" ht="20.149999999999999" customHeight="1">
      <c r="C48" s="14"/>
    </row>
    <row r="49" spans="3:3" ht="20.149999999999999" customHeight="1">
      <c r="C49" s="14"/>
    </row>
    <row r="50" spans="3:3" ht="20.149999999999999" customHeight="1">
      <c r="C50" s="14"/>
    </row>
    <row r="51" spans="3:3" ht="23.25" customHeight="1">
      <c r="C51" s="4"/>
    </row>
    <row r="52" spans="3:3" ht="23.25" customHeight="1">
      <c r="C52" s="4"/>
    </row>
    <row r="53" spans="3:3" ht="23.25" customHeight="1">
      <c r="C53" s="4"/>
    </row>
    <row r="54" spans="3:3" ht="23.25" customHeight="1">
      <c r="C54" s="4"/>
    </row>
    <row r="55" spans="3:3" ht="23.25" customHeight="1">
      <c r="C55" s="4"/>
    </row>
    <row r="56" spans="3:3" ht="23.25" customHeight="1">
      <c r="C56" s="4"/>
    </row>
    <row r="57" spans="3:3" ht="23.25" customHeight="1">
      <c r="C57" s="4"/>
    </row>
    <row r="61" spans="3:3" ht="23.25" customHeight="1">
      <c r="C61" s="63"/>
    </row>
    <row r="62" spans="3:3" ht="23.25" customHeight="1">
      <c r="C62" s="63"/>
    </row>
    <row r="63" spans="3:3" ht="23.25" customHeight="1">
      <c r="C63" s="60"/>
    </row>
    <row r="64" spans="3:3" ht="23.25" customHeight="1">
      <c r="C64" s="60"/>
    </row>
    <row r="65" spans="3:3" ht="23.25" customHeight="1">
      <c r="C65" s="54"/>
    </row>
    <row r="66" spans="3:3" ht="23.25" customHeight="1">
      <c r="C66" s="14"/>
    </row>
    <row r="67" spans="3:3" ht="23.25" customHeight="1">
      <c r="C67" s="14"/>
    </row>
    <row r="68" spans="3:3" ht="23.25" customHeight="1">
      <c r="C68" s="14"/>
    </row>
    <row r="69" spans="3:3" ht="23.25" customHeight="1">
      <c r="C69" s="14"/>
    </row>
    <row r="70" spans="3:3" ht="23.25" customHeight="1">
      <c r="C70" s="4"/>
    </row>
    <row r="71" spans="3:3" ht="23.25" customHeight="1">
      <c r="C71" s="4"/>
    </row>
    <row r="72" spans="3:3" ht="23.25" customHeight="1">
      <c r="C72" s="14"/>
    </row>
    <row r="73" spans="3:3" ht="23.25" customHeight="1">
      <c r="C73" s="14"/>
    </row>
    <row r="74" spans="3:3" ht="23.25" customHeight="1">
      <c r="C74" s="24"/>
    </row>
    <row r="75" spans="3:3" ht="23.25" customHeight="1">
      <c r="C75" s="24"/>
    </row>
    <row r="76" spans="3:3" ht="23.25" customHeight="1">
      <c r="C76" s="24"/>
    </row>
    <row r="77" spans="3:3" ht="23.25" customHeight="1">
      <c r="C77" s="14"/>
    </row>
    <row r="78" spans="3:3" ht="23.25" customHeight="1">
      <c r="C78" s="14"/>
    </row>
    <row r="79" spans="3:3" ht="23.25" customHeight="1">
      <c r="C79" s="4"/>
    </row>
    <row r="80" spans="3:3" ht="23.25" customHeight="1">
      <c r="C80" s="4"/>
    </row>
    <row r="81" spans="3:3" ht="23.25" customHeight="1">
      <c r="C81" s="4"/>
    </row>
    <row r="82" spans="3:3" ht="23.25" customHeight="1">
      <c r="C82" s="14"/>
    </row>
    <row r="83" spans="3:3" ht="23.25" customHeight="1">
      <c r="C83" s="14"/>
    </row>
    <row r="84" spans="3:3" ht="23.25" customHeight="1">
      <c r="C84" s="14"/>
    </row>
    <row r="85" spans="3:3" ht="23.25" customHeight="1">
      <c r="C85" s="4"/>
    </row>
    <row r="86" spans="3:3" ht="23.25" customHeight="1">
      <c r="C86" s="14"/>
    </row>
    <row r="87" spans="3:3" ht="23.25" customHeight="1">
      <c r="C87" s="14"/>
    </row>
  </sheetData>
  <mergeCells count="2">
    <mergeCell ref="D4:F4"/>
    <mergeCell ref="D6:F6"/>
  </mergeCells>
  <pageMargins left="0.8" right="0.8" top="0.48" bottom="0.5" header="0.5" footer="0.5"/>
  <pageSetup paperSize="9" scale="95" firstPageNumber="9" orientation="portrait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view="pageBreakPreview" topLeftCell="A52" zoomScale="110" zoomScaleNormal="90" zoomScaleSheetLayoutView="110" workbookViewId="0">
      <selection activeCell="A59" sqref="A59"/>
    </sheetView>
  </sheetViews>
  <sheetFormatPr defaultColWidth="35" defaultRowHeight="23.25" customHeight="1"/>
  <cols>
    <col min="1" max="1" width="64" style="17" customWidth="1"/>
    <col min="2" max="2" width="9.69921875" style="6" customWidth="1"/>
    <col min="3" max="3" width="1.3984375" style="17" customWidth="1"/>
    <col min="4" max="4" width="16.09765625" style="94" customWidth="1"/>
    <col min="5" max="5" width="2" style="17" customWidth="1"/>
    <col min="6" max="6" width="16.09765625" style="17" customWidth="1"/>
    <col min="7" max="16384" width="35" style="17"/>
  </cols>
  <sheetData>
    <row r="1" spans="1:6" s="91" customFormat="1" ht="23.15" customHeight="1">
      <c r="A1" s="5" t="s">
        <v>115</v>
      </c>
      <c r="B1" s="93"/>
      <c r="D1" s="99"/>
    </row>
    <row r="2" spans="1:6" s="91" customFormat="1" ht="23.15" customHeight="1">
      <c r="A2" s="5" t="s">
        <v>116</v>
      </c>
      <c r="B2" s="93"/>
      <c r="D2" s="99"/>
    </row>
    <row r="3" spans="1:6" s="91" customFormat="1" ht="21.9" customHeight="1">
      <c r="A3" s="8" t="s">
        <v>112</v>
      </c>
      <c r="B3" s="93"/>
      <c r="D3" s="99"/>
    </row>
    <row r="4" spans="1:6" ht="21.75" customHeight="1"/>
    <row r="5" spans="1:6" ht="21.9" customHeight="1">
      <c r="D5" s="28"/>
      <c r="E5" s="28"/>
      <c r="F5" s="28"/>
    </row>
    <row r="6" spans="1:6" ht="21.5">
      <c r="B6" s="113"/>
      <c r="C6" s="112"/>
      <c r="D6" s="191" t="s">
        <v>61</v>
      </c>
      <c r="E6" s="191"/>
      <c r="F6" s="191"/>
    </row>
    <row r="7" spans="1:6" ht="21.9" customHeight="1">
      <c r="B7" s="113" t="s">
        <v>1</v>
      </c>
      <c r="C7" s="113"/>
      <c r="D7" s="114">
        <v>2562</v>
      </c>
      <c r="E7" s="114"/>
      <c r="F7" s="114">
        <v>2561</v>
      </c>
    </row>
    <row r="8" spans="1:6" ht="20.25" customHeight="1">
      <c r="B8" s="113"/>
      <c r="C8" s="112"/>
      <c r="D8" s="186" t="s">
        <v>83</v>
      </c>
      <c r="E8" s="186"/>
      <c r="F8" s="186"/>
    </row>
    <row r="9" spans="1:6" ht="21.9" customHeight="1">
      <c r="A9" s="9" t="s">
        <v>22</v>
      </c>
      <c r="B9" s="113"/>
      <c r="C9" s="112"/>
      <c r="D9" s="55"/>
      <c r="E9" s="89"/>
      <c r="F9" s="89"/>
    </row>
    <row r="10" spans="1:6" ht="21.9" customHeight="1">
      <c r="A10" s="17" t="s">
        <v>89</v>
      </c>
      <c r="B10" s="113"/>
      <c r="C10" s="112"/>
      <c r="D10" s="115">
        <f>'SCI9'!D22</f>
        <v>76562788</v>
      </c>
      <c r="E10" s="77"/>
      <c r="F10" s="65">
        <f>'SCI9'!F22</f>
        <v>119938422</v>
      </c>
    </row>
    <row r="11" spans="1:6" ht="21.9" customHeight="1">
      <c r="A11" s="6" t="s">
        <v>102</v>
      </c>
      <c r="B11" s="113"/>
      <c r="C11" s="112"/>
      <c r="D11" s="65"/>
      <c r="E11" s="77"/>
      <c r="F11" s="77"/>
    </row>
    <row r="12" spans="1:6" ht="21.9" customHeight="1">
      <c r="A12" s="17" t="s">
        <v>146</v>
      </c>
      <c r="B12" s="113">
        <v>25</v>
      </c>
      <c r="C12" s="112"/>
      <c r="D12" s="115">
        <f>'SCI9'!D21</f>
        <v>20707319</v>
      </c>
      <c r="E12" s="77"/>
      <c r="F12" s="65">
        <f>'SCI9'!F21</f>
        <v>30273354</v>
      </c>
    </row>
    <row r="13" spans="1:6" ht="21.9" customHeight="1">
      <c r="A13" s="16" t="s">
        <v>29</v>
      </c>
      <c r="B13" s="113"/>
      <c r="C13" s="112"/>
      <c r="D13" s="65">
        <f>'SCI9'!D19</f>
        <v>3859570</v>
      </c>
      <c r="E13" s="77"/>
      <c r="F13" s="65">
        <f>'SCI9'!F19</f>
        <v>4733794</v>
      </c>
    </row>
    <row r="14" spans="1:6" ht="21.9" customHeight="1">
      <c r="A14" s="17" t="s">
        <v>80</v>
      </c>
      <c r="B14" s="113" t="s">
        <v>144</v>
      </c>
      <c r="C14" s="112"/>
      <c r="D14" s="65">
        <v>20281997</v>
      </c>
      <c r="E14" s="77"/>
      <c r="F14" s="77">
        <v>21100962</v>
      </c>
    </row>
    <row r="15" spans="1:6" ht="21.9" customHeight="1">
      <c r="A15" s="17" t="s">
        <v>107</v>
      </c>
      <c r="B15" s="113"/>
      <c r="C15" s="112"/>
      <c r="D15" s="65">
        <v>51211839</v>
      </c>
      <c r="E15" s="77"/>
      <c r="F15" s="77">
        <v>11576720</v>
      </c>
    </row>
    <row r="16" spans="1:6" ht="21.9" customHeight="1">
      <c r="A16" s="17" t="s">
        <v>126</v>
      </c>
      <c r="B16" s="113"/>
      <c r="C16" s="112"/>
      <c r="D16" s="65">
        <v>-2070384</v>
      </c>
      <c r="E16" s="77"/>
      <c r="F16" s="77">
        <v>0</v>
      </c>
    </row>
    <row r="17" spans="1:6" ht="21.9" customHeight="1">
      <c r="A17" s="17" t="s">
        <v>127</v>
      </c>
      <c r="B17" s="113"/>
      <c r="C17" s="112"/>
      <c r="D17" s="65">
        <v>-19095</v>
      </c>
      <c r="E17" s="77"/>
      <c r="F17" s="77">
        <v>-4606382</v>
      </c>
    </row>
    <row r="18" spans="1:6" ht="21.9" customHeight="1">
      <c r="A18" s="17" t="s">
        <v>128</v>
      </c>
      <c r="B18" s="113" t="s">
        <v>114</v>
      </c>
      <c r="C18" s="112"/>
      <c r="D18" s="65">
        <v>-2176000</v>
      </c>
      <c r="E18" s="77"/>
      <c r="F18" s="77">
        <v>5077129</v>
      </c>
    </row>
    <row r="19" spans="1:6" ht="21.9" customHeight="1">
      <c r="A19" s="16" t="s">
        <v>133</v>
      </c>
      <c r="B19" s="113"/>
      <c r="C19" s="112"/>
      <c r="D19" s="65">
        <v>-9700802</v>
      </c>
      <c r="E19" s="77"/>
      <c r="F19" s="77">
        <v>-231830</v>
      </c>
    </row>
    <row r="20" spans="1:6" ht="21.9" customHeight="1">
      <c r="A20" s="16" t="s">
        <v>84</v>
      </c>
      <c r="B20" s="113"/>
      <c r="C20" s="112"/>
      <c r="D20" s="65">
        <v>-625754</v>
      </c>
      <c r="E20" s="77"/>
      <c r="F20" s="77">
        <v>-3163792</v>
      </c>
    </row>
    <row r="21" spans="1:6" ht="21.9" hidden="1" customHeight="1">
      <c r="A21" s="70" t="s">
        <v>106</v>
      </c>
      <c r="B21" s="53"/>
      <c r="C21" s="57"/>
      <c r="D21" s="71"/>
      <c r="E21" s="86"/>
      <c r="F21" s="86">
        <v>0</v>
      </c>
    </row>
    <row r="22" spans="1:6" ht="21.9" customHeight="1">
      <c r="A22" s="70" t="s">
        <v>129</v>
      </c>
      <c r="B22" s="113"/>
      <c r="C22" s="112"/>
      <c r="D22" s="72">
        <v>-5036129</v>
      </c>
      <c r="E22" s="77"/>
      <c r="F22" s="90">
        <v>3268107</v>
      </c>
    </row>
    <row r="23" spans="1:6" ht="21.9" customHeight="1">
      <c r="B23" s="113"/>
      <c r="C23" s="112"/>
      <c r="D23" s="55">
        <f>SUM(D10:D22)</f>
        <v>152995349</v>
      </c>
      <c r="E23" s="89"/>
      <c r="F23" s="55">
        <f>SUM(F10:F22)</f>
        <v>187966484</v>
      </c>
    </row>
    <row r="24" spans="1:6" ht="21.9" customHeight="1">
      <c r="A24" s="15" t="s">
        <v>54</v>
      </c>
      <c r="B24" s="113"/>
      <c r="C24" s="112"/>
      <c r="D24" s="55"/>
      <c r="E24" s="89"/>
      <c r="F24" s="89"/>
    </row>
    <row r="25" spans="1:6" ht="21.9" customHeight="1">
      <c r="A25" s="17" t="s">
        <v>23</v>
      </c>
      <c r="B25" s="113"/>
      <c r="C25" s="112"/>
      <c r="D25" s="55">
        <v>-44081165</v>
      </c>
      <c r="E25" s="89"/>
      <c r="F25" s="77">
        <v>-58790262</v>
      </c>
    </row>
    <row r="26" spans="1:6" ht="21.9" customHeight="1">
      <c r="A26" s="17" t="s">
        <v>117</v>
      </c>
      <c r="B26" s="113"/>
      <c r="C26" s="112"/>
      <c r="D26" s="55">
        <v>30438535</v>
      </c>
      <c r="E26" s="89"/>
      <c r="F26" s="77">
        <v>-290056721</v>
      </c>
    </row>
    <row r="27" spans="1:6" ht="21.9" hidden="1" customHeight="1">
      <c r="A27" s="17" t="s">
        <v>130</v>
      </c>
      <c r="B27" s="113"/>
      <c r="C27" s="112"/>
      <c r="D27" s="77">
        <v>0</v>
      </c>
      <c r="E27" s="89"/>
      <c r="F27" s="77">
        <v>0</v>
      </c>
    </row>
    <row r="28" spans="1:6" ht="21.9" customHeight="1">
      <c r="A28" s="17" t="s">
        <v>52</v>
      </c>
      <c r="B28" s="113"/>
      <c r="C28" s="112"/>
      <c r="D28" s="55">
        <v>-167650228</v>
      </c>
      <c r="E28" s="89"/>
      <c r="F28" s="77">
        <v>-18751417</v>
      </c>
    </row>
    <row r="29" spans="1:6" ht="21.9" customHeight="1">
      <c r="A29" s="17" t="s">
        <v>90</v>
      </c>
      <c r="B29" s="113"/>
      <c r="C29" s="112"/>
      <c r="D29" s="55">
        <v>-98979298</v>
      </c>
      <c r="E29" s="89"/>
      <c r="F29" s="77">
        <v>-57588563</v>
      </c>
    </row>
    <row r="30" spans="1:6" ht="21.9" customHeight="1">
      <c r="A30" s="17" t="s">
        <v>91</v>
      </c>
      <c r="B30" s="113"/>
      <c r="C30" s="112"/>
      <c r="D30" s="55">
        <v>-78445077</v>
      </c>
      <c r="E30" s="89"/>
      <c r="F30" s="77">
        <v>3534601</v>
      </c>
    </row>
    <row r="31" spans="1:6" ht="21.9" customHeight="1">
      <c r="A31" s="17" t="s">
        <v>4</v>
      </c>
      <c r="B31" s="113"/>
      <c r="C31" s="112"/>
      <c r="D31" s="55">
        <v>-8937809</v>
      </c>
      <c r="E31" s="89"/>
      <c r="F31" s="77">
        <v>796640</v>
      </c>
    </row>
    <row r="32" spans="1:6" ht="21.9" customHeight="1">
      <c r="A32" s="17" t="s">
        <v>8</v>
      </c>
      <c r="B32" s="113"/>
      <c r="C32" s="112"/>
      <c r="D32" s="55">
        <v>140190</v>
      </c>
      <c r="E32" s="89"/>
      <c r="F32" s="55">
        <v>-981894</v>
      </c>
    </row>
    <row r="33" spans="1:6" ht="21.9" customHeight="1">
      <c r="A33" s="17" t="s">
        <v>12</v>
      </c>
      <c r="B33" s="113"/>
      <c r="C33" s="112"/>
      <c r="D33" s="55">
        <v>151812456</v>
      </c>
      <c r="E33" s="89"/>
      <c r="F33" s="77">
        <v>27321878</v>
      </c>
    </row>
    <row r="34" spans="1:6" ht="21.9" customHeight="1">
      <c r="A34" s="17" t="s">
        <v>118</v>
      </c>
      <c r="B34" s="113"/>
      <c r="C34" s="112"/>
      <c r="D34" s="55">
        <v>-59843673</v>
      </c>
      <c r="E34" s="89"/>
      <c r="F34" s="77">
        <v>-55308156</v>
      </c>
    </row>
    <row r="35" spans="1:6" ht="21.9" customHeight="1">
      <c r="A35" s="17" t="s">
        <v>53</v>
      </c>
      <c r="B35" s="113"/>
      <c r="C35" s="112"/>
      <c r="D35" s="55">
        <v>11547399</v>
      </c>
      <c r="E35" s="89"/>
      <c r="F35" s="77">
        <v>10216978</v>
      </c>
    </row>
    <row r="36" spans="1:6" ht="21.9" customHeight="1">
      <c r="A36" s="17" t="s">
        <v>69</v>
      </c>
      <c r="B36" s="113"/>
      <c r="C36" s="112"/>
      <c r="D36" s="55">
        <v>19334683</v>
      </c>
      <c r="E36" s="89"/>
      <c r="F36" s="77">
        <v>31484295</v>
      </c>
    </row>
    <row r="37" spans="1:6" ht="21.9" customHeight="1">
      <c r="A37" s="17" t="s">
        <v>13</v>
      </c>
      <c r="B37" s="113"/>
      <c r="C37" s="112"/>
      <c r="D37" s="55">
        <v>4716286</v>
      </c>
      <c r="E37" s="89"/>
      <c r="F37" s="77">
        <v>932688</v>
      </c>
    </row>
    <row r="38" spans="1:6" ht="21.9" customHeight="1">
      <c r="A38" s="17" t="s">
        <v>16</v>
      </c>
      <c r="B38" s="113"/>
      <c r="C38" s="112"/>
      <c r="D38" s="86">
        <v>0</v>
      </c>
      <c r="E38" s="109"/>
      <c r="F38" s="86">
        <v>0</v>
      </c>
    </row>
    <row r="39" spans="1:6" ht="21.9" customHeight="1">
      <c r="A39" s="17" t="s">
        <v>131</v>
      </c>
      <c r="B39" s="113"/>
      <c r="C39" s="112"/>
      <c r="D39" s="58"/>
      <c r="E39" s="89"/>
      <c r="F39" s="86">
        <v>-615038</v>
      </c>
    </row>
    <row r="40" spans="1:6" ht="21.9" customHeight="1">
      <c r="A40" s="16" t="s">
        <v>111</v>
      </c>
      <c r="B40" s="113"/>
      <c r="C40" s="112"/>
      <c r="D40" s="111">
        <f>SUM(D23:D38)</f>
        <v>-86952352</v>
      </c>
      <c r="E40" s="89"/>
      <c r="F40" s="111">
        <f>SUM(F23:F39)</f>
        <v>-219838487</v>
      </c>
    </row>
    <row r="41" spans="1:6" ht="21.5">
      <c r="A41" s="17" t="s">
        <v>95</v>
      </c>
      <c r="B41" s="113"/>
      <c r="C41" s="112"/>
      <c r="D41" s="55">
        <v>-54070582</v>
      </c>
      <c r="E41" s="89"/>
      <c r="F41" s="89">
        <v>-14852636</v>
      </c>
    </row>
    <row r="42" spans="1:6" ht="21.9" customHeight="1">
      <c r="A42" s="87" t="s">
        <v>96</v>
      </c>
      <c r="B42" s="113"/>
      <c r="C42" s="112"/>
      <c r="D42" s="10">
        <f>SUM(D40:D41)</f>
        <v>-141022934</v>
      </c>
      <c r="E42" s="4"/>
      <c r="F42" s="10">
        <f>SUM(F40:F41)</f>
        <v>-234691123</v>
      </c>
    </row>
    <row r="43" spans="1:6" s="91" customFormat="1" ht="21.9" customHeight="1">
      <c r="A43" s="5" t="s">
        <v>115</v>
      </c>
      <c r="B43" s="93"/>
      <c r="D43" s="99"/>
    </row>
    <row r="44" spans="1:6" s="91" customFormat="1" ht="21.9" customHeight="1">
      <c r="A44" s="5" t="s">
        <v>116</v>
      </c>
      <c r="B44" s="93"/>
      <c r="D44" s="99"/>
    </row>
    <row r="45" spans="1:6" s="91" customFormat="1" ht="21.9" customHeight="1">
      <c r="A45" s="8" t="str">
        <f>A3</f>
        <v>งบกระแสเงินสด</v>
      </c>
      <c r="B45" s="93"/>
      <c r="D45" s="99"/>
    </row>
    <row r="46" spans="1:6" ht="21.9" customHeight="1"/>
    <row r="47" spans="1:6" ht="21.9" customHeight="1">
      <c r="D47" s="28"/>
      <c r="E47" s="28"/>
      <c r="F47" s="28"/>
    </row>
    <row r="48" spans="1:6" ht="21.75" customHeight="1">
      <c r="B48" s="113"/>
      <c r="C48" s="112"/>
      <c r="D48" s="191" t="s">
        <v>61</v>
      </c>
      <c r="E48" s="191"/>
      <c r="F48" s="191"/>
    </row>
    <row r="49" spans="1:6" ht="21.9" customHeight="1">
      <c r="B49" s="113" t="s">
        <v>1</v>
      </c>
      <c r="C49" s="113"/>
      <c r="D49" s="114">
        <v>2561</v>
      </c>
      <c r="E49" s="114"/>
      <c r="F49" s="114">
        <v>2560</v>
      </c>
    </row>
    <row r="50" spans="1:6" ht="21.9" customHeight="1">
      <c r="C50" s="112"/>
      <c r="D50" s="186" t="s">
        <v>83</v>
      </c>
      <c r="E50" s="186"/>
      <c r="F50" s="186"/>
    </row>
    <row r="51" spans="1:6" ht="21.9" customHeight="1">
      <c r="A51" s="9" t="s">
        <v>24</v>
      </c>
      <c r="B51" s="113"/>
      <c r="C51" s="112"/>
      <c r="D51" s="55"/>
      <c r="E51" s="89"/>
      <c r="F51" s="89"/>
    </row>
    <row r="52" spans="1:6" ht="21.9" customHeight="1">
      <c r="A52" s="17" t="s">
        <v>148</v>
      </c>
      <c r="B52" s="113">
        <v>6</v>
      </c>
      <c r="C52" s="112"/>
      <c r="D52" s="65">
        <v>0</v>
      </c>
      <c r="E52" s="89"/>
      <c r="F52" s="77">
        <v>-760000000</v>
      </c>
    </row>
    <row r="53" spans="1:6" ht="21.9" customHeight="1">
      <c r="A53" s="17" t="s">
        <v>147</v>
      </c>
      <c r="B53" s="113">
        <v>6</v>
      </c>
      <c r="C53" s="112"/>
      <c r="D53" s="65">
        <v>0</v>
      </c>
      <c r="E53" s="89"/>
      <c r="F53" s="77">
        <v>1411000000</v>
      </c>
    </row>
    <row r="54" spans="1:6" ht="21.9" customHeight="1">
      <c r="A54" s="17" t="s">
        <v>105</v>
      </c>
      <c r="B54" s="113">
        <v>6</v>
      </c>
      <c r="C54" s="112"/>
      <c r="D54" s="65">
        <v>-217585</v>
      </c>
      <c r="E54" s="89"/>
      <c r="F54" s="77">
        <v>-288171</v>
      </c>
    </row>
    <row r="55" spans="1:6" ht="21.9" customHeight="1">
      <c r="A55" s="17" t="s">
        <v>110</v>
      </c>
      <c r="B55" s="113"/>
      <c r="C55" s="112"/>
      <c r="D55" s="65">
        <v>1420000</v>
      </c>
      <c r="E55" s="89"/>
      <c r="F55" s="77">
        <v>0</v>
      </c>
    </row>
    <row r="56" spans="1:6" ht="21.9" customHeight="1">
      <c r="A56" s="17" t="s">
        <v>132</v>
      </c>
      <c r="B56" s="113"/>
      <c r="C56" s="112"/>
      <c r="D56" s="65">
        <v>17995813</v>
      </c>
      <c r="E56" s="89"/>
      <c r="F56" s="77">
        <v>486543</v>
      </c>
    </row>
    <row r="57" spans="1:6" ht="21.9" customHeight="1">
      <c r="A57" s="17" t="s">
        <v>134</v>
      </c>
      <c r="B57" s="113"/>
      <c r="C57" s="112"/>
      <c r="D57" s="65">
        <v>-14444672</v>
      </c>
      <c r="E57" s="89"/>
      <c r="F57" s="65">
        <v>-22384371</v>
      </c>
    </row>
    <row r="58" spans="1:6" ht="21.9" customHeight="1">
      <c r="A58" s="17" t="s">
        <v>81</v>
      </c>
      <c r="B58" s="113"/>
      <c r="C58" s="112"/>
      <c r="D58" s="65">
        <v>-4391730</v>
      </c>
      <c r="E58" s="89"/>
      <c r="F58" s="77">
        <v>-1147570</v>
      </c>
    </row>
    <row r="59" spans="1:6" ht="21.9" customHeight="1">
      <c r="A59" s="17" t="s">
        <v>135</v>
      </c>
      <c r="B59" s="113"/>
      <c r="C59" s="112"/>
      <c r="D59" s="65">
        <v>0</v>
      </c>
      <c r="E59" s="89"/>
      <c r="F59" s="77">
        <v>217643250</v>
      </c>
    </row>
    <row r="60" spans="1:6" ht="21.9" customHeight="1">
      <c r="A60" s="17" t="s">
        <v>136</v>
      </c>
      <c r="B60" s="113">
        <v>4</v>
      </c>
      <c r="C60" s="112"/>
      <c r="D60" s="65">
        <v>0</v>
      </c>
      <c r="E60" s="89"/>
      <c r="F60" s="65">
        <v>-52500000</v>
      </c>
    </row>
    <row r="61" spans="1:6" ht="21.9" customHeight="1">
      <c r="A61" s="17" t="s">
        <v>106</v>
      </c>
      <c r="B61" s="113"/>
      <c r="C61" s="112"/>
      <c r="D61" s="65">
        <v>518790</v>
      </c>
      <c r="E61" s="89"/>
      <c r="F61" s="65">
        <v>7336253</v>
      </c>
    </row>
    <row r="62" spans="1:6" ht="21.9" customHeight="1">
      <c r="A62" s="87" t="s">
        <v>94</v>
      </c>
      <c r="B62" s="113"/>
      <c r="C62" s="112"/>
      <c r="D62" s="10">
        <f>SUM(D52:D61)</f>
        <v>880616</v>
      </c>
      <c r="E62" s="4"/>
      <c r="F62" s="10">
        <f>SUM(F52:F61)</f>
        <v>800145934</v>
      </c>
    </row>
    <row r="63" spans="1:6" ht="21.9" customHeight="1">
      <c r="A63" s="87"/>
      <c r="B63" s="113"/>
      <c r="C63" s="112"/>
      <c r="D63" s="11"/>
      <c r="E63" s="4"/>
      <c r="F63" s="1"/>
    </row>
    <row r="64" spans="1:6" ht="21.9" customHeight="1">
      <c r="A64" s="9" t="s">
        <v>25</v>
      </c>
      <c r="B64" s="113"/>
      <c r="C64" s="112"/>
      <c r="D64" s="55"/>
      <c r="E64" s="89"/>
      <c r="F64" s="89"/>
    </row>
    <row r="65" spans="1:6" ht="21.9" customHeight="1">
      <c r="A65" s="17" t="s">
        <v>104</v>
      </c>
      <c r="B65" s="113"/>
      <c r="C65" s="112"/>
      <c r="D65" s="77">
        <v>0</v>
      </c>
      <c r="E65" s="89"/>
      <c r="F65" s="77">
        <v>-126324</v>
      </c>
    </row>
    <row r="66" spans="1:6" ht="21.75" customHeight="1">
      <c r="A66" s="17" t="s">
        <v>137</v>
      </c>
      <c r="B66" s="113"/>
      <c r="C66" s="112"/>
      <c r="D66" s="77">
        <v>0</v>
      </c>
      <c r="E66" s="89"/>
      <c r="F66" s="65">
        <v>75000000</v>
      </c>
    </row>
    <row r="67" spans="1:6" ht="21.9" customHeight="1">
      <c r="A67" s="17" t="s">
        <v>138</v>
      </c>
      <c r="B67" s="113"/>
      <c r="C67" s="112"/>
      <c r="D67" s="65">
        <v>374000000</v>
      </c>
      <c r="E67" s="89"/>
      <c r="F67" s="77">
        <v>0</v>
      </c>
    </row>
    <row r="68" spans="1:6" ht="21.9" customHeight="1">
      <c r="A68" s="17" t="s">
        <v>139</v>
      </c>
      <c r="B68" s="113"/>
      <c r="C68" s="112"/>
      <c r="D68" s="65">
        <v>-220000000</v>
      </c>
      <c r="E68" s="89"/>
      <c r="F68" s="77">
        <v>0</v>
      </c>
    </row>
    <row r="69" spans="1:6" ht="21.75" customHeight="1">
      <c r="A69" s="17" t="s">
        <v>149</v>
      </c>
      <c r="B69" s="113"/>
      <c r="C69" s="112"/>
      <c r="D69" s="65">
        <v>285000000</v>
      </c>
      <c r="E69" s="89"/>
      <c r="F69" s="65">
        <v>0</v>
      </c>
    </row>
    <row r="70" spans="1:6" ht="21.75" customHeight="1">
      <c r="A70" s="17" t="s">
        <v>140</v>
      </c>
      <c r="B70" s="113">
        <v>4</v>
      </c>
      <c r="C70" s="112"/>
      <c r="D70" s="65">
        <v>-285000000</v>
      </c>
      <c r="E70" s="89"/>
      <c r="F70" s="65">
        <v>0</v>
      </c>
    </row>
    <row r="71" spans="1:6" ht="21.75" customHeight="1">
      <c r="A71" s="17" t="s">
        <v>142</v>
      </c>
      <c r="B71" s="113">
        <v>27</v>
      </c>
      <c r="C71" s="112"/>
      <c r="D71" s="55">
        <v>-120375000</v>
      </c>
      <c r="E71" s="89"/>
      <c r="F71" s="65">
        <v>-530250000</v>
      </c>
    </row>
    <row r="72" spans="1:6" ht="21.9" customHeight="1">
      <c r="A72" s="17" t="s">
        <v>141</v>
      </c>
      <c r="B72" s="113"/>
      <c r="C72" s="112"/>
      <c r="D72" s="65">
        <v>-4949278</v>
      </c>
      <c r="E72" s="89"/>
      <c r="F72" s="77">
        <v>-4077</v>
      </c>
    </row>
    <row r="73" spans="1:6" ht="21.9" customHeight="1">
      <c r="A73" s="87" t="s">
        <v>93</v>
      </c>
      <c r="B73" s="113"/>
      <c r="C73" s="112"/>
      <c r="D73" s="10">
        <f>SUM(D65:D72)</f>
        <v>28675722</v>
      </c>
      <c r="E73" s="4"/>
      <c r="F73" s="10">
        <f>SUM(F65:F72)</f>
        <v>-455380401</v>
      </c>
    </row>
    <row r="74" spans="1:6" ht="21.9" customHeight="1">
      <c r="A74" s="87" t="s">
        <v>32</v>
      </c>
      <c r="B74" s="113"/>
      <c r="C74" s="112"/>
      <c r="D74" s="12">
        <f>D73+D62+D42</f>
        <v>-111466596</v>
      </c>
      <c r="E74" s="4"/>
      <c r="F74" s="12">
        <f>SUM(F42,F62,F73)</f>
        <v>110074410</v>
      </c>
    </row>
    <row r="75" spans="1:6" ht="21.9" customHeight="1">
      <c r="A75" s="16" t="s">
        <v>150</v>
      </c>
      <c r="B75" s="113"/>
      <c r="C75" s="112"/>
      <c r="D75" s="95">
        <f>'SFP6-8'!F8</f>
        <v>323093585</v>
      </c>
      <c r="E75" s="89"/>
      <c r="F75" s="97">
        <v>26573006</v>
      </c>
    </row>
    <row r="76" spans="1:6" ht="21.9" customHeight="1" thickBot="1">
      <c r="A76" s="87" t="s">
        <v>151</v>
      </c>
      <c r="B76" s="113">
        <v>5</v>
      </c>
      <c r="C76" s="112"/>
      <c r="D76" s="56">
        <f>D74+D75</f>
        <v>211626989</v>
      </c>
      <c r="E76" s="4"/>
      <c r="F76" s="56">
        <f>F74+F75</f>
        <v>136647416</v>
      </c>
    </row>
    <row r="77" spans="1:6" ht="21.75" customHeight="1" thickTop="1">
      <c r="D77" s="55"/>
      <c r="E77" s="89"/>
      <c r="F77" s="89"/>
    </row>
    <row r="78" spans="1:6" ht="21.9" customHeight="1">
      <c r="A78" s="7" t="s">
        <v>27</v>
      </c>
    </row>
    <row r="79" spans="1:6" ht="21.9" customHeight="1">
      <c r="A79" s="59" t="s">
        <v>108</v>
      </c>
      <c r="D79" s="65">
        <v>2870619</v>
      </c>
      <c r="E79" s="77"/>
      <c r="F79" s="77">
        <v>0</v>
      </c>
    </row>
    <row r="80" spans="1:6" ht="21.9" customHeight="1"/>
    <row r="81" spans="1:6" ht="21.9" customHeight="1"/>
    <row r="82" spans="1:6" ht="21.9" customHeight="1">
      <c r="A82" s="6"/>
      <c r="D82" s="96">
        <f>D76-'SFP6-8'!D8</f>
        <v>70701620</v>
      </c>
      <c r="F82" s="98">
        <f>F76-'SFP6-8'!F8</f>
        <v>-186446169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50:F50"/>
    <mergeCell ref="D8:F8"/>
    <mergeCell ref="D6:F6"/>
    <mergeCell ref="D48:F48"/>
  </mergeCells>
  <phoneticPr fontId="0" type="noConversion"/>
  <pageMargins left="0.8" right="0.8" top="0.48" bottom="0" header="0.5" footer="0"/>
  <pageSetup paperSize="9" scale="88" firstPageNumber="13" fitToHeight="0" orientation="portrait" useFirstPageNumber="1" r:id="rId2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8D5A-05A7-4567-9012-0E38A35D84D0}">
  <sheetPr>
    <pageSetUpPr fitToPage="1"/>
  </sheetPr>
  <dimension ref="A1:N25"/>
  <sheetViews>
    <sheetView showGridLines="0" view="pageBreakPreview" topLeftCell="A7" zoomScale="85" zoomScaleNormal="70" zoomScaleSheetLayoutView="85" workbookViewId="0">
      <selection activeCell="K23" sqref="K23"/>
    </sheetView>
  </sheetViews>
  <sheetFormatPr defaultColWidth="9.09765625" defaultRowHeight="21.9" customHeight="1"/>
  <cols>
    <col min="1" max="1" width="71.09765625" style="163" customWidth="1"/>
    <col min="2" max="2" width="10.3984375" style="163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.3984375" customWidth="1"/>
    <col min="13" max="13" width="10.69921875" customWidth="1"/>
    <col min="14" max="14" width="1.3984375" customWidth="1"/>
  </cols>
  <sheetData>
    <row r="1" spans="1:14" ht="21.9" customHeight="1">
      <c r="A1" s="161" t="s">
        <v>115</v>
      </c>
      <c r="B1" s="161"/>
      <c r="N1" s="162"/>
    </row>
    <row r="2" spans="1:14" ht="21.9" customHeight="1">
      <c r="A2" s="161" t="s">
        <v>119</v>
      </c>
      <c r="B2" s="161"/>
      <c r="N2" s="162"/>
    </row>
    <row r="3" spans="1:14" ht="21.9" customHeight="1">
      <c r="A3" s="161"/>
      <c r="B3" s="161"/>
      <c r="N3" s="162"/>
    </row>
    <row r="4" spans="1:14" ht="21.9" customHeight="1">
      <c r="A4" s="161"/>
      <c r="B4" s="161"/>
      <c r="G4" s="192" t="s">
        <v>82</v>
      </c>
      <c r="H4" s="192"/>
      <c r="I4" s="192"/>
      <c r="N4" s="162"/>
    </row>
    <row r="5" spans="1:14" ht="21.9" customHeight="1">
      <c r="C5" s="178" t="s">
        <v>19</v>
      </c>
      <c r="E5" s="178"/>
      <c r="G5" s="193"/>
      <c r="H5" s="193"/>
      <c r="I5" s="193"/>
      <c r="J5" s="178"/>
      <c r="L5" s="178"/>
    </row>
    <row r="6" spans="1:14" ht="21.9" customHeight="1">
      <c r="C6" s="178" t="s">
        <v>34</v>
      </c>
      <c r="E6" s="178" t="s">
        <v>182</v>
      </c>
      <c r="G6" s="178" t="s">
        <v>30</v>
      </c>
      <c r="H6" s="178"/>
      <c r="I6" s="178"/>
      <c r="J6" s="178"/>
      <c r="K6" s="178" t="s">
        <v>35</v>
      </c>
      <c r="L6" s="178"/>
    </row>
    <row r="7" spans="1:14" ht="21.9" customHeight="1">
      <c r="B7" s="179" t="s">
        <v>1</v>
      </c>
      <c r="C7" s="178" t="s">
        <v>33</v>
      </c>
      <c r="E7" s="178" t="s">
        <v>197</v>
      </c>
      <c r="G7" s="178" t="s">
        <v>31</v>
      </c>
      <c r="H7" s="178"/>
      <c r="I7" s="178" t="s">
        <v>88</v>
      </c>
      <c r="J7" s="178"/>
      <c r="K7" s="178" t="s">
        <v>21</v>
      </c>
      <c r="L7" s="178"/>
    </row>
    <row r="8" spans="1:14" ht="21.9" customHeight="1">
      <c r="A8" s="166"/>
      <c r="B8" s="166"/>
      <c r="C8" s="194" t="s">
        <v>83</v>
      </c>
      <c r="D8" s="194"/>
      <c r="E8" s="194"/>
      <c r="F8" s="194"/>
      <c r="G8" s="194"/>
      <c r="H8" s="194"/>
      <c r="I8" s="194"/>
      <c r="J8" s="194"/>
      <c r="K8" s="194"/>
      <c r="L8" s="167"/>
      <c r="M8" s="178"/>
    </row>
    <row r="9" spans="1:14" ht="22.5" customHeight="1">
      <c r="A9" s="166" t="s">
        <v>179</v>
      </c>
      <c r="B9" s="166"/>
      <c r="C9" s="179"/>
      <c r="D9" s="179"/>
      <c r="E9" s="179"/>
      <c r="F9" s="179"/>
      <c r="G9" s="179"/>
      <c r="H9" s="179"/>
      <c r="I9" s="179"/>
      <c r="J9" s="179"/>
      <c r="K9" s="179"/>
      <c r="L9" s="162"/>
    </row>
    <row r="10" spans="1:14" ht="22.5" customHeight="1">
      <c r="A10" s="166" t="s">
        <v>180</v>
      </c>
      <c r="B10" s="166"/>
      <c r="C10" s="74">
        <v>225000000</v>
      </c>
      <c r="D10" s="75"/>
      <c r="E10" s="75">
        <v>0</v>
      </c>
      <c r="F10" s="75"/>
      <c r="G10" s="74">
        <v>30000000</v>
      </c>
      <c r="H10" s="75"/>
      <c r="I10" s="74">
        <v>207806867</v>
      </c>
      <c r="J10" s="76"/>
      <c r="K10" s="74">
        <v>462806867</v>
      </c>
      <c r="L10" s="167"/>
      <c r="M10" s="178"/>
    </row>
    <row r="11" spans="1:14" ht="12.65" customHeight="1">
      <c r="A11" s="166"/>
      <c r="B11" s="166"/>
      <c r="C11" s="74"/>
      <c r="D11" s="75"/>
      <c r="E11" s="75"/>
      <c r="F11" s="75"/>
      <c r="G11" s="74"/>
      <c r="H11" s="75"/>
      <c r="I11" s="74"/>
      <c r="J11" s="76"/>
      <c r="K11" s="74"/>
      <c r="L11" s="167"/>
      <c r="M11" s="178"/>
    </row>
    <row r="12" spans="1:14" ht="22.5" customHeight="1">
      <c r="A12" s="166" t="s">
        <v>47</v>
      </c>
      <c r="B12" s="166"/>
      <c r="C12" s="74"/>
      <c r="D12" s="75"/>
      <c r="E12" s="75"/>
      <c r="F12" s="75"/>
      <c r="G12" s="74"/>
      <c r="H12" s="75"/>
      <c r="I12" s="74"/>
      <c r="J12" s="76"/>
      <c r="K12" s="74"/>
      <c r="L12" s="167"/>
      <c r="M12" s="178"/>
    </row>
    <row r="13" spans="1:14" ht="22.5" customHeight="1">
      <c r="A13" s="168" t="s">
        <v>113</v>
      </c>
      <c r="B13" s="166"/>
      <c r="C13" s="74"/>
      <c r="D13" s="75"/>
      <c r="E13" s="75"/>
      <c r="F13" s="75"/>
      <c r="G13" s="74"/>
      <c r="H13" s="75"/>
      <c r="I13" s="74"/>
      <c r="J13" s="76"/>
      <c r="K13" s="74"/>
      <c r="L13" s="167"/>
      <c r="M13" s="178"/>
    </row>
    <row r="14" spans="1:14" ht="22.5" customHeight="1">
      <c r="A14" s="163" t="s">
        <v>190</v>
      </c>
      <c r="B14" s="179">
        <v>16</v>
      </c>
      <c r="C14" s="169">
        <v>75000000</v>
      </c>
      <c r="D14" s="170"/>
      <c r="E14" s="170">
        <v>259001080</v>
      </c>
      <c r="F14" s="170"/>
      <c r="G14" s="169">
        <v>0</v>
      </c>
      <c r="H14" s="170"/>
      <c r="I14" s="169">
        <v>0</v>
      </c>
      <c r="J14" s="76"/>
      <c r="K14" s="169">
        <v>334001080</v>
      </c>
      <c r="L14" s="167"/>
      <c r="M14" s="178"/>
    </row>
    <row r="15" spans="1:14" ht="22.5" customHeight="1">
      <c r="A15" s="163" t="s">
        <v>101</v>
      </c>
      <c r="B15" s="179">
        <v>22</v>
      </c>
      <c r="C15" s="169">
        <v>0</v>
      </c>
      <c r="D15" s="170"/>
      <c r="E15" s="170">
        <v>0</v>
      </c>
      <c r="F15" s="170"/>
      <c r="G15" s="169">
        <v>0</v>
      </c>
      <c r="H15" s="170"/>
      <c r="I15" s="169">
        <v>-165000000</v>
      </c>
      <c r="J15" s="76"/>
      <c r="K15" s="169">
        <v>-165000000</v>
      </c>
      <c r="L15" s="167"/>
      <c r="M15" s="178"/>
    </row>
    <row r="16" spans="1:14" ht="22.5" customHeight="1">
      <c r="A16" s="168" t="s">
        <v>48</v>
      </c>
      <c r="B16" s="166"/>
      <c r="C16" s="69">
        <v>75000000</v>
      </c>
      <c r="D16" s="75"/>
      <c r="E16" s="69">
        <v>259001080</v>
      </c>
      <c r="F16" s="75"/>
      <c r="G16" s="69">
        <v>0</v>
      </c>
      <c r="H16" s="75"/>
      <c r="I16" s="69">
        <v>-165000000</v>
      </c>
      <c r="J16" s="75"/>
      <c r="K16" s="69">
        <v>169001080</v>
      </c>
      <c r="L16" s="167"/>
      <c r="M16" s="178"/>
    </row>
    <row r="17" spans="1:12" s="171" customFormat="1" ht="12.65" customHeight="1">
      <c r="A17" s="166"/>
      <c r="B17" s="166"/>
      <c r="C17" s="75"/>
      <c r="D17" s="75"/>
      <c r="E17" s="75"/>
      <c r="F17" s="75"/>
      <c r="G17" s="75"/>
      <c r="H17" s="75"/>
      <c r="I17" s="75"/>
      <c r="J17" s="75"/>
      <c r="K17" s="75"/>
      <c r="L17" s="162"/>
    </row>
    <row r="18" spans="1:12" s="171" customFormat="1" ht="22.5" customHeight="1">
      <c r="A18" s="166" t="s">
        <v>100</v>
      </c>
      <c r="B18" s="166"/>
      <c r="C18" s="75"/>
      <c r="D18" s="75"/>
      <c r="E18" s="75"/>
      <c r="F18" s="75"/>
      <c r="G18" s="75"/>
      <c r="H18" s="75"/>
      <c r="I18" s="75"/>
      <c r="J18" s="75"/>
      <c r="K18" s="75"/>
      <c r="L18" s="162"/>
    </row>
    <row r="19" spans="1:12" s="171" customFormat="1" ht="22.5" customHeight="1">
      <c r="A19" s="163" t="s">
        <v>183</v>
      </c>
      <c r="B19" s="163"/>
      <c r="C19" s="65">
        <v>0</v>
      </c>
      <c r="D19" s="71"/>
      <c r="E19" s="65">
        <v>0</v>
      </c>
      <c r="F19" s="71"/>
      <c r="G19" s="65">
        <v>0</v>
      </c>
      <c r="H19" s="75"/>
      <c r="I19" s="65">
        <v>119938422</v>
      </c>
      <c r="J19" s="75"/>
      <c r="K19" s="65">
        <v>119938422</v>
      </c>
      <c r="L19" s="172"/>
    </row>
    <row r="20" spans="1:12" s="171" customFormat="1" ht="22.5" customHeight="1">
      <c r="A20" s="163" t="s">
        <v>152</v>
      </c>
      <c r="B20" s="163"/>
      <c r="C20" s="65">
        <v>0</v>
      </c>
      <c r="D20" s="71"/>
      <c r="E20" s="65">
        <v>0</v>
      </c>
      <c r="F20" s="71"/>
      <c r="G20" s="65">
        <v>0</v>
      </c>
      <c r="H20" s="75"/>
      <c r="I20" s="65">
        <v>-38619</v>
      </c>
      <c r="J20" s="75"/>
      <c r="K20" s="65">
        <v>-38619</v>
      </c>
      <c r="L20" s="172"/>
    </row>
    <row r="21" spans="1:12" s="171" customFormat="1" ht="22.5" customHeight="1">
      <c r="A21" s="166" t="s">
        <v>184</v>
      </c>
      <c r="B21" s="166"/>
      <c r="C21" s="69">
        <v>0</v>
      </c>
      <c r="D21" s="75"/>
      <c r="E21" s="69">
        <v>0</v>
      </c>
      <c r="F21" s="75"/>
      <c r="G21" s="69">
        <v>0</v>
      </c>
      <c r="H21" s="75"/>
      <c r="I21" s="69">
        <v>119899803</v>
      </c>
      <c r="J21" s="75"/>
      <c r="K21" s="69">
        <v>119899803</v>
      </c>
      <c r="L21" s="162"/>
    </row>
    <row r="22" spans="1:12" s="171" customFormat="1" ht="12.65" customHeight="1">
      <c r="A22" s="166"/>
      <c r="B22" s="166"/>
      <c r="C22" s="71"/>
      <c r="D22" s="71"/>
      <c r="E22" s="71"/>
      <c r="F22" s="71"/>
      <c r="G22" s="71"/>
      <c r="H22" s="71"/>
      <c r="I22" s="65"/>
      <c r="J22" s="71"/>
      <c r="K22" s="71"/>
      <c r="L22" s="162"/>
    </row>
    <row r="23" spans="1:12" s="171" customFormat="1" ht="22.5" customHeight="1" thickBot="1">
      <c r="A23" s="166" t="s">
        <v>181</v>
      </c>
      <c r="B23" s="166"/>
      <c r="C23" s="78">
        <v>300000000</v>
      </c>
      <c r="D23" s="71"/>
      <c r="E23" s="78">
        <v>259001080</v>
      </c>
      <c r="F23" s="71"/>
      <c r="G23" s="78">
        <v>30000000</v>
      </c>
      <c r="H23" s="71"/>
      <c r="I23" s="78">
        <v>162706670</v>
      </c>
      <c r="J23" s="173"/>
      <c r="K23" s="78">
        <v>751707750</v>
      </c>
      <c r="L23" s="162"/>
    </row>
    <row r="24" spans="1:12" ht="21.9" customHeight="1" thickTop="1"/>
    <row r="25" spans="1:12" ht="21.9" customHeight="1">
      <c r="K25" s="174"/>
    </row>
  </sheetData>
  <mergeCells count="3">
    <mergeCell ref="G4:I4"/>
    <mergeCell ref="G5:I5"/>
    <mergeCell ref="C8:K8"/>
  </mergeCells>
  <pageMargins left="0.8" right="0.8" top="0.48" bottom="0.5" header="0.5" footer="0.5"/>
  <pageSetup paperSize="9" scale="90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5B8B-FC77-4161-94AD-E4C90DEC84AA}">
  <sheetPr>
    <pageSetUpPr fitToPage="1"/>
  </sheetPr>
  <dimension ref="A1:N25"/>
  <sheetViews>
    <sheetView showGridLines="0" view="pageBreakPreview" topLeftCell="A9" zoomScaleNormal="70" zoomScaleSheetLayoutView="100" workbookViewId="0">
      <selection activeCell="K23" sqref="K23"/>
    </sheetView>
  </sheetViews>
  <sheetFormatPr defaultColWidth="9.09765625" defaultRowHeight="21.9" customHeight="1"/>
  <cols>
    <col min="1" max="1" width="69.8984375" style="163" customWidth="1"/>
    <col min="2" max="2" width="10.3984375" style="163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3.8984375" bestFit="1" customWidth="1"/>
    <col min="12" max="12" width="1.3984375" customWidth="1"/>
    <col min="13" max="13" width="10.69921875" customWidth="1"/>
    <col min="14" max="14" width="1.3984375" customWidth="1"/>
  </cols>
  <sheetData>
    <row r="1" spans="1:14" ht="21.9" customHeight="1">
      <c r="A1" s="161" t="s">
        <v>115</v>
      </c>
      <c r="B1" s="161"/>
      <c r="N1" s="162"/>
    </row>
    <row r="2" spans="1:14" ht="21.9" customHeight="1">
      <c r="A2" s="161" t="s">
        <v>119</v>
      </c>
      <c r="B2" s="161"/>
      <c r="N2" s="162"/>
    </row>
    <row r="3" spans="1:14" ht="21.9" customHeight="1">
      <c r="A3" s="161"/>
      <c r="B3" s="161"/>
      <c r="N3" s="162"/>
    </row>
    <row r="4" spans="1:14" ht="21.9" customHeight="1">
      <c r="A4" s="161"/>
      <c r="B4" s="161"/>
      <c r="G4" s="192" t="s">
        <v>82</v>
      </c>
      <c r="H4" s="192"/>
      <c r="I4" s="192"/>
      <c r="N4" s="162"/>
    </row>
    <row r="5" spans="1:14" ht="21.9" customHeight="1">
      <c r="C5" s="164" t="s">
        <v>19</v>
      </c>
      <c r="E5" s="164"/>
      <c r="G5" s="193"/>
      <c r="H5" s="193"/>
      <c r="I5" s="193"/>
      <c r="J5" s="164"/>
      <c r="L5" s="164"/>
    </row>
    <row r="6" spans="1:14" ht="21.9" customHeight="1">
      <c r="C6" s="164" t="s">
        <v>34</v>
      </c>
      <c r="E6" s="164" t="s">
        <v>182</v>
      </c>
      <c r="G6" s="164" t="s">
        <v>30</v>
      </c>
      <c r="H6" s="164"/>
      <c r="I6" s="164"/>
      <c r="J6" s="164"/>
      <c r="K6" s="164" t="s">
        <v>35</v>
      </c>
      <c r="L6" s="164"/>
    </row>
    <row r="7" spans="1:14" ht="21.9" customHeight="1">
      <c r="B7" s="165" t="s">
        <v>1</v>
      </c>
      <c r="C7" s="164" t="s">
        <v>33</v>
      </c>
      <c r="E7" s="164" t="s">
        <v>197</v>
      </c>
      <c r="G7" s="164" t="s">
        <v>31</v>
      </c>
      <c r="H7" s="164"/>
      <c r="I7" s="164" t="s">
        <v>88</v>
      </c>
      <c r="J7" s="164"/>
      <c r="K7" s="164" t="s">
        <v>21</v>
      </c>
      <c r="L7" s="164"/>
    </row>
    <row r="8" spans="1:14" ht="21.9" customHeight="1">
      <c r="A8" s="166"/>
      <c r="B8" s="166"/>
      <c r="C8" s="194" t="s">
        <v>83</v>
      </c>
      <c r="D8" s="194"/>
      <c r="E8" s="194"/>
      <c r="F8" s="194"/>
      <c r="G8" s="194"/>
      <c r="H8" s="194"/>
      <c r="I8" s="194"/>
      <c r="J8" s="194"/>
      <c r="K8" s="194"/>
      <c r="L8" s="167"/>
      <c r="M8" s="164"/>
    </row>
    <row r="9" spans="1:14" ht="22.5" customHeight="1">
      <c r="A9" s="166" t="s">
        <v>200</v>
      </c>
      <c r="B9" s="166"/>
      <c r="C9" s="165"/>
      <c r="D9" s="165"/>
      <c r="E9" s="165"/>
      <c r="F9" s="165"/>
      <c r="G9" s="165"/>
      <c r="H9" s="165"/>
      <c r="I9" s="165"/>
      <c r="J9" s="165"/>
      <c r="K9" s="165"/>
      <c r="L9" s="162"/>
    </row>
    <row r="10" spans="1:14" ht="22.5" customHeight="1">
      <c r="A10" s="166" t="s">
        <v>201</v>
      </c>
      <c r="B10" s="166"/>
      <c r="C10" s="74">
        <v>300000000</v>
      </c>
      <c r="D10" s="75"/>
      <c r="E10" s="75">
        <v>259001080</v>
      </c>
      <c r="F10" s="75"/>
      <c r="G10" s="74">
        <v>30000000</v>
      </c>
      <c r="H10" s="75"/>
      <c r="I10" s="74">
        <v>162706670</v>
      </c>
      <c r="J10" s="76"/>
      <c r="K10" s="74">
        <v>751707750</v>
      </c>
      <c r="L10" s="167"/>
      <c r="M10" s="164"/>
    </row>
    <row r="11" spans="1:14" ht="12.65" customHeight="1">
      <c r="A11" s="166"/>
      <c r="B11" s="166"/>
      <c r="C11" s="74"/>
      <c r="D11" s="75"/>
      <c r="E11" s="75"/>
      <c r="F11" s="75"/>
      <c r="G11" s="74"/>
      <c r="H11" s="75"/>
      <c r="I11" s="74"/>
      <c r="J11" s="76"/>
      <c r="K11" s="74"/>
      <c r="L11" s="167"/>
      <c r="M11" s="164"/>
    </row>
    <row r="12" spans="1:14" ht="22.5" customHeight="1">
      <c r="A12" s="166" t="s">
        <v>47</v>
      </c>
      <c r="B12" s="166"/>
      <c r="C12" s="74"/>
      <c r="D12" s="75"/>
      <c r="E12" s="75"/>
      <c r="F12" s="75"/>
      <c r="G12" s="74"/>
      <c r="H12" s="75"/>
      <c r="I12" s="74"/>
      <c r="J12" s="76"/>
      <c r="K12" s="74"/>
      <c r="L12" s="167"/>
      <c r="M12" s="164"/>
    </row>
    <row r="13" spans="1:14" ht="22.5" customHeight="1">
      <c r="A13" s="168" t="s">
        <v>113</v>
      </c>
      <c r="B13" s="166"/>
      <c r="C13" s="74"/>
      <c r="D13" s="75"/>
      <c r="E13" s="75"/>
      <c r="F13" s="75"/>
      <c r="G13" s="74"/>
      <c r="H13" s="75"/>
      <c r="I13" s="74"/>
      <c r="J13" s="76"/>
      <c r="K13" s="74"/>
      <c r="L13" s="167"/>
      <c r="M13" s="164"/>
    </row>
    <row r="14" spans="1:14" ht="22.5" hidden="1" customHeight="1">
      <c r="A14" s="163" t="s">
        <v>190</v>
      </c>
      <c r="B14" s="165">
        <v>16</v>
      </c>
      <c r="C14" s="169">
        <v>0</v>
      </c>
      <c r="D14" s="170"/>
      <c r="E14" s="169">
        <v>0</v>
      </c>
      <c r="F14" s="170"/>
      <c r="G14" s="169">
        <v>0</v>
      </c>
      <c r="H14" s="170"/>
      <c r="I14" s="169">
        <v>0</v>
      </c>
      <c r="J14" s="76"/>
      <c r="K14" s="169">
        <v>0</v>
      </c>
      <c r="L14" s="167"/>
      <c r="M14" s="164"/>
    </row>
    <row r="15" spans="1:14" ht="22.5" customHeight="1">
      <c r="A15" s="163" t="s">
        <v>101</v>
      </c>
      <c r="B15" s="165">
        <v>22</v>
      </c>
      <c r="C15" s="169">
        <v>0</v>
      </c>
      <c r="D15" s="170"/>
      <c r="E15" s="170">
        <v>0</v>
      </c>
      <c r="F15" s="170"/>
      <c r="G15" s="169">
        <v>0</v>
      </c>
      <c r="H15" s="170"/>
      <c r="I15" s="169">
        <v>-38998960</v>
      </c>
      <c r="J15" s="76"/>
      <c r="K15" s="169">
        <v>-38998960</v>
      </c>
      <c r="L15" s="167"/>
      <c r="M15" s="164"/>
    </row>
    <row r="16" spans="1:14" ht="22.5" customHeight="1">
      <c r="A16" s="168" t="s">
        <v>48</v>
      </c>
      <c r="B16" s="166"/>
      <c r="C16" s="69">
        <v>0</v>
      </c>
      <c r="D16" s="75"/>
      <c r="E16" s="69">
        <v>0</v>
      </c>
      <c r="F16" s="75"/>
      <c r="G16" s="69">
        <v>0</v>
      </c>
      <c r="H16" s="75"/>
      <c r="I16" s="69">
        <v>-38998960</v>
      </c>
      <c r="J16" s="75"/>
      <c r="K16" s="69">
        <v>-38998960</v>
      </c>
      <c r="L16" s="167"/>
      <c r="M16" s="164"/>
    </row>
    <row r="17" spans="1:12" s="171" customFormat="1" ht="12.65" customHeight="1">
      <c r="A17" s="166"/>
      <c r="B17" s="166"/>
      <c r="C17" s="75"/>
      <c r="D17" s="75"/>
      <c r="E17" s="75"/>
      <c r="F17" s="75"/>
      <c r="G17" s="75"/>
      <c r="H17" s="75"/>
      <c r="I17" s="75"/>
      <c r="J17" s="75"/>
      <c r="K17" s="75"/>
      <c r="L17" s="162"/>
    </row>
    <row r="18" spans="1:12" s="171" customFormat="1" ht="22.5" customHeight="1">
      <c r="A18" s="166" t="s">
        <v>100</v>
      </c>
      <c r="B18" s="166"/>
      <c r="C18" s="75"/>
      <c r="D18" s="75"/>
      <c r="E18" s="75"/>
      <c r="F18" s="75"/>
      <c r="G18" s="75"/>
      <c r="H18" s="75"/>
      <c r="I18" s="75"/>
      <c r="J18" s="75"/>
      <c r="K18" s="75"/>
      <c r="L18" s="162"/>
    </row>
    <row r="19" spans="1:12" s="171" customFormat="1" ht="22.5" customHeight="1">
      <c r="A19" s="163" t="s">
        <v>183</v>
      </c>
      <c r="B19" s="163"/>
      <c r="C19" s="65">
        <v>0</v>
      </c>
      <c r="D19" s="71"/>
      <c r="E19" s="65">
        <v>0</v>
      </c>
      <c r="F19" s="71"/>
      <c r="G19" s="65">
        <v>0</v>
      </c>
      <c r="H19" s="75"/>
      <c r="I19" s="65">
        <v>76562788</v>
      </c>
      <c r="J19" s="75"/>
      <c r="K19" s="65">
        <v>76562788</v>
      </c>
      <c r="L19" s="172"/>
    </row>
    <row r="20" spans="1:12" s="171" customFormat="1" ht="22.5" hidden="1" customHeight="1">
      <c r="A20" s="163" t="s">
        <v>152</v>
      </c>
      <c r="B20" s="163"/>
      <c r="C20" s="65">
        <v>0</v>
      </c>
      <c r="D20" s="71"/>
      <c r="E20" s="65">
        <v>0</v>
      </c>
      <c r="F20" s="71"/>
      <c r="G20" s="65">
        <v>0</v>
      </c>
      <c r="H20" s="75"/>
      <c r="I20" s="65">
        <f>'SCI9'!D31</f>
        <v>0</v>
      </c>
      <c r="J20" s="75"/>
      <c r="K20" s="65">
        <v>0</v>
      </c>
      <c r="L20" s="172"/>
    </row>
    <row r="21" spans="1:12" s="171" customFormat="1" ht="22.5" customHeight="1">
      <c r="A21" s="166" t="s">
        <v>184</v>
      </c>
      <c r="B21" s="166"/>
      <c r="C21" s="69">
        <v>0</v>
      </c>
      <c r="D21" s="75"/>
      <c r="E21" s="69">
        <v>0</v>
      </c>
      <c r="F21" s="75"/>
      <c r="G21" s="69">
        <v>0</v>
      </c>
      <c r="H21" s="75"/>
      <c r="I21" s="69">
        <v>76562788</v>
      </c>
      <c r="J21" s="75"/>
      <c r="K21" s="69">
        <v>76562788</v>
      </c>
      <c r="L21" s="162"/>
    </row>
    <row r="22" spans="1:12" s="171" customFormat="1" ht="12.65" customHeight="1">
      <c r="A22" s="166"/>
      <c r="B22" s="166"/>
      <c r="C22" s="71"/>
      <c r="D22" s="71"/>
      <c r="E22" s="71"/>
      <c r="F22" s="71"/>
      <c r="G22" s="71"/>
      <c r="H22" s="71"/>
      <c r="I22" s="65"/>
      <c r="J22" s="71"/>
      <c r="K22" s="71"/>
      <c r="L22" s="162"/>
    </row>
    <row r="23" spans="1:12" s="171" customFormat="1" ht="22.5" customHeight="1" thickBot="1">
      <c r="A23" s="166" t="s">
        <v>202</v>
      </c>
      <c r="B23" s="166"/>
      <c r="C23" s="78">
        <v>300000000</v>
      </c>
      <c r="D23" s="71"/>
      <c r="E23" s="78">
        <v>259001080</v>
      </c>
      <c r="F23" s="71"/>
      <c r="G23" s="78">
        <v>30000000</v>
      </c>
      <c r="H23" s="71"/>
      <c r="I23" s="78">
        <v>200270498</v>
      </c>
      <c r="J23" s="173"/>
      <c r="K23" s="78">
        <v>789271578</v>
      </c>
      <c r="L23" s="162"/>
    </row>
    <row r="24" spans="1:12" ht="21.9" customHeight="1" thickTop="1"/>
    <row r="25" spans="1:12" ht="21.9" customHeight="1">
      <c r="K25" s="174"/>
    </row>
  </sheetData>
  <mergeCells count="3">
    <mergeCell ref="G4:I4"/>
    <mergeCell ref="G5:I5"/>
    <mergeCell ref="C8:K8"/>
  </mergeCells>
  <pageMargins left="0.8" right="0.8" top="0.48" bottom="0.5" header="0.5" footer="0.5"/>
  <pageSetup paperSize="9" scale="93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C2C5-936E-40EC-8693-E006AA016832}">
  <sheetPr>
    <pageSetUpPr fitToPage="1"/>
  </sheetPr>
  <dimension ref="A1:G83"/>
  <sheetViews>
    <sheetView view="pageBreakPreview" zoomScale="85" zoomScaleNormal="90" zoomScaleSheetLayoutView="85" workbookViewId="0">
      <selection activeCell="F1" sqref="F1"/>
    </sheetView>
  </sheetViews>
  <sheetFormatPr defaultColWidth="35" defaultRowHeight="23.25" customHeight="1"/>
  <cols>
    <col min="1" max="1" width="69.09765625" style="17" customWidth="1"/>
    <col min="2" max="2" width="9.69921875" style="6" customWidth="1"/>
    <col min="3" max="3" width="1.3984375" style="17" customWidth="1"/>
    <col min="4" max="4" width="16.09765625" style="94" customWidth="1"/>
    <col min="5" max="5" width="2" style="17" customWidth="1"/>
    <col min="6" max="6" width="16.09765625" style="17" customWidth="1"/>
    <col min="7" max="16384" width="35" style="17"/>
  </cols>
  <sheetData>
    <row r="1" spans="1:7" s="91" customFormat="1" ht="23.15" customHeight="1">
      <c r="A1" s="5" t="s">
        <v>115</v>
      </c>
      <c r="B1" s="93"/>
      <c r="D1" s="99"/>
    </row>
    <row r="2" spans="1:7" s="91" customFormat="1" ht="21.9" customHeight="1">
      <c r="A2" s="8" t="s">
        <v>112</v>
      </c>
      <c r="B2" s="93"/>
      <c r="D2" s="99"/>
    </row>
    <row r="3" spans="1:7" s="125" customFormat="1" ht="20.149999999999999" customHeight="1">
      <c r="B3" s="126"/>
      <c r="D3" s="127"/>
    </row>
    <row r="4" spans="1:7" s="129" customFormat="1" ht="20.149999999999999" customHeight="1">
      <c r="B4" s="130"/>
      <c r="C4" s="131"/>
      <c r="D4" s="195" t="s">
        <v>61</v>
      </c>
      <c r="E4" s="195"/>
      <c r="F4" s="195"/>
    </row>
    <row r="5" spans="1:7" s="129" customFormat="1" ht="20.149999999999999" customHeight="1">
      <c r="B5" s="130" t="s">
        <v>1</v>
      </c>
      <c r="C5" s="130"/>
      <c r="D5" s="134">
        <v>2566</v>
      </c>
      <c r="E5" s="134"/>
      <c r="F5" s="134">
        <v>2565</v>
      </c>
    </row>
    <row r="6" spans="1:7" s="129" customFormat="1" ht="20.149999999999999" customHeight="1">
      <c r="B6" s="130"/>
      <c r="C6" s="131"/>
      <c r="D6" s="196" t="s">
        <v>83</v>
      </c>
      <c r="E6" s="196"/>
      <c r="F6" s="196"/>
    </row>
    <row r="7" spans="1:7" s="129" customFormat="1" ht="20.149999999999999" customHeight="1">
      <c r="A7" s="135" t="s">
        <v>22</v>
      </c>
      <c r="B7" s="130"/>
      <c r="C7" s="131"/>
      <c r="D7" s="132"/>
      <c r="E7" s="133"/>
      <c r="F7" s="133"/>
    </row>
    <row r="8" spans="1:7" s="129" customFormat="1" ht="20.149999999999999" customHeight="1">
      <c r="A8" s="129" t="s">
        <v>89</v>
      </c>
      <c r="B8" s="130"/>
      <c r="C8" s="131"/>
      <c r="D8" s="136">
        <v>76562788</v>
      </c>
      <c r="E8" s="137"/>
      <c r="F8" s="136">
        <v>119938422</v>
      </c>
      <c r="G8" s="175"/>
    </row>
    <row r="9" spans="1:7" s="129" customFormat="1" ht="20.149999999999999" customHeight="1">
      <c r="A9" s="138" t="s">
        <v>102</v>
      </c>
      <c r="B9" s="130"/>
      <c r="C9" s="131"/>
      <c r="D9" s="136"/>
      <c r="E9" s="137"/>
      <c r="F9" s="136"/>
      <c r="G9" s="175"/>
    </row>
    <row r="10" spans="1:7" s="129" customFormat="1" ht="20.149999999999999" customHeight="1">
      <c r="A10" s="129" t="s">
        <v>51</v>
      </c>
      <c r="B10" s="130">
        <v>20</v>
      </c>
      <c r="C10" s="131"/>
      <c r="D10" s="136">
        <v>20707319</v>
      </c>
      <c r="E10" s="137"/>
      <c r="F10" s="136">
        <v>30273354</v>
      </c>
      <c r="G10" s="175"/>
    </row>
    <row r="11" spans="1:7" s="129" customFormat="1" ht="20.149999999999999" customHeight="1">
      <c r="A11" s="139" t="s">
        <v>29</v>
      </c>
      <c r="B11" s="130"/>
      <c r="C11" s="131"/>
      <c r="D11" s="136">
        <v>3859570</v>
      </c>
      <c r="E11" s="137"/>
      <c r="F11" s="136">
        <v>4733794</v>
      </c>
      <c r="G11" s="175"/>
    </row>
    <row r="12" spans="1:7" s="129" customFormat="1" ht="20.149999999999999" customHeight="1">
      <c r="A12" s="129" t="s">
        <v>80</v>
      </c>
      <c r="B12" s="130" t="s">
        <v>144</v>
      </c>
      <c r="C12" s="131"/>
      <c r="D12" s="136">
        <v>26050594</v>
      </c>
      <c r="E12" s="137"/>
      <c r="F12" s="136">
        <v>29986682</v>
      </c>
      <c r="G12" s="175"/>
    </row>
    <row r="13" spans="1:7" s="129" customFormat="1" ht="20.149999999999999" customHeight="1">
      <c r="A13" s="129" t="s">
        <v>107</v>
      </c>
      <c r="B13" s="130">
        <v>14</v>
      </c>
      <c r="C13" s="131"/>
      <c r="D13" s="136">
        <v>17073414</v>
      </c>
      <c r="E13" s="137"/>
      <c r="F13" s="136">
        <v>16629515</v>
      </c>
      <c r="G13" s="175"/>
    </row>
    <row r="14" spans="1:7" s="129" customFormat="1" ht="20.149999999999999" customHeight="1">
      <c r="A14" s="129" t="s">
        <v>172</v>
      </c>
      <c r="B14" s="130"/>
      <c r="C14" s="131"/>
      <c r="D14" s="136">
        <v>100000</v>
      </c>
      <c r="E14" s="137"/>
      <c r="F14" s="136">
        <v>3300000</v>
      </c>
      <c r="G14" s="175"/>
    </row>
    <row r="15" spans="1:7" s="129" customFormat="1" ht="20.149999999999999" customHeight="1">
      <c r="A15" s="129" t="s">
        <v>191</v>
      </c>
      <c r="B15" s="130"/>
      <c r="C15" s="131"/>
      <c r="D15" s="136">
        <v>-2161667</v>
      </c>
      <c r="E15" s="137"/>
      <c r="F15" s="136">
        <v>-151495</v>
      </c>
      <c r="G15" s="175"/>
    </row>
    <row r="16" spans="1:7" s="129" customFormat="1" ht="20.149999999999999" customHeight="1">
      <c r="A16" s="129" t="s">
        <v>192</v>
      </c>
      <c r="B16" s="130">
        <v>9</v>
      </c>
      <c r="C16" s="131"/>
      <c r="D16" s="136">
        <v>1200314</v>
      </c>
      <c r="E16" s="137"/>
      <c r="F16" s="136">
        <v>42387</v>
      </c>
      <c r="G16" s="175"/>
    </row>
    <row r="17" spans="1:7" s="129" customFormat="1" ht="20.149999999999999" hidden="1" customHeight="1">
      <c r="A17" s="129" t="s">
        <v>160</v>
      </c>
      <c r="B17" s="130"/>
      <c r="C17" s="131"/>
      <c r="D17" s="136"/>
      <c r="E17" s="137"/>
      <c r="F17" s="136"/>
      <c r="G17" s="175"/>
    </row>
    <row r="18" spans="1:7" s="129" customFormat="1" ht="20.149999999999999" customHeight="1">
      <c r="A18" s="139" t="s">
        <v>176</v>
      </c>
      <c r="B18" s="130"/>
      <c r="C18" s="131"/>
      <c r="D18" s="136">
        <v>-890080</v>
      </c>
      <c r="E18" s="137"/>
      <c r="F18" s="136">
        <v>-755322</v>
      </c>
      <c r="G18" s="175"/>
    </row>
    <row r="19" spans="1:7" s="129" customFormat="1" ht="20.149999999999999" hidden="1" customHeight="1">
      <c r="A19" s="139" t="s">
        <v>178</v>
      </c>
      <c r="B19" s="130"/>
      <c r="C19" s="131"/>
      <c r="D19" s="136">
        <v>0</v>
      </c>
      <c r="E19" s="137"/>
      <c r="F19" s="136">
        <v>0</v>
      </c>
      <c r="G19" s="175"/>
    </row>
    <row r="20" spans="1:7" s="129" customFormat="1" ht="20.149999999999999" hidden="1" customHeight="1">
      <c r="A20" s="139" t="s">
        <v>177</v>
      </c>
      <c r="B20" s="130"/>
      <c r="C20" s="131"/>
      <c r="D20" s="136"/>
      <c r="E20" s="137"/>
      <c r="F20" s="136">
        <v>0</v>
      </c>
      <c r="G20" s="175"/>
    </row>
    <row r="21" spans="1:7" s="129" customFormat="1" ht="20.149999999999999" customHeight="1">
      <c r="A21" s="139" t="s">
        <v>106</v>
      </c>
      <c r="B21" s="130"/>
      <c r="C21" s="131"/>
      <c r="D21" s="136">
        <v>-2110435</v>
      </c>
      <c r="E21" s="137"/>
      <c r="F21" s="136">
        <v>-804919</v>
      </c>
      <c r="G21" s="175"/>
    </row>
    <row r="22" spans="1:7" s="129" customFormat="1" ht="20.149999999999999" customHeight="1">
      <c r="A22" s="140" t="s">
        <v>129</v>
      </c>
      <c r="B22" s="130">
        <v>15</v>
      </c>
      <c r="C22" s="131"/>
      <c r="D22" s="141">
        <v>4900961</v>
      </c>
      <c r="E22" s="137"/>
      <c r="F22" s="141">
        <v>2897715</v>
      </c>
      <c r="G22" s="175"/>
    </row>
    <row r="23" spans="1:7" s="129" customFormat="1" ht="20.149999999999999" customHeight="1">
      <c r="B23" s="130"/>
      <c r="C23" s="131"/>
      <c r="D23" s="136">
        <v>145292778</v>
      </c>
      <c r="E23" s="133"/>
      <c r="F23" s="132">
        <v>206090133</v>
      </c>
      <c r="G23" s="175"/>
    </row>
    <row r="24" spans="1:7" s="129" customFormat="1" ht="20.149999999999999" customHeight="1">
      <c r="A24" s="128" t="s">
        <v>54</v>
      </c>
      <c r="B24" s="130"/>
      <c r="C24" s="131"/>
      <c r="D24" s="132"/>
      <c r="E24" s="133"/>
      <c r="F24" s="132"/>
      <c r="G24" s="175"/>
    </row>
    <row r="25" spans="1:7" s="129" customFormat="1" ht="20.149999999999999" customHeight="1">
      <c r="A25" s="129" t="s">
        <v>23</v>
      </c>
      <c r="B25" s="130"/>
      <c r="C25" s="131"/>
      <c r="D25" s="132">
        <v>-240883562</v>
      </c>
      <c r="E25" s="133"/>
      <c r="F25" s="132">
        <v>-105227179</v>
      </c>
      <c r="G25" s="175"/>
    </row>
    <row r="26" spans="1:7" s="129" customFormat="1" ht="20.149999999999999" customHeight="1">
      <c r="A26" s="129" t="s">
        <v>117</v>
      </c>
      <c r="B26" s="130"/>
      <c r="C26" s="131"/>
      <c r="D26" s="132">
        <v>26191155</v>
      </c>
      <c r="E26" s="133"/>
      <c r="F26" s="132">
        <v>235659422</v>
      </c>
      <c r="G26" s="175"/>
    </row>
    <row r="27" spans="1:7" s="129" customFormat="1" ht="20.149999999999999" customHeight="1">
      <c r="A27" s="129" t="s">
        <v>52</v>
      </c>
      <c r="B27" s="130"/>
      <c r="C27" s="131"/>
      <c r="D27" s="132">
        <v>-54546136</v>
      </c>
      <c r="E27" s="133"/>
      <c r="F27" s="132">
        <v>-1905175</v>
      </c>
      <c r="G27" s="175"/>
    </row>
    <row r="28" spans="1:7" s="129" customFormat="1" ht="20.149999999999999" customHeight="1">
      <c r="A28" s="129" t="s">
        <v>90</v>
      </c>
      <c r="B28" s="130"/>
      <c r="C28" s="131"/>
      <c r="D28" s="132">
        <v>-71928786</v>
      </c>
      <c r="E28" s="133"/>
      <c r="F28" s="132">
        <v>-13779445</v>
      </c>
      <c r="G28" s="175"/>
    </row>
    <row r="29" spans="1:7" s="129" customFormat="1" ht="20.149999999999999" customHeight="1">
      <c r="A29" s="129" t="s">
        <v>91</v>
      </c>
      <c r="B29" s="130"/>
      <c r="C29" s="131"/>
      <c r="D29" s="132">
        <v>-3157764</v>
      </c>
      <c r="E29" s="133"/>
      <c r="F29" s="132">
        <v>12360642</v>
      </c>
      <c r="G29" s="175"/>
    </row>
    <row r="30" spans="1:7" s="129" customFormat="1" ht="20.149999999999999" customHeight="1">
      <c r="A30" s="129" t="s">
        <v>4</v>
      </c>
      <c r="B30" s="130"/>
      <c r="C30" s="131"/>
      <c r="D30" s="132">
        <v>-10842535</v>
      </c>
      <c r="E30" s="133"/>
      <c r="F30" s="132">
        <v>4000927</v>
      </c>
      <c r="G30" s="175"/>
    </row>
    <row r="31" spans="1:7" s="129" customFormat="1" ht="20.149999999999999" customHeight="1">
      <c r="A31" s="129" t="s">
        <v>8</v>
      </c>
      <c r="B31" s="130"/>
      <c r="C31" s="131"/>
      <c r="D31" s="132">
        <v>-417556</v>
      </c>
      <c r="E31" s="133"/>
      <c r="F31" s="132">
        <v>114456</v>
      </c>
      <c r="G31" s="175"/>
    </row>
    <row r="32" spans="1:7" s="129" customFormat="1" ht="20.149999999999999" customHeight="1">
      <c r="A32" s="129" t="s">
        <v>12</v>
      </c>
      <c r="B32" s="130"/>
      <c r="C32" s="131"/>
      <c r="D32" s="132">
        <v>151627637</v>
      </c>
      <c r="E32" s="133"/>
      <c r="F32" s="132">
        <v>-64623936</v>
      </c>
      <c r="G32" s="175"/>
    </row>
    <row r="33" spans="1:7" s="129" customFormat="1" ht="20.149999999999999" customHeight="1">
      <c r="A33" s="129" t="s">
        <v>118</v>
      </c>
      <c r="B33" s="130"/>
      <c r="C33" s="131"/>
      <c r="D33" s="132">
        <v>113912019</v>
      </c>
      <c r="E33" s="133"/>
      <c r="F33" s="132">
        <v>-162156384</v>
      </c>
      <c r="G33" s="175"/>
    </row>
    <row r="34" spans="1:7" s="129" customFormat="1" ht="20.149999999999999" customHeight="1">
      <c r="A34" s="129" t="s">
        <v>53</v>
      </c>
      <c r="B34" s="130"/>
      <c r="C34" s="131"/>
      <c r="D34" s="132">
        <v>-1708842</v>
      </c>
      <c r="E34" s="133"/>
      <c r="F34" s="132">
        <v>7724040</v>
      </c>
      <c r="G34" s="175"/>
    </row>
    <row r="35" spans="1:7" s="129" customFormat="1" ht="20.149999999999999" customHeight="1">
      <c r="A35" s="129" t="s">
        <v>69</v>
      </c>
      <c r="B35" s="130"/>
      <c r="C35" s="131"/>
      <c r="D35" s="132">
        <v>19062536</v>
      </c>
      <c r="E35" s="133"/>
      <c r="F35" s="132">
        <v>-17651408</v>
      </c>
      <c r="G35" s="175"/>
    </row>
    <row r="36" spans="1:7" s="129" customFormat="1" ht="20.149999999999999" customHeight="1">
      <c r="A36" s="129" t="s">
        <v>13</v>
      </c>
      <c r="B36" s="130"/>
      <c r="C36" s="131"/>
      <c r="D36" s="132">
        <v>18359965</v>
      </c>
      <c r="E36" s="133"/>
      <c r="F36" s="132">
        <v>5809453</v>
      </c>
      <c r="G36" s="175"/>
    </row>
    <row r="37" spans="1:7" s="129" customFormat="1" ht="20.149999999999999" customHeight="1">
      <c r="A37" s="129" t="s">
        <v>204</v>
      </c>
      <c r="B37" s="184">
        <v>14</v>
      </c>
      <c r="C37" s="131"/>
      <c r="D37" s="142">
        <v>-12458428</v>
      </c>
      <c r="E37" s="143"/>
      <c r="F37" s="142">
        <v>-1788409</v>
      </c>
      <c r="G37" s="175"/>
    </row>
    <row r="38" spans="1:7" s="129" customFormat="1" ht="20.149999999999999" customHeight="1">
      <c r="A38" s="129" t="s">
        <v>205</v>
      </c>
      <c r="B38" s="184">
        <v>26</v>
      </c>
      <c r="C38" s="131"/>
      <c r="D38" s="142">
        <v>-8000000</v>
      </c>
      <c r="E38" s="143"/>
      <c r="F38" s="142">
        <v>0</v>
      </c>
      <c r="G38" s="175"/>
    </row>
    <row r="39" spans="1:7" s="129" customFormat="1" ht="20.149999999999999" customHeight="1">
      <c r="A39" s="129" t="s">
        <v>131</v>
      </c>
      <c r="B39" s="130">
        <v>15</v>
      </c>
      <c r="C39" s="131"/>
      <c r="D39" s="136">
        <v>-2418604</v>
      </c>
      <c r="E39" s="133"/>
      <c r="F39" s="136">
        <v>-1412328</v>
      </c>
      <c r="G39" s="175"/>
    </row>
    <row r="40" spans="1:7" s="129" customFormat="1" ht="20.149999999999999" customHeight="1">
      <c r="A40" s="139" t="s">
        <v>111</v>
      </c>
      <c r="B40" s="130"/>
      <c r="C40" s="131"/>
      <c r="D40" s="180">
        <v>68083877</v>
      </c>
      <c r="E40" s="133"/>
      <c r="F40" s="144">
        <v>103214809</v>
      </c>
      <c r="G40" s="175"/>
    </row>
    <row r="41" spans="1:7" s="129" customFormat="1" ht="20.149999999999999" customHeight="1">
      <c r="A41" s="129" t="s">
        <v>95</v>
      </c>
      <c r="B41" s="130"/>
      <c r="C41" s="131"/>
      <c r="D41" s="132">
        <v>-38592929</v>
      </c>
      <c r="E41" s="133"/>
      <c r="F41" s="132">
        <v>-29900262</v>
      </c>
      <c r="G41" s="175"/>
    </row>
    <row r="42" spans="1:7" s="129" customFormat="1" ht="20.149999999999999" customHeight="1">
      <c r="A42" s="145" t="s">
        <v>96</v>
      </c>
      <c r="B42" s="130"/>
      <c r="C42" s="131"/>
      <c r="D42" s="181">
        <v>29490948</v>
      </c>
      <c r="E42" s="147"/>
      <c r="F42" s="146">
        <v>73314547</v>
      </c>
      <c r="G42" s="175"/>
    </row>
    <row r="43" spans="1:7" s="150" customFormat="1" ht="20.149999999999999" customHeight="1">
      <c r="A43" s="148" t="s">
        <v>115</v>
      </c>
      <c r="B43" s="149"/>
      <c r="D43" s="151"/>
      <c r="G43" s="175"/>
    </row>
    <row r="44" spans="1:7" s="150" customFormat="1" ht="20.149999999999999" customHeight="1">
      <c r="A44" s="152" t="str">
        <f>A2</f>
        <v>งบกระแสเงินสด</v>
      </c>
      <c r="B44" s="149"/>
      <c r="D44" s="151"/>
      <c r="G44" s="175"/>
    </row>
    <row r="45" spans="1:7" s="129" customFormat="1" ht="20.149999999999999" customHeight="1">
      <c r="B45" s="138"/>
      <c r="D45" s="153"/>
      <c r="E45" s="153"/>
      <c r="F45" s="153"/>
      <c r="G45" s="175"/>
    </row>
    <row r="46" spans="1:7" s="129" customFormat="1" ht="20.149999999999999" customHeight="1">
      <c r="B46" s="130"/>
      <c r="C46" s="131"/>
      <c r="D46" s="195" t="s">
        <v>61</v>
      </c>
      <c r="E46" s="195"/>
      <c r="F46" s="195"/>
      <c r="G46" s="175"/>
    </row>
    <row r="47" spans="1:7" s="129" customFormat="1" ht="20.149999999999999" customHeight="1">
      <c r="B47" s="130" t="s">
        <v>1</v>
      </c>
      <c r="C47" s="130"/>
      <c r="D47" s="134">
        <v>2566</v>
      </c>
      <c r="E47" s="134"/>
      <c r="F47" s="134">
        <v>2565</v>
      </c>
      <c r="G47" s="175"/>
    </row>
    <row r="48" spans="1:7" s="129" customFormat="1" ht="20.149999999999999" customHeight="1">
      <c r="B48" s="138"/>
      <c r="C48" s="131"/>
      <c r="D48" s="196" t="s">
        <v>83</v>
      </c>
      <c r="E48" s="196"/>
      <c r="F48" s="196"/>
      <c r="G48" s="175"/>
    </row>
    <row r="49" spans="1:7" s="129" customFormat="1" ht="20.149999999999999" customHeight="1">
      <c r="A49" s="135" t="s">
        <v>24</v>
      </c>
      <c r="B49" s="130"/>
      <c r="C49" s="131"/>
      <c r="D49" s="132"/>
      <c r="E49" s="133"/>
      <c r="F49" s="133"/>
      <c r="G49" s="175"/>
    </row>
    <row r="50" spans="1:7" s="129" customFormat="1" ht="20.149999999999999" customHeight="1">
      <c r="A50" s="129" t="s">
        <v>185</v>
      </c>
      <c r="B50" s="130"/>
      <c r="C50" s="131"/>
      <c r="D50" s="136">
        <v>-138622316</v>
      </c>
      <c r="E50" s="133"/>
      <c r="F50" s="136">
        <v>21621052</v>
      </c>
      <c r="G50" s="175"/>
    </row>
    <row r="51" spans="1:7" s="129" customFormat="1" ht="20.149999999999999" hidden="1" customHeight="1">
      <c r="A51" s="129" t="s">
        <v>198</v>
      </c>
      <c r="B51" s="130"/>
      <c r="C51" s="131"/>
      <c r="D51" s="136">
        <v>0</v>
      </c>
      <c r="E51" s="133"/>
      <c r="F51" s="136">
        <v>0</v>
      </c>
      <c r="G51" s="175"/>
    </row>
    <row r="52" spans="1:7" s="129" customFormat="1" ht="20.149999999999999" customHeight="1">
      <c r="A52" s="129" t="s">
        <v>199</v>
      </c>
      <c r="B52" s="130"/>
      <c r="C52" s="131"/>
      <c r="D52" s="136">
        <v>0</v>
      </c>
      <c r="E52" s="133"/>
      <c r="F52" s="136">
        <v>20000000</v>
      </c>
      <c r="G52" s="175"/>
    </row>
    <row r="53" spans="1:7" s="129" customFormat="1" ht="20.149999999999999" customHeight="1">
      <c r="A53" s="129" t="s">
        <v>173</v>
      </c>
      <c r="B53" s="130"/>
      <c r="C53" s="131"/>
      <c r="D53" s="136">
        <v>971903</v>
      </c>
      <c r="E53" s="133"/>
      <c r="F53" s="136">
        <v>927103</v>
      </c>
      <c r="G53" s="175"/>
    </row>
    <row r="54" spans="1:7" s="129" customFormat="1" ht="20.149999999999999" customHeight="1">
      <c r="A54" s="129" t="s">
        <v>174</v>
      </c>
      <c r="B54" s="130"/>
      <c r="C54" s="131"/>
      <c r="D54" s="136">
        <v>-14115898</v>
      </c>
      <c r="E54" s="133"/>
      <c r="F54" s="136">
        <v>-2086567</v>
      </c>
      <c r="G54" s="175"/>
    </row>
    <row r="55" spans="1:7" s="129" customFormat="1" ht="20.149999999999999" hidden="1" customHeight="1">
      <c r="A55" s="129" t="s">
        <v>175</v>
      </c>
      <c r="B55" s="130"/>
      <c r="C55" s="131"/>
      <c r="D55" s="136">
        <v>0</v>
      </c>
      <c r="E55" s="133"/>
      <c r="F55" s="136">
        <v>0</v>
      </c>
      <c r="G55" s="175"/>
    </row>
    <row r="56" spans="1:7" s="129" customFormat="1" ht="20.149999999999999" hidden="1" customHeight="1">
      <c r="A56" s="129" t="s">
        <v>135</v>
      </c>
      <c r="B56" s="130"/>
      <c r="C56" s="131"/>
      <c r="D56" s="136"/>
      <c r="E56" s="133"/>
      <c r="F56" s="136">
        <v>0</v>
      </c>
      <c r="G56" s="175"/>
    </row>
    <row r="57" spans="1:7" s="129" customFormat="1" ht="20.149999999999999" hidden="1" customHeight="1">
      <c r="A57" s="129" t="s">
        <v>136</v>
      </c>
      <c r="B57" s="130">
        <v>5</v>
      </c>
      <c r="C57" s="131"/>
      <c r="D57" s="136"/>
      <c r="E57" s="133"/>
      <c r="F57" s="136">
        <v>0</v>
      </c>
      <c r="G57" s="175"/>
    </row>
    <row r="58" spans="1:7" s="129" customFormat="1" ht="20.149999999999999" customHeight="1">
      <c r="A58" s="129" t="s">
        <v>81</v>
      </c>
      <c r="B58" s="130"/>
      <c r="C58" s="131"/>
      <c r="D58" s="136">
        <v>-1259850</v>
      </c>
      <c r="E58" s="133"/>
      <c r="F58" s="136">
        <v>-374000</v>
      </c>
      <c r="G58" s="175"/>
    </row>
    <row r="59" spans="1:7" s="129" customFormat="1" ht="20.149999999999999" customHeight="1">
      <c r="A59" s="129" t="s">
        <v>106</v>
      </c>
      <c r="B59" s="130"/>
      <c r="C59" s="131"/>
      <c r="D59" s="136">
        <v>1275425</v>
      </c>
      <c r="E59" s="133"/>
      <c r="F59" s="136">
        <v>836291</v>
      </c>
      <c r="G59" s="175"/>
    </row>
    <row r="60" spans="1:7" s="129" customFormat="1" ht="20.149999999999999" customHeight="1">
      <c r="A60" s="145" t="s">
        <v>193</v>
      </c>
      <c r="B60" s="130"/>
      <c r="C60" s="131"/>
      <c r="D60" s="181">
        <v>-151750736</v>
      </c>
      <c r="E60" s="147"/>
      <c r="F60" s="146">
        <v>40923879</v>
      </c>
      <c r="G60" s="175"/>
    </row>
    <row r="61" spans="1:7" s="129" customFormat="1" ht="20.149999999999999" customHeight="1">
      <c r="A61" s="145"/>
      <c r="B61" s="130"/>
      <c r="C61" s="131"/>
      <c r="D61" s="154"/>
      <c r="E61" s="147"/>
      <c r="F61" s="154"/>
      <c r="G61" s="175"/>
    </row>
    <row r="62" spans="1:7" s="129" customFormat="1" ht="20.149999999999999" customHeight="1">
      <c r="A62" s="135" t="s">
        <v>25</v>
      </c>
      <c r="B62" s="130"/>
      <c r="C62" s="131"/>
      <c r="D62" s="132"/>
      <c r="E62" s="133"/>
      <c r="F62" s="132"/>
      <c r="G62" s="175"/>
    </row>
    <row r="63" spans="1:7" s="129" customFormat="1" ht="20.149999999999999" hidden="1" customHeight="1">
      <c r="A63" s="129" t="s">
        <v>104</v>
      </c>
      <c r="B63" s="130"/>
      <c r="C63" s="131"/>
      <c r="D63" s="137"/>
      <c r="E63" s="133"/>
      <c r="F63" s="137"/>
      <c r="G63" s="175"/>
    </row>
    <row r="64" spans="1:7" s="129" customFormat="1" ht="20.149999999999999" customHeight="1">
      <c r="A64" s="129" t="s">
        <v>186</v>
      </c>
      <c r="B64" s="130"/>
      <c r="C64" s="131"/>
      <c r="D64" s="137">
        <v>0</v>
      </c>
      <c r="E64" s="133"/>
      <c r="F64" s="137">
        <v>334001080</v>
      </c>
      <c r="G64" s="175"/>
    </row>
    <row r="65" spans="1:7" s="129" customFormat="1" ht="20.149999999999999" customHeight="1">
      <c r="A65" s="129" t="s">
        <v>170</v>
      </c>
      <c r="B65" s="130"/>
      <c r="C65" s="131"/>
      <c r="D65" s="136">
        <v>0</v>
      </c>
      <c r="E65" s="133"/>
      <c r="F65" s="136">
        <v>408651000</v>
      </c>
      <c r="G65" s="175"/>
    </row>
    <row r="66" spans="1:7" s="129" customFormat="1" ht="20.149999999999999" customHeight="1">
      <c r="A66" s="129" t="s">
        <v>169</v>
      </c>
      <c r="B66" s="130"/>
      <c r="C66" s="131"/>
      <c r="D66" s="136">
        <v>0</v>
      </c>
      <c r="E66" s="133"/>
      <c r="F66" s="136">
        <v>-408651000</v>
      </c>
      <c r="G66" s="175"/>
    </row>
    <row r="67" spans="1:7" s="129" customFormat="1" ht="20.149999999999999" hidden="1" customHeight="1">
      <c r="A67" s="129" t="s">
        <v>161</v>
      </c>
      <c r="B67" s="130">
        <v>4</v>
      </c>
      <c r="C67" s="131"/>
      <c r="D67" s="136">
        <v>0</v>
      </c>
      <c r="E67" s="133"/>
      <c r="F67" s="136"/>
      <c r="G67" s="175"/>
    </row>
    <row r="68" spans="1:7" s="129" customFormat="1" ht="20.149999999999999" hidden="1" customHeight="1">
      <c r="A68" s="129" t="s">
        <v>140</v>
      </c>
      <c r="B68" s="130">
        <v>4</v>
      </c>
      <c r="C68" s="131"/>
      <c r="D68" s="136">
        <v>0</v>
      </c>
      <c r="E68" s="133"/>
      <c r="F68" s="136"/>
      <c r="G68" s="175"/>
    </row>
    <row r="69" spans="1:7" s="129" customFormat="1" ht="20.149999999999999" hidden="1" customHeight="1">
      <c r="A69" s="129" t="s">
        <v>171</v>
      </c>
      <c r="B69" s="130"/>
      <c r="C69" s="131"/>
      <c r="D69" s="136">
        <v>0</v>
      </c>
      <c r="E69" s="133"/>
      <c r="F69" s="136"/>
      <c r="G69" s="175"/>
    </row>
    <row r="70" spans="1:7" s="129" customFormat="1" ht="20.149999999999999" hidden="1" customHeight="1">
      <c r="A70" s="129" t="s">
        <v>168</v>
      </c>
      <c r="B70" s="130"/>
      <c r="C70" s="131"/>
      <c r="D70" s="136">
        <v>0</v>
      </c>
      <c r="E70" s="133"/>
      <c r="F70" s="136">
        <v>0</v>
      </c>
      <c r="G70" s="175"/>
    </row>
    <row r="71" spans="1:7" s="129" customFormat="1" ht="20.149999999999999" customHeight="1">
      <c r="A71" s="129" t="s">
        <v>162</v>
      </c>
      <c r="B71" s="130"/>
      <c r="C71" s="131"/>
      <c r="D71" s="136">
        <v>-20909468</v>
      </c>
      <c r="E71" s="133"/>
      <c r="F71" s="136">
        <v>-14510825</v>
      </c>
      <c r="G71" s="175"/>
    </row>
    <row r="72" spans="1:7" s="129" customFormat="1" ht="20.149999999999999" customHeight="1">
      <c r="A72" s="129" t="s">
        <v>142</v>
      </c>
      <c r="B72" s="130">
        <v>22</v>
      </c>
      <c r="C72" s="131"/>
      <c r="D72" s="136">
        <v>-38998960</v>
      </c>
      <c r="E72" s="133"/>
      <c r="F72" s="136">
        <v>-165000000</v>
      </c>
      <c r="G72" s="175"/>
    </row>
    <row r="73" spans="1:7" s="129" customFormat="1" ht="20.149999999999999" customHeight="1">
      <c r="A73" s="129" t="s">
        <v>141</v>
      </c>
      <c r="B73" s="130"/>
      <c r="C73" s="131"/>
      <c r="D73" s="136">
        <v>0</v>
      </c>
      <c r="E73" s="133"/>
      <c r="F73" s="136">
        <v>-1201621</v>
      </c>
      <c r="G73" s="175"/>
    </row>
    <row r="74" spans="1:7" s="129" customFormat="1" ht="20.149999999999999" customHeight="1">
      <c r="A74" s="145" t="s">
        <v>194</v>
      </c>
      <c r="B74" s="130"/>
      <c r="C74" s="131"/>
      <c r="D74" s="181">
        <v>-59908428</v>
      </c>
      <c r="E74" s="147"/>
      <c r="F74" s="146">
        <v>153288634</v>
      </c>
      <c r="G74" s="175"/>
    </row>
    <row r="75" spans="1:7" s="129" customFormat="1" ht="20.149999999999999" customHeight="1">
      <c r="A75" s="145"/>
      <c r="B75" s="176"/>
      <c r="C75" s="131"/>
      <c r="D75" s="154"/>
      <c r="E75" s="147"/>
      <c r="F75" s="154"/>
      <c r="G75" s="175"/>
    </row>
    <row r="76" spans="1:7" s="129" customFormat="1" ht="20.149999999999999" customHeight="1">
      <c r="A76" s="145" t="s">
        <v>32</v>
      </c>
      <c r="B76" s="130"/>
      <c r="C76" s="131"/>
      <c r="D76" s="182">
        <v>-182168216</v>
      </c>
      <c r="E76" s="147"/>
      <c r="F76" s="155">
        <v>267527060</v>
      </c>
      <c r="G76" s="175"/>
    </row>
    <row r="77" spans="1:7" s="129" customFormat="1" ht="20.149999999999999" customHeight="1">
      <c r="A77" s="139" t="s">
        <v>150</v>
      </c>
      <c r="B77" s="130"/>
      <c r="C77" s="131"/>
      <c r="D77" s="156">
        <v>323093585</v>
      </c>
      <c r="E77" s="133"/>
      <c r="F77" s="156">
        <v>55566525</v>
      </c>
      <c r="G77" s="175"/>
    </row>
    <row r="78" spans="1:7" s="129" customFormat="1" ht="20.149999999999999" customHeight="1" thickBot="1">
      <c r="A78" s="145" t="s">
        <v>151</v>
      </c>
      <c r="B78" s="130">
        <v>5</v>
      </c>
      <c r="C78" s="131"/>
      <c r="D78" s="183">
        <v>140925369</v>
      </c>
      <c r="E78" s="147"/>
      <c r="F78" s="157">
        <v>323093585</v>
      </c>
      <c r="G78" s="175"/>
    </row>
    <row r="79" spans="1:7" s="129" customFormat="1" ht="20.149999999999999" customHeight="1" thickTop="1">
      <c r="B79" s="138"/>
      <c r="D79" s="132"/>
      <c r="E79" s="133"/>
      <c r="F79" s="132"/>
    </row>
    <row r="80" spans="1:7" s="129" customFormat="1" ht="20.149999999999999" customHeight="1">
      <c r="A80" s="158" t="s">
        <v>27</v>
      </c>
      <c r="B80" s="138"/>
      <c r="D80" s="159"/>
      <c r="F80" s="159"/>
    </row>
    <row r="81" spans="1:6" s="129" customFormat="1" ht="20.149999999999999" customHeight="1">
      <c r="A81" s="129" t="s">
        <v>187</v>
      </c>
      <c r="B81" s="138"/>
      <c r="D81" s="136">
        <v>139962</v>
      </c>
      <c r="E81" s="137"/>
      <c r="F81" s="136">
        <v>732147.5</v>
      </c>
    </row>
    <row r="82" spans="1:6" ht="21.9" customHeight="1">
      <c r="D82" s="185"/>
    </row>
    <row r="83" spans="1:6" ht="21.9" customHeight="1">
      <c r="A83" s="6"/>
      <c r="D83" s="65" t="s">
        <v>203</v>
      </c>
      <c r="F83" s="98"/>
    </row>
  </sheetData>
  <mergeCells count="4">
    <mergeCell ref="D4:F4"/>
    <mergeCell ref="D6:F6"/>
    <mergeCell ref="D46:F46"/>
    <mergeCell ref="D48:F48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9E09ECD-2DAF-4DFE-97DA-6E6898D6B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SFP6-8</vt:lpstr>
      <vt:lpstr>OCI</vt:lpstr>
      <vt:lpstr>SCI9</vt:lpstr>
      <vt:lpstr>SCF21</vt:lpstr>
      <vt:lpstr>SCE10</vt:lpstr>
      <vt:lpstr>SCE11</vt:lpstr>
      <vt:lpstr>SCF12-13</vt:lpstr>
      <vt:lpstr>'SCF12-13'!_Hlk120336604</vt:lpstr>
      <vt:lpstr>'SCF21'!_Hlk120336604</vt:lpstr>
      <vt:lpstr>OCI!Print_Area</vt:lpstr>
      <vt:lpstr>'SCE10'!Print_Area</vt:lpstr>
      <vt:lpstr>'SCE11'!Print_Area</vt:lpstr>
      <vt:lpstr>'SCF12-13'!Print_Area</vt:lpstr>
      <vt:lpstr>'SCF21'!Print_Area</vt:lpstr>
      <vt:lpstr>'SCI9'!Print_Area</vt:lpstr>
      <vt:lpstr>'SFP6-8'!Print_Area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Pattarakan, Udompuech</cp:lastModifiedBy>
  <cp:lastPrinted>2024-02-21T02:55:55Z</cp:lastPrinted>
  <dcterms:created xsi:type="dcterms:W3CDTF">2006-01-06T08:39:44Z</dcterms:created>
  <dcterms:modified xsi:type="dcterms:W3CDTF">2024-02-21T08:02:11Z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