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dompuech\OneDrive - KPMG\Teka\2023\YE\FS process\SET\"/>
    </mc:Choice>
  </mc:AlternateContent>
  <xr:revisionPtr revIDLastSave="0" documentId="13_ncr:1_{1CC877EF-D14F-4260-874D-716A8668996A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SFP-5-7" sheetId="1" r:id="rId1"/>
    <sheet name="SCI-8" sheetId="16" r:id="rId2"/>
    <sheet name="OCI" sheetId="17" state="hidden" r:id="rId3"/>
    <sheet name="SCE-9" sheetId="21" r:id="rId4"/>
    <sheet name="CH 10" sheetId="20" r:id="rId5"/>
    <sheet name="SCF-11-12" sheetId="6" r:id="rId6"/>
  </sheets>
  <definedNames>
    <definedName name="_Hlk120336604" localSheetId="5">'SCF-11-12'!$A$31</definedName>
    <definedName name="_xlnm.Print_Area" localSheetId="4">'CH 10'!$A$1:$L$29</definedName>
    <definedName name="_xlnm.Print_Area" localSheetId="2">OCI!$A$1:$F$33</definedName>
    <definedName name="_xlnm.Print_Area" localSheetId="3">'SCE-9'!$A$1:$L$25</definedName>
    <definedName name="_xlnm.Print_Area" localSheetId="5">'SCF-11-12'!$A$1:$F$84</definedName>
    <definedName name="_xlnm.Print_Area" localSheetId="1">'SCI-8'!$A$1:$F$32</definedName>
    <definedName name="_xlnm.Print_Area" localSheetId="0">'SFP-5-7'!$A$1:$F$81</definedName>
    <definedName name="Z_A3B3E038_AAE0_4F24_B01A_BCF5B017EAC3_.wvu.PrintArea" localSheetId="2" hidden="1">OCI!$A$1:$F$33</definedName>
    <definedName name="Z_A3B3E038_AAE0_4F24_B01A_BCF5B017EAC3_.wvu.PrintArea" localSheetId="5" hidden="1">'SCF-11-12'!$A$1:$F$86</definedName>
    <definedName name="Z_A3B3E038_AAE0_4F24_B01A_BCF5B017EAC3_.wvu.PrintArea" localSheetId="1" hidden="1">'SCI-8'!$A$1:$F$32</definedName>
    <definedName name="Z_A3B3E038_AAE0_4F24_B01A_BCF5B017EAC3_.wvu.PrintArea" localSheetId="0" hidden="1">'SFP-5-7'!$A$1:$F$81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0" l="1"/>
</calcChain>
</file>

<file path=xl/sharedStrings.xml><?xml version="1.0" encoding="utf-8"?>
<sst xmlns="http://schemas.openxmlformats.org/spreadsheetml/2006/main" count="277" uniqueCount="195">
  <si>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</si>
  <si>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</si>
  <si>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</si>
  <si>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</si>
  <si>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</si>
  <si>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</si>
  <si>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</si>
  <si>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</si>
  <si>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</si>
  <si>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</si>
  <si>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</si>
  <si>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</si>
  <si>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</si>
  <si>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</si>
  <si>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</si>
  <si>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</si>
  <si>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</si>
  <si>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</si>
  <si>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</si>
  <si>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</si>
  <si>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</si>
  <si>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</si>
  <si>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</si>
  <si>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</si>
  <si>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</si>
  <si>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</si>
  <si>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</si>
  <si>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</si>
  <si>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</si>
  <si>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</si>
  <si>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</si>
  <si>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</si>
  <si>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</si>
  <si>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</si>
  <si>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</si>
  <si>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</si>
  <si>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</si>
  <si>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</si>
  <si>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</si>
  <si>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</si>
  <si>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</si>
  <si>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</si>
  <si>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</si>
  <si>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</si>
  <si>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</si>
  <si>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(in Baht)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</si>
  <si>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</si>
  <si>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</si>
  <si>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</si>
  <si>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</si>
  <si>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</si>
  <si>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</si>
  <si>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Provision for warranties of construction works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</si>
  <si>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</si>
  <si>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</si>
  <si>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</si>
  <si>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</si>
  <si>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</si>
  <si>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</si>
  <si>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</si>
  <si>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</si>
  <si>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</si>
  <si>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</si>
  <si>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Total equity</t>
  </si>
  <si>
    <t>Total liabilities and equity</t>
  </si>
  <si>
    <t>Statement of comprehensive income</t>
  </si>
  <si>
    <t>Year ended 31 December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</si>
  <si>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</si>
  <si>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</si>
  <si>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</si>
  <si>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</si>
  <si>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</si>
  <si>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</si>
  <si>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</si>
  <si>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</si>
  <si>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</si>
  <si>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</si>
  <si>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>Total comprehensive income for the year</t>
  </si>
  <si>
    <t>Statement of changes in equity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</si>
  <si>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</si>
  <si>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</si>
  <si>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</si>
  <si>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</si>
  <si>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</si>
  <si>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</si>
  <si>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</si>
  <si>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</si>
  <si>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</si>
  <si>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Transactions with owners, recorded directly in equity</t>
  </si>
  <si>
    <t>Comprehensive income for the year</t>
  </si>
  <si>
    <t>Statement of cash flows</t>
  </si>
  <si>
    <t>Cash flows from operating activities</t>
  </si>
  <si>
    <t>Profit for the year</t>
  </si>
  <si>
    <t>Depreciation and amortisation</t>
  </si>
  <si>
    <t>Changes in operating assets and liabilities</t>
  </si>
  <si>
    <t>Trade accounts payable</t>
  </si>
  <si>
    <t>Taxes paid</t>
  </si>
  <si>
    <t>Cash flows from investing activities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</si>
  <si>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</si>
  <si>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</si>
  <si>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</si>
  <si>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</si>
  <si>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</si>
  <si>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Cash and cash equivalents at 31 December</t>
  </si>
  <si>
    <t>Teka Construction Public Company Limited</t>
  </si>
  <si>
    <t>Contract assets</t>
  </si>
  <si>
    <t>Contract liabilities</t>
  </si>
  <si>
    <t>Other comprehensive income</t>
  </si>
  <si>
    <t>Items that will not be reclassified to profit or loss</t>
  </si>
  <si>
    <t>Losses on remeasurement of defined benefit plans</t>
  </si>
  <si>
    <t xml:space="preserve">Other comprehensive expenses for the year, </t>
  </si>
  <si>
    <t xml:space="preserve">   net of tax</t>
  </si>
  <si>
    <t>Provisions for employee benefits</t>
  </si>
  <si>
    <t>Decrease in bank overdrafts</t>
  </si>
  <si>
    <t>Adjustments to reconcile profit to cash receipts (payments)</t>
  </si>
  <si>
    <t>Acquisition of current investments in mutual fund</t>
  </si>
  <si>
    <t>Proceeds from sale of current investments in mutual fund</t>
  </si>
  <si>
    <t>Proceeds from repayment of short-term loans to a related party</t>
  </si>
  <si>
    <t>Loans to a related party</t>
  </si>
  <si>
    <t>Current portion of finance lease liabilities</t>
  </si>
  <si>
    <t>Payment of lease liabilities</t>
  </si>
  <si>
    <t>10, 11</t>
  </si>
  <si>
    <t>Other current financial assets</t>
  </si>
  <si>
    <t>Short-term borrowings from financial institutions</t>
  </si>
  <si>
    <t xml:space="preserve">Current portion of long-term borrowing </t>
  </si>
  <si>
    <t xml:space="preserve">     from a financial institution</t>
  </si>
  <si>
    <t>Long-term borrowings from a financial institution</t>
  </si>
  <si>
    <t>Lease liabilities</t>
  </si>
  <si>
    <t>Construction costs</t>
  </si>
  <si>
    <t>Profit from operating activities</t>
  </si>
  <si>
    <t>Reversal of bad and doubtful debts expenses</t>
  </si>
  <si>
    <t>Interest income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</si>
  <si>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</si>
  <si>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</si>
  <si>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</si>
  <si>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</si>
  <si>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Dividend paid to owner of the Company</t>
  </si>
  <si>
    <t>Repayment of long-term borrowings from a financial institution</t>
  </si>
  <si>
    <t>Basic earnings per share</t>
  </si>
  <si>
    <t>Proceeds from long-term borrowings from financial institutions</t>
  </si>
  <si>
    <t>Income tax relating to items that will not be reclassified</t>
  </si>
  <si>
    <t>Withholding tax deducted at source</t>
  </si>
  <si>
    <t>Provision for litigation</t>
  </si>
  <si>
    <t>Reversal of provision for warranties of construction works</t>
  </si>
  <si>
    <t>Proceeds from sale of intangible assets</t>
  </si>
  <si>
    <t>13, 25</t>
  </si>
  <si>
    <t>Loss on disposal of intangible assets</t>
  </si>
  <si>
    <t>Difference from lease modification</t>
  </si>
  <si>
    <t>k</t>
  </si>
  <si>
    <t>Loss on inventories devaluation</t>
  </si>
  <si>
    <t>Net cash from operating activities</t>
  </si>
  <si>
    <t xml:space="preserve">Proceeds from sale of equipment </t>
  </si>
  <si>
    <t xml:space="preserve">Acquisition of equipment  </t>
  </si>
  <si>
    <t xml:space="preserve">Net cash from (used in) financing activities  </t>
  </si>
  <si>
    <t>Acquisition of  equipment for which payment has net been made</t>
  </si>
  <si>
    <t>Construction revenue</t>
  </si>
  <si>
    <t>Year ended 31 December 2022</t>
  </si>
  <si>
    <t>Balance at 1 January 2022</t>
  </si>
  <si>
    <t>Balance at 31 December 2022</t>
  </si>
  <si>
    <t xml:space="preserve">   (300,000,000 ordinary shares, par value at Baht 1 per share)</t>
  </si>
  <si>
    <t xml:space="preserve">   Issued and paid-up share capital</t>
  </si>
  <si>
    <t xml:space="preserve">    Issue of ordinary shares</t>
  </si>
  <si>
    <t xml:space="preserve">    Dividends</t>
  </si>
  <si>
    <t>Share</t>
  </si>
  <si>
    <t xml:space="preserve">  Contributions by and distributions to owners</t>
  </si>
  <si>
    <t xml:space="preserve"> Total contributions by and distributions to owners</t>
  </si>
  <si>
    <t xml:space="preserve">    Profit or loss</t>
  </si>
  <si>
    <t xml:space="preserve"> </t>
  </si>
  <si>
    <t xml:space="preserve">Net cash from operating activities </t>
  </si>
  <si>
    <t>(Increase) decrease in other current financial assets</t>
  </si>
  <si>
    <t>Proceeds from issue of share - net</t>
  </si>
  <si>
    <t>Net increase (decrease) in cash and cash equivalents</t>
  </si>
  <si>
    <t xml:space="preserve">Net cash from (used in) investing activities  </t>
  </si>
  <si>
    <t>Gain on disposal of equipment</t>
  </si>
  <si>
    <t>Restricted deposit with financial institution</t>
  </si>
  <si>
    <t>Restricted financial asset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</si>
  <si>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</si>
  <si>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</si>
  <si>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</si>
  <si>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</si>
  <si>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</si>
  <si>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 xml:space="preserve">    Other comprehensive expense</t>
  </si>
  <si>
    <t>premium on</t>
  </si>
  <si>
    <t>ordinary shares</t>
  </si>
  <si>
    <t>Increase in restricted financial asset</t>
  </si>
  <si>
    <t>Decrease in restricted deposit with financial institution</t>
  </si>
  <si>
    <t>Gain on fair value adjustment of other current financial assets</t>
  </si>
  <si>
    <t>Non-cash transaction</t>
  </si>
  <si>
    <t>Year ended 31 December 2023</t>
  </si>
  <si>
    <t>Balance at 1 January 2023</t>
  </si>
  <si>
    <t>Balance at 31 December 2023</t>
  </si>
  <si>
    <t>Provision for litigation paid</t>
  </si>
  <si>
    <t>Provision for warranties of construction works paid</t>
  </si>
  <si>
    <t>4, 13, 23</t>
  </si>
  <si>
    <t>Provisions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</si>
</sst>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20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37" fontId="22" fillId="0" borderId="0" xfId="0" applyNumberFormat="1" applyFont="1" applyFill="1" applyAlignment="1"/>
    <xf numFmtId="37" fontId="21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37" fontId="28" fillId="0" borderId="0" xfId="0" applyNumberFormat="1" applyFont="1" applyFill="1" applyAlignment="1">
      <alignment horizontal="center"/>
    </xf>
    <xf numFmtId="164" fontId="28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164" fontId="27" fillId="0" borderId="2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Border="1" applyAlignment="1"/>
    <xf numFmtId="164" fontId="27" fillId="0" borderId="1" xfId="1" applyNumberFormat="1" applyFont="1" applyFill="1" applyBorder="1" applyAlignment="1"/>
    <xf numFmtId="37" fontId="12" fillId="0" borderId="0" xfId="0" applyNumberFormat="1" applyFont="1" applyFill="1" applyAlignment="1"/>
    <xf numFmtId="0" fontId="12" fillId="0" borderId="0" xfId="0" applyFont="1" applyFill="1" applyAlignment="1">
      <alignment horizontal="left" wrapText="1"/>
    </xf>
    <xf numFmtId="164" fontId="27" fillId="0" borderId="4" xfId="1" applyNumberFormat="1" applyFont="1" applyFill="1" applyBorder="1" applyAlignment="1"/>
    <xf numFmtId="37" fontId="27" fillId="0" borderId="0" xfId="0" applyNumberFormat="1" applyFont="1" applyFill="1" applyBorder="1" applyAlignment="1"/>
    <xf numFmtId="37" fontId="27" fillId="0" borderId="0" xfId="0" applyNumberFormat="1" applyFont="1" applyFill="1" applyAlignment="1"/>
    <xf numFmtId="0" fontId="27" fillId="0" borderId="0" xfId="0" applyFont="1" applyFill="1" applyBorder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quotePrefix="1" applyFont="1" applyFill="1" applyAlignment="1">
      <alignment horizontal="center"/>
    </xf>
    <xf numFmtId="164" fontId="12" fillId="0" borderId="1" xfId="1" applyNumberFormat="1" applyFont="1" applyFill="1" applyBorder="1" applyAlignment="1"/>
    <xf numFmtId="43" fontId="27" fillId="0" borderId="0" xfId="1" applyFont="1" applyFill="1" applyBorder="1" applyAlignment="1"/>
    <xf numFmtId="0" fontId="30" fillId="0" borderId="0" xfId="0" applyFont="1" applyFill="1" applyAlignment="1">
      <alignment horizontal="left"/>
    </xf>
    <xf numFmtId="0" fontId="12" fillId="2" borderId="0" xfId="0" applyFont="1" applyFill="1" applyAlignment="1"/>
    <xf numFmtId="0" fontId="23" fillId="0" borderId="0" xfId="3" applyFont="1" applyFill="1" applyAlignment="1">
      <alignment horizontal="center"/>
    </xf>
    <xf numFmtId="37" fontId="21" fillId="0" borderId="0" xfId="3" applyNumberFormat="1" applyFont="1" applyFill="1" applyBorder="1" applyAlignment="1"/>
    <xf numFmtId="37" fontId="21" fillId="0" borderId="0" xfId="3" applyNumberFormat="1" applyFont="1" applyFill="1" applyAlignment="1"/>
    <xf numFmtId="0" fontId="22" fillId="0" borderId="0" xfId="3" applyFont="1" applyFill="1" applyAlignment="1"/>
    <xf numFmtId="43" fontId="22" fillId="0" borderId="0" xfId="4" applyFont="1" applyFill="1" applyAlignment="1"/>
    <xf numFmtId="0" fontId="19" fillId="0" borderId="0" xfId="3" applyFont="1" applyFill="1" applyAlignment="1">
      <alignment horizontal="left"/>
    </xf>
    <xf numFmtId="0" fontId="22" fillId="0" borderId="0" xfId="3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0" fontId="22" fillId="0" borderId="0" xfId="3" applyFont="1" applyFill="1" applyAlignment="1">
      <alignment horizontal="left"/>
    </xf>
    <xf numFmtId="0" fontId="21" fillId="0" borderId="0" xfId="0" applyFont="1" applyFill="1" applyAlignment="1">
      <alignment horizontal="center"/>
    </xf>
    <xf numFmtId="43" fontId="22" fillId="0" borderId="0" xfId="1" applyFont="1" applyFill="1" applyAlignment="1"/>
    <xf numFmtId="0" fontId="22" fillId="2" borderId="0" xfId="3" applyFont="1" applyFill="1" applyAlignment="1"/>
    <xf numFmtId="43" fontId="22" fillId="2" borderId="0" xfId="4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8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4" xfId="1" applyNumberFormat="1" applyFont="1" applyFill="1" applyBorder="1" applyAlignment="1"/>
    <xf numFmtId="0" fontId="27" fillId="0" borderId="0" xfId="3" applyFont="1" applyFill="1" applyAlignment="1">
      <alignment horizontal="left"/>
    </xf>
    <xf numFmtId="43" fontId="12" fillId="0" borderId="0" xfId="3" applyNumberFormat="1" applyFont="1" applyFill="1" applyAlignment="1"/>
    <xf numFmtId="164" fontId="12" fillId="0" borderId="4" xfId="1" applyNumberFormat="1" applyFont="1" applyFill="1" applyBorder="1" applyAlignment="1">
      <alignment horizontal="right"/>
    </xf>
    <xf numFmtId="164" fontId="27" fillId="0" borderId="3" xfId="1" applyNumberFormat="1" applyFont="1" applyFill="1" applyBorder="1" applyAlignment="1"/>
    <xf numFmtId="43" fontId="12" fillId="0" borderId="0" xfId="1" applyFont="1" applyFill="1" applyAlignment="1"/>
    <xf numFmtId="43" fontId="27" fillId="0" borderId="0" xfId="1" applyFont="1" applyFill="1" applyAlignment="1"/>
    <xf numFmtId="43" fontId="27" fillId="0" borderId="1" xfId="1" applyFont="1" applyFill="1" applyBorder="1" applyAlignment="1"/>
    <xf numFmtId="0" fontId="29" fillId="0" borderId="0" xfId="0" applyFont="1" applyFill="1" applyAlignment="1">
      <alignment wrapText="1"/>
    </xf>
    <xf numFmtId="0" fontId="23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8" fillId="0" borderId="0" xfId="0" applyFont="1" applyFill="1" applyAlignment="1"/>
    <xf numFmtId="164" fontId="27" fillId="0" borderId="0" xfId="1" applyNumberFormat="1" applyFont="1" applyFill="1" applyAlignment="1">
      <alignment horizontal="right"/>
    </xf>
    <xf numFmtId="164" fontId="27" fillId="0" borderId="0" xfId="1" applyNumberFormat="1" applyFont="1" applyFill="1" applyBorder="1" applyAlignment="1">
      <alignment horizontal="right"/>
    </xf>
    <xf numFmtId="37" fontId="27" fillId="0" borderId="0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27" fillId="0" borderId="2" xfId="1" applyNumberFormat="1" applyFont="1" applyFill="1" applyBorder="1" applyAlignment="1">
      <alignment horizontal="right"/>
    </xf>
    <xf numFmtId="164" fontId="27" fillId="0" borderId="1" xfId="1" applyNumberFormat="1" applyFont="1" applyFill="1" applyBorder="1" applyAlignment="1">
      <alignment horizontal="right"/>
    </xf>
    <xf numFmtId="164" fontId="27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0" fontId="20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>
      <alignment horizontal="left"/>
    </xf>
    <xf numFmtId="37" fontId="12" fillId="0" borderId="4" xfId="0" applyNumberFormat="1" applyFont="1" applyFill="1" applyBorder="1" applyAlignment="1">
      <alignment horizontal="right"/>
    </xf>
    <xf numFmtId="37" fontId="27" fillId="0" borderId="2" xfId="0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37" fontId="27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3" applyFont="1" applyFill="1" applyAlignment="1">
      <alignment horizontal="left"/>
    </xf>
    <xf numFmtId="43" fontId="12" fillId="0" borderId="0" xfId="1" applyFont="1" applyFill="1" applyBorder="1" applyAlignment="1"/>
    <xf numFmtId="0" fontId="27" fillId="0" borderId="0" xfId="3" applyFont="1" applyFill="1" applyAlignment="1"/>
    <xf numFmtId="43" fontId="27" fillId="0" borderId="0" xfId="4" applyFont="1" applyFill="1" applyAlignment="1"/>
    <xf numFmtId="37" fontId="12" fillId="0" borderId="0" xfId="0" applyNumberFormat="1" applyFont="1" applyFill="1" applyBorder="1" applyAlignment="1"/>
    <xf numFmtId="37" fontId="12" fillId="0" borderId="7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2" fillId="0" borderId="0" xfId="0" quotePrefix="1" applyFont="1" applyFill="1" applyAlignment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37" fontId="32" fillId="0" borderId="0" xfId="0" applyNumberFormat="1" applyFont="1" applyFill="1" applyAlignment="1">
      <alignment horizontal="right"/>
    </xf>
    <xf numFmtId="164" fontId="2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23" fillId="0" borderId="0" xfId="0" applyFont="1"/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31" fillId="0" borderId="0" xfId="3" applyFont="1" applyAlignment="1">
      <alignment horizontal="left"/>
    </xf>
    <xf numFmtId="0" fontId="21" fillId="0" borderId="0" xfId="3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2" fillId="0" borderId="0" xfId="0" applyFont="1"/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37" fontId="27" fillId="0" borderId="0" xfId="0" applyNumberFormat="1" applyFont="1" applyAlignment="1">
      <alignment horizontal="right"/>
    </xf>
    <xf numFmtId="0" fontId="27" fillId="0" borderId="0" xfId="0" applyFont="1"/>
    <xf numFmtId="37" fontId="12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1" fontId="27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Alignment="1">
      <alignment horizontal="right"/>
    </xf>
    <xf numFmtId="0" fontId="22" fillId="0" borderId="0" xfId="0" applyFont="1" applyAlignment="1">
      <alignment horizontal="left"/>
    </xf>
    <xf numFmtId="164" fontId="0" fillId="0" borderId="0" xfId="0" applyNumberFormat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6" fillId="0" borderId="0" xfId="0" applyFont="1" applyFill="1" applyAlignment="1"/>
    <xf numFmtId="0" fontId="28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8" fillId="0" borderId="0" xfId="0" applyFont="1" applyAlignment="1">
      <alignment horizontal="center"/>
    </xf>
    <xf numFmtId="164" fontId="12" fillId="0" borderId="7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" fontId="12" fillId="0" borderId="0" xfId="0" quotePrefix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4" xfId="0" applyFont="1" applyBorder="1" applyAlignment="1">
      <alignment horizontal="center"/>
    </xf>
    <xf numFmtId="0" fontId="28" fillId="0" borderId="0" xfId="0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4"/>
  <sheetViews>
    <sheetView tabSelected="1" topLeftCell="A32" zoomScale="70" zoomScaleNormal="70" zoomScaleSheetLayoutView="85" workbookViewId="0">
      <selection activeCell="K49" sqref="K49"/>
    </sheetView>
  </sheetViews>
  <sheetFormatPr defaultColWidth="9" defaultRowHeight="21.9" customHeight="1"/>
  <cols>
    <col min="1" max="1" width="61" style="46" customWidth="1"/>
    <col min="2" max="2" width="10" style="45" customWidth="1"/>
    <col min="3" max="3" width="1.3984375" style="45" customWidth="1"/>
    <col min="4" max="4" width="15.69921875" style="45" customWidth="1"/>
    <col min="5" max="5" width="1.3984375" style="45" customWidth="1"/>
    <col min="6" max="6" width="15.69921875" style="45" customWidth="1"/>
    <col min="7" max="7" width="9" style="45"/>
    <col min="8" max="8" width="11" style="45" bestFit="1" customWidth="1"/>
    <col min="9" max="16384" width="9" style="45"/>
  </cols>
  <sheetData>
    <row r="1" spans="1:9" ht="21.9" customHeight="1">
      <c r="A1" s="42" t="s">
        <v>104</v>
      </c>
    </row>
    <row r="2" spans="1:9" ht="21.9" customHeight="1">
      <c r="A2" s="43" t="s">
        <v>27</v>
      </c>
    </row>
    <row r="3" spans="1:9" ht="21.9" customHeight="1">
      <c r="A3" s="44"/>
      <c r="D3" s="189"/>
      <c r="E3" s="189"/>
      <c r="F3" s="189"/>
    </row>
    <row r="4" spans="1:9" ht="21.9" customHeight="1">
      <c r="B4" s="47"/>
      <c r="C4" s="47"/>
      <c r="D4" s="190" t="s">
        <v>28</v>
      </c>
      <c r="E4" s="191"/>
      <c r="F4" s="191"/>
    </row>
    <row r="5" spans="1:9" ht="21.9" customHeight="1">
      <c r="A5" s="43" t="s">
        <v>29</v>
      </c>
      <c r="B5" s="48" t="s">
        <v>46</v>
      </c>
      <c r="C5" s="48"/>
      <c r="D5" s="47">
        <v>2023</v>
      </c>
      <c r="E5" s="47"/>
      <c r="F5" s="125">
        <v>2022</v>
      </c>
    </row>
    <row r="6" spans="1:9" ht="21.9" customHeight="1">
      <c r="B6" s="47"/>
      <c r="C6" s="192" t="s">
        <v>45</v>
      </c>
      <c r="D6" s="192"/>
      <c r="E6" s="192"/>
      <c r="F6" s="192"/>
    </row>
    <row r="7" spans="1:9" ht="21.9" customHeight="1">
      <c r="A7" s="49" t="s">
        <v>30</v>
      </c>
      <c r="B7" s="48"/>
      <c r="C7" s="48"/>
    </row>
    <row r="8" spans="1:9" ht="21.9" customHeight="1">
      <c r="A8" s="46" t="s">
        <v>31</v>
      </c>
      <c r="B8" s="50">
        <v>5</v>
      </c>
      <c r="C8" s="51"/>
      <c r="D8" s="52">
        <v>140925369</v>
      </c>
      <c r="E8" s="52"/>
      <c r="F8" s="52">
        <v>323093585</v>
      </c>
      <c r="I8" s="53"/>
    </row>
    <row r="9" spans="1:9" ht="21.9" customHeight="1">
      <c r="A9" s="46" t="s">
        <v>32</v>
      </c>
      <c r="B9" s="50">
        <v>6</v>
      </c>
      <c r="C9" s="51"/>
      <c r="D9" s="52">
        <v>428401208</v>
      </c>
      <c r="E9" s="52"/>
      <c r="F9" s="52">
        <v>187517646</v>
      </c>
      <c r="I9" s="53"/>
    </row>
    <row r="10" spans="1:9" ht="21.9" customHeight="1">
      <c r="A10" s="46" t="s">
        <v>105</v>
      </c>
      <c r="B10" s="50">
        <v>18</v>
      </c>
      <c r="C10" s="51"/>
      <c r="D10" s="52">
        <v>187165796</v>
      </c>
      <c r="E10" s="52"/>
      <c r="F10" s="52">
        <v>213356951</v>
      </c>
      <c r="I10" s="53"/>
    </row>
    <row r="11" spans="1:9" ht="21.9" customHeight="1">
      <c r="A11" s="46" t="s">
        <v>33</v>
      </c>
      <c r="B11" s="50">
        <v>7</v>
      </c>
      <c r="C11" s="51"/>
      <c r="D11" s="52">
        <v>139838597</v>
      </c>
      <c r="E11" s="52"/>
      <c r="F11" s="52">
        <v>84691056</v>
      </c>
      <c r="I11" s="53"/>
    </row>
    <row r="12" spans="1:9" ht="21.9" customHeight="1">
      <c r="A12" s="46" t="s">
        <v>34</v>
      </c>
      <c r="B12" s="50">
        <v>8</v>
      </c>
      <c r="C12" s="51"/>
      <c r="D12" s="52">
        <v>166290553</v>
      </c>
      <c r="E12" s="52"/>
      <c r="F12" s="52">
        <v>110798251</v>
      </c>
      <c r="I12" s="53"/>
    </row>
    <row r="13" spans="1:9" ht="21.9" customHeight="1">
      <c r="A13" s="46" t="s">
        <v>35</v>
      </c>
      <c r="B13" s="50">
        <v>9</v>
      </c>
      <c r="C13" s="51"/>
      <c r="D13" s="52">
        <v>35313298</v>
      </c>
      <c r="E13" s="52"/>
      <c r="F13" s="52">
        <v>33355848</v>
      </c>
      <c r="I13" s="53"/>
    </row>
    <row r="14" spans="1:9" ht="21.9" customHeight="1">
      <c r="A14" s="46" t="s">
        <v>122</v>
      </c>
      <c r="B14" s="50">
        <v>23</v>
      </c>
      <c r="C14" s="51"/>
      <c r="D14" s="52">
        <v>241815526</v>
      </c>
      <c r="E14" s="52"/>
      <c r="F14" s="52">
        <v>100217938</v>
      </c>
      <c r="I14" s="53"/>
    </row>
    <row r="15" spans="1:9" ht="21.9" customHeight="1">
      <c r="A15" s="46" t="s">
        <v>36</v>
      </c>
      <c r="B15" s="50"/>
      <c r="C15" s="51"/>
      <c r="D15" s="52">
        <v>21480274</v>
      </c>
      <c r="E15" s="52"/>
      <c r="F15" s="52">
        <v>10637739</v>
      </c>
      <c r="I15" s="53"/>
    </row>
    <row r="16" spans="1:9" ht="21.9" customHeight="1">
      <c r="A16" s="44" t="s">
        <v>37</v>
      </c>
      <c r="B16" s="50"/>
      <c r="C16" s="51"/>
      <c r="D16" s="55">
        <v>1361230621</v>
      </c>
      <c r="E16" s="52"/>
      <c r="F16" s="55">
        <v>1063669014</v>
      </c>
    </row>
    <row r="17" spans="1:6" ht="21.9" customHeight="1">
      <c r="B17" s="50"/>
      <c r="C17" s="51"/>
      <c r="D17" s="52"/>
      <c r="E17" s="52"/>
      <c r="F17" s="52"/>
    </row>
    <row r="18" spans="1:6" ht="21.9" customHeight="1">
      <c r="A18" s="49" t="s">
        <v>38</v>
      </c>
      <c r="B18" s="50"/>
      <c r="C18" s="51"/>
      <c r="D18" s="52"/>
      <c r="E18" s="52"/>
      <c r="F18" s="52"/>
    </row>
    <row r="19" spans="1:6" ht="21.9" hidden="1" customHeight="1">
      <c r="A19" s="54" t="s">
        <v>174</v>
      </c>
      <c r="B19" s="50">
        <v>13</v>
      </c>
      <c r="C19" s="51"/>
      <c r="D19" s="52"/>
      <c r="E19" s="52"/>
      <c r="F19" s="52">
        <v>0</v>
      </c>
    </row>
    <row r="20" spans="1:6" ht="21.9" customHeight="1">
      <c r="A20" s="54" t="s">
        <v>175</v>
      </c>
      <c r="B20" s="50">
        <v>23</v>
      </c>
      <c r="C20" s="51"/>
      <c r="D20" s="52">
        <v>28391000</v>
      </c>
      <c r="E20" s="52"/>
      <c r="F20" s="52">
        <v>28971000</v>
      </c>
    </row>
    <row r="21" spans="1:6" ht="21.9" customHeight="1">
      <c r="A21" s="46" t="s">
        <v>39</v>
      </c>
      <c r="B21" s="50">
        <v>10</v>
      </c>
      <c r="C21" s="51"/>
      <c r="D21" s="52">
        <v>93555620</v>
      </c>
      <c r="E21" s="52"/>
      <c r="F21" s="52">
        <v>82321935</v>
      </c>
    </row>
    <row r="22" spans="1:6" ht="21.9" customHeight="1">
      <c r="A22" s="46" t="s">
        <v>40</v>
      </c>
      <c r="B22" s="50">
        <v>11</v>
      </c>
      <c r="C22" s="51"/>
      <c r="D22" s="52">
        <v>4965360</v>
      </c>
      <c r="E22" s="52"/>
      <c r="F22" s="52">
        <v>4778091</v>
      </c>
    </row>
    <row r="23" spans="1:6" ht="21.9" customHeight="1">
      <c r="A23" s="46" t="s">
        <v>34</v>
      </c>
      <c r="B23" s="50">
        <v>8</v>
      </c>
      <c r="C23" s="51"/>
      <c r="D23" s="52">
        <v>94094183</v>
      </c>
      <c r="E23" s="52"/>
      <c r="F23" s="52">
        <v>77657699</v>
      </c>
    </row>
    <row r="24" spans="1:6" ht="21.9" customHeight="1">
      <c r="A24" s="46" t="s">
        <v>141</v>
      </c>
      <c r="B24" s="50"/>
      <c r="C24" s="51"/>
      <c r="D24" s="52">
        <v>85396785</v>
      </c>
      <c r="E24" s="52"/>
      <c r="F24" s="52">
        <v>68920864</v>
      </c>
    </row>
    <row r="25" spans="1:6" ht="21.9" customHeight="1">
      <c r="A25" s="46" t="s">
        <v>41</v>
      </c>
      <c r="B25" s="50">
        <v>20</v>
      </c>
      <c r="C25" s="51"/>
      <c r="D25" s="52">
        <v>26093640</v>
      </c>
      <c r="E25" s="52"/>
      <c r="F25" s="52">
        <v>24683952</v>
      </c>
    </row>
    <row r="26" spans="1:6" ht="21.9" customHeight="1">
      <c r="A26" s="46" t="s">
        <v>42</v>
      </c>
      <c r="B26" s="50">
        <v>4</v>
      </c>
      <c r="C26" s="51"/>
      <c r="D26" s="52">
        <v>6623020</v>
      </c>
      <c r="E26" s="52"/>
      <c r="F26" s="52">
        <v>6205464</v>
      </c>
    </row>
    <row r="27" spans="1:6" ht="21.9" customHeight="1">
      <c r="A27" s="44" t="s">
        <v>43</v>
      </c>
      <c r="B27" s="50"/>
      <c r="C27" s="51"/>
      <c r="D27" s="55">
        <v>339119608</v>
      </c>
      <c r="E27" s="56"/>
      <c r="F27" s="55">
        <v>293539005</v>
      </c>
    </row>
    <row r="28" spans="1:6" ht="21.9" customHeight="1">
      <c r="A28" s="44"/>
      <c r="B28" s="50"/>
      <c r="C28" s="51"/>
      <c r="D28" s="57"/>
      <c r="E28" s="56"/>
      <c r="F28" s="57"/>
    </row>
    <row r="29" spans="1:6" ht="21.9" customHeight="1" thickBot="1">
      <c r="A29" s="44" t="s">
        <v>44</v>
      </c>
      <c r="B29" s="50"/>
      <c r="C29" s="51"/>
      <c r="D29" s="58">
        <v>1700350229</v>
      </c>
      <c r="E29" s="56"/>
      <c r="F29" s="58">
        <v>1357208019</v>
      </c>
    </row>
    <row r="30" spans="1:6" ht="21.9" customHeight="1" thickTop="1">
      <c r="B30" s="50"/>
    </row>
    <row r="31" spans="1:6" ht="21.9" customHeight="1">
      <c r="A31" s="42" t="s">
        <v>104</v>
      </c>
    </row>
    <row r="32" spans="1:6" ht="21.9" customHeight="1">
      <c r="A32" s="43" t="s">
        <v>27</v>
      </c>
      <c r="B32" s="50"/>
    </row>
    <row r="33" spans="1:16" ht="21.9" customHeight="1">
      <c r="A33" s="44"/>
      <c r="B33" s="50"/>
    </row>
    <row r="34" spans="1:16" ht="21.9" customHeight="1">
      <c r="B34" s="50"/>
      <c r="C34" s="47"/>
      <c r="D34" s="190" t="s">
        <v>28</v>
      </c>
      <c r="E34" s="191"/>
      <c r="F34" s="191"/>
    </row>
    <row r="35" spans="1:16" ht="21.9" customHeight="1">
      <c r="A35" s="43" t="s">
        <v>47</v>
      </c>
      <c r="B35" s="48" t="s">
        <v>46</v>
      </c>
      <c r="C35" s="48"/>
      <c r="D35" s="183">
        <v>2023</v>
      </c>
      <c r="E35" s="183"/>
      <c r="F35" s="183">
        <v>2022</v>
      </c>
    </row>
    <row r="36" spans="1:16" ht="21.9" customHeight="1">
      <c r="A36" s="44"/>
      <c r="B36" s="50"/>
      <c r="C36" s="192" t="s">
        <v>45</v>
      </c>
      <c r="D36" s="192"/>
      <c r="E36" s="192"/>
      <c r="F36" s="192"/>
    </row>
    <row r="37" spans="1:16" ht="21.9" customHeight="1">
      <c r="A37" s="49" t="s">
        <v>48</v>
      </c>
      <c r="B37" s="50"/>
      <c r="C37" s="47"/>
      <c r="D37" s="59"/>
      <c r="E37" s="59"/>
      <c r="F37" s="59"/>
    </row>
    <row r="38" spans="1:16" ht="21.9" hidden="1" customHeight="1">
      <c r="A38" s="46" t="s">
        <v>123</v>
      </c>
      <c r="B38" s="128" t="s">
        <v>145</v>
      </c>
      <c r="C38" s="51"/>
      <c r="D38" s="52"/>
      <c r="E38" s="52"/>
      <c r="F38" s="52">
        <v>0</v>
      </c>
    </row>
    <row r="39" spans="1:16" ht="21.9" customHeight="1">
      <c r="A39" s="46" t="s">
        <v>49</v>
      </c>
      <c r="B39" s="48">
        <v>23</v>
      </c>
      <c r="C39" s="51"/>
      <c r="D39" s="52">
        <v>349386472</v>
      </c>
      <c r="E39" s="52"/>
      <c r="F39" s="52">
        <v>197758835</v>
      </c>
    </row>
    <row r="40" spans="1:16" ht="21.9" customHeight="1">
      <c r="A40" s="46" t="s">
        <v>106</v>
      </c>
      <c r="B40" s="128">
        <v>18</v>
      </c>
      <c r="C40" s="51"/>
      <c r="D40" s="52">
        <v>157068748</v>
      </c>
      <c r="E40" s="52"/>
      <c r="F40" s="52">
        <v>43156729</v>
      </c>
    </row>
    <row r="41" spans="1:16" ht="21.9" customHeight="1">
      <c r="A41" s="46" t="s">
        <v>50</v>
      </c>
      <c r="B41" s="48">
        <v>4</v>
      </c>
      <c r="C41" s="51"/>
      <c r="D41" s="52">
        <v>26203592</v>
      </c>
      <c r="E41" s="52"/>
      <c r="F41" s="52">
        <v>28504619</v>
      </c>
    </row>
    <row r="42" spans="1:16" ht="21.9" hidden="1" customHeight="1">
      <c r="A42" s="46" t="s">
        <v>124</v>
      </c>
      <c r="B42" s="138"/>
      <c r="C42" s="51"/>
      <c r="D42" s="52"/>
      <c r="E42" s="52"/>
      <c r="F42" s="52"/>
    </row>
    <row r="43" spans="1:16" ht="21.9" hidden="1" customHeight="1">
      <c r="A43" s="139" t="s">
        <v>125</v>
      </c>
      <c r="B43" s="138" t="s">
        <v>145</v>
      </c>
      <c r="C43" s="51"/>
      <c r="D43" s="52"/>
      <c r="E43" s="52"/>
      <c r="F43" s="52"/>
    </row>
    <row r="44" spans="1:16" ht="21.9" customHeight="1">
      <c r="A44" s="46" t="s">
        <v>119</v>
      </c>
      <c r="B44" s="138" t="s">
        <v>193</v>
      </c>
      <c r="C44" s="51"/>
      <c r="D44" s="52">
        <v>13728053</v>
      </c>
      <c r="E44" s="52"/>
      <c r="F44" s="52">
        <v>8322597</v>
      </c>
    </row>
    <row r="45" spans="1:16" ht="21.9" customHeight="1">
      <c r="A45" s="46" t="s">
        <v>51</v>
      </c>
      <c r="B45" s="48"/>
      <c r="C45" s="51"/>
      <c r="D45" s="52">
        <v>141070343</v>
      </c>
      <c r="E45" s="52"/>
      <c r="F45" s="52">
        <v>122007807</v>
      </c>
      <c r="H45" s="53"/>
      <c r="J45" s="53"/>
      <c r="L45" s="53"/>
      <c r="N45" s="53"/>
      <c r="P45" s="53"/>
    </row>
    <row r="46" spans="1:16" ht="21.9" customHeight="1">
      <c r="A46" s="46" t="s">
        <v>52</v>
      </c>
      <c r="B46" s="48">
        <v>14</v>
      </c>
      <c r="C46" s="51"/>
      <c r="D46" s="52">
        <v>98921490</v>
      </c>
      <c r="E46" s="52"/>
      <c r="F46" s="52">
        <v>94306504</v>
      </c>
    </row>
    <row r="47" spans="1:16" ht="21.9" customHeight="1">
      <c r="A47" s="46" t="s">
        <v>142</v>
      </c>
      <c r="B47" s="148">
        <v>26</v>
      </c>
      <c r="C47" s="51"/>
      <c r="D47" s="52">
        <v>100000</v>
      </c>
      <c r="E47" s="52"/>
      <c r="F47" s="52">
        <v>8000000</v>
      </c>
    </row>
    <row r="48" spans="1:16" ht="21.9" customHeight="1">
      <c r="A48" s="46" t="s">
        <v>53</v>
      </c>
      <c r="B48" s="48"/>
      <c r="C48" s="51"/>
      <c r="D48" s="52">
        <v>37612388</v>
      </c>
      <c r="E48" s="52"/>
      <c r="F48" s="52">
        <v>19252423</v>
      </c>
    </row>
    <row r="49" spans="1:6" ht="21.9" customHeight="1">
      <c r="A49" s="44" t="s">
        <v>54</v>
      </c>
      <c r="B49" s="48"/>
      <c r="C49" s="51"/>
      <c r="D49" s="55">
        <v>824091086</v>
      </c>
      <c r="E49" s="56"/>
      <c r="F49" s="55">
        <v>521309514</v>
      </c>
    </row>
    <row r="50" spans="1:6" ht="21.9" customHeight="1">
      <c r="B50" s="48"/>
      <c r="C50" s="51"/>
      <c r="D50" s="52"/>
      <c r="E50" s="52"/>
      <c r="F50" s="52"/>
    </row>
    <row r="51" spans="1:6" ht="21.9" customHeight="1">
      <c r="A51" s="49" t="s">
        <v>55</v>
      </c>
      <c r="B51" s="48"/>
      <c r="C51" s="51"/>
      <c r="D51" s="52"/>
      <c r="E51" s="52"/>
      <c r="F51" s="52"/>
    </row>
    <row r="52" spans="1:6" ht="21.9" hidden="1" customHeight="1">
      <c r="A52" s="46" t="s">
        <v>126</v>
      </c>
      <c r="B52" s="138" t="s">
        <v>145</v>
      </c>
      <c r="C52" s="51"/>
      <c r="D52" s="52"/>
      <c r="E52" s="52"/>
      <c r="F52" s="52">
        <v>0</v>
      </c>
    </row>
    <row r="53" spans="1:6" ht="21.9" customHeight="1">
      <c r="A53" s="46" t="s">
        <v>127</v>
      </c>
      <c r="B53" s="138" t="s">
        <v>193</v>
      </c>
      <c r="C53" s="51"/>
      <c r="D53" s="52">
        <v>59388280</v>
      </c>
      <c r="E53" s="52"/>
      <c r="F53" s="52">
        <v>59073827</v>
      </c>
    </row>
    <row r="54" spans="1:6" ht="21.9" customHeight="1">
      <c r="A54" s="60" t="s">
        <v>56</v>
      </c>
      <c r="B54" s="48">
        <v>15</v>
      </c>
      <c r="C54" s="51"/>
      <c r="D54" s="52">
        <v>27237088</v>
      </c>
      <c r="E54" s="52"/>
      <c r="F54" s="52">
        <v>24754731</v>
      </c>
    </row>
    <row r="55" spans="1:6" ht="21.9" customHeight="1">
      <c r="A55" s="46" t="s">
        <v>57</v>
      </c>
      <c r="B55" s="48"/>
      <c r="C55" s="51"/>
      <c r="D55" s="52">
        <v>362197</v>
      </c>
      <c r="E55" s="52"/>
      <c r="F55" s="52">
        <v>362197</v>
      </c>
    </row>
    <row r="56" spans="1:6" ht="21.9" customHeight="1">
      <c r="A56" s="44" t="s">
        <v>58</v>
      </c>
      <c r="B56" s="48"/>
      <c r="C56" s="51"/>
      <c r="D56" s="55">
        <v>86987565</v>
      </c>
      <c r="E56" s="56"/>
      <c r="F56" s="55">
        <v>84190755</v>
      </c>
    </row>
    <row r="57" spans="1:6" ht="21.9" customHeight="1">
      <c r="A57" s="44"/>
      <c r="B57" s="48"/>
      <c r="C57" s="51"/>
      <c r="D57" s="57"/>
      <c r="E57" s="56"/>
      <c r="F57" s="57"/>
    </row>
    <row r="58" spans="1:6" ht="21.9" customHeight="1">
      <c r="A58" s="44" t="s">
        <v>59</v>
      </c>
      <c r="B58" s="48"/>
      <c r="C58" s="51"/>
      <c r="D58" s="61">
        <v>911078651</v>
      </c>
      <c r="E58" s="57"/>
      <c r="F58" s="61">
        <v>605500269</v>
      </c>
    </row>
    <row r="59" spans="1:6" ht="21.9" customHeight="1">
      <c r="A59" s="44"/>
      <c r="B59" s="50"/>
      <c r="C59" s="48"/>
      <c r="D59" s="62"/>
      <c r="E59" s="63"/>
      <c r="F59" s="62"/>
    </row>
    <row r="60" spans="1:6" ht="21.9" customHeight="1">
      <c r="A60" s="64"/>
      <c r="B60" s="65"/>
      <c r="C60" s="66"/>
      <c r="D60" s="62"/>
      <c r="E60" s="62"/>
      <c r="F60" s="62"/>
    </row>
    <row r="61" spans="1:6" ht="21.9" customHeight="1">
      <c r="A61" s="42" t="s">
        <v>104</v>
      </c>
      <c r="B61" s="50"/>
    </row>
    <row r="62" spans="1:6" ht="21.9" customHeight="1">
      <c r="A62" s="43" t="s">
        <v>27</v>
      </c>
      <c r="B62" s="50"/>
    </row>
    <row r="63" spans="1:6" ht="21.9" customHeight="1">
      <c r="A63" s="44"/>
      <c r="B63" s="50"/>
    </row>
    <row r="64" spans="1:6" ht="21.9" customHeight="1">
      <c r="A64" s="44"/>
      <c r="B64" s="50"/>
      <c r="C64" s="47"/>
      <c r="D64" s="190" t="s">
        <v>28</v>
      </c>
      <c r="E64" s="191"/>
      <c r="F64" s="191"/>
    </row>
    <row r="65" spans="1:6" ht="21.9" customHeight="1">
      <c r="A65" s="181" t="s">
        <v>47</v>
      </c>
      <c r="B65" s="48" t="s">
        <v>46</v>
      </c>
      <c r="C65" s="48"/>
      <c r="D65" s="183">
        <v>2023</v>
      </c>
      <c r="E65" s="183"/>
      <c r="F65" s="183">
        <v>2022</v>
      </c>
    </row>
    <row r="66" spans="1:6" ht="21.9" customHeight="1">
      <c r="A66" s="44"/>
      <c r="B66" s="50"/>
      <c r="C66" s="192" t="s">
        <v>45</v>
      </c>
      <c r="D66" s="192"/>
      <c r="E66" s="192"/>
      <c r="F66" s="192"/>
    </row>
    <row r="67" spans="1:6" ht="21.9" customHeight="1">
      <c r="A67" s="49" t="s">
        <v>60</v>
      </c>
      <c r="B67" s="50"/>
      <c r="C67" s="48"/>
      <c r="D67" s="59"/>
      <c r="E67" s="59"/>
      <c r="F67" s="59"/>
    </row>
    <row r="68" spans="1:6" ht="21.9" customHeight="1">
      <c r="A68" s="46" t="s">
        <v>61</v>
      </c>
      <c r="B68" s="67">
        <v>16</v>
      </c>
      <c r="C68" s="48"/>
      <c r="D68" s="59"/>
      <c r="E68" s="59"/>
      <c r="F68" s="59"/>
    </row>
    <row r="69" spans="1:6" ht="21.9" customHeight="1">
      <c r="A69" s="46" t="s">
        <v>62</v>
      </c>
      <c r="B69" s="67"/>
      <c r="C69" s="140"/>
      <c r="D69" s="59"/>
      <c r="E69" s="59"/>
      <c r="F69" s="59"/>
    </row>
    <row r="70" spans="1:6" ht="21.9" customHeight="1" thickBot="1">
      <c r="A70" s="120" t="s">
        <v>159</v>
      </c>
      <c r="B70" s="48"/>
      <c r="C70" s="51"/>
      <c r="D70" s="68">
        <v>300000000</v>
      </c>
      <c r="E70" s="52"/>
      <c r="F70" s="68">
        <v>300000000</v>
      </c>
    </row>
    <row r="71" spans="1:6" ht="21.9" customHeight="1" thickTop="1">
      <c r="A71" s="46" t="s">
        <v>160</v>
      </c>
      <c r="B71" s="153"/>
      <c r="C71" s="51"/>
      <c r="D71" s="92"/>
      <c r="E71" s="52"/>
      <c r="F71" s="92"/>
    </row>
    <row r="72" spans="1:6" ht="21.9" customHeight="1">
      <c r="A72" s="120" t="s">
        <v>159</v>
      </c>
      <c r="B72" s="153"/>
      <c r="C72" s="51"/>
      <c r="D72" s="92">
        <v>300000000</v>
      </c>
      <c r="E72" s="52"/>
      <c r="F72" s="92">
        <v>300000000</v>
      </c>
    </row>
    <row r="73" spans="1:6" ht="21.9" customHeight="1">
      <c r="A73" s="46" t="s">
        <v>176</v>
      </c>
      <c r="B73" s="153">
        <v>16</v>
      </c>
      <c r="C73" s="51"/>
      <c r="D73" s="52">
        <v>259001080</v>
      </c>
      <c r="E73" s="52"/>
      <c r="F73" s="52">
        <v>259001080</v>
      </c>
    </row>
    <row r="74" spans="1:6" ht="21.9" customHeight="1">
      <c r="A74" s="60" t="s">
        <v>177</v>
      </c>
      <c r="B74" s="48"/>
      <c r="C74" s="51"/>
      <c r="D74" s="52"/>
      <c r="E74" s="52"/>
      <c r="F74" s="52"/>
    </row>
    <row r="75" spans="1:6" ht="21.9" customHeight="1">
      <c r="A75" s="60" t="s">
        <v>178</v>
      </c>
      <c r="B75" s="48"/>
      <c r="C75" s="51"/>
      <c r="D75" s="52"/>
      <c r="E75" s="52"/>
      <c r="F75" s="52"/>
    </row>
    <row r="76" spans="1:6" ht="21.9" customHeight="1">
      <c r="A76" s="60" t="s">
        <v>179</v>
      </c>
      <c r="B76" s="48">
        <v>17</v>
      </c>
      <c r="C76" s="51"/>
      <c r="D76" s="52">
        <v>30000000</v>
      </c>
      <c r="E76" s="52"/>
      <c r="F76" s="52">
        <v>30000000</v>
      </c>
    </row>
    <row r="77" spans="1:6" ht="21.9" customHeight="1">
      <c r="A77" s="60" t="s">
        <v>180</v>
      </c>
      <c r="B77" s="48"/>
      <c r="C77" s="51"/>
      <c r="D77" s="52">
        <v>200270498</v>
      </c>
      <c r="E77" s="52"/>
      <c r="F77" s="52">
        <v>162706670</v>
      </c>
    </row>
    <row r="78" spans="1:6" ht="21.9" customHeight="1">
      <c r="A78" s="44" t="s">
        <v>63</v>
      </c>
      <c r="B78" s="50"/>
      <c r="C78" s="51"/>
      <c r="D78" s="55">
        <v>789271578</v>
      </c>
      <c r="E78" s="56"/>
      <c r="F78" s="55">
        <v>751707750</v>
      </c>
    </row>
    <row r="79" spans="1:6" ht="21.9" customHeight="1">
      <c r="A79" s="44"/>
      <c r="B79" s="50"/>
      <c r="C79" s="51"/>
      <c r="D79" s="57"/>
      <c r="E79" s="56"/>
      <c r="F79" s="57"/>
    </row>
    <row r="80" spans="1:6" ht="21.9" customHeight="1" thickBot="1">
      <c r="A80" s="44" t="s">
        <v>64</v>
      </c>
      <c r="B80" s="50"/>
      <c r="C80" s="51"/>
      <c r="D80" s="58">
        <v>1700350229</v>
      </c>
      <c r="E80" s="56"/>
      <c r="F80" s="58">
        <v>1357208019</v>
      </c>
    </row>
    <row r="81" spans="1:6" ht="21.9" customHeight="1" thickTop="1">
      <c r="A81" s="44"/>
      <c r="B81" s="50"/>
      <c r="C81" s="48"/>
      <c r="D81" s="69"/>
      <c r="E81" s="63"/>
      <c r="F81" s="69"/>
    </row>
    <row r="82" spans="1:6" ht="21.9" customHeight="1">
      <c r="A82" s="70"/>
      <c r="B82" s="48"/>
      <c r="C82" s="48"/>
      <c r="D82" s="53"/>
      <c r="F82" s="53"/>
    </row>
    <row r="154" spans="1:6" s="71" customFormat="1" ht="21.9" customHeight="1">
      <c r="A154" s="46"/>
      <c r="B154" s="45"/>
      <c r="C154" s="45"/>
      <c r="D154" s="45"/>
      <c r="E154" s="45"/>
      <c r="F154" s="4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6:F66"/>
    <mergeCell ref="C36:F36"/>
    <mergeCell ref="C6:F6"/>
    <mergeCell ref="D34:F34"/>
    <mergeCell ref="D64:F64"/>
  </mergeCells>
  <phoneticPr fontId="0" type="noConversion"/>
  <pageMargins left="0.8" right="0.8" top="0.48" bottom="0.5" header="0.5" footer="0.5"/>
  <pageSetup paperSize="9" scale="92" firstPageNumber="5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5"/>
  <sheetViews>
    <sheetView view="pageBreakPreview" zoomScale="85" zoomScaleNormal="85" zoomScaleSheetLayoutView="85" workbookViewId="0">
      <selection activeCell="D32" sqref="D32"/>
    </sheetView>
  </sheetViews>
  <sheetFormatPr defaultColWidth="9" defaultRowHeight="21.9" customHeight="1"/>
  <cols>
    <col min="1" max="1" width="62" style="80" customWidth="1"/>
    <col min="2" max="2" width="9" style="75" customWidth="1"/>
    <col min="3" max="3" width="1.3984375" style="38" customWidth="1"/>
    <col min="4" max="4" width="16.3984375" style="75" customWidth="1"/>
    <col min="5" max="5" width="1.3984375" style="75" customWidth="1"/>
    <col min="6" max="6" width="16.3984375" style="75" customWidth="1"/>
    <col min="7" max="8" width="9" style="75"/>
    <col min="9" max="9" width="26" style="75" bestFit="1" customWidth="1"/>
    <col min="10" max="10" width="15.3984375" style="76" bestFit="1" customWidth="1"/>
    <col min="11" max="11" width="3.59765625" style="76" customWidth="1"/>
    <col min="12" max="12" width="20.69921875" style="75" bestFit="1" customWidth="1"/>
    <col min="13" max="16384" width="9" style="75"/>
  </cols>
  <sheetData>
    <row r="1" spans="1:12" ht="21.9" customHeight="1">
      <c r="A1" s="42" t="s">
        <v>104</v>
      </c>
      <c r="B1" s="72"/>
      <c r="D1" s="73"/>
      <c r="E1" s="74"/>
      <c r="F1" s="73"/>
    </row>
    <row r="2" spans="1:12" ht="21.9" customHeight="1">
      <c r="A2" s="43" t="s">
        <v>65</v>
      </c>
      <c r="B2" s="78"/>
      <c r="D2" s="79"/>
      <c r="E2" s="79"/>
      <c r="F2" s="79"/>
    </row>
    <row r="3" spans="1:12" ht="21.9" customHeight="1">
      <c r="A3" s="77"/>
      <c r="B3" s="78"/>
      <c r="D3" s="79"/>
      <c r="E3" s="79"/>
      <c r="F3" s="79"/>
    </row>
    <row r="4" spans="1:12" s="88" customFormat="1" ht="21.9" customHeight="1">
      <c r="A4" s="85"/>
      <c r="B4" s="86"/>
      <c r="C4" s="87"/>
      <c r="D4" s="193" t="s">
        <v>66</v>
      </c>
      <c r="E4" s="193"/>
      <c r="F4" s="193"/>
      <c r="J4" s="89"/>
      <c r="K4" s="89"/>
    </row>
    <row r="5" spans="1:12" s="88" customFormat="1" ht="21.9" customHeight="1">
      <c r="A5" s="85"/>
      <c r="B5" s="48" t="s">
        <v>46</v>
      </c>
      <c r="C5" s="87"/>
      <c r="D5" s="86">
        <v>2023</v>
      </c>
      <c r="E5" s="86"/>
      <c r="F5" s="127">
        <v>2022</v>
      </c>
    </row>
    <row r="6" spans="1:12" s="88" customFormat="1" ht="21.9" customHeight="1">
      <c r="A6" s="85"/>
      <c r="C6" s="192" t="s">
        <v>45</v>
      </c>
      <c r="D6" s="192"/>
      <c r="E6" s="192"/>
      <c r="F6" s="192"/>
      <c r="J6" s="86"/>
      <c r="K6" s="86"/>
      <c r="L6" s="86"/>
    </row>
    <row r="7" spans="1:12" s="88" customFormat="1" ht="21.9" customHeight="1">
      <c r="A7" s="101" t="s">
        <v>67</v>
      </c>
      <c r="C7" s="47"/>
      <c r="D7" s="48"/>
      <c r="E7" s="48"/>
      <c r="F7" s="126"/>
      <c r="J7" s="86"/>
      <c r="K7" s="86"/>
      <c r="L7" s="86"/>
    </row>
    <row r="8" spans="1:12" s="88" customFormat="1" ht="21.9" customHeight="1">
      <c r="A8" s="85" t="s">
        <v>155</v>
      </c>
      <c r="B8" s="90">
        <v>18</v>
      </c>
      <c r="C8" s="91"/>
      <c r="D8" s="92">
        <v>2035400819</v>
      </c>
      <c r="E8" s="92"/>
      <c r="F8" s="92">
        <v>1933031282</v>
      </c>
      <c r="J8" s="89"/>
      <c r="K8" s="89"/>
      <c r="L8" s="89"/>
    </row>
    <row r="9" spans="1:12" s="88" customFormat="1" ht="21.9" customHeight="1">
      <c r="A9" s="85" t="s">
        <v>68</v>
      </c>
      <c r="B9" s="90"/>
      <c r="C9" s="91"/>
      <c r="D9" s="92">
        <v>5576985</v>
      </c>
      <c r="E9" s="92"/>
      <c r="F9" s="92">
        <v>2552458</v>
      </c>
      <c r="J9" s="89"/>
      <c r="K9" s="89"/>
      <c r="L9" s="89"/>
    </row>
    <row r="10" spans="1:12" s="88" customFormat="1" ht="21.9" customHeight="1">
      <c r="A10" s="85" t="s">
        <v>69</v>
      </c>
      <c r="B10" s="90"/>
      <c r="C10" s="91"/>
      <c r="D10" s="93">
        <v>15393112</v>
      </c>
      <c r="E10" s="52"/>
      <c r="F10" s="93">
        <v>10248498</v>
      </c>
      <c r="J10" s="89"/>
      <c r="K10" s="89"/>
      <c r="L10" s="89"/>
    </row>
    <row r="11" spans="1:12" s="88" customFormat="1" ht="21.9" customHeight="1">
      <c r="A11" s="94" t="s">
        <v>70</v>
      </c>
      <c r="B11" s="90"/>
      <c r="C11" s="52"/>
      <c r="D11" s="55">
        <v>2056370916</v>
      </c>
      <c r="E11" s="57"/>
      <c r="F11" s="55">
        <v>1945832238</v>
      </c>
      <c r="J11" s="89"/>
      <c r="K11" s="89"/>
    </row>
    <row r="12" spans="1:12" s="88" customFormat="1" ht="12.65" customHeight="1">
      <c r="A12" s="94"/>
      <c r="B12" s="90"/>
      <c r="C12" s="52"/>
      <c r="D12" s="56"/>
      <c r="E12" s="57"/>
      <c r="F12" s="56"/>
      <c r="J12" s="89"/>
      <c r="K12" s="89"/>
    </row>
    <row r="13" spans="1:12" s="88" customFormat="1" ht="21.9" customHeight="1">
      <c r="A13" s="49" t="s">
        <v>71</v>
      </c>
      <c r="B13" s="90"/>
      <c r="C13" s="52"/>
      <c r="D13" s="52"/>
      <c r="E13" s="52"/>
      <c r="F13" s="52"/>
    </row>
    <row r="14" spans="1:12" s="88" customFormat="1" ht="21.9" customHeight="1">
      <c r="A14" s="85" t="s">
        <v>128</v>
      </c>
      <c r="B14" s="90">
        <v>9</v>
      </c>
      <c r="C14" s="52"/>
      <c r="D14" s="52">
        <v>1807206797</v>
      </c>
      <c r="E14" s="52"/>
      <c r="F14" s="52">
        <v>1655149982</v>
      </c>
      <c r="J14" s="89"/>
      <c r="K14" s="89"/>
      <c r="L14" s="89"/>
    </row>
    <row r="15" spans="1:12" s="88" customFormat="1" ht="21.9" customHeight="1">
      <c r="A15" s="85" t="s">
        <v>72</v>
      </c>
      <c r="B15" s="90">
        <v>4</v>
      </c>
      <c r="C15" s="92"/>
      <c r="D15" s="93">
        <v>148034442</v>
      </c>
      <c r="E15" s="92"/>
      <c r="F15" s="93">
        <v>135736686</v>
      </c>
      <c r="J15" s="89"/>
      <c r="K15" s="89"/>
      <c r="L15" s="89"/>
    </row>
    <row r="16" spans="1:12" s="88" customFormat="1" ht="21.9" customHeight="1">
      <c r="A16" s="44" t="s">
        <v>73</v>
      </c>
      <c r="B16" s="90"/>
      <c r="C16" s="52"/>
      <c r="D16" s="61">
        <v>1955241239</v>
      </c>
      <c r="E16" s="57"/>
      <c r="F16" s="61">
        <v>1790886668</v>
      </c>
      <c r="J16" s="89"/>
      <c r="K16" s="89"/>
      <c r="L16" s="89"/>
    </row>
    <row r="17" spans="1:12" s="88" customFormat="1" ht="12.65" customHeight="1">
      <c r="A17" s="85"/>
      <c r="B17" s="90"/>
      <c r="C17" s="52"/>
      <c r="D17" s="92"/>
      <c r="E17" s="92"/>
      <c r="F17" s="92"/>
      <c r="J17" s="89"/>
      <c r="K17" s="89"/>
      <c r="L17" s="89"/>
    </row>
    <row r="18" spans="1:12" s="88" customFormat="1" ht="21.9" customHeight="1">
      <c r="A18" s="44" t="s">
        <v>129</v>
      </c>
      <c r="B18" s="90"/>
      <c r="C18" s="52"/>
      <c r="D18" s="57">
        <v>101129677</v>
      </c>
      <c r="E18" s="57"/>
      <c r="F18" s="57">
        <v>154945570</v>
      </c>
      <c r="J18" s="89"/>
      <c r="K18" s="89"/>
      <c r="L18" s="89"/>
    </row>
    <row r="19" spans="1:12" s="88" customFormat="1" ht="21.9" customHeight="1">
      <c r="A19" s="85" t="s">
        <v>74</v>
      </c>
      <c r="B19" s="90">
        <v>4</v>
      </c>
      <c r="C19" s="52"/>
      <c r="D19" s="93">
        <v>3859570</v>
      </c>
      <c r="E19" s="92"/>
      <c r="F19" s="93">
        <v>4733794</v>
      </c>
      <c r="J19" s="89"/>
      <c r="K19" s="89"/>
      <c r="L19" s="95"/>
    </row>
    <row r="20" spans="1:12" s="88" customFormat="1" ht="21.9" customHeight="1">
      <c r="A20" s="44" t="s">
        <v>76</v>
      </c>
      <c r="C20" s="52"/>
      <c r="D20" s="57">
        <v>97270107</v>
      </c>
      <c r="E20" s="57"/>
      <c r="F20" s="57">
        <v>150211776</v>
      </c>
      <c r="J20" s="89"/>
      <c r="K20" s="89"/>
    </row>
    <row r="21" spans="1:12" s="88" customFormat="1" ht="21.9" customHeight="1">
      <c r="A21" s="85" t="s">
        <v>75</v>
      </c>
      <c r="B21" s="90">
        <v>20</v>
      </c>
      <c r="C21" s="52"/>
      <c r="D21" s="96">
        <v>20707319</v>
      </c>
      <c r="E21" s="92"/>
      <c r="F21" s="96">
        <v>30273354</v>
      </c>
      <c r="J21" s="89"/>
      <c r="K21" s="89"/>
    </row>
    <row r="22" spans="1:12" s="88" customFormat="1" ht="21.9" customHeight="1" thickBot="1">
      <c r="A22" s="44" t="s">
        <v>92</v>
      </c>
      <c r="C22" s="52"/>
      <c r="D22" s="97">
        <v>76562788</v>
      </c>
      <c r="E22" s="57"/>
      <c r="F22" s="97">
        <v>119938422</v>
      </c>
      <c r="J22" s="89"/>
      <c r="K22" s="89"/>
    </row>
    <row r="23" spans="1:12" s="88" customFormat="1" ht="12.65" customHeight="1" thickTop="1">
      <c r="A23" s="94"/>
      <c r="C23" s="98"/>
      <c r="D23" s="69"/>
      <c r="E23" s="69"/>
      <c r="F23" s="69"/>
      <c r="J23" s="89"/>
      <c r="K23" s="89"/>
    </row>
    <row r="24" spans="1:12" s="88" customFormat="1" ht="21.9" customHeight="1">
      <c r="A24" s="94" t="s">
        <v>107</v>
      </c>
      <c r="C24" s="98"/>
      <c r="D24" s="69"/>
      <c r="E24" s="69"/>
      <c r="F24" s="69"/>
      <c r="J24" s="89"/>
      <c r="K24" s="89"/>
    </row>
    <row r="25" spans="1:12" s="88" customFormat="1" ht="21.9" customHeight="1">
      <c r="A25" s="131" t="s">
        <v>108</v>
      </c>
      <c r="C25" s="98"/>
      <c r="D25" s="69"/>
      <c r="E25" s="69"/>
      <c r="F25" s="69"/>
      <c r="J25" s="89"/>
      <c r="K25" s="89"/>
    </row>
    <row r="26" spans="1:12" s="88" customFormat="1" ht="21.9" customHeight="1">
      <c r="A26" s="85" t="s">
        <v>109</v>
      </c>
      <c r="B26" s="90">
        <v>15</v>
      </c>
      <c r="C26" s="98"/>
      <c r="D26" s="92">
        <v>0</v>
      </c>
      <c r="E26" s="132"/>
      <c r="F26" s="92">
        <v>-48274</v>
      </c>
      <c r="J26" s="89"/>
      <c r="K26" s="89"/>
    </row>
    <row r="27" spans="1:12" s="88" customFormat="1" ht="21.9" customHeight="1">
      <c r="A27" s="85" t="s">
        <v>140</v>
      </c>
      <c r="B27" s="90">
        <v>20</v>
      </c>
      <c r="C27" s="98"/>
      <c r="D27" s="93">
        <v>0</v>
      </c>
      <c r="E27" s="132"/>
      <c r="F27" s="93">
        <v>9655</v>
      </c>
      <c r="J27" s="89"/>
      <c r="K27" s="89"/>
    </row>
    <row r="28" spans="1:12" s="133" customFormat="1" ht="21.9" customHeight="1">
      <c r="A28" s="94" t="s">
        <v>110</v>
      </c>
      <c r="C28" s="99"/>
      <c r="D28" s="57"/>
      <c r="E28" s="69"/>
      <c r="F28" s="57"/>
      <c r="J28" s="134"/>
      <c r="K28" s="134"/>
    </row>
    <row r="29" spans="1:12" s="133" customFormat="1" ht="21.9" customHeight="1">
      <c r="A29" s="94" t="s">
        <v>111</v>
      </c>
      <c r="C29" s="99"/>
      <c r="D29" s="57">
        <v>0</v>
      </c>
      <c r="E29" s="69"/>
      <c r="F29" s="57">
        <v>-38619</v>
      </c>
      <c r="J29" s="134"/>
      <c r="K29" s="134"/>
    </row>
    <row r="30" spans="1:12" s="133" customFormat="1" ht="21.9" customHeight="1" thickBot="1">
      <c r="A30" s="94" t="s">
        <v>77</v>
      </c>
      <c r="C30" s="99"/>
      <c r="D30" s="97">
        <v>76562788</v>
      </c>
      <c r="E30" s="69"/>
      <c r="F30" s="97">
        <v>119899803</v>
      </c>
      <c r="J30" s="134"/>
      <c r="K30" s="134"/>
    </row>
    <row r="31" spans="1:12" s="88" customFormat="1" ht="12.65" customHeight="1" thickTop="1">
      <c r="A31" s="85"/>
      <c r="C31" s="98"/>
      <c r="D31" s="132"/>
      <c r="E31" s="132"/>
      <c r="F31" s="132"/>
      <c r="J31" s="89"/>
      <c r="K31" s="89"/>
    </row>
    <row r="32" spans="1:12" s="88" customFormat="1" ht="21.9" customHeight="1" thickBot="1">
      <c r="A32" s="94" t="s">
        <v>138</v>
      </c>
      <c r="B32" s="90">
        <v>21</v>
      </c>
      <c r="C32" s="99"/>
      <c r="D32" s="100">
        <v>0.26</v>
      </c>
      <c r="E32" s="99"/>
      <c r="F32" s="100">
        <v>0.45</v>
      </c>
      <c r="J32" s="89"/>
      <c r="K32" s="89"/>
    </row>
    <row r="33" spans="1:3" ht="21.9" customHeight="1" thickTop="1">
      <c r="C33" s="40"/>
    </row>
    <row r="34" spans="1:3" ht="21.9" customHeight="1">
      <c r="C34" s="40"/>
    </row>
    <row r="35" spans="1:3" ht="21.9" customHeight="1">
      <c r="C35" s="40"/>
    </row>
    <row r="36" spans="1:3" ht="21.9" customHeight="1">
      <c r="C36" s="40"/>
    </row>
    <row r="37" spans="1:3" ht="21.9" customHeight="1">
      <c r="C37" s="40"/>
    </row>
    <row r="38" spans="1:3" ht="21.9" customHeight="1">
      <c r="C38" s="40"/>
    </row>
    <row r="39" spans="1:3" ht="21.9" customHeight="1">
      <c r="C39" s="40"/>
    </row>
    <row r="40" spans="1:3" ht="21.9" customHeight="1">
      <c r="C40" s="40"/>
    </row>
    <row r="41" spans="1:3" ht="21.9" customHeight="1">
      <c r="C41" s="40"/>
    </row>
    <row r="42" spans="1:3" ht="21.9" customHeight="1">
      <c r="C42" s="40"/>
    </row>
    <row r="43" spans="1:3" ht="21.9" customHeight="1">
      <c r="C43" s="40"/>
    </row>
    <row r="44" spans="1:3" ht="21.9" customHeight="1">
      <c r="A44" s="80" t="s">
        <v>148</v>
      </c>
      <c r="C44" s="40"/>
    </row>
    <row r="46" spans="1:3" ht="21.9" customHeight="1">
      <c r="C46" s="40"/>
    </row>
    <row r="47" spans="1:3" ht="21.9" customHeight="1">
      <c r="C47" s="40"/>
    </row>
    <row r="48" spans="1:3" ht="21.9" customHeight="1">
      <c r="C48" s="40"/>
    </row>
    <row r="49" spans="1:11" ht="21.9" customHeight="1">
      <c r="C49" s="41"/>
    </row>
    <row r="50" spans="1:11" ht="21.9" customHeight="1">
      <c r="C50" s="41"/>
    </row>
    <row r="51" spans="1:11" s="83" customFormat="1" ht="21.9" customHeight="1">
      <c r="A51" s="80"/>
      <c r="B51" s="75"/>
      <c r="C51" s="41"/>
      <c r="D51" s="75"/>
      <c r="E51" s="75"/>
      <c r="F51" s="75"/>
      <c r="J51" s="84"/>
      <c r="K51" s="84"/>
    </row>
    <row r="52" spans="1:11" ht="21.9" customHeight="1">
      <c r="C52" s="41"/>
    </row>
    <row r="53" spans="1:11" ht="21.9" customHeight="1">
      <c r="C53" s="41"/>
    </row>
    <row r="54" spans="1:11" ht="21.9" customHeight="1">
      <c r="C54" s="41"/>
    </row>
    <row r="55" spans="1:11" ht="21.9" customHeight="1">
      <c r="C55" s="41"/>
    </row>
    <row r="59" spans="1:11" ht="21.9" customHeight="1">
      <c r="C59" s="81"/>
    </row>
    <row r="60" spans="1:11" ht="21.9" customHeight="1">
      <c r="C60" s="81"/>
    </row>
    <row r="61" spans="1:11" ht="21.9" customHeight="1">
      <c r="C61" s="39"/>
    </row>
    <row r="62" spans="1:11" ht="21.9" customHeight="1">
      <c r="C62" s="39"/>
    </row>
    <row r="63" spans="1:11" ht="21.9" customHeight="1">
      <c r="C63" s="72"/>
    </row>
    <row r="64" spans="1:11" ht="21.9" customHeight="1">
      <c r="C64" s="40"/>
    </row>
    <row r="65" spans="3:3" ht="21.9" customHeight="1">
      <c r="C65" s="40"/>
    </row>
    <row r="66" spans="3:3" ht="21.9" customHeight="1">
      <c r="C66" s="40"/>
    </row>
    <row r="67" spans="3:3" ht="21.9" customHeight="1">
      <c r="C67" s="40"/>
    </row>
    <row r="68" spans="3:3" ht="21.9" customHeight="1">
      <c r="C68" s="41"/>
    </row>
    <row r="69" spans="3:3" ht="21.9" customHeight="1">
      <c r="C69" s="41"/>
    </row>
    <row r="70" spans="3:3" ht="21.9" customHeight="1">
      <c r="C70" s="40"/>
    </row>
    <row r="71" spans="3:3" ht="21.9" customHeight="1">
      <c r="C71" s="40"/>
    </row>
    <row r="72" spans="3:3" ht="21.9" customHeight="1">
      <c r="C72" s="75"/>
    </row>
    <row r="73" spans="3:3" ht="21.9" customHeight="1">
      <c r="C73" s="75"/>
    </row>
    <row r="74" spans="3:3" ht="21.9" customHeight="1">
      <c r="C74" s="75"/>
    </row>
    <row r="75" spans="3:3" ht="21.9" customHeight="1">
      <c r="C75" s="40"/>
    </row>
    <row r="76" spans="3:3" ht="21.9" customHeight="1">
      <c r="C76" s="40"/>
    </row>
    <row r="77" spans="3:3" ht="21.9" customHeight="1">
      <c r="C77" s="41"/>
    </row>
    <row r="78" spans="3:3" ht="21.9" customHeight="1">
      <c r="C78" s="41"/>
    </row>
    <row r="79" spans="3:3" ht="21.9" customHeight="1">
      <c r="C79" s="41"/>
    </row>
    <row r="80" spans="3:3" ht="21.9" customHeight="1">
      <c r="C80" s="40"/>
    </row>
    <row r="81" spans="3:3" ht="21.9" customHeight="1">
      <c r="C81" s="40"/>
    </row>
    <row r="82" spans="3:3" ht="21.9" customHeight="1">
      <c r="C82" s="40"/>
    </row>
    <row r="83" spans="3:3" ht="21.9" customHeight="1">
      <c r="C83" s="41"/>
    </row>
    <row r="84" spans="3:3" ht="21.9" customHeight="1">
      <c r="C84" s="40"/>
    </row>
    <row r="85" spans="3:3" ht="21.9" customHeight="1">
      <c r="C85" s="40"/>
    </row>
  </sheetData>
  <mergeCells count="2">
    <mergeCell ref="D4:F4"/>
    <mergeCell ref="C6:F6"/>
  </mergeCells>
  <pageMargins left="0.8" right="0.8" top="0.48" bottom="0.5" header="0.5" footer="0.5"/>
  <pageSetup paperSize="9" scale="90" firstPageNumber="8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" defaultRowHeight="23.25" customHeight="1"/>
  <cols>
    <col min="1" max="1" width="64.59765625" style="16" customWidth="1"/>
    <col min="2" max="2" width="9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" style="10"/>
    <col min="9" max="9" width="26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94" t="s">
        <v>12</v>
      </c>
      <c r="E4" s="195"/>
      <c r="F4" s="195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96" t="s">
        <v>6</v>
      </c>
      <c r="E6" s="196"/>
      <c r="F6" s="196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1.9" customHeight="1">
      <c r="C34" s="5"/>
    </row>
    <row r="35" spans="1:18" ht="21.9" customHeight="1">
      <c r="C35" s="5"/>
    </row>
    <row r="36" spans="1:18" ht="21.9" customHeight="1">
      <c r="C36" s="3"/>
    </row>
    <row r="37" spans="1:18" ht="21.9" customHeight="1">
      <c r="C37" s="3"/>
    </row>
    <row r="38" spans="1:18" ht="21.9" customHeight="1">
      <c r="C38" s="3"/>
    </row>
    <row r="39" spans="1:18" s="16" customFormat="1" ht="21.9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1.9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1.9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1.9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1.9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1.9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1.9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1.9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1.9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1.9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1.9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1.9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1.9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1.9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1.9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1.9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1.9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1.9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1.9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1.9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5B83-77F9-4404-83B7-82EC8377F170}">
  <sheetPr>
    <pageSetUpPr fitToPage="1"/>
  </sheetPr>
  <dimension ref="A1:S26"/>
  <sheetViews>
    <sheetView view="pageBreakPreview" zoomScale="80" zoomScaleNormal="80" zoomScaleSheetLayoutView="80" workbookViewId="0">
      <selection activeCell="D24" sqref="D24"/>
    </sheetView>
  </sheetViews>
  <sheetFormatPr defaultColWidth="9" defaultRowHeight="21.75" customHeight="1"/>
  <cols>
    <col min="1" max="1" width="67.19921875" style="175" customWidth="1"/>
    <col min="2" max="2" width="10.8984375" style="155" customWidth="1"/>
    <col min="3" max="3" width="2" style="156" customWidth="1"/>
    <col min="4" max="4" width="14.69921875" style="156" customWidth="1"/>
    <col min="5" max="5" width="2" style="156" customWidth="1"/>
    <col min="6" max="6" width="14.69921875" style="156" customWidth="1"/>
    <col min="7" max="7" width="2" style="156" customWidth="1"/>
    <col min="8" max="8" width="14.69921875" style="156" customWidth="1"/>
    <col min="9" max="9" width="2" style="156" customWidth="1"/>
    <col min="10" max="10" width="14.69921875" style="156" customWidth="1"/>
    <col min="11" max="11" width="2" style="156" customWidth="1"/>
    <col min="12" max="12" width="14.69921875" style="156" customWidth="1"/>
    <col min="13" max="13" width="1.3984375" style="156" customWidth="1"/>
    <col min="14" max="14" width="21.3984375" style="156" bestFit="1" customWidth="1"/>
    <col min="15" max="15" width="1.3984375" style="156" customWidth="1"/>
    <col min="16" max="16" width="8.69921875" style="156" customWidth="1"/>
    <col min="17" max="17" width="1.3984375" style="156" customWidth="1"/>
    <col min="18" max="18" width="10.69921875" style="156" customWidth="1"/>
    <col min="19" max="19" width="1.3984375" style="156" customWidth="1"/>
    <col min="20" max="16384" width="9" style="156"/>
  </cols>
  <sheetData>
    <row r="1" spans="1:19" ht="21.75" customHeight="1">
      <c r="A1" s="154" t="s">
        <v>104</v>
      </c>
      <c r="S1" s="157"/>
    </row>
    <row r="2" spans="1:19" ht="21.75" customHeight="1">
      <c r="A2" s="158" t="s">
        <v>78</v>
      </c>
      <c r="S2" s="157"/>
    </row>
    <row r="3" spans="1:19" ht="21.75" customHeight="1">
      <c r="A3" s="158"/>
      <c r="S3" s="157"/>
    </row>
    <row r="4" spans="1:19" ht="21.75" customHeight="1">
      <c r="A4" s="159"/>
      <c r="B4" s="159"/>
      <c r="C4" s="159"/>
      <c r="D4" s="160"/>
      <c r="E4" s="160"/>
      <c r="F4" s="160"/>
      <c r="G4" s="160"/>
      <c r="H4" s="197" t="s">
        <v>82</v>
      </c>
      <c r="I4" s="197"/>
      <c r="J4" s="197"/>
      <c r="K4" s="160"/>
      <c r="L4" s="160"/>
      <c r="S4" s="157"/>
    </row>
    <row r="5" spans="1:19" s="164" customFormat="1" ht="21.75" customHeight="1">
      <c r="A5" s="161"/>
      <c r="B5" s="162"/>
      <c r="C5" s="185"/>
      <c r="D5" s="162" t="s">
        <v>79</v>
      </c>
      <c r="F5" s="162" t="s">
        <v>163</v>
      </c>
      <c r="K5" s="162"/>
      <c r="M5" s="162"/>
      <c r="N5" s="162"/>
      <c r="O5" s="162"/>
    </row>
    <row r="6" spans="1:19" s="164" customFormat="1" ht="21.75" customHeight="1">
      <c r="A6" s="161"/>
      <c r="B6" s="162"/>
      <c r="C6" s="185"/>
      <c r="D6" s="162" t="s">
        <v>80</v>
      </c>
      <c r="F6" s="162" t="s">
        <v>182</v>
      </c>
      <c r="H6" s="162" t="s">
        <v>83</v>
      </c>
      <c r="I6" s="162"/>
      <c r="J6" s="162"/>
      <c r="K6" s="162"/>
      <c r="L6" s="162" t="s">
        <v>86</v>
      </c>
      <c r="M6" s="162"/>
      <c r="N6" s="162"/>
      <c r="O6" s="162"/>
    </row>
    <row r="7" spans="1:19" s="164" customFormat="1" ht="21.75" customHeight="1">
      <c r="A7" s="161"/>
      <c r="B7" s="185" t="s">
        <v>46</v>
      </c>
      <c r="C7" s="185"/>
      <c r="D7" s="162" t="s">
        <v>81</v>
      </c>
      <c r="F7" s="164" t="s">
        <v>183</v>
      </c>
      <c r="H7" s="162" t="s">
        <v>84</v>
      </c>
      <c r="I7" s="162"/>
      <c r="J7" s="162" t="s">
        <v>85</v>
      </c>
      <c r="K7" s="162"/>
      <c r="L7" s="162" t="s">
        <v>87</v>
      </c>
      <c r="M7" s="162"/>
      <c r="N7" s="162"/>
      <c r="O7" s="162"/>
    </row>
    <row r="8" spans="1:19" s="164" customFormat="1" ht="21.75" customHeight="1">
      <c r="A8" s="165"/>
      <c r="B8" s="185"/>
      <c r="D8" s="198" t="s">
        <v>45</v>
      </c>
      <c r="E8" s="198"/>
      <c r="F8" s="198"/>
      <c r="G8" s="198"/>
      <c r="H8" s="198"/>
      <c r="I8" s="198"/>
      <c r="J8" s="198"/>
      <c r="K8" s="198"/>
      <c r="L8" s="198"/>
      <c r="M8" s="166"/>
      <c r="N8" s="166"/>
      <c r="O8" s="166"/>
      <c r="P8" s="166"/>
      <c r="Q8" s="166"/>
      <c r="R8" s="162"/>
    </row>
    <row r="9" spans="1:19" s="164" customFormat="1" ht="21.65" customHeight="1">
      <c r="A9" s="165" t="s">
        <v>156</v>
      </c>
      <c r="B9" s="185"/>
      <c r="D9" s="185"/>
      <c r="E9" s="185"/>
      <c r="F9" s="185"/>
      <c r="G9" s="185"/>
      <c r="H9" s="185"/>
      <c r="I9" s="185"/>
      <c r="J9" s="185"/>
      <c r="K9" s="185"/>
      <c r="L9" s="185"/>
      <c r="M9" s="166"/>
      <c r="N9" s="166"/>
      <c r="O9" s="166"/>
      <c r="P9" s="166"/>
      <c r="Q9" s="166"/>
      <c r="R9" s="162"/>
    </row>
    <row r="10" spans="1:19" s="164" customFormat="1" ht="21.65" customHeight="1">
      <c r="A10" s="165" t="s">
        <v>157</v>
      </c>
      <c r="B10" s="185"/>
      <c r="D10" s="106">
        <v>225000000</v>
      </c>
      <c r="E10" s="107"/>
      <c r="F10" s="107">
        <v>0</v>
      </c>
      <c r="G10" s="107"/>
      <c r="H10" s="106">
        <v>30000000</v>
      </c>
      <c r="I10" s="107"/>
      <c r="J10" s="106">
        <v>207806867</v>
      </c>
      <c r="K10" s="51"/>
      <c r="L10" s="106">
        <v>462806867</v>
      </c>
      <c r="M10" s="166"/>
      <c r="N10" s="166"/>
      <c r="O10" s="166"/>
      <c r="P10" s="166"/>
      <c r="Q10" s="166"/>
      <c r="R10" s="162"/>
    </row>
    <row r="11" spans="1:19" s="164" customFormat="1" ht="17.149999999999999" customHeight="1">
      <c r="A11" s="165"/>
      <c r="B11" s="185"/>
      <c r="D11" s="106"/>
      <c r="E11" s="107"/>
      <c r="F11" s="107"/>
      <c r="G11" s="107"/>
      <c r="H11" s="106"/>
      <c r="I11" s="107"/>
      <c r="J11" s="106"/>
      <c r="K11" s="51"/>
      <c r="L11" s="106"/>
      <c r="M11" s="166"/>
      <c r="N11" s="166"/>
      <c r="O11" s="166"/>
      <c r="P11" s="166"/>
      <c r="Q11" s="166"/>
      <c r="R11" s="162"/>
    </row>
    <row r="12" spans="1:19" s="164" customFormat="1" ht="21.65" customHeight="1">
      <c r="A12" s="165" t="s">
        <v>88</v>
      </c>
      <c r="B12" s="185"/>
      <c r="D12" s="106"/>
      <c r="E12" s="107"/>
      <c r="F12" s="107"/>
      <c r="G12" s="107"/>
      <c r="H12" s="106"/>
      <c r="I12" s="107"/>
      <c r="J12" s="106"/>
      <c r="K12" s="51"/>
      <c r="L12" s="106"/>
      <c r="M12" s="166"/>
      <c r="N12" s="166"/>
      <c r="O12" s="166"/>
      <c r="P12" s="166"/>
      <c r="Q12" s="166"/>
      <c r="R12" s="162"/>
    </row>
    <row r="13" spans="1:19" s="164" customFormat="1" ht="21.65" customHeight="1">
      <c r="A13" s="167" t="s">
        <v>164</v>
      </c>
      <c r="B13" s="185"/>
      <c r="D13" s="106"/>
      <c r="E13" s="107"/>
      <c r="F13" s="107"/>
      <c r="G13" s="107"/>
      <c r="H13" s="106"/>
      <c r="I13" s="107"/>
      <c r="J13" s="106"/>
      <c r="K13" s="51"/>
      <c r="L13" s="106"/>
      <c r="M13" s="166"/>
      <c r="N13" s="166"/>
      <c r="O13" s="166"/>
      <c r="P13" s="166"/>
      <c r="Q13" s="166"/>
      <c r="R13" s="162"/>
    </row>
    <row r="14" spans="1:19" s="164" customFormat="1" ht="21.65" customHeight="1">
      <c r="A14" s="161" t="s">
        <v>161</v>
      </c>
      <c r="B14" s="185">
        <v>16</v>
      </c>
      <c r="D14" s="110">
        <v>75000000</v>
      </c>
      <c r="E14" s="111"/>
      <c r="F14" s="111">
        <v>259001080</v>
      </c>
      <c r="G14" s="111"/>
      <c r="H14" s="110">
        <v>0</v>
      </c>
      <c r="I14" s="111"/>
      <c r="J14" s="110">
        <v>0</v>
      </c>
      <c r="K14" s="51"/>
      <c r="L14" s="110">
        <v>334001080</v>
      </c>
      <c r="M14" s="166"/>
      <c r="N14" s="166"/>
      <c r="O14" s="166"/>
      <c r="P14" s="166"/>
      <c r="Q14" s="166"/>
      <c r="R14" s="162"/>
    </row>
    <row r="15" spans="1:19" s="164" customFormat="1" ht="21.65" customHeight="1">
      <c r="A15" s="161" t="s">
        <v>162</v>
      </c>
      <c r="B15" s="185">
        <v>22</v>
      </c>
      <c r="D15" s="110">
        <v>0</v>
      </c>
      <c r="E15" s="111"/>
      <c r="F15" s="111">
        <v>0</v>
      </c>
      <c r="G15" s="111"/>
      <c r="H15" s="110">
        <v>0</v>
      </c>
      <c r="I15" s="111"/>
      <c r="J15" s="110">
        <v>-165000000</v>
      </c>
      <c r="K15" s="51"/>
      <c r="L15" s="110">
        <v>-165000000</v>
      </c>
      <c r="M15" s="166"/>
      <c r="N15" s="166"/>
      <c r="O15" s="166"/>
      <c r="P15" s="166"/>
      <c r="Q15" s="166"/>
      <c r="R15" s="162"/>
    </row>
    <row r="16" spans="1:19" s="164" customFormat="1" ht="21.65" customHeight="1">
      <c r="A16" s="167" t="s">
        <v>165</v>
      </c>
      <c r="B16" s="185"/>
      <c r="D16" s="112">
        <v>75000000</v>
      </c>
      <c r="E16" s="107"/>
      <c r="F16" s="112">
        <v>259001080</v>
      </c>
      <c r="G16" s="107"/>
      <c r="H16" s="112">
        <v>0</v>
      </c>
      <c r="I16" s="107"/>
      <c r="J16" s="112">
        <v>-165000000</v>
      </c>
      <c r="K16" s="51"/>
      <c r="L16" s="112">
        <v>169001080</v>
      </c>
      <c r="M16" s="166"/>
      <c r="N16" s="166"/>
      <c r="O16" s="166"/>
      <c r="P16" s="166"/>
      <c r="Q16" s="166"/>
      <c r="R16" s="162"/>
    </row>
    <row r="17" spans="1:16" s="170" customFormat="1" ht="17.149999999999999" customHeight="1">
      <c r="A17" s="165"/>
      <c r="B17" s="185"/>
      <c r="C17" s="168"/>
      <c r="D17" s="107"/>
      <c r="E17" s="107"/>
      <c r="F17" s="107"/>
      <c r="G17" s="107"/>
      <c r="H17" s="107"/>
      <c r="I17" s="107"/>
      <c r="J17" s="107"/>
      <c r="K17" s="107"/>
      <c r="L17" s="107"/>
      <c r="M17" s="169"/>
      <c r="N17" s="169"/>
    </row>
    <row r="18" spans="1:16" s="170" customFormat="1" ht="24.65" customHeight="1">
      <c r="A18" s="165" t="s">
        <v>89</v>
      </c>
      <c r="B18" s="185"/>
      <c r="C18" s="168"/>
      <c r="D18" s="107"/>
      <c r="E18" s="107"/>
      <c r="F18" s="107"/>
      <c r="G18" s="107"/>
      <c r="H18" s="107"/>
      <c r="I18" s="107"/>
      <c r="J18" s="107"/>
      <c r="K18" s="107"/>
      <c r="L18" s="107"/>
      <c r="M18" s="169"/>
      <c r="N18" s="169"/>
    </row>
    <row r="19" spans="1:16" s="170" customFormat="1" ht="23.4" customHeight="1">
      <c r="A19" s="161" t="s">
        <v>166</v>
      </c>
      <c r="B19" s="185"/>
      <c r="C19" s="168"/>
      <c r="D19" s="110">
        <v>0</v>
      </c>
      <c r="E19" s="111"/>
      <c r="F19" s="111">
        <v>0</v>
      </c>
      <c r="G19" s="111"/>
      <c r="H19" s="110">
        <v>0</v>
      </c>
      <c r="I19" s="107"/>
      <c r="J19" s="110">
        <v>119938422</v>
      </c>
      <c r="K19" s="107"/>
      <c r="L19" s="110">
        <v>119938422</v>
      </c>
      <c r="M19" s="171"/>
      <c r="N19" s="169"/>
    </row>
    <row r="20" spans="1:16" s="170" customFormat="1" ht="23.4" customHeight="1">
      <c r="A20" s="161" t="s">
        <v>181</v>
      </c>
      <c r="B20" s="185"/>
      <c r="C20" s="168"/>
      <c r="D20" s="110">
        <v>0</v>
      </c>
      <c r="E20" s="111"/>
      <c r="F20" s="111">
        <v>0</v>
      </c>
      <c r="G20" s="111"/>
      <c r="H20" s="110">
        <v>0</v>
      </c>
      <c r="I20" s="107"/>
      <c r="J20" s="110">
        <v>-38619</v>
      </c>
      <c r="K20" s="107"/>
      <c r="L20" s="110">
        <v>-38619</v>
      </c>
      <c r="M20" s="171"/>
      <c r="N20" s="169"/>
    </row>
    <row r="21" spans="1:16" s="170" customFormat="1" ht="23.4" customHeight="1">
      <c r="A21" s="165" t="s">
        <v>77</v>
      </c>
      <c r="B21" s="172"/>
      <c r="C21" s="168"/>
      <c r="D21" s="112">
        <v>0</v>
      </c>
      <c r="E21" s="107"/>
      <c r="F21" s="112">
        <v>0</v>
      </c>
      <c r="G21" s="107"/>
      <c r="H21" s="112">
        <v>0</v>
      </c>
      <c r="I21" s="107"/>
      <c r="J21" s="112">
        <v>119899803</v>
      </c>
      <c r="K21" s="107"/>
      <c r="L21" s="112">
        <v>119899803</v>
      </c>
      <c r="M21" s="171"/>
      <c r="N21" s="169"/>
    </row>
    <row r="22" spans="1:16" s="170" customFormat="1" ht="17.149999999999999" hidden="1" customHeight="1">
      <c r="A22" s="165"/>
      <c r="B22" s="185"/>
      <c r="C22" s="168"/>
      <c r="D22" s="107"/>
      <c r="E22" s="107"/>
      <c r="F22" s="107"/>
      <c r="G22" s="107"/>
      <c r="H22" s="107"/>
      <c r="I22" s="107"/>
      <c r="J22" s="107"/>
      <c r="K22" s="107"/>
      <c r="L22" s="107"/>
      <c r="M22" s="169"/>
      <c r="N22" s="169"/>
    </row>
    <row r="23" spans="1:16" s="170" customFormat="1" ht="17.149999999999999" customHeight="1">
      <c r="A23" s="165"/>
      <c r="B23" s="185"/>
      <c r="C23" s="168"/>
      <c r="D23" s="107"/>
      <c r="E23" s="107"/>
      <c r="F23" s="107"/>
      <c r="G23" s="107"/>
      <c r="H23" s="107"/>
      <c r="I23" s="107"/>
      <c r="J23" s="107"/>
      <c r="K23" s="107"/>
      <c r="L23" s="107"/>
      <c r="M23" s="169"/>
      <c r="N23" s="169"/>
    </row>
    <row r="24" spans="1:16" s="164" customFormat="1" ht="21.65" customHeight="1" thickBot="1">
      <c r="A24" s="165" t="s">
        <v>158</v>
      </c>
      <c r="B24" s="185"/>
      <c r="C24" s="162"/>
      <c r="D24" s="113">
        <v>300000000</v>
      </c>
      <c r="E24" s="111"/>
      <c r="F24" s="113">
        <v>259001080</v>
      </c>
      <c r="G24" s="111"/>
      <c r="H24" s="113">
        <v>30000000</v>
      </c>
      <c r="I24" s="111"/>
      <c r="J24" s="113">
        <v>162706670</v>
      </c>
      <c r="K24" s="114"/>
      <c r="L24" s="113">
        <v>751707750</v>
      </c>
      <c r="M24" s="173"/>
      <c r="N24" s="174" t="s">
        <v>167</v>
      </c>
      <c r="O24" s="171"/>
      <c r="P24" s="171"/>
    </row>
    <row r="25" spans="1:16" ht="21.75" customHeight="1" thickTop="1">
      <c r="D25" s="176"/>
      <c r="E25"/>
      <c r="F25" s="176"/>
      <c r="G25"/>
      <c r="H25" s="176"/>
      <c r="I25"/>
      <c r="J25" s="176"/>
    </row>
    <row r="26" spans="1:16" ht="21.75" customHeight="1">
      <c r="D26" s="176"/>
      <c r="E26"/>
      <c r="F26" s="176"/>
      <c r="G26"/>
      <c r="H26" s="176"/>
      <c r="I26"/>
      <c r="J26" s="176"/>
    </row>
  </sheetData>
  <mergeCells count="2">
    <mergeCell ref="H4:J4"/>
    <mergeCell ref="D8:L8"/>
  </mergeCells>
  <pageMargins left="0.8" right="0.8" top="0.48" bottom="0.5" header="0.5" footer="0.5"/>
  <pageSetup paperSize="9" scale="90" firstPageNumber="9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DAEA-D0D7-428F-8D29-BDFA7FEE22EA}">
  <sheetPr>
    <pageSetUpPr fitToPage="1"/>
  </sheetPr>
  <dimension ref="A1:S26"/>
  <sheetViews>
    <sheetView view="pageBreakPreview" zoomScale="85" zoomScaleNormal="80" zoomScaleSheetLayoutView="85" workbookViewId="0">
      <selection activeCell="D24" sqref="D24"/>
    </sheetView>
  </sheetViews>
  <sheetFormatPr defaultColWidth="9" defaultRowHeight="21.75" customHeight="1"/>
  <cols>
    <col min="1" max="1" width="67" style="175" customWidth="1"/>
    <col min="2" max="2" width="10.8984375" style="155" customWidth="1"/>
    <col min="3" max="3" width="2" style="156" customWidth="1"/>
    <col min="4" max="4" width="18.19921875" style="156" bestFit="1" customWidth="1"/>
    <col min="5" max="5" width="2" style="156" customWidth="1"/>
    <col min="6" max="6" width="17.8984375" style="156" bestFit="1" customWidth="1"/>
    <col min="7" max="7" width="2" style="156" customWidth="1"/>
    <col min="8" max="8" width="16.69921875" style="156" bestFit="1" customWidth="1"/>
    <col min="9" max="9" width="2" style="156" customWidth="1"/>
    <col min="10" max="10" width="18.3984375" style="156" bestFit="1" customWidth="1"/>
    <col min="11" max="11" width="2" style="156" customWidth="1"/>
    <col min="12" max="12" width="20" style="156" bestFit="1" customWidth="1"/>
    <col min="13" max="13" width="1.3984375" style="156" customWidth="1"/>
    <col min="14" max="14" width="21.3984375" style="156" bestFit="1" customWidth="1"/>
    <col min="15" max="15" width="1.3984375" style="156" customWidth="1"/>
    <col min="16" max="16" width="8.69921875" style="156" customWidth="1"/>
    <col min="17" max="17" width="1.3984375" style="156" customWidth="1"/>
    <col min="18" max="18" width="10.69921875" style="156" customWidth="1"/>
    <col min="19" max="19" width="1.3984375" style="156" customWidth="1"/>
    <col min="20" max="16384" width="9" style="156"/>
  </cols>
  <sheetData>
    <row r="1" spans="1:19" ht="21.75" customHeight="1">
      <c r="A1" s="154" t="s">
        <v>104</v>
      </c>
      <c r="S1" s="157"/>
    </row>
    <row r="2" spans="1:19" ht="21.75" customHeight="1">
      <c r="A2" s="158" t="s">
        <v>78</v>
      </c>
      <c r="S2" s="157"/>
    </row>
    <row r="3" spans="1:19" ht="21.75" customHeight="1">
      <c r="A3" s="158"/>
      <c r="S3" s="157"/>
    </row>
    <row r="4" spans="1:19" ht="21.75" customHeight="1">
      <c r="A4" s="159"/>
      <c r="B4" s="159"/>
      <c r="C4" s="159"/>
      <c r="D4" s="160"/>
      <c r="E4" s="160"/>
      <c r="F4" s="160"/>
      <c r="G4" s="160"/>
      <c r="H4" s="197" t="s">
        <v>82</v>
      </c>
      <c r="I4" s="197"/>
      <c r="J4" s="197"/>
      <c r="K4" s="160"/>
      <c r="L4" s="160"/>
      <c r="S4" s="157"/>
    </row>
    <row r="5" spans="1:19" s="164" customFormat="1" ht="21.75" customHeight="1">
      <c r="A5" s="161"/>
      <c r="B5" s="162"/>
      <c r="C5" s="163"/>
      <c r="D5" s="162" t="s">
        <v>79</v>
      </c>
      <c r="F5" s="162" t="s">
        <v>163</v>
      </c>
      <c r="K5" s="162"/>
      <c r="M5" s="162"/>
      <c r="N5" s="162"/>
      <c r="O5" s="162"/>
    </row>
    <row r="6" spans="1:19" s="164" customFormat="1" ht="21.75" customHeight="1">
      <c r="A6" s="161"/>
      <c r="B6" s="162"/>
      <c r="C6" s="163"/>
      <c r="D6" s="162" t="s">
        <v>80</v>
      </c>
      <c r="F6" s="162" t="s">
        <v>182</v>
      </c>
      <c r="H6" s="162" t="s">
        <v>83</v>
      </c>
      <c r="I6" s="162"/>
      <c r="J6" s="162"/>
      <c r="K6" s="162"/>
      <c r="L6" s="162" t="s">
        <v>86</v>
      </c>
      <c r="M6" s="162"/>
      <c r="N6" s="162"/>
      <c r="O6" s="162"/>
    </row>
    <row r="7" spans="1:19" s="164" customFormat="1" ht="21.75" customHeight="1">
      <c r="A7" s="161"/>
      <c r="B7" s="163" t="s">
        <v>46</v>
      </c>
      <c r="C7" s="163"/>
      <c r="D7" s="162" t="s">
        <v>81</v>
      </c>
      <c r="F7" s="164" t="s">
        <v>183</v>
      </c>
      <c r="H7" s="162" t="s">
        <v>84</v>
      </c>
      <c r="I7" s="162"/>
      <c r="J7" s="162" t="s">
        <v>85</v>
      </c>
      <c r="K7" s="162"/>
      <c r="L7" s="162" t="s">
        <v>87</v>
      </c>
      <c r="M7" s="162"/>
      <c r="N7" s="162"/>
      <c r="O7" s="162"/>
    </row>
    <row r="8" spans="1:19" s="164" customFormat="1" ht="21.75" customHeight="1">
      <c r="A8" s="165"/>
      <c r="B8" s="163"/>
      <c r="D8" s="198" t="s">
        <v>45</v>
      </c>
      <c r="E8" s="198"/>
      <c r="F8" s="198"/>
      <c r="G8" s="198"/>
      <c r="H8" s="198"/>
      <c r="I8" s="198"/>
      <c r="J8" s="198"/>
      <c r="K8" s="198"/>
      <c r="L8" s="198"/>
      <c r="M8" s="166"/>
      <c r="N8" s="166"/>
      <c r="O8" s="166"/>
      <c r="P8" s="166"/>
      <c r="Q8" s="166"/>
      <c r="R8" s="162"/>
    </row>
    <row r="9" spans="1:19" s="164" customFormat="1" ht="21.65" customHeight="1">
      <c r="A9" s="165" t="s">
        <v>188</v>
      </c>
      <c r="B9" s="163"/>
      <c r="D9" s="163"/>
      <c r="E9" s="163"/>
      <c r="F9" s="163"/>
      <c r="G9" s="163"/>
      <c r="H9" s="163"/>
      <c r="I9" s="163"/>
      <c r="J9" s="163"/>
      <c r="K9" s="163"/>
      <c r="L9" s="163"/>
      <c r="M9" s="166"/>
      <c r="N9" s="166"/>
      <c r="O9" s="166"/>
      <c r="P9" s="166"/>
      <c r="Q9" s="166"/>
      <c r="R9" s="162"/>
    </row>
    <row r="10" spans="1:19" s="164" customFormat="1" ht="21.65" customHeight="1">
      <c r="A10" s="165" t="s">
        <v>189</v>
      </c>
      <c r="B10" s="163"/>
      <c r="D10" s="106">
        <v>300000000</v>
      </c>
      <c r="E10" s="107"/>
      <c r="F10" s="107">
        <v>259001080</v>
      </c>
      <c r="G10" s="107"/>
      <c r="H10" s="106">
        <v>30000000</v>
      </c>
      <c r="I10" s="107"/>
      <c r="J10" s="106">
        <v>162706670</v>
      </c>
      <c r="K10" s="51"/>
      <c r="L10" s="106">
        <v>751707750</v>
      </c>
      <c r="M10" s="166"/>
      <c r="N10" s="166"/>
      <c r="O10" s="166"/>
      <c r="P10" s="166"/>
      <c r="Q10" s="166"/>
      <c r="R10" s="162"/>
    </row>
    <row r="11" spans="1:19" s="164" customFormat="1" ht="17.149999999999999" customHeight="1">
      <c r="A11" s="165"/>
      <c r="B11" s="163"/>
      <c r="D11" s="106"/>
      <c r="E11" s="107"/>
      <c r="F11" s="107"/>
      <c r="G11" s="107"/>
      <c r="H11" s="106"/>
      <c r="I11" s="107"/>
      <c r="J11" s="106"/>
      <c r="K11" s="51"/>
      <c r="L11" s="106"/>
      <c r="M11" s="166"/>
      <c r="N11" s="166"/>
      <c r="O11" s="166"/>
      <c r="P11" s="166"/>
      <c r="Q11" s="166"/>
      <c r="R11" s="162"/>
    </row>
    <row r="12" spans="1:19" s="164" customFormat="1" ht="21.65" customHeight="1">
      <c r="A12" s="165" t="s">
        <v>88</v>
      </c>
      <c r="B12" s="163"/>
      <c r="D12" s="106"/>
      <c r="E12" s="107"/>
      <c r="F12" s="107"/>
      <c r="G12" s="107"/>
      <c r="H12" s="106"/>
      <c r="I12" s="107"/>
      <c r="J12" s="106"/>
      <c r="K12" s="51"/>
      <c r="L12" s="106"/>
      <c r="M12" s="166"/>
      <c r="N12" s="166"/>
      <c r="O12" s="166"/>
      <c r="P12" s="166"/>
      <c r="Q12" s="166"/>
      <c r="R12" s="162"/>
    </row>
    <row r="13" spans="1:19" s="164" customFormat="1" ht="21.65" customHeight="1">
      <c r="A13" s="167" t="s">
        <v>164</v>
      </c>
      <c r="B13" s="163"/>
      <c r="D13" s="106"/>
      <c r="E13" s="107"/>
      <c r="F13" s="107"/>
      <c r="G13" s="107"/>
      <c r="H13" s="106"/>
      <c r="I13" s="107"/>
      <c r="J13" s="106"/>
      <c r="K13" s="51"/>
      <c r="L13" s="106"/>
      <c r="M13" s="166"/>
      <c r="N13" s="166"/>
      <c r="O13" s="166"/>
      <c r="P13" s="166"/>
      <c r="Q13" s="166"/>
      <c r="R13" s="162"/>
    </row>
    <row r="14" spans="1:19" s="164" customFormat="1" ht="21.65" hidden="1" customHeight="1">
      <c r="A14" s="161" t="s">
        <v>161</v>
      </c>
      <c r="B14" s="163"/>
      <c r="D14" s="110">
        <v>0</v>
      </c>
      <c r="E14" s="111"/>
      <c r="F14" s="111">
        <v>0</v>
      </c>
      <c r="G14" s="111"/>
      <c r="H14" s="110">
        <v>0</v>
      </c>
      <c r="I14" s="111"/>
      <c r="J14" s="110">
        <v>0</v>
      </c>
      <c r="K14" s="51"/>
      <c r="L14" s="110">
        <v>0</v>
      </c>
      <c r="M14" s="166"/>
      <c r="N14" s="166"/>
      <c r="O14" s="166"/>
      <c r="P14" s="166"/>
      <c r="Q14" s="166"/>
      <c r="R14" s="162"/>
    </row>
    <row r="15" spans="1:19" s="164" customFormat="1" ht="21.65" customHeight="1">
      <c r="A15" s="161" t="s">
        <v>162</v>
      </c>
      <c r="B15" s="163">
        <v>22</v>
      </c>
      <c r="D15" s="110">
        <v>0</v>
      </c>
      <c r="E15" s="111"/>
      <c r="F15" s="111">
        <v>0</v>
      </c>
      <c r="G15" s="111"/>
      <c r="H15" s="110">
        <v>0</v>
      </c>
      <c r="I15" s="111"/>
      <c r="J15" s="110">
        <v>-38998960</v>
      </c>
      <c r="K15" s="51"/>
      <c r="L15" s="110">
        <v>-38998960</v>
      </c>
      <c r="M15" s="166"/>
      <c r="N15" s="166"/>
      <c r="O15" s="166"/>
      <c r="P15" s="166"/>
      <c r="Q15" s="166"/>
      <c r="R15" s="162"/>
    </row>
    <row r="16" spans="1:19" s="164" customFormat="1" ht="21.65" customHeight="1">
      <c r="A16" s="167" t="s">
        <v>165</v>
      </c>
      <c r="B16" s="163"/>
      <c r="D16" s="112">
        <v>0</v>
      </c>
      <c r="E16" s="107"/>
      <c r="F16" s="112">
        <v>0</v>
      </c>
      <c r="G16" s="107"/>
      <c r="H16" s="112">
        <v>0</v>
      </c>
      <c r="I16" s="107"/>
      <c r="J16" s="112">
        <v>-38998960</v>
      </c>
      <c r="K16" s="51"/>
      <c r="L16" s="112">
        <v>-38998960</v>
      </c>
      <c r="M16" s="166"/>
      <c r="N16" s="166"/>
      <c r="O16" s="166"/>
      <c r="P16" s="166"/>
      <c r="Q16" s="166"/>
      <c r="R16" s="162"/>
    </row>
    <row r="17" spans="1:16" s="170" customFormat="1" ht="17.149999999999999" customHeight="1">
      <c r="A17" s="165"/>
      <c r="B17" s="163"/>
      <c r="C17" s="168"/>
      <c r="D17" s="107"/>
      <c r="E17" s="107"/>
      <c r="F17" s="107"/>
      <c r="G17" s="107"/>
      <c r="H17" s="107"/>
      <c r="I17" s="107"/>
      <c r="J17" s="107"/>
      <c r="K17" s="107"/>
      <c r="L17" s="107"/>
      <c r="M17" s="169"/>
      <c r="N17" s="169"/>
    </row>
    <row r="18" spans="1:16" s="170" customFormat="1" ht="24.65" customHeight="1">
      <c r="A18" s="165" t="s">
        <v>89</v>
      </c>
      <c r="B18" s="163"/>
      <c r="C18" s="168"/>
      <c r="D18" s="107"/>
      <c r="E18" s="107"/>
      <c r="F18" s="107"/>
      <c r="G18" s="107"/>
      <c r="H18" s="107"/>
      <c r="I18" s="107"/>
      <c r="J18" s="107"/>
      <c r="K18" s="107"/>
      <c r="L18" s="107"/>
      <c r="M18" s="169"/>
      <c r="N18" s="169"/>
    </row>
    <row r="19" spans="1:16" s="170" customFormat="1" ht="23.4" customHeight="1">
      <c r="A19" s="161" t="s">
        <v>166</v>
      </c>
      <c r="B19" s="163"/>
      <c r="C19" s="168"/>
      <c r="D19" s="110">
        <v>0</v>
      </c>
      <c r="E19" s="111"/>
      <c r="F19" s="111">
        <v>0</v>
      </c>
      <c r="G19" s="111"/>
      <c r="H19" s="110">
        <v>0</v>
      </c>
      <c r="I19" s="107"/>
      <c r="J19" s="110">
        <v>76562788</v>
      </c>
      <c r="K19" s="107"/>
      <c r="L19" s="110">
        <v>76562788</v>
      </c>
      <c r="M19" s="171"/>
      <c r="N19" s="169"/>
    </row>
    <row r="20" spans="1:16" s="170" customFormat="1" ht="23.4" hidden="1" customHeight="1">
      <c r="A20" s="161" t="s">
        <v>181</v>
      </c>
      <c r="B20" s="163"/>
      <c r="C20" s="168"/>
      <c r="D20" s="110"/>
      <c r="E20" s="111"/>
      <c r="F20" s="111"/>
      <c r="G20" s="111"/>
      <c r="H20" s="110"/>
      <c r="I20" s="107"/>
      <c r="J20" s="110">
        <f>'SCI-8'!D29</f>
        <v>0</v>
      </c>
      <c r="K20" s="107"/>
      <c r="L20" s="110">
        <v>0</v>
      </c>
      <c r="M20" s="171"/>
      <c r="N20" s="169"/>
    </row>
    <row r="21" spans="1:16" s="170" customFormat="1" ht="23.4" customHeight="1">
      <c r="A21" s="165" t="s">
        <v>77</v>
      </c>
      <c r="B21" s="172"/>
      <c r="C21" s="168"/>
      <c r="D21" s="112">
        <v>0</v>
      </c>
      <c r="E21" s="107"/>
      <c r="F21" s="112">
        <v>0</v>
      </c>
      <c r="G21" s="107"/>
      <c r="H21" s="112">
        <v>0</v>
      </c>
      <c r="I21" s="107"/>
      <c r="J21" s="112">
        <v>76562788</v>
      </c>
      <c r="K21" s="107"/>
      <c r="L21" s="112">
        <v>76562788</v>
      </c>
      <c r="M21" s="171"/>
      <c r="N21" s="169"/>
    </row>
    <row r="22" spans="1:16" s="170" customFormat="1" ht="17.149999999999999" hidden="1" customHeight="1">
      <c r="A22" s="165"/>
      <c r="B22" s="163"/>
      <c r="C22" s="168"/>
      <c r="D22" s="107"/>
      <c r="E22" s="107"/>
      <c r="F22" s="107"/>
      <c r="G22" s="107"/>
      <c r="H22" s="107"/>
      <c r="I22" s="107"/>
      <c r="J22" s="107"/>
      <c r="K22" s="107"/>
      <c r="L22" s="107"/>
      <c r="M22" s="169"/>
      <c r="N22" s="169"/>
    </row>
    <row r="23" spans="1:16" s="170" customFormat="1" ht="17.149999999999999" customHeight="1">
      <c r="A23" s="165"/>
      <c r="B23" s="182"/>
      <c r="C23" s="168"/>
      <c r="D23" s="107"/>
      <c r="E23" s="107"/>
      <c r="F23" s="107"/>
      <c r="G23" s="107"/>
      <c r="H23" s="107"/>
      <c r="I23" s="107"/>
      <c r="J23" s="107"/>
      <c r="K23" s="107"/>
      <c r="L23" s="107"/>
      <c r="M23" s="169"/>
      <c r="N23" s="169"/>
    </row>
    <row r="24" spans="1:16" s="164" customFormat="1" ht="21.65" customHeight="1" thickBot="1">
      <c r="A24" s="165" t="s">
        <v>190</v>
      </c>
      <c r="B24" s="163"/>
      <c r="C24" s="162"/>
      <c r="D24" s="113">
        <v>300000000</v>
      </c>
      <c r="E24" s="111"/>
      <c r="F24" s="113">
        <v>259001080</v>
      </c>
      <c r="G24" s="111"/>
      <c r="H24" s="113">
        <v>30000000</v>
      </c>
      <c r="I24" s="111"/>
      <c r="J24" s="113">
        <v>200270498</v>
      </c>
      <c r="K24" s="114"/>
      <c r="L24" s="113">
        <v>789271578</v>
      </c>
      <c r="M24" s="173"/>
      <c r="N24" s="174" t="s">
        <v>167</v>
      </c>
      <c r="O24" s="171"/>
      <c r="P24" s="171"/>
    </row>
    <row r="25" spans="1:16" ht="21.75" customHeight="1" thickTop="1">
      <c r="D25" s="176"/>
      <c r="E25"/>
      <c r="F25" s="176"/>
      <c r="G25"/>
      <c r="H25" s="176"/>
      <c r="I25"/>
      <c r="J25" s="176"/>
    </row>
    <row r="26" spans="1:16" ht="21.75" customHeight="1">
      <c r="D26" s="176"/>
      <c r="E26"/>
      <c r="F26" s="176"/>
      <c r="G26"/>
      <c r="H26" s="176"/>
      <c r="I26"/>
      <c r="J26" s="176"/>
    </row>
  </sheetData>
  <mergeCells count="2">
    <mergeCell ref="H4:J4"/>
    <mergeCell ref="D8:L8"/>
  </mergeCells>
  <pageMargins left="0.8" right="0.8" top="0.48" bottom="0.5" header="0.5" footer="0.5"/>
  <pageSetup paperSize="9" scale="81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0"/>
  <sheetViews>
    <sheetView view="pageBreakPreview" topLeftCell="A26" zoomScale="85" zoomScaleNormal="70" zoomScaleSheetLayoutView="85" workbookViewId="0">
      <selection activeCell="F84" sqref="F84"/>
    </sheetView>
  </sheetViews>
  <sheetFormatPr defaultColWidth="35" defaultRowHeight="20.149999999999999" customHeight="1"/>
  <cols>
    <col min="1" max="1" width="75" style="38" customWidth="1"/>
    <col min="2" max="2" width="8.3984375" style="102" customWidth="1"/>
    <col min="3" max="3" width="1.3984375" style="38" customWidth="1"/>
    <col min="4" max="4" width="15.69921875" style="118" customWidth="1"/>
    <col min="5" max="5" width="1.3984375" style="38" customWidth="1"/>
    <col min="6" max="6" width="15.69921875" style="38" customWidth="1"/>
    <col min="7" max="16384" width="35" style="38"/>
  </cols>
  <sheetData>
    <row r="1" spans="1:6" s="37" customFormat="1" ht="20.149999999999999" customHeight="1">
      <c r="A1" s="42" t="s">
        <v>104</v>
      </c>
      <c r="B1" s="116"/>
      <c r="D1" s="117"/>
    </row>
    <row r="2" spans="1:6" s="37" customFormat="1" ht="20.149999999999999" customHeight="1">
      <c r="A2" s="43" t="s">
        <v>90</v>
      </c>
      <c r="B2" s="116"/>
      <c r="D2" s="117"/>
    </row>
    <row r="3" spans="1:6" ht="13.65" customHeight="1"/>
    <row r="4" spans="1:6" s="45" customFormat="1" ht="20.149999999999999" customHeight="1">
      <c r="B4" s="86"/>
      <c r="C4" s="87"/>
      <c r="D4" s="193" t="s">
        <v>66</v>
      </c>
      <c r="E4" s="193"/>
      <c r="F4" s="193"/>
    </row>
    <row r="5" spans="1:6" s="45" customFormat="1" ht="20.149999999999999" customHeight="1">
      <c r="B5" s="48" t="s">
        <v>46</v>
      </c>
      <c r="C5" s="87"/>
      <c r="D5" s="86">
        <v>2023</v>
      </c>
      <c r="E5" s="86"/>
      <c r="F5" s="86">
        <v>2022</v>
      </c>
    </row>
    <row r="6" spans="1:6" s="45" customFormat="1" ht="17.399999999999999" customHeight="1">
      <c r="B6" s="48"/>
      <c r="C6" s="47"/>
      <c r="D6" s="192" t="s">
        <v>45</v>
      </c>
      <c r="E6" s="192"/>
      <c r="F6" s="192"/>
    </row>
    <row r="7" spans="1:6" s="45" customFormat="1" ht="20.149999999999999" customHeight="1">
      <c r="A7" s="119" t="s">
        <v>91</v>
      </c>
      <c r="B7" s="48"/>
      <c r="C7" s="47"/>
      <c r="D7" s="115"/>
      <c r="E7" s="59"/>
      <c r="F7" s="59"/>
    </row>
    <row r="8" spans="1:6" s="45" customFormat="1" ht="20.149999999999999" customHeight="1">
      <c r="A8" s="45" t="s">
        <v>92</v>
      </c>
      <c r="B8" s="48"/>
      <c r="C8" s="47"/>
      <c r="D8" s="110">
        <v>76562788</v>
      </c>
      <c r="E8" s="52"/>
      <c r="F8" s="110">
        <v>119938422</v>
      </c>
    </row>
    <row r="9" spans="1:6" s="45" customFormat="1" ht="20.149999999999999" customHeight="1">
      <c r="A9" s="105" t="s">
        <v>114</v>
      </c>
      <c r="B9" s="48"/>
      <c r="C9" s="47"/>
      <c r="D9" s="110"/>
      <c r="E9" s="52"/>
      <c r="F9" s="110"/>
    </row>
    <row r="10" spans="1:6" s="45" customFormat="1" ht="20.149999999999999" customHeight="1">
      <c r="A10" s="45" t="s">
        <v>75</v>
      </c>
      <c r="B10" s="48">
        <v>20</v>
      </c>
      <c r="C10" s="47"/>
      <c r="D10" s="110">
        <v>20707319</v>
      </c>
      <c r="E10" s="52"/>
      <c r="F10" s="110">
        <v>30273354</v>
      </c>
    </row>
    <row r="11" spans="1:6" s="45" customFormat="1" ht="20.149999999999999" customHeight="1">
      <c r="A11" s="46" t="s">
        <v>74</v>
      </c>
      <c r="B11" s="48"/>
      <c r="C11" s="47"/>
      <c r="D11" s="110">
        <v>3859570</v>
      </c>
      <c r="E11" s="52"/>
      <c r="F11" s="110">
        <v>4733794</v>
      </c>
    </row>
    <row r="12" spans="1:6" s="45" customFormat="1" ht="20.149999999999999" customHeight="1">
      <c r="A12" s="45" t="s">
        <v>93</v>
      </c>
      <c r="B12" s="48" t="s">
        <v>121</v>
      </c>
      <c r="C12" s="47"/>
      <c r="D12" s="110">
        <v>26050594</v>
      </c>
      <c r="E12" s="52"/>
      <c r="F12" s="110">
        <v>29986682</v>
      </c>
    </row>
    <row r="13" spans="1:6" s="45" customFormat="1" ht="20.149999999999999" customHeight="1">
      <c r="A13" s="103" t="s">
        <v>52</v>
      </c>
      <c r="B13" s="66">
        <v>14</v>
      </c>
      <c r="C13" s="104"/>
      <c r="D13" s="111">
        <v>17073414</v>
      </c>
      <c r="E13" s="92"/>
      <c r="F13" s="111">
        <v>16629515</v>
      </c>
    </row>
    <row r="14" spans="1:6" s="45" customFormat="1" ht="20.149999999999999" hidden="1" customHeight="1">
      <c r="A14" s="103" t="s">
        <v>143</v>
      </c>
      <c r="B14" s="66"/>
      <c r="C14" s="104"/>
      <c r="D14" s="111"/>
      <c r="E14" s="92"/>
      <c r="F14" s="111">
        <v>0</v>
      </c>
    </row>
    <row r="15" spans="1:6" s="45" customFormat="1" ht="20.149999999999999" customHeight="1">
      <c r="A15" s="103" t="s">
        <v>142</v>
      </c>
      <c r="B15" s="66"/>
      <c r="C15" s="104"/>
      <c r="D15" s="111">
        <v>100000</v>
      </c>
      <c r="E15" s="92"/>
      <c r="F15" s="111">
        <v>3300000</v>
      </c>
    </row>
    <row r="16" spans="1:6" s="45" customFormat="1" ht="20.149999999999999" customHeight="1">
      <c r="A16" s="103" t="s">
        <v>186</v>
      </c>
      <c r="B16" s="66"/>
      <c r="C16" s="104"/>
      <c r="D16" s="111">
        <v>-2161667</v>
      </c>
      <c r="E16" s="92"/>
      <c r="F16" s="111">
        <v>-151495</v>
      </c>
    </row>
    <row r="17" spans="1:6" s="45" customFormat="1" ht="20.149999999999999" customHeight="1">
      <c r="A17" s="103" t="s">
        <v>149</v>
      </c>
      <c r="B17" s="66">
        <v>9</v>
      </c>
      <c r="C17" s="104"/>
      <c r="D17" s="111">
        <v>1200314</v>
      </c>
      <c r="E17" s="92"/>
      <c r="F17" s="111">
        <v>42387</v>
      </c>
    </row>
    <row r="18" spans="1:6" s="45" customFormat="1" ht="20.149999999999999" hidden="1" customHeight="1">
      <c r="A18" s="45" t="s">
        <v>130</v>
      </c>
      <c r="B18" s="48"/>
      <c r="C18" s="47"/>
      <c r="D18" s="110"/>
      <c r="E18" s="52"/>
      <c r="F18" s="110"/>
    </row>
    <row r="19" spans="1:6" s="45" customFormat="1" ht="20.149999999999999" customHeight="1">
      <c r="A19" s="46" t="s">
        <v>173</v>
      </c>
      <c r="B19" s="48"/>
      <c r="C19" s="47"/>
      <c r="D19" s="110">
        <v>-890080</v>
      </c>
      <c r="E19" s="52"/>
      <c r="F19" s="110">
        <v>-755322</v>
      </c>
    </row>
    <row r="20" spans="1:6" s="45" customFormat="1" ht="20.149999999999999" hidden="1" customHeight="1">
      <c r="A20" s="46" t="s">
        <v>146</v>
      </c>
      <c r="B20" s="152"/>
      <c r="C20" s="151"/>
      <c r="D20" s="110">
        <v>0</v>
      </c>
      <c r="E20" s="52"/>
      <c r="F20" s="110">
        <v>0</v>
      </c>
    </row>
    <row r="21" spans="1:6" s="45" customFormat="1" ht="20.149999999999999" hidden="1" customHeight="1">
      <c r="A21" s="46" t="s">
        <v>147</v>
      </c>
      <c r="B21" s="152"/>
      <c r="C21" s="151"/>
      <c r="D21" s="110">
        <v>0</v>
      </c>
      <c r="E21" s="52"/>
      <c r="F21" s="110">
        <v>0</v>
      </c>
    </row>
    <row r="22" spans="1:6" s="45" customFormat="1" ht="20.149999999999999" customHeight="1">
      <c r="A22" s="103" t="s">
        <v>131</v>
      </c>
      <c r="B22" s="66"/>
      <c r="C22" s="104"/>
      <c r="D22" s="111">
        <v>-2110435</v>
      </c>
      <c r="E22" s="92"/>
      <c r="F22" s="111">
        <v>-804919</v>
      </c>
    </row>
    <row r="23" spans="1:6" s="45" customFormat="1" ht="20.149999999999999" customHeight="1">
      <c r="A23" s="103" t="s">
        <v>112</v>
      </c>
      <c r="B23" s="48">
        <v>15</v>
      </c>
      <c r="C23" s="47"/>
      <c r="D23" s="96">
        <v>4900961</v>
      </c>
      <c r="E23" s="52"/>
      <c r="F23" s="96">
        <v>2897715</v>
      </c>
    </row>
    <row r="24" spans="1:6" s="45" customFormat="1" ht="20.149999999999999" customHeight="1">
      <c r="B24" s="48"/>
      <c r="C24" s="47"/>
      <c r="D24" s="110">
        <v>145292778</v>
      </c>
      <c r="E24" s="59"/>
      <c r="F24" s="115">
        <v>206090133</v>
      </c>
    </row>
    <row r="25" spans="1:6" s="45" customFormat="1" ht="20.149999999999999" customHeight="1">
      <c r="A25" s="120" t="s">
        <v>94</v>
      </c>
      <c r="B25" s="48"/>
      <c r="C25" s="47"/>
      <c r="D25" s="115"/>
      <c r="E25" s="59"/>
      <c r="F25" s="115"/>
    </row>
    <row r="26" spans="1:6" s="45" customFormat="1" ht="20.149999999999999" customHeight="1">
      <c r="A26" s="45" t="s">
        <v>32</v>
      </c>
      <c r="B26" s="48"/>
      <c r="C26" s="47"/>
      <c r="D26" s="115">
        <v>-240883562</v>
      </c>
      <c r="E26" s="59"/>
      <c r="F26" s="115">
        <v>-105227179</v>
      </c>
    </row>
    <row r="27" spans="1:6" s="45" customFormat="1" ht="20.149999999999999" customHeight="1">
      <c r="A27" s="45" t="s">
        <v>105</v>
      </c>
      <c r="B27" s="130"/>
      <c r="C27" s="129"/>
      <c r="D27" s="115">
        <v>26191155</v>
      </c>
      <c r="E27" s="59"/>
      <c r="F27" s="115">
        <v>235659422</v>
      </c>
    </row>
    <row r="28" spans="1:6" s="45" customFormat="1" ht="20.149999999999999" customHeight="1">
      <c r="A28" s="45" t="s">
        <v>33</v>
      </c>
      <c r="B28" s="180"/>
      <c r="C28" s="179"/>
      <c r="D28" s="115">
        <v>-54546136</v>
      </c>
      <c r="E28" s="59"/>
      <c r="F28" s="115">
        <v>-1905175</v>
      </c>
    </row>
    <row r="29" spans="1:6" s="45" customFormat="1" ht="20.149999999999999" customHeight="1">
      <c r="A29" s="45" t="s">
        <v>34</v>
      </c>
      <c r="B29" s="48"/>
      <c r="C29" s="47"/>
      <c r="D29" s="115">
        <v>-71928786</v>
      </c>
      <c r="E29" s="59"/>
      <c r="F29" s="115">
        <v>-13779445</v>
      </c>
    </row>
    <row r="30" spans="1:6" s="45" customFormat="1" ht="20.149999999999999" customHeight="1">
      <c r="A30" s="45" t="s">
        <v>35</v>
      </c>
      <c r="B30" s="48"/>
      <c r="C30" s="47"/>
      <c r="D30" s="115">
        <v>-3157764</v>
      </c>
      <c r="E30" s="59"/>
      <c r="F30" s="115">
        <v>12360642</v>
      </c>
    </row>
    <row r="31" spans="1:6" s="45" customFormat="1" ht="20.149999999999999" customHeight="1">
      <c r="A31" s="45" t="s">
        <v>36</v>
      </c>
      <c r="B31" s="48"/>
      <c r="C31" s="47"/>
      <c r="D31" s="115">
        <v>-10842535</v>
      </c>
      <c r="E31" s="59"/>
      <c r="F31" s="115">
        <v>4000927</v>
      </c>
    </row>
    <row r="32" spans="1:6" s="45" customFormat="1" ht="20.149999999999999" customHeight="1">
      <c r="A32" s="45" t="s">
        <v>42</v>
      </c>
      <c r="B32" s="48"/>
      <c r="C32" s="47"/>
      <c r="D32" s="115">
        <v>-417556</v>
      </c>
      <c r="E32" s="59"/>
      <c r="F32" s="115">
        <v>114456</v>
      </c>
    </row>
    <row r="33" spans="1:6" s="45" customFormat="1" ht="20.149999999999999" customHeight="1">
      <c r="A33" s="45" t="s">
        <v>95</v>
      </c>
      <c r="B33" s="48"/>
      <c r="C33" s="47"/>
      <c r="D33" s="115">
        <v>151627637</v>
      </c>
      <c r="E33" s="59"/>
      <c r="F33" s="115">
        <v>-64623936</v>
      </c>
    </row>
    <row r="34" spans="1:6" s="45" customFormat="1" ht="20.149999999999999" customHeight="1">
      <c r="A34" s="45" t="s">
        <v>106</v>
      </c>
      <c r="B34" s="130"/>
      <c r="C34" s="129"/>
      <c r="D34" s="115">
        <v>113912019</v>
      </c>
      <c r="E34" s="59"/>
      <c r="F34" s="115">
        <v>-162156384</v>
      </c>
    </row>
    <row r="35" spans="1:6" s="45" customFormat="1" ht="20.149999999999999" customHeight="1">
      <c r="A35" s="45" t="s">
        <v>50</v>
      </c>
      <c r="B35" s="48"/>
      <c r="C35" s="47"/>
      <c r="D35" s="115">
        <v>-1708842</v>
      </c>
      <c r="E35" s="59"/>
      <c r="F35" s="115">
        <v>7724040</v>
      </c>
    </row>
    <row r="36" spans="1:6" s="45" customFormat="1" ht="20.149999999999999" customHeight="1">
      <c r="A36" s="45" t="s">
        <v>51</v>
      </c>
      <c r="B36" s="48"/>
      <c r="C36" s="47"/>
      <c r="D36" s="115">
        <v>19062536</v>
      </c>
      <c r="E36" s="59"/>
      <c r="F36" s="115">
        <v>-17651408</v>
      </c>
    </row>
    <row r="37" spans="1:6" s="45" customFormat="1" ht="20.149999999999999" customHeight="1">
      <c r="A37" s="45" t="s">
        <v>53</v>
      </c>
      <c r="B37" s="48"/>
      <c r="C37" s="47"/>
      <c r="D37" s="115">
        <v>18359965</v>
      </c>
      <c r="E37" s="59"/>
      <c r="F37" s="115">
        <v>5809453</v>
      </c>
    </row>
    <row r="38" spans="1:6" s="45" customFormat="1" ht="20.149999999999999" customHeight="1">
      <c r="A38" s="45" t="s">
        <v>192</v>
      </c>
      <c r="B38" s="48">
        <v>14</v>
      </c>
      <c r="C38" s="47"/>
      <c r="D38" s="111">
        <v>-12458428</v>
      </c>
      <c r="E38" s="135"/>
      <c r="F38" s="111">
        <v>-1788409</v>
      </c>
    </row>
    <row r="39" spans="1:6" s="45" customFormat="1" ht="20.149999999999999" customHeight="1">
      <c r="A39" s="45" t="s">
        <v>191</v>
      </c>
      <c r="B39" s="188">
        <v>26</v>
      </c>
      <c r="C39" s="187"/>
      <c r="D39" s="111">
        <v>-8000000</v>
      </c>
      <c r="E39" s="135"/>
      <c r="F39" s="111">
        <v>0</v>
      </c>
    </row>
    <row r="40" spans="1:6" s="45" customFormat="1" ht="20.149999999999999" customHeight="1">
      <c r="A40" s="45" t="s">
        <v>194</v>
      </c>
      <c r="B40" s="130">
        <v>15</v>
      </c>
      <c r="C40" s="129"/>
      <c r="D40" s="111">
        <v>-2418604</v>
      </c>
      <c r="E40" s="59"/>
      <c r="F40" s="111">
        <v>-1412328</v>
      </c>
    </row>
    <row r="41" spans="1:6" s="45" customFormat="1" ht="20.149999999999999" customHeight="1">
      <c r="A41" s="46" t="s">
        <v>150</v>
      </c>
      <c r="B41" s="48"/>
      <c r="C41" s="47"/>
      <c r="D41" s="186">
        <v>68083877</v>
      </c>
      <c r="E41" s="59"/>
      <c r="F41" s="136">
        <v>103214809</v>
      </c>
    </row>
    <row r="42" spans="1:6" s="45" customFormat="1" ht="20.149999999999999" customHeight="1">
      <c r="A42" s="45" t="s">
        <v>96</v>
      </c>
      <c r="B42" s="48"/>
      <c r="C42" s="47"/>
      <c r="D42" s="115">
        <v>-38592929</v>
      </c>
      <c r="E42" s="59"/>
      <c r="F42" s="115">
        <v>-29900262</v>
      </c>
    </row>
    <row r="43" spans="1:6" s="45" customFormat="1" ht="20.149999999999999" customHeight="1">
      <c r="A43" s="44" t="s">
        <v>168</v>
      </c>
      <c r="B43" s="48"/>
      <c r="C43" s="47"/>
      <c r="D43" s="112">
        <v>29490948</v>
      </c>
      <c r="E43" s="63"/>
      <c r="F43" s="122">
        <v>73314547</v>
      </c>
    </row>
    <row r="44" spans="1:6" s="37" customFormat="1" ht="20.149999999999999" customHeight="1">
      <c r="A44" s="42" t="s">
        <v>104</v>
      </c>
      <c r="B44" s="116"/>
      <c r="D44" s="117"/>
    </row>
    <row r="45" spans="1:6" s="37" customFormat="1" ht="20.149999999999999" customHeight="1">
      <c r="A45" s="43" t="s">
        <v>90</v>
      </c>
      <c r="B45" s="116"/>
      <c r="D45" s="117"/>
    </row>
    <row r="47" spans="1:6" s="45" customFormat="1" ht="20.149999999999999" customHeight="1">
      <c r="B47" s="86"/>
      <c r="C47" s="87"/>
      <c r="D47" s="193" t="s">
        <v>66</v>
      </c>
      <c r="E47" s="193"/>
      <c r="F47" s="193"/>
    </row>
    <row r="48" spans="1:6" s="45" customFormat="1" ht="20.149999999999999" customHeight="1">
      <c r="B48" s="48" t="s">
        <v>46</v>
      </c>
      <c r="C48" s="87"/>
      <c r="D48" s="184">
        <v>2023</v>
      </c>
      <c r="E48" s="184"/>
      <c r="F48" s="184">
        <v>2022</v>
      </c>
    </row>
    <row r="49" spans="1:6" s="45" customFormat="1" ht="20.149999999999999" customHeight="1">
      <c r="B49" s="48"/>
      <c r="C49" s="47"/>
      <c r="D49" s="192" t="s">
        <v>45</v>
      </c>
      <c r="E49" s="192"/>
      <c r="F49" s="192"/>
    </row>
    <row r="50" spans="1:6" s="45" customFormat="1" ht="20.149999999999999" customHeight="1">
      <c r="A50" s="119" t="s">
        <v>97</v>
      </c>
      <c r="B50" s="48"/>
      <c r="C50" s="47"/>
      <c r="D50" s="115"/>
      <c r="E50" s="59"/>
      <c r="F50" s="59"/>
    </row>
    <row r="51" spans="1:6" s="45" customFormat="1" ht="20.149999999999999" hidden="1" customHeight="1">
      <c r="A51" s="45" t="s">
        <v>115</v>
      </c>
      <c r="B51" s="48"/>
      <c r="C51" s="47"/>
      <c r="D51" s="110"/>
      <c r="E51" s="59"/>
      <c r="F51" s="110">
        <v>0</v>
      </c>
    </row>
    <row r="52" spans="1:6" s="45" customFormat="1" ht="20.149999999999999" hidden="1" customHeight="1">
      <c r="A52" s="45" t="s">
        <v>116</v>
      </c>
      <c r="B52" s="48"/>
      <c r="C52" s="47"/>
      <c r="D52" s="110"/>
      <c r="E52" s="59"/>
      <c r="F52" s="110">
        <v>0</v>
      </c>
    </row>
    <row r="53" spans="1:6" s="45" customFormat="1" ht="20.149999999999999" customHeight="1">
      <c r="A53" s="45" t="s">
        <v>169</v>
      </c>
      <c r="B53" s="48"/>
      <c r="C53" s="47"/>
      <c r="D53" s="110">
        <v>-138622316</v>
      </c>
      <c r="E53" s="59"/>
      <c r="F53" s="110">
        <v>21621052</v>
      </c>
    </row>
    <row r="54" spans="1:6" s="45" customFormat="1" ht="20.149999999999999" hidden="1" customHeight="1">
      <c r="A54" s="45" t="s">
        <v>184</v>
      </c>
      <c r="B54" s="152"/>
      <c r="C54" s="151"/>
      <c r="D54" s="110"/>
      <c r="E54" s="59"/>
      <c r="F54" s="110">
        <v>0</v>
      </c>
    </row>
    <row r="55" spans="1:6" s="45" customFormat="1" ht="20.149999999999999" customHeight="1">
      <c r="A55" s="45" t="s">
        <v>185</v>
      </c>
      <c r="B55" s="48"/>
      <c r="C55" s="47"/>
      <c r="D55" s="110">
        <v>0</v>
      </c>
      <c r="E55" s="59"/>
      <c r="F55" s="110">
        <v>20000000</v>
      </c>
    </row>
    <row r="56" spans="1:6" s="45" customFormat="1" ht="20.149999999999999" customHeight="1">
      <c r="A56" s="45" t="s">
        <v>151</v>
      </c>
      <c r="B56" s="48"/>
      <c r="C56" s="47"/>
      <c r="D56" s="110">
        <v>971903</v>
      </c>
      <c r="E56" s="59"/>
      <c r="F56" s="110">
        <v>927103</v>
      </c>
    </row>
    <row r="57" spans="1:6" s="45" customFormat="1" ht="20.149999999999999" customHeight="1">
      <c r="A57" s="45" t="s">
        <v>152</v>
      </c>
      <c r="B57" s="48"/>
      <c r="C57" s="47"/>
      <c r="D57" s="110">
        <v>-14115898</v>
      </c>
      <c r="E57" s="59"/>
      <c r="F57" s="110">
        <v>-2086567</v>
      </c>
    </row>
    <row r="58" spans="1:6" s="45" customFormat="1" ht="20.149999999999999" hidden="1" customHeight="1">
      <c r="A58" s="45" t="s">
        <v>144</v>
      </c>
      <c r="B58" s="48"/>
      <c r="C58" s="47"/>
      <c r="D58" s="110"/>
      <c r="E58" s="59"/>
      <c r="F58" s="110">
        <v>0</v>
      </c>
    </row>
    <row r="59" spans="1:6" s="45" customFormat="1" ht="20.149999999999999" hidden="1" customHeight="1">
      <c r="A59" s="45" t="s">
        <v>117</v>
      </c>
      <c r="B59" s="130"/>
      <c r="C59" s="129"/>
      <c r="D59" s="110"/>
      <c r="E59" s="59"/>
      <c r="F59" s="110"/>
    </row>
    <row r="60" spans="1:6" s="45" customFormat="1" ht="20.149999999999999" hidden="1" customHeight="1">
      <c r="A60" s="45" t="s">
        <v>118</v>
      </c>
      <c r="B60" s="48"/>
      <c r="C60" s="47"/>
      <c r="D60" s="110"/>
      <c r="E60" s="59"/>
      <c r="F60" s="110"/>
    </row>
    <row r="61" spans="1:6" s="45" customFormat="1" ht="20.149999999999999" customHeight="1">
      <c r="A61" s="45" t="s">
        <v>98</v>
      </c>
      <c r="B61" s="148"/>
      <c r="C61" s="147"/>
      <c r="D61" s="110">
        <v>-1259850</v>
      </c>
      <c r="E61" s="59"/>
      <c r="F61" s="110">
        <v>-374000</v>
      </c>
    </row>
    <row r="62" spans="1:6" s="45" customFormat="1" ht="20.149999999999999" customHeight="1">
      <c r="A62" s="45" t="s">
        <v>99</v>
      </c>
      <c r="B62" s="48"/>
      <c r="C62" s="47"/>
      <c r="D62" s="110">
        <v>1275425</v>
      </c>
      <c r="E62" s="59"/>
      <c r="F62" s="110">
        <v>836291</v>
      </c>
    </row>
    <row r="63" spans="1:6" s="45" customFormat="1" ht="20.149999999999999" customHeight="1">
      <c r="A63" s="44" t="s">
        <v>172</v>
      </c>
      <c r="B63" s="48"/>
      <c r="C63" s="47"/>
      <c r="D63" s="112">
        <v>-151750736</v>
      </c>
      <c r="E63" s="63"/>
      <c r="F63" s="122">
        <v>40923879</v>
      </c>
    </row>
    <row r="64" spans="1:6" s="45" customFormat="1" ht="20.149999999999999" customHeight="1">
      <c r="A64" s="44"/>
      <c r="B64" s="48"/>
      <c r="C64" s="47"/>
      <c r="D64" s="108"/>
      <c r="E64" s="63"/>
      <c r="F64" s="108"/>
    </row>
    <row r="65" spans="1:6" s="45" customFormat="1" ht="20.149999999999999" customHeight="1">
      <c r="A65" s="119" t="s">
        <v>100</v>
      </c>
      <c r="B65" s="48"/>
      <c r="C65" s="47"/>
      <c r="D65" s="115"/>
      <c r="E65" s="59"/>
      <c r="F65" s="115"/>
    </row>
    <row r="66" spans="1:6" s="45" customFormat="1" ht="20.149999999999999" hidden="1" customHeight="1">
      <c r="A66" s="45" t="s">
        <v>113</v>
      </c>
      <c r="B66" s="48"/>
      <c r="C66" s="47"/>
      <c r="D66" s="123"/>
      <c r="E66" s="98"/>
      <c r="F66" s="123">
        <v>0</v>
      </c>
    </row>
    <row r="67" spans="1:6" s="45" customFormat="1" ht="20.149999999999999" customHeight="1">
      <c r="A67" s="45" t="s">
        <v>170</v>
      </c>
      <c r="B67" s="130"/>
      <c r="C67" s="129"/>
      <c r="D67" s="110">
        <v>0</v>
      </c>
      <c r="E67" s="98"/>
      <c r="F67" s="110">
        <v>334001080</v>
      </c>
    </row>
    <row r="68" spans="1:6" s="45" customFormat="1" ht="20.149999999999999" customHeight="1">
      <c r="A68" s="45" t="s">
        <v>132</v>
      </c>
      <c r="B68" s="48"/>
      <c r="C68" s="47"/>
      <c r="D68" s="110">
        <v>0</v>
      </c>
      <c r="E68" s="59"/>
      <c r="F68" s="110">
        <v>408651000</v>
      </c>
    </row>
    <row r="69" spans="1:6" s="45" customFormat="1" ht="20.149999999999999" customHeight="1">
      <c r="A69" s="45" t="s">
        <v>133</v>
      </c>
      <c r="B69" s="48"/>
      <c r="C69" s="47"/>
      <c r="D69" s="110">
        <v>0</v>
      </c>
      <c r="E69" s="59"/>
      <c r="F69" s="110">
        <v>-408651000</v>
      </c>
    </row>
    <row r="70" spans="1:6" s="45" customFormat="1" ht="20.149999999999999" hidden="1" customHeight="1">
      <c r="A70" s="45" t="s">
        <v>134</v>
      </c>
      <c r="B70" s="48"/>
      <c r="C70" s="47"/>
      <c r="D70" s="110"/>
      <c r="E70" s="59"/>
      <c r="F70" s="110"/>
    </row>
    <row r="71" spans="1:6" s="45" customFormat="1" ht="20.149999999999999" hidden="1" customHeight="1">
      <c r="A71" s="45" t="s">
        <v>135</v>
      </c>
      <c r="B71" s="130"/>
      <c r="C71" s="129"/>
      <c r="D71" s="110"/>
      <c r="E71" s="59"/>
      <c r="F71" s="110"/>
    </row>
    <row r="72" spans="1:6" s="45" customFormat="1" ht="20.149999999999999" hidden="1" customHeight="1">
      <c r="A72" s="45" t="s">
        <v>139</v>
      </c>
      <c r="B72" s="146"/>
      <c r="C72" s="145"/>
      <c r="D72" s="110"/>
      <c r="E72" s="59"/>
      <c r="F72" s="110"/>
    </row>
    <row r="73" spans="1:6" s="45" customFormat="1" ht="20.149999999999999" hidden="1" customHeight="1">
      <c r="A73" s="45" t="s">
        <v>137</v>
      </c>
      <c r="B73" s="143"/>
      <c r="C73" s="142"/>
      <c r="D73" s="110"/>
      <c r="E73" s="59"/>
      <c r="F73" s="110">
        <v>0</v>
      </c>
    </row>
    <row r="74" spans="1:6" s="45" customFormat="1" ht="20.149999999999999" customHeight="1">
      <c r="A74" s="45" t="s">
        <v>120</v>
      </c>
      <c r="B74" s="138"/>
      <c r="C74" s="137"/>
      <c r="D74" s="110">
        <v>-20909468</v>
      </c>
      <c r="E74" s="59"/>
      <c r="F74" s="110">
        <v>-14510825</v>
      </c>
    </row>
    <row r="75" spans="1:6" s="45" customFormat="1" ht="20.149999999999999" customHeight="1">
      <c r="A75" s="45" t="s">
        <v>136</v>
      </c>
      <c r="B75" s="48">
        <v>22</v>
      </c>
      <c r="C75" s="47"/>
      <c r="D75" s="110">
        <v>-38998960</v>
      </c>
      <c r="E75" s="59"/>
      <c r="F75" s="110">
        <v>-165000000</v>
      </c>
    </row>
    <row r="76" spans="1:6" s="45" customFormat="1" ht="20.149999999999999" customHeight="1">
      <c r="A76" s="45" t="s">
        <v>101</v>
      </c>
      <c r="B76" s="48"/>
      <c r="C76" s="47"/>
      <c r="D76" s="110">
        <v>0</v>
      </c>
      <c r="E76" s="59"/>
      <c r="F76" s="110">
        <v>-1201621</v>
      </c>
    </row>
    <row r="77" spans="1:6" s="45" customFormat="1" ht="20.149999999999999" customHeight="1">
      <c r="A77" s="44" t="s">
        <v>153</v>
      </c>
      <c r="B77" s="48"/>
      <c r="C77" s="47"/>
      <c r="D77" s="112">
        <v>-59908428</v>
      </c>
      <c r="E77" s="63"/>
      <c r="F77" s="122">
        <v>153288634</v>
      </c>
    </row>
    <row r="78" spans="1:6" s="45" customFormat="1" ht="20.149999999999999" customHeight="1">
      <c r="A78" s="44"/>
      <c r="B78" s="178"/>
      <c r="C78" s="177"/>
      <c r="D78" s="108"/>
      <c r="E78" s="63"/>
      <c r="F78" s="108"/>
    </row>
    <row r="79" spans="1:6" s="45" customFormat="1" ht="20.149999999999999" customHeight="1">
      <c r="A79" s="44" t="s">
        <v>171</v>
      </c>
      <c r="B79" s="48"/>
      <c r="C79" s="47"/>
      <c r="D79" s="106">
        <v>-182168216</v>
      </c>
      <c r="E79" s="63"/>
      <c r="F79" s="109">
        <v>267527060</v>
      </c>
    </row>
    <row r="80" spans="1:6" s="45" customFormat="1" ht="20.149999999999999" customHeight="1">
      <c r="A80" s="46" t="s">
        <v>102</v>
      </c>
      <c r="B80" s="48"/>
      <c r="C80" s="47"/>
      <c r="D80" s="121">
        <v>323093585</v>
      </c>
      <c r="E80" s="59"/>
      <c r="F80" s="121">
        <v>55566525</v>
      </c>
    </row>
    <row r="81" spans="1:6" s="45" customFormat="1" ht="20.149999999999999" customHeight="1" thickBot="1">
      <c r="A81" s="44" t="s">
        <v>103</v>
      </c>
      <c r="B81" s="48">
        <v>5</v>
      </c>
      <c r="C81" s="47"/>
      <c r="D81" s="113">
        <v>140925369</v>
      </c>
      <c r="E81" s="63"/>
      <c r="F81" s="124">
        <v>323093585</v>
      </c>
    </row>
    <row r="82" spans="1:6" s="45" customFormat="1" ht="20.149999999999999" customHeight="1" thickTop="1">
      <c r="B82" s="105"/>
      <c r="D82" s="115"/>
      <c r="E82" s="59"/>
      <c r="F82" s="115"/>
    </row>
    <row r="83" spans="1:6" s="45" customFormat="1" ht="20.149999999999999" customHeight="1">
      <c r="A83" s="49" t="s">
        <v>187</v>
      </c>
      <c r="B83" s="105"/>
      <c r="D83" s="149"/>
      <c r="F83" s="149"/>
    </row>
    <row r="84" spans="1:6" s="45" customFormat="1" ht="20.149999999999999" customHeight="1">
      <c r="A84" s="144" t="s">
        <v>154</v>
      </c>
      <c r="B84" s="105"/>
      <c r="D84" s="110">
        <v>139962</v>
      </c>
      <c r="E84" s="52"/>
      <c r="F84" s="110">
        <v>732148</v>
      </c>
    </row>
    <row r="86" spans="1:6" ht="20.149999999999999" customHeight="1">
      <c r="A86" s="102"/>
      <c r="D86" s="150"/>
      <c r="F86" s="82"/>
    </row>
    <row r="90" spans="1:6" ht="20.149999999999999" customHeight="1">
      <c r="A90" s="14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9:F49"/>
    <mergeCell ref="D6:F6"/>
    <mergeCell ref="D4:F4"/>
    <mergeCell ref="D47:F47"/>
  </mergeCells>
  <phoneticPr fontId="0" type="noConversion"/>
  <pageMargins left="0.8" right="0.8" top="0.48" bottom="0.5" header="0.5" footer="0.5"/>
  <pageSetup paperSize="9" scale="81" firstPageNumber="11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0C4856C-5E73-4B1A-8740-3D2AA39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SFP-5-7</vt:lpstr>
      <vt:lpstr>SCI-8</vt:lpstr>
      <vt:lpstr>OCI</vt:lpstr>
      <vt:lpstr>SCE-9</vt:lpstr>
      <vt:lpstr>CH 10</vt:lpstr>
      <vt:lpstr>SCF-11-12</vt:lpstr>
      <vt:lpstr>'SCF-11-12'!_Hlk120336604</vt:lpstr>
      <vt:lpstr>'CH 10'!Print_Area</vt:lpstr>
      <vt:lpstr>OCI!Print_Area</vt:lpstr>
      <vt:lpstr>'SCE-9'!Print_Area</vt:lpstr>
      <vt:lpstr>'SCF-11-12'!Print_Area</vt:lpstr>
      <vt:lpstr>'SCI-8'!Print_Area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Pattarakan, Udompuech</cp:lastModifiedBy>
  <cp:lastPrinted>2024-02-21T02:50:53Z</cp:lastPrinted>
  <dcterms:created xsi:type="dcterms:W3CDTF">2006-01-06T08:39:44Z</dcterms:created>
  <dcterms:modified xsi:type="dcterms:W3CDTF">2024-02-21T08:04:34Z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