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Dec2023\"/>
    </mc:Choice>
  </mc:AlternateContent>
  <xr:revisionPtr revIDLastSave="0" documentId="13_ncr:1_{0257EEE0-0E6E-48A7-9019-051784C771E7}" xr6:coauthVersionLast="47" xr6:coauthVersionMax="47" xr10:uidLastSave="{00000000-0000-0000-0000-000000000000}"/>
  <bookViews>
    <workbookView xWindow="-120" yWindow="-120" windowWidth="21840" windowHeight="13020" activeTab="4" xr2:uid="{23A24818-D4A7-431B-8938-5806C50FFC15}"/>
  </bookViews>
  <sheets>
    <sheet name="BS6-8" sheetId="1" r:id="rId1"/>
    <sheet name="PL9" sheetId="2" r:id="rId2"/>
    <sheet name="Change Equity10" sheetId="3" r:id="rId3"/>
    <sheet name="Change Equity11" sheetId="4" r:id="rId4"/>
    <sheet name="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\\" hidden="1">[1]OUTPUT!#REF!</definedName>
    <definedName name="\\\\" hidden="1">[1]OUTPUT!#REF!</definedName>
    <definedName name="_???" hidden="1">#REF!</definedName>
    <definedName name="_????" hidden="1">#REF!</definedName>
    <definedName name="_?????" hidden="1">#REF!</definedName>
    <definedName name="_??????" hidden="1">#REF!</definedName>
    <definedName name="_???????" hidden="1">#REF!</definedName>
    <definedName name="_????????" hidden="1">#REF!</definedName>
    <definedName name="_?????c" hidden="1">#REF!</definedName>
    <definedName name="_???E" hidden="1">#REF!</definedName>
    <definedName name="_?AVF" hidden="1">#REF!</definedName>
    <definedName name="_?qc" hidden="1">#REF!</definedName>
    <definedName name="_?WFA" hidden="1">#REF!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???" hidden="1">#REF!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PCB0717" localSheetId="4" hidden="1">{"'FAB Yield'!$L$7"}</definedName>
    <definedName name="____________PCB0717" hidden="1">{"'FAB Yield'!$L$7"}</definedName>
    <definedName name="____________PCB1" localSheetId="4" hidden="1">{"'FAB Yield'!$L$7"}</definedName>
    <definedName name="____________PCB1" hidden="1">{"'FAB Yield'!$L$7"}</definedName>
    <definedName name="___________PCB0717" localSheetId="4" hidden="1">{"'FAB Yield'!$L$7"}</definedName>
    <definedName name="___________PCB0717" hidden="1">{"'FAB Yield'!$L$7"}</definedName>
    <definedName name="___________PCB1" localSheetId="4" hidden="1">{"'FAB Yield'!$L$7"}</definedName>
    <definedName name="___________PCB1" hidden="1">{"'FAB Yield'!$L$7"}</definedName>
    <definedName name="__________cp1" hidden="1">'[2]3-ADJ'!$C$15:$W$15</definedName>
    <definedName name="__________cp2" hidden="1">'[2]3-ADJ'!$G$15:$G$16</definedName>
    <definedName name="_________cp1" hidden="1">'[2]3-ADJ'!$C$15:$W$15</definedName>
    <definedName name="_________cp2" hidden="1">'[2]3-ADJ'!$G$15:$G$16</definedName>
    <definedName name="________AB1" localSheetId="4" hidden="1">{"'FAB Yield'!$L$7"}</definedName>
    <definedName name="________AB1" hidden="1">{"'FAB Yield'!$L$7"}</definedName>
    <definedName name="________BU2" localSheetId="4" hidden="1">{"'FAB Yield'!$L$7"}</definedName>
    <definedName name="________BU2" hidden="1">{"'FAB Yield'!$L$7"}</definedName>
    <definedName name="________cp1" hidden="1">'[2]3-ADJ'!$C$15:$W$15</definedName>
    <definedName name="________cp2" hidden="1">'[2]3-ADJ'!$G$15:$G$16</definedName>
    <definedName name="________PCB0717" localSheetId="4" hidden="1">{"'FAB Yield'!$L$7"}</definedName>
    <definedName name="________PCB0717" hidden="1">{"'FAB Yield'!$L$7"}</definedName>
    <definedName name="________PCB1" localSheetId="4" hidden="1">{"'FAB Yield'!$L$7"}</definedName>
    <definedName name="________PCB1" hidden="1">{"'FAB Yield'!$L$7"}</definedName>
    <definedName name="_______AB1" localSheetId="4" hidden="1">{"'FAB Yield'!$L$7"}</definedName>
    <definedName name="_______AB1" hidden="1">{"'FAB Yield'!$L$7"}</definedName>
    <definedName name="_______BU2" localSheetId="4" hidden="1">{"'FAB Yield'!$L$7"}</definedName>
    <definedName name="_______BU2" hidden="1">{"'FAB Yield'!$L$7"}</definedName>
    <definedName name="_______cp1" hidden="1">'[2]3-ADJ'!$C$15:$W$15</definedName>
    <definedName name="_______cp2" hidden="1">'[2]3-ADJ'!$G$15:$G$16</definedName>
    <definedName name="_______MAY2" hidden="1">{#N/A,#N/A,FALSE,"earnings"}</definedName>
    <definedName name="_______PCB0717" localSheetId="4" hidden="1">{"'FAB Yield'!$L$7"}</definedName>
    <definedName name="_______PCB0717" hidden="1">{"'FAB Yield'!$L$7"}</definedName>
    <definedName name="_______PCB1" localSheetId="4" hidden="1">{"'FAB Yield'!$L$7"}</definedName>
    <definedName name="_______PCB1" hidden="1">{"'FAB Yield'!$L$7"}</definedName>
    <definedName name="_______Q2" hidden="1">{#N/A,#N/A,FALSE,"earnings"}</definedName>
    <definedName name="______cp1" hidden="1">'[2]3-ADJ'!$C$15:$W$15</definedName>
    <definedName name="______cp2" hidden="1">'[2]3-ADJ'!$G$15:$G$16</definedName>
    <definedName name="______MAY2" hidden="1">{#N/A,#N/A,FALSE,"earnings"}</definedName>
    <definedName name="______PCB0717" localSheetId="4" hidden="1">{"'FAB Yield'!$L$7"}</definedName>
    <definedName name="______PCB0717" hidden="1">{"'FAB Yield'!$L$7"}</definedName>
    <definedName name="______PCB1" localSheetId="4" hidden="1">{"'FAB Yield'!$L$7"}</definedName>
    <definedName name="______PCB1" hidden="1">{"'FAB Yield'!$L$7"}</definedName>
    <definedName name="______Q2" hidden="1">{#N/A,#N/A,FALSE,"earnings"}</definedName>
    <definedName name="_____cp1" hidden="1">'[2]3-ADJ'!$C$15:$W$15</definedName>
    <definedName name="_____cp2" hidden="1">'[2]3-ADJ'!$G$15:$G$16</definedName>
    <definedName name="_____MAY2" hidden="1">{#N/A,#N/A,FALSE,"earnings"}</definedName>
    <definedName name="_____PCB0717" localSheetId="4" hidden="1">{"'FAB Yield'!$L$7"}</definedName>
    <definedName name="_____PCB0717" hidden="1">{"'FAB Yield'!$L$7"}</definedName>
    <definedName name="_____PCB1" localSheetId="4" hidden="1">{"'FAB Yield'!$L$7"}</definedName>
    <definedName name="_____PCB1" hidden="1">{"'FAB Yield'!$L$7"}</definedName>
    <definedName name="_____Q2" hidden="1">{#N/A,#N/A,FALSE,"earnings"}</definedName>
    <definedName name="____2AB1_" localSheetId="4" hidden="1">{"'FAB Yield'!$L$7"}</definedName>
    <definedName name="____2AB1_" hidden="1">{"'FAB Yield'!$L$7"}</definedName>
    <definedName name="____3BU2_" localSheetId="4" hidden="1">{"'FAB Yield'!$L$7"}</definedName>
    <definedName name="____3BU2_" hidden="1">{"'FAB Yield'!$L$7"}</definedName>
    <definedName name="____AB1" localSheetId="4" hidden="1">{"'FAB Yield'!$L$7"}</definedName>
    <definedName name="____AB1" hidden="1">{"'FAB Yield'!$L$7"}</definedName>
    <definedName name="____BU2" localSheetId="4" hidden="1">{"'FAB Yield'!$L$7"}</definedName>
    <definedName name="____BU2" hidden="1">{"'FAB Yield'!$L$7"}</definedName>
    <definedName name="____cp1" hidden="1">'[2]3-ADJ'!$C$15:$W$15</definedName>
    <definedName name="____cp2" hidden="1">'[2]3-ADJ'!$G$15:$G$16</definedName>
    <definedName name="____MAY2" hidden="1">{#N/A,#N/A,FALSE,"earnings"}</definedName>
    <definedName name="____PCB0717" localSheetId="4" hidden="1">{"'FAB Yield'!$L$7"}</definedName>
    <definedName name="____PCB0717" hidden="1">{"'FAB Yield'!$L$7"}</definedName>
    <definedName name="____PCB1" localSheetId="4" hidden="1">{"'FAB Yield'!$L$7"}</definedName>
    <definedName name="____PCB1" hidden="1">{"'FAB Yield'!$L$7"}</definedName>
    <definedName name="____PPE2" hidden="1">#REF!</definedName>
    <definedName name="____Q2" hidden="1">{#N/A,#N/A,FALSE,"earnings"}</definedName>
    <definedName name="___2AB1_" localSheetId="4" hidden="1">{"'FAB Yield'!$L$7"}</definedName>
    <definedName name="___2AB1_" hidden="1">{"'FAB Yield'!$L$7"}</definedName>
    <definedName name="___3BU2_" localSheetId="4" hidden="1">{"'FAB Yield'!$L$7"}</definedName>
    <definedName name="___3BU2_" hidden="1">{"'FAB Yield'!$L$7"}</definedName>
    <definedName name="___AB1" localSheetId="4" hidden="1">{"'FAB Yield'!$L$7"}</definedName>
    <definedName name="___AB1" hidden="1">{"'FAB Yield'!$L$7"}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U2" localSheetId="4" hidden="1">{"'FAB Yield'!$L$7"}</definedName>
    <definedName name="___BU2" hidden="1">{"'FAB Yield'!$L$7"}</definedName>
    <definedName name="___cp1" hidden="1">'[2]3-ADJ'!$C$15:$W$15</definedName>
    <definedName name="___cp2" hidden="1">'[2]3-ADJ'!$G$15:$G$16</definedName>
    <definedName name="___F2" localSheetId="4" hidden="1">#REF!</definedName>
    <definedName name="___F2" hidden="1">#REF!</definedName>
    <definedName name="___K2" hidden="1">#REF!</definedName>
    <definedName name="___KA1" hidden="1">{#N/A,#N/A,FALSE,"Sheet1"}</definedName>
    <definedName name="___MAY2" hidden="1">{#N/A,#N/A,FALSE,"earnings"}</definedName>
    <definedName name="___N4" hidden="1">{#N/A,#N/A,FALSE,"Sheet1"}</definedName>
    <definedName name="___PCB0717" localSheetId="4" hidden="1">{"'FAB Yield'!$L$7"}</definedName>
    <definedName name="___PCB0717" hidden="1">{"'FAB Yield'!$L$7"}</definedName>
    <definedName name="___PCB1" localSheetId="4" hidden="1">{"'FAB Yield'!$L$7"}</definedName>
    <definedName name="___PCB1" hidden="1">{"'FAB Yield'!$L$7"}</definedName>
    <definedName name="___PPE2" hidden="1">#REF!</definedName>
    <definedName name="___Q2" hidden="1">{#N/A,#N/A,FALSE,"earnings"}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" hidden="1">#REF!</definedName>
    <definedName name="__1___123Graph_Aｸﾞﾗﾌ_1" hidden="1">[3]A!$I$11:$I$30</definedName>
    <definedName name="__1__123Graph_ACHART_1" hidden="1">#REF!</definedName>
    <definedName name="__10___123Graph_Xｸﾞﾗﾌ_2" hidden="1">[3]A!$C$39:$C$58</definedName>
    <definedName name="__10__123Graph_Xｸﾞﾗﾌ_1" hidden="1">#REF!</definedName>
    <definedName name="__11___123Graph_Xｸﾞﾗﾌ_3" hidden="1">[3]A!$C$67:$C$86</definedName>
    <definedName name="__11__123Graph_Xｸﾞﾗﾌ_2" hidden="1">#REF!</definedName>
    <definedName name="__12___123Graph_Xｸﾞﾗﾌ_4" hidden="1">[3]A!$C$67:$C$86</definedName>
    <definedName name="__12__123Graph_Xｸﾞﾗﾌ_3" hidden="1">#REF!</definedName>
    <definedName name="__123Graph_A" hidden="1">'[4]14'!$C$15:$W$15</definedName>
    <definedName name="__123Graph_ACF100" hidden="1">#REF!</definedName>
    <definedName name="__123Graph_AIC在庫曲線" hidden="1">[5]四半期!#REF!</definedName>
    <definedName name="__123Graph_APIS" hidden="1">[6]D!$B$7:$B$18</definedName>
    <definedName name="__123Graph_ARAM生産在庫" hidden="1">[5]四半期!#REF!</definedName>
    <definedName name="__123Graph_A国内IC数量伸" hidden="1">[1]OUTPUT!#REF!</definedName>
    <definedName name="__123Graph_A国内IC生産伸" hidden="1">[1]OUTPUT!#REF!</definedName>
    <definedName name="__123Graph_A需要曲線" hidden="1">'[7]#REF'!#REF!</definedName>
    <definedName name="__123Graph_B" hidden="1">'[4]14'!$C$15:$W$15</definedName>
    <definedName name="__123Graph_BCF100" hidden="1">#REF!</definedName>
    <definedName name="__123Graph_BPIS" hidden="1">[6]D!$C$7:$C$18</definedName>
    <definedName name="__123Graph_B国内IC数量伸" hidden="1">[1]OUTPUT!#REF!</definedName>
    <definedName name="__123Graph_B国内IC生産伸" hidden="1">[1]OUTPUT!#REF!</definedName>
    <definedName name="__123Graph_C" hidden="1">'[4]14'!$F$15:$F$16</definedName>
    <definedName name="__123Graph_CPIS" hidden="1">[6]D!$D$7:$D$18</definedName>
    <definedName name="__123Graph_C国内IC数量伸" hidden="1">[1]OUTPUT!#REF!</definedName>
    <definedName name="__123Graph_C国内IC生産伸" hidden="1">[1]OUTPUT!#REF!</definedName>
    <definedName name="__123Graph_D" localSheetId="4" hidden="1">[8]ชื่อหุ้น!#REF!</definedName>
    <definedName name="__123Graph_D" hidden="1">[8]ชื่อหุ้น!#REF!</definedName>
    <definedName name="__123Graph_DPIS" hidden="1">[6]D!$E$7:$E$18</definedName>
    <definedName name="__123Graph_D国内IC数量伸" hidden="1">[1]OUTPUT!#REF!</definedName>
    <definedName name="__123Graph_D国内IC生産伸" hidden="1">[1]OUTPUT!#REF!</definedName>
    <definedName name="__123Graph_E" hidden="1">'[4]14'!$H$15:$H$16</definedName>
    <definedName name="__123Graph_F" hidden="1">'[4]14'!$I$15:$I$16</definedName>
    <definedName name="__123Graph_LBL_A" hidden="1">[9]CFS3!$H$42:$Q$42</definedName>
    <definedName name="__123Graph_LBL_ACF100" hidden="1">#REF!</definedName>
    <definedName name="__123Graph_LBL_B" hidden="1">[9]CFS3!$H$41:$Q$41</definedName>
    <definedName name="__123Graph_LBL_BCF100" hidden="1">#REF!</definedName>
    <definedName name="__123Graph_X" hidden="1">'[4]14'!$C$15:$W$15</definedName>
    <definedName name="__123Graph_XCF100" hidden="1">#REF!</definedName>
    <definedName name="__123Graph_XIC在庫曲線" hidden="1">[5]四半期!#REF!</definedName>
    <definedName name="__123Graph_XPIS" hidden="1">[6]D!$A$7:$A$18</definedName>
    <definedName name="__123Graph_XRAM生産在庫" hidden="1">[5]四半期!#REF!</definedName>
    <definedName name="__123Graph_X需要曲線" hidden="1">'[7]#REF'!#REF!</definedName>
    <definedName name="__13__123Graph_Aｸﾞﾗﾌ_1" hidden="1">[10]A!$I$11:$I$30</definedName>
    <definedName name="__13__123Graph_Xｸﾞﾗﾌ_4" hidden="1">#REF!</definedName>
    <definedName name="__14__123Graph_Aｸﾞﾗﾌ_2" hidden="1">[10]A!$I$39:$I$58</definedName>
    <definedName name="__14__123Graph_Xｸﾞﾗﾌ_5" hidden="1">#REF!</definedName>
    <definedName name="__15__123Graph_Aｸﾞﾗﾌ_3" hidden="1">[10]A!$I$67:$I$86</definedName>
    <definedName name="__16__123Graph_Aｸﾞﾗﾌ_4" hidden="1">[10]A!$I$67:$I$86</definedName>
    <definedName name="__17__123Graph_BCHART_1" hidden="1">[11]A!$B$52:$B$60</definedName>
    <definedName name="__18__123Graph_Bｸﾞﾗﾌ_1" hidden="1">[12]A!$I$10:$I$13</definedName>
    <definedName name="__19__123Graph_Bｸﾞﾗﾌ_4" hidden="1">[10]A!$I$39:$I$58</definedName>
    <definedName name="__2_" hidden="1">#REF!</definedName>
    <definedName name="__2___123Graph_Aｸﾞﾗﾌ_2" hidden="1">[3]A!$I$39:$I$58</definedName>
    <definedName name="__2__123Graph_ACHART_2" hidden="1">#REF!</definedName>
    <definedName name="__20__123Graph_Cｸﾞﾗﾌ_4" hidden="1">[10]A!$I$11:$I$30</definedName>
    <definedName name="__21__123Graph_Dｸﾞﾗﾌ_4" hidden="1">[10]A!$I$89:$I$108</definedName>
    <definedName name="__22__123Graph_XCHART_1" hidden="1">[11]A!$A$52:$A$60</definedName>
    <definedName name="__23__123Graph_Xｸﾞﾗﾌ_1" hidden="1">[10]A!$C$11:$C$30</definedName>
    <definedName name="__24_" hidden="1">#REF!</definedName>
    <definedName name="__24__123Graph_Xｸﾞﾗﾌ_2" hidden="1">[10]A!$C$39:$C$58</definedName>
    <definedName name="__25__123Graph_Xｸﾞﾗﾌ_3" hidden="1">[10]A!$C$67:$C$86</definedName>
    <definedName name="__26__123Graph_Xｸﾞﾗﾌ_4" hidden="1">[10]A!$C$67:$C$86</definedName>
    <definedName name="__2AB1_" localSheetId="4" hidden="1">{"'FAB Yield'!$L$7"}</definedName>
    <definedName name="__2AB1_" hidden="1">{"'FAB Yield'!$L$7"}</definedName>
    <definedName name="__3___123Graph_Aｸﾞﾗﾌ_3" hidden="1">[3]A!$I$67:$I$86</definedName>
    <definedName name="__3__123Graph_Aｸﾞﾗﾌ_1" hidden="1">#REF!</definedName>
    <definedName name="__37_" hidden="1">#REF!</definedName>
    <definedName name="__39_" hidden="1">#REF!</definedName>
    <definedName name="__3BU2_" localSheetId="4" hidden="1">{"'FAB Yield'!$L$7"}</definedName>
    <definedName name="__3BU2_" hidden="1">{"'FAB Yield'!$L$7"}</definedName>
    <definedName name="__4___123Graph_Aｸﾞﾗﾌ_4" hidden="1">[3]A!$I$67:$I$86</definedName>
    <definedName name="__4__123Graph_Aｸﾞﾗﾌ_2" hidden="1">#REF!</definedName>
    <definedName name="__5___123Graph_Bｸﾞﾗﾌ_1" hidden="1">[12]A!$I$10:$I$13</definedName>
    <definedName name="__5__123Graph_Aｸﾞﾗﾌ_3" hidden="1">#REF!</definedName>
    <definedName name="__6___123Graph_Bｸﾞﾗﾌ_4" hidden="1">[3]A!$I$39:$I$58</definedName>
    <definedName name="__6__123Graph_Aｸﾞﾗﾌ_4" hidden="1">#REF!</definedName>
    <definedName name="__7___123Graph_Cｸﾞﾗﾌ_4" hidden="1">[3]A!$I$11:$I$30</definedName>
    <definedName name="__7__123Graph_Aｸﾞﾗﾌ_5" hidden="1">#REF!</definedName>
    <definedName name="__8___123Graph_Dｸﾞﾗﾌ_4" hidden="1">[3]A!$I$89:$I$108</definedName>
    <definedName name="__8__123Graph_XCHART_1" hidden="1">#REF!</definedName>
    <definedName name="__9___123Graph_Xｸﾞﾗﾌ_1" hidden="1">[3]A!$C$11:$C$30</definedName>
    <definedName name="__9__123Graph_XCHART_2" hidden="1">#REF!</definedName>
    <definedName name="__AB1" localSheetId="4" hidden="1">{"'FAB Yield'!$L$7"}</definedName>
    <definedName name="__AB1" hidden="1">{"'FAB Yield'!$L$7"}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U2" localSheetId="4" hidden="1">{"'FAB Yield'!$L$7"}</definedName>
    <definedName name="__BU2" hidden="1">{"'FAB Yield'!$L$7"}</definedName>
    <definedName name="__cp1" hidden="1">'[2]3-ADJ'!$C$15:$W$15</definedName>
    <definedName name="__cp2" hidden="1">'[2]3-ADJ'!$G$15:$G$16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_H3" hidden="1">{#N/A,#N/A,FALSE,"Sheet1"}</definedName>
    <definedName name="__KA1" hidden="1">{#N/A,#N/A,FALSE,"Sheet1"}</definedName>
    <definedName name="__MAY2" hidden="1">{#N/A,#N/A,FALSE,"earnings"}</definedName>
    <definedName name="__N4" hidden="1">{#N/A,#N/A,FALSE,"Sheet1"}</definedName>
    <definedName name="__PCB0717" localSheetId="4" hidden="1">{"'FAB Yield'!$L$7"}</definedName>
    <definedName name="__PCB0717" hidden="1">{"'FAB Yield'!$L$7"}</definedName>
    <definedName name="__PCB1" localSheetId="4" hidden="1">{"'FAB Yield'!$L$7"}</definedName>
    <definedName name="__PCB1" hidden="1">{"'FAB Yield'!$L$7"}</definedName>
    <definedName name="__PPE2" hidden="1">#REF!</definedName>
    <definedName name="__Q2" hidden="1">{#N/A,#N/A,FALSE,"earnings"}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" hidden="1">#REF!</definedName>
    <definedName name="_1___123Graph_Aｸﾞﾗﾌ_1" hidden="1">[3]A!$I$11:$I$30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_??????" hidden="1">#REF!</definedName>
    <definedName name="_10___123Graph_Xｸﾞﾗﾌ_2" hidden="1">[3]A!$C$39:$C$58</definedName>
    <definedName name="_10__123Graph_BCASH_FLOW1" hidden="1">#REF!</definedName>
    <definedName name="_10__123Graph_XCHART_1" hidden="1">#REF!</definedName>
    <definedName name="_10__123Graph_Xｸﾞﾗﾌ_1" hidden="1">#REF!</definedName>
    <definedName name="_109_" hidden="1">#REF!</definedName>
    <definedName name="_11_???????" hidden="1">#REF!</definedName>
    <definedName name="_11___123Graph_Aｸﾞﾗﾌ_1" hidden="1">[3]A!$I$11:$I$30</definedName>
    <definedName name="_11___123Graph_Xｸﾞﾗﾌ_3" hidden="1">[3]A!$C$67:$C$86</definedName>
    <definedName name="_11__123Graph_LBL_ACASH_FLOW1" hidden="1">#REF!</definedName>
    <definedName name="_11__123Graph_XCHART_2" hidden="1">#REF!</definedName>
    <definedName name="_11__123Graph_Xｸﾞﾗﾌ_2" hidden="1">#REF!</definedName>
    <definedName name="_1102" hidden="1">'[13]stat local'!$D$769:$D$3475</definedName>
    <definedName name="_12_????????" hidden="1">#REF!</definedName>
    <definedName name="_12___123Graph_Aｸﾞﾗﾌ_2" hidden="1">[3]A!$I$39:$I$58</definedName>
    <definedName name="_12___123Graph_Xｸﾞﾗﾌ_4" hidden="1">[3]A!$C$67:$C$86</definedName>
    <definedName name="_12__123Graph_LBL_BCASH_FLOW1" hidden="1">#REF!</definedName>
    <definedName name="_12__123Graph_Xｸﾞﾗﾌ_1" hidden="1">#REF!</definedName>
    <definedName name="_12__123Graph_Xｸﾞﾗﾌ_3" hidden="1">#REF!</definedName>
    <definedName name="_123Graph_D" hidden="1">[14]OUTPUT!#REF!</definedName>
    <definedName name="_123Graph_EC" hidden="1">'[15]3-ADJ'!$I$15:$I$16</definedName>
    <definedName name="_123Graph_XIC在庫曲線" hidden="1">[16]四半期!#REF!</definedName>
    <definedName name="_13___123Graph_Aｸﾞﾗﾌ_3" hidden="1">[3]A!$I$67:$I$86</definedName>
    <definedName name="_13__123Graph_Aｸﾞﾗﾌ_1" hidden="1">[10]A!$I$11:$I$30</definedName>
    <definedName name="_13__123Graph_XCHART_1" hidden="1">#REF!</definedName>
    <definedName name="_13__123Graph_Xｸﾞﾗﾌ_2" hidden="1">#REF!</definedName>
    <definedName name="_13__123Graph_Xｸﾞﾗﾌ_4" hidden="1">#REF!</definedName>
    <definedName name="_14___123Graph_Aｸﾞﾗﾌ_4" hidden="1">[3]A!$I$67:$I$86</definedName>
    <definedName name="_14__123Graph_Aｸﾞﾗﾌ_2" hidden="1">[10]A!$I$39:$I$58</definedName>
    <definedName name="_14__123Graph_XCHART_2" hidden="1">#REF!</definedName>
    <definedName name="_14__123Graph_Xｸﾞﾗﾌ_3" hidden="1">#REF!</definedName>
    <definedName name="_14__123Graph_Xｸﾞﾗﾌ_5" hidden="1">#REF!</definedName>
    <definedName name="_15___123Graph_Bｸﾞﾗﾌ_1" hidden="1">[12]A!$I$10:$I$13</definedName>
    <definedName name="_15__123Graph_Aｸﾞﾗﾌ_3" hidden="1">[10]A!$I$67:$I$86</definedName>
    <definedName name="_15__123Graph_Xｸﾞﾗﾌ_1" hidden="1">#REF!</definedName>
    <definedName name="_15__123Graph_Xｸﾞﾗﾌ_4" hidden="1">#REF!</definedName>
    <definedName name="_16___123Graph_Bｸﾞﾗﾌ_4" hidden="1">[3]A!$I$39:$I$58</definedName>
    <definedName name="_16__123Graph_Aｸﾞﾗﾌ_4" hidden="1">[10]A!$I$67:$I$86</definedName>
    <definedName name="_16__123Graph_Xｸﾞﾗﾌ_2" hidden="1">#REF!</definedName>
    <definedName name="_16__123Graph_Xｸﾞﾗﾌ_5" hidden="1">#REF!</definedName>
    <definedName name="_17___123Graph_Cｸﾞﾗﾌ_4" hidden="1">[3]A!$I$11:$I$30</definedName>
    <definedName name="_17__123Graph_BCHART_1" hidden="1">[11]A!$B$52:$B$60</definedName>
    <definedName name="_17__123Graph_Xｸﾞﾗﾌ_3" hidden="1">#REF!</definedName>
    <definedName name="_18___123Graph_Dｸﾞﾗﾌ_4" hidden="1">[3]A!$I$89:$I$108</definedName>
    <definedName name="_18__123Graph_BCHART_1" hidden="1">[17]A!$B$52:$B$60</definedName>
    <definedName name="_18__123Graph_Bｸﾞﾗﾌ_1" hidden="1">[12]A!$I$10:$I$13</definedName>
    <definedName name="_18__123Graph_Xｸﾞﾗﾌ_4" hidden="1">#REF!</definedName>
    <definedName name="_19___123Graph_Xｸﾞﾗﾌ_1" hidden="1">[3]A!$C$11:$C$30</definedName>
    <definedName name="_19__123Graph_BCHART_1" hidden="1">[11]A!$B$52:$B$60</definedName>
    <definedName name="_19__123Graph_Bｸﾞﾗﾌ_1" hidden="1">[12]A!$I$10:$I$13</definedName>
    <definedName name="_19__123Graph_Bｸﾞﾗﾌ_4" hidden="1">[10]A!$I$39:$I$58</definedName>
    <definedName name="_19__123Graph_Xｸﾞﾗﾌ_5" hidden="1">#REF!</definedName>
    <definedName name="_2_" hidden="1">#REF!</definedName>
    <definedName name="_2___123Graph_Aｸﾞﾗﾌ_2" hidden="1">[3]A!$I$39:$I$58</definedName>
    <definedName name="_2__123Graph_ACASH_FLOW1" hidden="1">#REF!</definedName>
    <definedName name="_2__123Graph_ACHART_1" hidden="1">#REF!</definedName>
    <definedName name="_2__123Graph_ACHART_2" hidden="1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___123Graph_Xｸﾞﾗﾌ_2" hidden="1">[3]A!$C$39:$C$58</definedName>
    <definedName name="_20__123Graph_Bｸﾞﾗﾌ_1" hidden="1">[12]A!$I$10:$I$13</definedName>
    <definedName name="_20__123Graph_Bｸﾞﾗﾌ_4" hidden="1">[10]A!$I$39:$I$58</definedName>
    <definedName name="_20__123Graph_Cｸﾞﾗﾌ_4" hidden="1">[10]A!$I$11:$I$30</definedName>
    <definedName name="_21_?????c" hidden="1">#REF!</definedName>
    <definedName name="_21___123Graph_Xｸﾞﾗﾌ_3" hidden="1">[3]A!$C$67:$C$86</definedName>
    <definedName name="_21__123Graph_Bｸﾞﾗﾌ_4" hidden="1">[10]A!$I$39:$I$58</definedName>
    <definedName name="_21__123Graph_Cｸﾞﾗﾌ_4" hidden="1">[10]A!$I$11:$I$30</definedName>
    <definedName name="_21__123Graph_Dｸﾞﾗﾌ_4" hidden="1">[10]A!$I$89:$I$108</definedName>
    <definedName name="_22___123Graph_Xｸﾞﾗﾌ_4" hidden="1">[3]A!$C$67:$C$86</definedName>
    <definedName name="_22__123Graph_Cｸﾞﾗﾌ_4" hidden="1">[10]A!$I$11:$I$30</definedName>
    <definedName name="_22__123Graph_Dｸﾞﾗﾌ_4" hidden="1">[10]A!$I$89:$I$108</definedName>
    <definedName name="_22__123Graph_XCHART_1" hidden="1">[11]A!$A$52:$A$60</definedName>
    <definedName name="_23_" hidden="1">#REF!</definedName>
    <definedName name="_23__123Graph_Aｸﾞﾗﾌ_1" hidden="1">[10]A!$I$11:$I$30</definedName>
    <definedName name="_23__123Graph_Dｸﾞﾗﾌ_4" hidden="1">[10]A!$I$89:$I$108</definedName>
    <definedName name="_23__123Graph_Xｸﾞﾗﾌ_1" hidden="1">[10]A!$C$11:$C$30</definedName>
    <definedName name="_24_" hidden="1">#REF!</definedName>
    <definedName name="_24__123Graph_Aｸﾞﾗﾌ_2" hidden="1">[10]A!$I$39:$I$58</definedName>
    <definedName name="_24__123Graph_XCHART_1" hidden="1">[17]A!$A$52:$A$60</definedName>
    <definedName name="_24__123Graph_Xｸﾞﾗﾌ_2" hidden="1">[10]A!$C$39:$C$58</definedName>
    <definedName name="_25_" hidden="1">#REF!</definedName>
    <definedName name="_25__123Graph_Aｸﾞﾗﾌ_3" hidden="1">[10]A!$I$67:$I$86</definedName>
    <definedName name="_25__123Graph_Xｸﾞﾗﾌ_1" hidden="1">[10]A!$C$11:$C$30</definedName>
    <definedName name="_25__123Graph_Xｸﾞﾗﾌ_3" hidden="1">[10]A!$C$67:$C$86</definedName>
    <definedName name="_26__123Graph_Aｸﾞﾗﾌ_4" hidden="1">[10]A!$I$67:$I$86</definedName>
    <definedName name="_26__123Graph_XCHART_1" hidden="1">[11]A!$A$52:$A$60</definedName>
    <definedName name="_26__123Graph_Xｸﾞﾗﾌ_2" hidden="1">[10]A!$C$39:$C$58</definedName>
    <definedName name="_26__123Graph_Xｸﾞﾗﾌ_4" hidden="1">[10]A!$C$67:$C$86</definedName>
    <definedName name="_27_" hidden="1">#REF!</definedName>
    <definedName name="_27__123Graph_BCHART_1" hidden="1">[18]A!$B$52:$B$60</definedName>
    <definedName name="_27__123Graph_Xｸﾞﾗﾌ_1" hidden="1">[10]A!$C$11:$C$30</definedName>
    <definedName name="_27__123Graph_Xｸﾞﾗﾌ_3" hidden="1">[10]A!$C$67:$C$86</definedName>
    <definedName name="_28_" hidden="1">#REF!</definedName>
    <definedName name="_28__123Graph_Bｸﾞﾗﾌ_1" hidden="1">[12]A!$I$10:$I$13</definedName>
    <definedName name="_28__123Graph_Xｸﾞﾗﾌ_2" hidden="1">[10]A!$C$39:$C$58</definedName>
    <definedName name="_28__123Graph_Xｸﾞﾗﾌ_4" hidden="1">[10]A!$C$67:$C$86</definedName>
    <definedName name="_29_" hidden="1">#REF!</definedName>
    <definedName name="_29__123Graph_Bｸﾞﾗﾌ_4" hidden="1">[10]A!$I$39:$I$58</definedName>
    <definedName name="_29__123Graph_Xｸﾞﾗﾌ_3" hidden="1">[10]A!$C$67:$C$86</definedName>
    <definedName name="_2AB1_" localSheetId="4" hidden="1">{"'FAB Yield'!$L$7"}</definedName>
    <definedName name="_2AB1_" hidden="1">{"'FAB Yield'!$L$7"}</definedName>
    <definedName name="_3_" hidden="1">#REF!</definedName>
    <definedName name="_3___123Graph_Aｸﾞﾗﾌ_3" hidden="1">[3]A!$I$67:$I$86</definedName>
    <definedName name="_3__123Graph_ACHART_1" hidden="1">#REF!</definedName>
    <definedName name="_3__123Graph_ACHART_2" hidden="1">#REF!</definedName>
    <definedName name="_3__123Graph_Aｸﾞﾗﾌ_1" hidden="1">#REF!</definedName>
    <definedName name="_3__123Graph_XCHART_1" hidden="1">#REF!</definedName>
    <definedName name="_3__123Graph_XTEILM_RKTE2" hidden="1">[6]D!$A$27:$A$31</definedName>
    <definedName name="_30__123Graph_Cｸﾞﾗﾌ_4" hidden="1">[10]A!$I$11:$I$30</definedName>
    <definedName name="_30__123Graph_Xｸﾞﾗﾌ_4" hidden="1">[10]A!$C$67:$C$86</definedName>
    <definedName name="_31__123Graph_Dｸﾞﾗﾌ_4" hidden="1">[10]A!$I$89:$I$108</definedName>
    <definedName name="_32__123Graph_XCHART_1" hidden="1">[18]A!$A$52:$A$60</definedName>
    <definedName name="_33__123Graph_Xｸﾞﾗﾌ_1" hidden="1">[10]A!$C$11:$C$30</definedName>
    <definedName name="_34__123Graph_Xｸﾞﾗﾌ_2" hidden="1">[10]A!$C$39:$C$58</definedName>
    <definedName name="_35_" hidden="1">#REF!</definedName>
    <definedName name="_35__123Graph_Xｸﾞﾗﾌ_3" hidden="1">[10]A!$C$67:$C$86</definedName>
    <definedName name="_36__123Graph_Xｸﾞﾗﾌ_4" hidden="1">[10]A!$C$67:$C$86</definedName>
    <definedName name="_37_" hidden="1">#REF!</definedName>
    <definedName name="_39_" hidden="1">#REF!</definedName>
    <definedName name="_3BU2_" localSheetId="4" hidden="1">{"'FAB Yield'!$L$7"}</definedName>
    <definedName name="_3BU2_" hidden="1">{"'FAB Yield'!$L$7"}</definedName>
    <definedName name="_4___123Graph_Aｸﾞﾗﾌ_4" hidden="1">[3]A!$I$67:$I$86</definedName>
    <definedName name="_4__123Graph_ACHART_2" hidden="1">#REF!</definedName>
    <definedName name="_4__123Graph_Aｸﾞﾗﾌ_2" hidden="1">#REF!</definedName>
    <definedName name="_4__123Graph_BCHART_5" hidden="1">#REF!</definedName>
    <definedName name="_4__123Graph_XCHART_1" hidden="1">#REF!</definedName>
    <definedName name="_4__123Graph_XCHART_2" hidden="1">#REF!</definedName>
    <definedName name="_41_" hidden="1">#REF!</definedName>
    <definedName name="_41_???E" hidden="1">#REF!</definedName>
    <definedName name="_43_?AVF" hidden="1">#REF!</definedName>
    <definedName name="_44_?qc" hidden="1">#REF!</definedName>
    <definedName name="_45_" hidden="1">#REF!</definedName>
    <definedName name="_45_?WFA" hidden="1">#REF!</definedName>
    <definedName name="_4AB1_" localSheetId="4" hidden="1">{"'FAB Yield'!$L$7"}</definedName>
    <definedName name="_4AB1_" hidden="1">{"'FAB Yield'!$L$7"}</definedName>
    <definedName name="_5___123Graph_Bｸﾞﾗﾌ_1" hidden="1">[12]A!$I$10:$I$13</definedName>
    <definedName name="_5__123Graph_Aｸﾞﾗﾌ_1" hidden="1">#REF!</definedName>
    <definedName name="_5__123Graph_Aｸﾞﾗﾌ_3" hidden="1">#REF!</definedName>
    <definedName name="_5__123Graph_XCHART_1" hidden="1">#REF!</definedName>
    <definedName name="_5__123Graph_XCHART_2" hidden="1">#REF!</definedName>
    <definedName name="_52_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?" hidden="1">#REF!</definedName>
    <definedName name="_6___123Graph_Bｸﾞﾗﾌ_4" hidden="1">[3]A!$I$39:$I$58</definedName>
    <definedName name="_6__123Graph_Aｸﾞﾗﾌ_2" hidden="1">#REF!</definedName>
    <definedName name="_6__123Graph_Aｸﾞﾗﾌ_4" hidden="1">#REF!</definedName>
    <definedName name="_6__123Graph_XCHART_2" hidden="1">#REF!</definedName>
    <definedName name="_6__123Graph_XCHART_5" hidden="1">#REF!</definedName>
    <definedName name="_64_" hidden="1">#REF!</definedName>
    <definedName name="_66_" hidden="1">#REF!</definedName>
    <definedName name="_6BU2_" localSheetId="4" hidden="1">{"'FAB Yield'!$L$7"}</definedName>
    <definedName name="_6BU2_" hidden="1">{"'FAB Yield'!$L$7"}</definedName>
    <definedName name="_7___123Graph_Cｸﾞﾗﾌ_4" hidden="1">[3]A!$I$11:$I$30</definedName>
    <definedName name="_7__123Graph_Aｸﾞﾗﾌ_3" hidden="1">#REF!</definedName>
    <definedName name="_7__123Graph_Aｸﾞﾗﾌ_5" hidden="1">#REF!</definedName>
    <definedName name="_72_" hidden="1">#REF!</definedName>
    <definedName name="_8_" hidden="1">#REF!</definedName>
    <definedName name="_8_????" hidden="1">#REF!</definedName>
    <definedName name="_8___123Graph_Dｸﾞﾗﾌ_4" hidden="1">[3]A!$I$89:$I$108</definedName>
    <definedName name="_8__123Graph_Aｸﾞﾗﾌ_4" hidden="1">#REF!</definedName>
    <definedName name="_8__123Graph_XCHART_1" hidden="1">#REF!</definedName>
    <definedName name="_9_?????" hidden="1">#REF!</definedName>
    <definedName name="_9___123Graph_Xｸﾞﾗﾌ_1" hidden="1">[3]A!$C$11:$C$30</definedName>
    <definedName name="_9__123Graph_Aｸﾞﾗﾌ_5" hidden="1">#REF!</definedName>
    <definedName name="_9__123Graph_XCHART_2" hidden="1">#REF!</definedName>
    <definedName name="_AB1" localSheetId="4" hidden="1">{"'FAB Yield'!$L$7"}</definedName>
    <definedName name="_AB1" hidden="1">{"'FAB Yield'!$L$7"}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dm.F04857F84C744609879992EAACD0E267.edm" localSheetId="4" hidden="1">#REF!</definedName>
    <definedName name="_bdm.F04857F84C744609879992EAACD0E267.edm" hidden="1">#REF!</definedName>
    <definedName name="_bdm.F709D73DF20D4F649E1D410B3DCB8E8E.edm" localSheetId="4" hidden="1">#REF!</definedName>
    <definedName name="_bdm.F709D73DF20D4F649E1D410B3DCB8E8E.edm" hidden="1">#REF!</definedName>
    <definedName name="_BQ4.1" hidden="1">[19]Sheet2!$A$1:$J$2402</definedName>
    <definedName name="_BQ4.3" hidden="1">[19]Sheet2!$C$2:$J$120</definedName>
    <definedName name="_BU2" localSheetId="4" hidden="1">{"'FAB Yield'!$L$7"}</definedName>
    <definedName name="_BU2" hidden="1">{"'FAB Yield'!$L$7"}</definedName>
    <definedName name="_cp1" hidden="1">'[2]3-ADJ'!$C$15:$W$15</definedName>
    <definedName name="_cp2" hidden="1">'[2]3-ADJ'!$G$15:$G$16</definedName>
    <definedName name="_Dist_Bin" hidden="1">[17]A!$A$52:$A$60</definedName>
    <definedName name="_Dist_Values" hidden="1">#REF!</definedName>
    <definedName name="_F2" localSheetId="4" hidden="1">#REF!</definedName>
    <definedName name="_F2" hidden="1">#REF!</definedName>
    <definedName name="_Fill" localSheetId="4" hidden="1">#REF!</definedName>
    <definedName name="_Fill" localSheetId="0" hidden="1">#REF!</definedName>
    <definedName name="_Fill" hidden="1">#REF!</definedName>
    <definedName name="_xlnm._FilterDatabase" hidden="1">'[20]AD ปทุมวัน'!$M$2:$M$345</definedName>
    <definedName name="_H3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hidden="1">[21]SVH_42CX!$D$108:$O$123</definedName>
    <definedName name="_MatInverse_In" hidden="1">#REF!</definedName>
    <definedName name="_MatInverse_Out" hidden="1">#REF!</definedName>
    <definedName name="_MAY2" hidden="1">{#N/A,#N/A,FALSE,"earnings"}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CB0717" localSheetId="4" hidden="1">{"'FAB Yield'!$L$7"}</definedName>
    <definedName name="_PCB0717" hidden="1">{"'FAB Yield'!$L$7"}</definedName>
    <definedName name="_PCB1" localSheetId="4" hidden="1">{"'FAB Yield'!$L$7"}</definedName>
    <definedName name="_PCB1" hidden="1">{"'FAB Yield'!$L$7"}</definedName>
    <definedName name="_PPE2" hidden="1">#REF!</definedName>
    <definedName name="_Q2" hidden="1">{#N/A,#N/A,FALSE,"earnings"}</definedName>
    <definedName name="_Regression_Int" hidden="1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ORT1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[19]Sheet3!#REF!</definedName>
    <definedName name="_Table2_In2" localSheetId="4" hidden="1">[22]Assumptions!#REF!</definedName>
    <definedName name="_Table2_In2" hidden="1">[22]Assumptions!#REF!</definedName>
    <definedName name="_Table2_Out" localSheetId="4" hidden="1">#REF!</definedName>
    <definedName name="_Table2_Out" hidden="1">#REF!</definedName>
    <definedName name="_ttl1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nknown_User_Defined_Name_0" hidden="1">#REF!</definedName>
    <definedName name="_Unknown_User_Defined_Name_1" hidden="1">#REF!</definedName>
    <definedName name="_Unknown_User_Defined_Name_2" hidden="1">#REF!</definedName>
    <definedName name="_Unknown_User_Defined_Name_3" hidden="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AAAAAAAA" hidden="1">{#N/A,#N/A,FALSE,"Sheet1"}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localSheetId="4" hidden="1">{"'FAB Yield'!$L$7"}</definedName>
    <definedName name="AB" hidden="1">{"'FAB Yield'!$L$7"}</definedName>
    <definedName name="abbagagbrbagr" hidden="1">#REF!</definedName>
    <definedName name="abwgargv" hidden="1">#REF!</definedName>
    <definedName name="ACCCCC" localSheetId="4" hidden="1">{"'FAB Yield'!$L$7"}</definedName>
    <definedName name="ACCCCC" hidden="1">{"'FAB Yield'!$L$7"}</definedName>
    <definedName name="Access_Button" hidden="1">"actnsw_010598_Sheet1_List"</definedName>
    <definedName name="AccessDatabase" hidden="1">"D:\aho\excel\Facility 2\facility.mdb"</definedName>
    <definedName name="acf" hidden="1">#REF!</definedName>
    <definedName name="acQF" hidden="1">#REF!</definedName>
    <definedName name="acrgl" hidden="1">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hsgtfytrsfgsdfgsdhsdfgg" hidden="1">#REF!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btra" hidden="1">#REF!</definedName>
    <definedName name="aefca" hidden="1">#REF!</definedName>
    <definedName name="aegc" hidden="1">#REF!</definedName>
    <definedName name="aevff" hidden="1">#REF!</definedName>
    <definedName name="afavew" hidden="1">#REF!</definedName>
    <definedName name="afceafc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fwe" hidden="1">#REF!</definedName>
    <definedName name="afxca" hidden="1">#REF!</definedName>
    <definedName name="agbrvffv" hidden="1">#REF!</definedName>
    <definedName name="ageaggeq" hidden="1">{#N/A,#N/A,FALSE,"Sheet1"}</definedName>
    <definedName name="agec" hidden="1">#REF!</definedName>
    <definedName name="agevvgrva" hidden="1">#REF!</definedName>
    <definedName name="agraf" hidden="1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asaki" hidden="1">{"'Sheet1'!$L$16"}</definedName>
    <definedName name="ake" hidden="1">#REF!</definedName>
    <definedName name="ALI" hidden="1">{"'Feb 99'!$A$1:$G$30"}</definedName>
    <definedName name="alpha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ual1" hidden="1">{#N/A,#N/A,FALSE,"earnings"}</definedName>
    <definedName name="anscount" hidden="1">3</definedName>
    <definedName name="aoe" localSheetId="4" hidden="1">{"'Model'!$A$1:$N$53"}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bse" hidden="1">#REF!</definedName>
    <definedName name="arggrgsa" hidden="1">#REF!</definedName>
    <definedName name="arvav" hidden="1">#REF!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cz" hidden="1">#REF!</definedName>
    <definedName name="as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s" hidden="1">{"'Eng (page2)'!$A$1:$D$52"}</definedName>
    <definedName name="asdsa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dd" hidden="1">#REF!</definedName>
    <definedName name="asfsa" hidden="1">#REF!</definedName>
    <definedName name="asgc" hidden="1">#REF!</definedName>
    <definedName name="asgdsage" hidden="1">{#N/A,#N/A,FALSE,"Sheet1"}</definedName>
    <definedName name="asvdavds" hidden="1">#REF!</definedName>
    <definedName name="atbab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fcawe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v" hidden="1">#REF!</definedName>
    <definedName name="azcf" hidden="1">#REF!</definedName>
    <definedName name="B1.1" hidden="1">#REF!</definedName>
    <definedName name="bae" hidden="1">#REF!</definedName>
    <definedName name="baera" hidden="1">#REF!</definedName>
    <definedName name="bagfarg" hidden="1">#REF!</definedName>
    <definedName name="bbbdgs" hidden="1">#REF!</definedName>
    <definedName name="bbs" hidden="1">#REF!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au" localSheetId="4" hidden="1">{"'Model'!$A$1:$N$53"}</definedName>
    <definedName name="beau" hidden="1">{"'Model'!$A$1:$N$53"}</definedName>
    <definedName name="bebabr" hidden="1">#REF!</definedName>
    <definedName name="Beluga" localSheetId="4" hidden="1">{"'FAB Yield'!$L$7"}</definedName>
    <definedName name="Beluga" hidden="1">{"'FAB Yield'!$L$7"}</definedName>
    <definedName name="beluga1" localSheetId="4" hidden="1">{"'FAB Yield'!$L$7"}</definedName>
    <definedName name="beluga1" hidden="1">{"'FAB Yield'!$L$7"}</definedName>
    <definedName name="bessbg" hidden="1">#REF!</definedName>
    <definedName name="BEW" hidden="1">#REF!</definedName>
    <definedName name="bf" hidden="1">#REF!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_Del" hidden="1">15</definedName>
    <definedName name="BG_Ins" hidden="1">4</definedName>
    <definedName name="BG_Mod" hidden="1">6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zegrbz" hidden="1">#REF!</definedName>
    <definedName name="bhtrsdbsh" hidden="1">#REF!</definedName>
    <definedName name="BIGC" hidden="1">{#N/A,#N/A,TRUE,"Str.";#N/A,#N/A,TRUE,"Steel &amp; Roof";#N/A,#N/A,TRUE,"Arc.";#N/A,#N/A,TRUE,"Preliminary";#N/A,#N/A,TRUE,"Sum_Prelim"}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LPH1" localSheetId="4" hidden="1">#REF!</definedName>
    <definedName name="BLPH1" hidden="1">#REF!</definedName>
    <definedName name="BLPH10" localSheetId="4" hidden="1">#REF!</definedName>
    <definedName name="BLPH10" hidden="1">#REF!</definedName>
    <definedName name="BLPH100" localSheetId="4" hidden="1">#REF!</definedName>
    <definedName name="BLPH100" hidden="1">#REF!</definedName>
    <definedName name="BLPH101" localSheetId="4" hidden="1">#REF!</definedName>
    <definedName name="BLPH101" hidden="1">#REF!</definedName>
    <definedName name="BLPH102" localSheetId="4" hidden="1">#REF!</definedName>
    <definedName name="BLPH102" hidden="1">#REF!</definedName>
    <definedName name="BLPH103" localSheetId="4" hidden="1">#REF!</definedName>
    <definedName name="BLPH103" hidden="1">#REF!</definedName>
    <definedName name="BLPH104" localSheetId="4" hidden="1">#REF!</definedName>
    <definedName name="BLPH104" hidden="1">#REF!</definedName>
    <definedName name="BLPH105" localSheetId="4" hidden="1">#REF!</definedName>
    <definedName name="BLPH105" hidden="1">#REF!</definedName>
    <definedName name="BLPH106" localSheetId="4" hidden="1">#REF!</definedName>
    <definedName name="BLPH106" hidden="1">#REF!</definedName>
    <definedName name="BLPH107" localSheetId="4" hidden="1">#REF!</definedName>
    <definedName name="BLPH107" hidden="1">#REF!</definedName>
    <definedName name="BLPH108" localSheetId="4" hidden="1">#REF!</definedName>
    <definedName name="BLPH108" hidden="1">#REF!</definedName>
    <definedName name="BLPH109" localSheetId="4" hidden="1">#REF!</definedName>
    <definedName name="BLPH109" hidden="1">#REF!</definedName>
    <definedName name="BLPH11" localSheetId="4" hidden="1">#REF!</definedName>
    <definedName name="BLPH11" hidden="1">#REF!</definedName>
    <definedName name="BLPH110" localSheetId="4" hidden="1">#REF!</definedName>
    <definedName name="BLPH110" hidden="1">#REF!</definedName>
    <definedName name="BLPH111" localSheetId="4" hidden="1">#REF!</definedName>
    <definedName name="BLPH111" hidden="1">#REF!</definedName>
    <definedName name="BLPH112" localSheetId="4" hidden="1">#REF!</definedName>
    <definedName name="BLPH112" hidden="1">#REF!</definedName>
    <definedName name="BLPH113" localSheetId="4" hidden="1">#REF!</definedName>
    <definedName name="BLPH113" hidden="1">#REF!</definedName>
    <definedName name="BLPH114" localSheetId="4" hidden="1">#REF!</definedName>
    <definedName name="BLPH114" hidden="1">#REF!</definedName>
    <definedName name="BLPH115" localSheetId="4" hidden="1">#REF!</definedName>
    <definedName name="BLPH115" hidden="1">#REF!</definedName>
    <definedName name="BLPH116" localSheetId="4" hidden="1">#REF!</definedName>
    <definedName name="BLPH116" hidden="1">#REF!</definedName>
    <definedName name="BLPH117" localSheetId="4" hidden="1">#REF!</definedName>
    <definedName name="BLPH117" hidden="1">#REF!</definedName>
    <definedName name="BLPH118" localSheetId="4" hidden="1">#REF!</definedName>
    <definedName name="BLPH118" hidden="1">#REF!</definedName>
    <definedName name="BLPH119" localSheetId="4" hidden="1">#REF!</definedName>
    <definedName name="BLPH119" hidden="1">#REF!</definedName>
    <definedName name="BLPH12" localSheetId="4" hidden="1">#REF!</definedName>
    <definedName name="BLPH12" hidden="1">#REF!</definedName>
    <definedName name="BLPH120" localSheetId="4" hidden="1">#REF!</definedName>
    <definedName name="BLPH120" hidden="1">#REF!</definedName>
    <definedName name="BLPH121" localSheetId="4" hidden="1">#REF!</definedName>
    <definedName name="BLPH121" hidden="1">#REF!</definedName>
    <definedName name="BLPH122" localSheetId="4" hidden="1">#REF!</definedName>
    <definedName name="BLPH122" hidden="1">#REF!</definedName>
    <definedName name="BLPH123" localSheetId="4" hidden="1">#REF!</definedName>
    <definedName name="BLPH123" hidden="1">#REF!</definedName>
    <definedName name="BLPH124" localSheetId="4" hidden="1">#REF!</definedName>
    <definedName name="BLPH124" hidden="1">#REF!</definedName>
    <definedName name="BLPH125" localSheetId="4" hidden="1">#REF!</definedName>
    <definedName name="BLPH125" hidden="1">#REF!</definedName>
    <definedName name="BLPH126" localSheetId="4" hidden="1">#REF!</definedName>
    <definedName name="BLPH126" hidden="1">#REF!</definedName>
    <definedName name="BLPH127" localSheetId="4" hidden="1">#REF!</definedName>
    <definedName name="BLPH127" hidden="1">#REF!</definedName>
    <definedName name="BLPH128" localSheetId="4" hidden="1">#REF!</definedName>
    <definedName name="BLPH128" hidden="1">#REF!</definedName>
    <definedName name="BLPH129" localSheetId="4" hidden="1">#REF!</definedName>
    <definedName name="BLPH129" hidden="1">#REF!</definedName>
    <definedName name="BLPH130" localSheetId="4" hidden="1">#REF!</definedName>
    <definedName name="BLPH130" hidden="1">#REF!</definedName>
    <definedName name="BLPH131" localSheetId="4" hidden="1">#REF!</definedName>
    <definedName name="BLPH131" hidden="1">#REF!</definedName>
    <definedName name="BLPH132" localSheetId="4" hidden="1">#REF!</definedName>
    <definedName name="BLPH132" hidden="1">#REF!</definedName>
    <definedName name="BLPH133" localSheetId="4" hidden="1">#REF!</definedName>
    <definedName name="BLPH133" hidden="1">#REF!</definedName>
    <definedName name="BLPH134" localSheetId="4" hidden="1">#REF!</definedName>
    <definedName name="BLPH134" hidden="1">#REF!</definedName>
    <definedName name="BLPH135" localSheetId="4" hidden="1">#REF!</definedName>
    <definedName name="BLPH135" hidden="1">#REF!</definedName>
    <definedName name="BLPH136" localSheetId="4" hidden="1">#REF!</definedName>
    <definedName name="BLPH136" hidden="1">#REF!</definedName>
    <definedName name="BLPH14" localSheetId="4" hidden="1">#REF!</definedName>
    <definedName name="BLPH14" hidden="1">#REF!</definedName>
    <definedName name="BLPH15" localSheetId="4" hidden="1">#REF!</definedName>
    <definedName name="BLPH15" hidden="1">#REF!</definedName>
    <definedName name="BLPH16" localSheetId="4" hidden="1">#REF!</definedName>
    <definedName name="BLPH16" hidden="1">#REF!</definedName>
    <definedName name="BLPH17" localSheetId="4" hidden="1">#REF!</definedName>
    <definedName name="BLPH17" hidden="1">#REF!</definedName>
    <definedName name="BLPH18" localSheetId="4" hidden="1">#REF!</definedName>
    <definedName name="BLPH18" hidden="1">#REF!</definedName>
    <definedName name="BLPH19" localSheetId="4" hidden="1">#REF!</definedName>
    <definedName name="BLPH19" hidden="1">#REF!</definedName>
    <definedName name="BLPH2" localSheetId="4" hidden="1">#REF!</definedName>
    <definedName name="BLPH2" hidden="1">#REF!</definedName>
    <definedName name="BLPH20" localSheetId="4" hidden="1">#REF!</definedName>
    <definedName name="BLPH20" hidden="1">#REF!</definedName>
    <definedName name="BLPH21" localSheetId="4" hidden="1">#REF!</definedName>
    <definedName name="BLPH21" hidden="1">#REF!</definedName>
    <definedName name="BLPH22" localSheetId="4" hidden="1">#REF!</definedName>
    <definedName name="BLPH22" hidden="1">#REF!</definedName>
    <definedName name="BLPH23" localSheetId="4" hidden="1">#REF!</definedName>
    <definedName name="BLPH23" hidden="1">#REF!</definedName>
    <definedName name="BLPH24" localSheetId="4" hidden="1">#REF!</definedName>
    <definedName name="BLPH24" hidden="1">#REF!</definedName>
    <definedName name="BLPH25" localSheetId="4" hidden="1">#REF!</definedName>
    <definedName name="BLPH25" hidden="1">#REF!</definedName>
    <definedName name="BLPH26" localSheetId="4" hidden="1">#REF!</definedName>
    <definedName name="BLPH26" hidden="1">#REF!</definedName>
    <definedName name="BLPH27" localSheetId="4" hidden="1">#REF!</definedName>
    <definedName name="BLPH27" hidden="1">#REF!</definedName>
    <definedName name="BLPH28" localSheetId="4" hidden="1">#REF!</definedName>
    <definedName name="BLPH28" hidden="1">#REF!</definedName>
    <definedName name="BLPH29" localSheetId="4" hidden="1">#REF!</definedName>
    <definedName name="BLPH29" hidden="1">#REF!</definedName>
    <definedName name="BLPH3" localSheetId="4" hidden="1">#REF!</definedName>
    <definedName name="BLPH3" hidden="1">#REF!</definedName>
    <definedName name="BLPH30" localSheetId="4" hidden="1">#REF!</definedName>
    <definedName name="BLPH30" hidden="1">#REF!</definedName>
    <definedName name="BLPH31" localSheetId="4" hidden="1">#REF!</definedName>
    <definedName name="BLPH31" hidden="1">#REF!</definedName>
    <definedName name="BLPH32" localSheetId="4" hidden="1">#REF!</definedName>
    <definedName name="BLPH32" hidden="1">#REF!</definedName>
    <definedName name="BLPH33" localSheetId="4" hidden="1">#REF!</definedName>
    <definedName name="BLPH33" hidden="1">#REF!</definedName>
    <definedName name="BLPH34" localSheetId="4" hidden="1">#REF!</definedName>
    <definedName name="BLPH34" hidden="1">#REF!</definedName>
    <definedName name="BLPH35" localSheetId="4" hidden="1">#REF!</definedName>
    <definedName name="BLPH35" hidden="1">#REF!</definedName>
    <definedName name="BLPH36" localSheetId="4" hidden="1">#REF!</definedName>
    <definedName name="BLPH36" hidden="1">#REF!</definedName>
    <definedName name="BLPH37" localSheetId="4" hidden="1">#REF!</definedName>
    <definedName name="BLPH37" hidden="1">#REF!</definedName>
    <definedName name="BLPH39" localSheetId="4" hidden="1">#REF!</definedName>
    <definedName name="BLPH39" hidden="1">#REF!</definedName>
    <definedName name="BLPH4" localSheetId="4" hidden="1">#REF!</definedName>
    <definedName name="BLPH4" hidden="1">#REF!</definedName>
    <definedName name="BLPH40" localSheetId="4" hidden="1">#REF!</definedName>
    <definedName name="BLPH40" hidden="1">#REF!</definedName>
    <definedName name="BLPH41" localSheetId="4" hidden="1">#REF!</definedName>
    <definedName name="BLPH41" hidden="1">#REF!</definedName>
    <definedName name="BLPH42" localSheetId="4" hidden="1">#REF!</definedName>
    <definedName name="BLPH42" hidden="1">#REF!</definedName>
    <definedName name="BLPH43" localSheetId="4" hidden="1">#REF!</definedName>
    <definedName name="BLPH43" hidden="1">#REF!</definedName>
    <definedName name="BLPH44" localSheetId="4" hidden="1">#REF!</definedName>
    <definedName name="BLPH44" hidden="1">#REF!</definedName>
    <definedName name="BLPH45" localSheetId="4" hidden="1">#REF!</definedName>
    <definedName name="BLPH45" hidden="1">#REF!</definedName>
    <definedName name="BLPH46" localSheetId="4" hidden="1">#REF!</definedName>
    <definedName name="BLPH46" hidden="1">#REF!</definedName>
    <definedName name="BLPH47" localSheetId="4" hidden="1">#REF!</definedName>
    <definedName name="BLPH47" hidden="1">#REF!</definedName>
    <definedName name="BLPH48" localSheetId="4" hidden="1">#REF!</definedName>
    <definedName name="BLPH48" hidden="1">#REF!</definedName>
    <definedName name="BLPH49" localSheetId="4" hidden="1">#REF!</definedName>
    <definedName name="BLPH49" hidden="1">#REF!</definedName>
    <definedName name="BLPH5" localSheetId="4" hidden="1">#REF!</definedName>
    <definedName name="BLPH5" hidden="1">#REF!</definedName>
    <definedName name="BLPH50" localSheetId="4" hidden="1">#REF!</definedName>
    <definedName name="BLPH50" hidden="1">#REF!</definedName>
    <definedName name="BLPH51" localSheetId="4" hidden="1">#REF!</definedName>
    <definedName name="BLPH51" hidden="1">#REF!</definedName>
    <definedName name="BLPH52" localSheetId="4" hidden="1">#REF!</definedName>
    <definedName name="BLPH52" hidden="1">#REF!</definedName>
    <definedName name="BLPH53" localSheetId="4" hidden="1">#REF!</definedName>
    <definedName name="BLPH53" hidden="1">#REF!</definedName>
    <definedName name="BLPH54" localSheetId="4" hidden="1">#REF!</definedName>
    <definedName name="BLPH54" hidden="1">#REF!</definedName>
    <definedName name="BLPH55" localSheetId="4" hidden="1">#REF!</definedName>
    <definedName name="BLPH55" hidden="1">#REF!</definedName>
    <definedName name="BLPH56" localSheetId="4" hidden="1">#REF!</definedName>
    <definedName name="BLPH56" hidden="1">#REF!</definedName>
    <definedName name="BLPH57" localSheetId="4" hidden="1">#REF!</definedName>
    <definedName name="BLPH57" hidden="1">#REF!</definedName>
    <definedName name="BLPH58" localSheetId="4" hidden="1">#REF!</definedName>
    <definedName name="BLPH58" hidden="1">#REF!</definedName>
    <definedName name="BLPH59" localSheetId="4" hidden="1">#REF!</definedName>
    <definedName name="BLPH59" hidden="1">#REF!</definedName>
    <definedName name="BLPH6" localSheetId="4" hidden="1">#REF!</definedName>
    <definedName name="BLPH6" hidden="1">#REF!</definedName>
    <definedName name="BLPH60" localSheetId="4" hidden="1">#REF!</definedName>
    <definedName name="BLPH60" hidden="1">#REF!</definedName>
    <definedName name="BLPH61" localSheetId="4" hidden="1">#REF!</definedName>
    <definedName name="BLPH61" hidden="1">#REF!</definedName>
    <definedName name="BLPH62" localSheetId="4" hidden="1">#REF!</definedName>
    <definedName name="BLPH62" hidden="1">#REF!</definedName>
    <definedName name="BLPH63" localSheetId="4" hidden="1">#REF!</definedName>
    <definedName name="BLPH63" hidden="1">#REF!</definedName>
    <definedName name="BLPH64" localSheetId="4" hidden="1">#REF!</definedName>
    <definedName name="BLPH64" hidden="1">#REF!</definedName>
    <definedName name="BLPH65" localSheetId="4" hidden="1">#REF!</definedName>
    <definedName name="BLPH65" hidden="1">#REF!</definedName>
    <definedName name="BLPH66" localSheetId="4" hidden="1">#REF!</definedName>
    <definedName name="BLPH66" hidden="1">#REF!</definedName>
    <definedName name="BLPH67" localSheetId="4" hidden="1">#REF!</definedName>
    <definedName name="BLPH67" hidden="1">#REF!</definedName>
    <definedName name="BLPH68" localSheetId="4" hidden="1">#REF!</definedName>
    <definedName name="BLPH68" hidden="1">#REF!</definedName>
    <definedName name="BLPH69" localSheetId="4" hidden="1">#REF!</definedName>
    <definedName name="BLPH69" hidden="1">#REF!</definedName>
    <definedName name="BLPH7" localSheetId="4" hidden="1">#REF!</definedName>
    <definedName name="BLPH7" hidden="1">#REF!</definedName>
    <definedName name="BLPH70" localSheetId="4" hidden="1">#REF!</definedName>
    <definedName name="BLPH70" hidden="1">#REF!</definedName>
    <definedName name="BLPH71" localSheetId="4" hidden="1">#REF!</definedName>
    <definedName name="BLPH71" hidden="1">#REF!</definedName>
    <definedName name="BLPH72" localSheetId="4" hidden="1">#REF!</definedName>
    <definedName name="BLPH72" hidden="1">#REF!</definedName>
    <definedName name="BLPH73" localSheetId="4" hidden="1">#REF!</definedName>
    <definedName name="BLPH73" hidden="1">#REF!</definedName>
    <definedName name="BLPH74" localSheetId="4" hidden="1">#REF!</definedName>
    <definedName name="BLPH74" hidden="1">#REF!</definedName>
    <definedName name="BLPH75" localSheetId="4" hidden="1">#REF!</definedName>
    <definedName name="BLPH75" hidden="1">#REF!</definedName>
    <definedName name="BLPH76" localSheetId="4" hidden="1">#REF!</definedName>
    <definedName name="BLPH76" hidden="1">#REF!</definedName>
    <definedName name="BLPH77" localSheetId="4" hidden="1">#REF!</definedName>
    <definedName name="BLPH77" hidden="1">#REF!</definedName>
    <definedName name="BLPH78" localSheetId="4" hidden="1">#REF!</definedName>
    <definedName name="BLPH78" hidden="1">#REF!</definedName>
    <definedName name="BLPH79" localSheetId="4" hidden="1">#REF!</definedName>
    <definedName name="BLPH79" hidden="1">#REF!</definedName>
    <definedName name="BLPH8" localSheetId="4" hidden="1">#REF!</definedName>
    <definedName name="BLPH8" hidden="1">#REF!</definedName>
    <definedName name="BLPH80" localSheetId="4" hidden="1">#REF!</definedName>
    <definedName name="BLPH80" hidden="1">#REF!</definedName>
    <definedName name="BLPH81" localSheetId="4" hidden="1">#REF!</definedName>
    <definedName name="BLPH81" hidden="1">#REF!</definedName>
    <definedName name="BLPH82" localSheetId="4" hidden="1">#REF!</definedName>
    <definedName name="BLPH82" hidden="1">#REF!</definedName>
    <definedName name="BLPH83" localSheetId="4" hidden="1">#REF!</definedName>
    <definedName name="BLPH83" hidden="1">#REF!</definedName>
    <definedName name="BLPH84" localSheetId="4" hidden="1">#REF!</definedName>
    <definedName name="BLPH84" hidden="1">#REF!</definedName>
    <definedName name="BLPH85" localSheetId="4" hidden="1">#REF!</definedName>
    <definedName name="BLPH85" hidden="1">#REF!</definedName>
    <definedName name="BLPH86" localSheetId="4" hidden="1">#REF!</definedName>
    <definedName name="BLPH86" hidden="1">#REF!</definedName>
    <definedName name="BLPH87" localSheetId="4" hidden="1">#REF!</definedName>
    <definedName name="BLPH87" hidden="1">#REF!</definedName>
    <definedName name="BLPH88" localSheetId="4" hidden="1">#REF!</definedName>
    <definedName name="BLPH88" hidden="1">#REF!</definedName>
    <definedName name="BLPH89" localSheetId="4" hidden="1">#REF!</definedName>
    <definedName name="BLPH89" hidden="1">#REF!</definedName>
    <definedName name="BLPH9" localSheetId="4" hidden="1">#REF!</definedName>
    <definedName name="BLPH9" hidden="1">#REF!</definedName>
    <definedName name="BLPH90" localSheetId="4" hidden="1">#REF!</definedName>
    <definedName name="BLPH90" hidden="1">#REF!</definedName>
    <definedName name="BLPH91" localSheetId="4" hidden="1">#REF!</definedName>
    <definedName name="BLPH91" hidden="1">#REF!</definedName>
    <definedName name="BLPH92" localSheetId="4" hidden="1">#REF!</definedName>
    <definedName name="BLPH92" hidden="1">#REF!</definedName>
    <definedName name="BLPH93" localSheetId="4" hidden="1">#REF!</definedName>
    <definedName name="BLPH93" hidden="1">#REF!</definedName>
    <definedName name="BLPH94" localSheetId="4" hidden="1">#REF!</definedName>
    <definedName name="BLPH94" hidden="1">#REF!</definedName>
    <definedName name="BLPH95" localSheetId="4" hidden="1">#REF!</definedName>
    <definedName name="BLPH95" hidden="1">#REF!</definedName>
    <definedName name="BLPH96" localSheetId="4" hidden="1">#REF!</definedName>
    <definedName name="BLPH96" hidden="1">#REF!</definedName>
    <definedName name="BLPH97" localSheetId="4" hidden="1">#REF!</definedName>
    <definedName name="BLPH97" hidden="1">#REF!</definedName>
    <definedName name="BLPH98" localSheetId="4" hidden="1">#REF!</definedName>
    <definedName name="BLPH98" hidden="1">#REF!</definedName>
    <definedName name="BLPH99" localSheetId="4" hidden="1">#REF!</definedName>
    <definedName name="BLPH99" hidden="1">#REF!</definedName>
    <definedName name="bnm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ni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1" hidden="1">#REF!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{"'Sheet1'!$L$16"}</definedName>
    <definedName name="Cashflow" hidden="1">{"'Sheet1'!$L$16"}</definedName>
    <definedName name="cat" hidden="1">{"'Eng (page2)'!$A$1:$D$52"}</definedName>
    <definedName name="cb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[23]Regression!$A$7:$C$48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ced" hidden="1">#REF!</definedName>
    <definedName name="cdyn" hidden="1">#REF!</definedName>
    <definedName name="cfa???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ase" hidden="1">#REF!</definedName>
    <definedName name="chai" hidden="1">{"conso",#N/A,FALSE,"cash flow"}</definedName>
    <definedName name="CHASHFLOW" hidden="1">{"'Sheet1'!$L$16"}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mhch" hidden="1">#REF!</definedName>
    <definedName name="CNHF" hidden="1">#REF!</definedName>
    <definedName name="coba" hidden="1">#REF!</definedName>
    <definedName name="Code" localSheetId="4" hidden="1">#REF!</definedName>
    <definedName name="Code" hidden="1">#REF!</definedName>
    <definedName name="commitment" localSheetId="4" hidden="1">{"'FAB Yield'!$L$7"}</definedName>
    <definedName name="commitment" hidden="1">{"'FAB Yield'!$L$7"}</definedName>
    <definedName name="coucou" localSheetId="4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hidden="1">{"'Eng (page2)'!$A$1:$D$52"}</definedName>
    <definedName name="cv" hidden="1">#REF!</definedName>
    <definedName name="CVCV" hidden="1">{#VALUE!,#N/A,FALSE,0}</definedName>
    <definedName name="cxvcdgv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yjun" hidden="1">#REF!</definedName>
    <definedName name="ｃふぇE" hidden="1">#REF!</definedName>
    <definedName name="dbedbzd" hidden="1">#REF!</definedName>
    <definedName name="dbht" hidden="1">#REF!</definedName>
    <definedName name="ｄｂｘｂｄ" hidden="1">#REF!</definedName>
    <definedName name="ddddd" hidden="1">{#N/A,#N/A,FALSE,"Sheet1"}</definedName>
    <definedName name="dddddd" hidden="1">{"'Eng (page2)'!$A$1:$D$52"}</definedName>
    <definedName name="ddfe" hidden="1">#REF!</definedName>
    <definedName name="ｄｄｘ" hidden="1">#REF!</definedName>
    <definedName name="deccdqw" hidden="1">#REF!</definedName>
    <definedName name="Depp" hidden="1">{"cashflow",#N/A,FALSE,"cash flow"}</definedName>
    <definedName name="dfafda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f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saf" localSheetId="4" hidden="1">#REF!</definedName>
    <definedName name="dfsaf" hidden="1">#REF!</definedName>
    <definedName name="dfsawa" hidden="1">#REF!</definedName>
    <definedName name="dfsd" hidden="1">#REF!</definedName>
    <definedName name="dftfd" hidden="1">#REF!</definedName>
    <definedName name="DG" hidden="1">#REF!</definedName>
    <definedName name="dgdf" hidden="1">#REF!</definedName>
    <definedName name="DG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f" hidden="1">#REF!</definedName>
    <definedName name="d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gdf" hidden="1">#REF!</definedName>
    <definedName name="dhndf" hidden="1">#REF!</definedName>
    <definedName name="dhxb" hidden="1">#REF!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ｄｊｈｓｔｎ" hidden="1">#REF!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udu" hidden="1">#REF!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dooe" hidden="1">{"'Eng (page2)'!$A$1:$D$52"}</definedName>
    <definedName name="ｄqc" hidden="1">#REF!</definedName>
    <definedName name="dsgfd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oifjklm" hidden="1">#REF!</definedName>
    <definedName name="ds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bfeq" hidden="1">#REF!</definedName>
    <definedName name="dssdgvbcx" hidden="1">#REF!</definedName>
    <definedName name="dtyj" hidden="1">#REF!</definedName>
    <definedName name="d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xg" hidden="1">#REF!</definedName>
    <definedName name="dzgf" hidden="1">#REF!</definedName>
    <definedName name="dzss" hidden="1">#REF!</definedName>
    <definedName name="easrzzfd" hidden="1">#REF!</definedName>
    <definedName name="ee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localSheetId="4" hidden="1">{"'FAB Yield'!$L$7"}</definedName>
    <definedName name="EEPRON" hidden="1">{"'FAB Yield'!$L$7"}</definedName>
    <definedName name="eg2wr3gwf" hidden="1">{#N/A,#N/A,FALSE,"Sheet1"}</definedName>
    <definedName name="egfeqgegeg" hidden="1">#REF!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gsa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c_1" localSheetId="4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sethsh" hidden="1">#REF!</definedName>
    <definedName name="esgtwhwrh" hidden="1">#REF!</definedName>
    <definedName name="etsyvwsa" hidden="1">#REF!</definedName>
    <definedName name="etyu" hidden="1">#REF!</definedName>
    <definedName name="ewf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ezabgazg" hidden="1">#REF!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cdfn" hidden="1">#REF!</definedName>
    <definedName name="fcdhfgh" hidden="1">{"conso",#N/A,FALSE,"cash flow"}</definedName>
    <definedName name="fcfCF" hidden="1">#REF!</definedName>
    <definedName name="fcgv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f" hidden="1">#REF!</definedName>
    <definedName name="fd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h" hidden="1">#REF!</definedName>
    <definedName name="fdzz" hidden="1">#REF!</definedName>
    <definedName name="ff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ff" hidden="1">{"'Sheet1'!$A$8"}</definedName>
    <definedName name="ffffffff" localSheetId="4" hidden="1">{"'FAB Yield'!$L$7"}</definedName>
    <definedName name="ffffffff" hidden="1">{"'FAB Yield'!$L$7"}</definedName>
    <definedName name="ffffffffff" hidden="1">#REF!</definedName>
    <definedName name="fgafv" hidden="1">#REF!</definedName>
    <definedName name="f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gbd" hidden="1">#REF!</definedName>
    <definedName name="ｆｇｓ" hidden="1">#REF!</definedName>
    <definedName name="fh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" hidden="1">#REF!</definedName>
    <definedName name="ｆｉｌｌ" hidden="1">#REF!</definedName>
    <definedName name="fj" hidden="1">#REF!</definedName>
    <definedName name="fjcf" hidden="1">#REF!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ank" localSheetId="4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gfewq" hidden="1">{#N/A,#N/A,FALSE,"Sheet1"}</definedName>
    <definedName name="fsdffs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sd" hidden="1">#REF!</definedName>
    <definedName name="ｆｓだｆ" hidden="1">#REF!</definedName>
    <definedName name="ftnhny" hidden="1">#REF!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cffe" hidden="1">#REF!</definedName>
    <definedName name="fweafc" hidden="1">#REF!</definedName>
    <definedName name="fwegew2" hidden="1">{#N/A,#N/A,FALSE,"Sheet1"}</definedName>
    <definedName name="fxb" hidden="1">#REF!</definedName>
    <definedName name="fyjfj" hidden="1">#REF!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s" hidden="1">#REF!</definedName>
    <definedName name="gear" hidden="1">#REF!</definedName>
    <definedName name="gfd" hidden="1">#REF!</definedName>
    <definedName name="ｇｆｆ" hidden="1">#REF!</definedName>
    <definedName name="GFFD" hidden="1">#REF!</definedName>
    <definedName name="gfgf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h" hidden="1">#REF!</definedName>
    <definedName name="gfvvFE" hidden="1">#REF!</definedName>
    <definedName name="ｇｆｚｄ" hidden="1">#REF!</definedName>
    <definedName name="ggrgra" hidden="1">#REF!</definedName>
    <definedName name="GHDZDXG" hidden="1">#REF!</definedName>
    <definedName name="ghestgag" hidden="1">#REF!</definedName>
    <definedName name="gh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{"'Sheet1'!$A$8"}</definedName>
    <definedName name="ghsshbt" hidden="1">#REF!</definedName>
    <definedName name="ghuu" hidden="1">{"'Eng (page2)'!$A$1:$D$52"}</definedName>
    <definedName name="GIG" hidden="1">{#N/A,#N/A,FALSE,"Sheet1"}</definedName>
    <definedName name="gkuku" hidden="1">#REF!</definedName>
    <definedName name="gnfgxnf" hidden="1">#REF!</definedName>
    <definedName name="gogo" localSheetId="4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P" hidden="1">{#N/A,#N/A,FALSE,"Sheet1"}</definedName>
    <definedName name="GOT" hidden="1">{#N/A,#N/A,FALSE,"Sheet1"}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dfgd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gfg" hidden="1">#REF!</definedName>
    <definedName name="GTFX" hidden="1">#REF!</definedName>
    <definedName name="GV" hidden="1">#REF!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yo" hidden="1">{"'Sheet1'!$L$16"}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 hidden="1">#REF!</definedName>
    <definedName name="hbb" hidden="1">#REF!</definedName>
    <definedName name="hbg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hhbd" hidden="1">#REF!</definedName>
    <definedName name="hbsxt" hidden="1">#REF!</definedName>
    <definedName name="ｈｃｖ" hidden="1">#REF!</definedName>
    <definedName name="hddgraph" hidden="1">[24]OUTPUT!#REF!</definedName>
    <definedName name="hdhhgd" hidden="1">#REF!</definedName>
    <definedName name="hey" hidden="1">{"'Sheet1'!$L$16"}</definedName>
    <definedName name="hezth" hidden="1">#REF!</definedName>
    <definedName name="hfxgdt" hidden="1">#REF!</definedName>
    <definedName name="h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z" hidden="1">#REF!</definedName>
    <definedName name="hgn" hidden="1">#REF!</definedName>
    <definedName name="hgs" hidden="1">#REF!</definedName>
    <definedName name="hgts" hidden="1">#REF!</definedName>
    <definedName name="hhhh" hidden="1">#REF!</definedName>
    <definedName name="hhxzg" hidden="1">#REF!</definedName>
    <definedName name="HiddenRows" localSheetId="4" hidden="1">#REF!</definedName>
    <definedName name="HiddenRows" hidden="1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P" hidden="1">{#N/A,#N/A,FALSE,"Sheet1"}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ML_Control_1" localSheetId="4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tsrhstr" hidden="1">#REF!</definedName>
    <definedName name="htssrthsh" hidden="1">#REF!</definedName>
    <definedName name="h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va" hidden="1">#REF!</definedName>
    <definedName name="hvlpp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fgu" hidden="1">#REF!</definedName>
    <definedName name="iguik" hidden="1">#REF!</definedName>
    <definedName name="ikggki" hidden="1">#REF!</definedName>
    <definedName name="ikvhaefgv" hidden="1">#REF!</definedName>
    <definedName name="in" hidden="1">{"conso",#N/A,FALSE,"cash flow"}</definedName>
    <definedName name="IND" hidden="1">#REF!</definedName>
    <definedName name="I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IP" hidden="1">{"Portrait letter is",#N/A,FALSE,"Model"}</definedName>
    <definedName name="IP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39236.0553703704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y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as" hidden="1">{"'Feb 99'!$A$1:$G$30"}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dj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fdjg" hidden="1">#REF!</definedName>
    <definedName name="jdkjldj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dwaio" hidden="1">#REF!</definedName>
    <definedName name="jff" hidden="1">#REF!</definedName>
    <definedName name="jffj" hidden="1">#REF!</definedName>
    <definedName name="jfkd" hidden="1">{"'Eng (page2)'!$A$1:$D$52"}</definedName>
    <definedName name="jfyu" hidden="1">#REF!</definedName>
    <definedName name="jhdj" hidden="1">#REF!</definedName>
    <definedName name="jhdjfh" hidden="1">#REF!</definedName>
    <definedName name="jhyrsdh" hidden="1">#REF!</definedName>
    <definedName name="jkhj" hidden="1">#REF!</definedName>
    <definedName name="jkmhcd" hidden="1">{"'Eng (page2)'!$A$1:$D$52"}</definedName>
    <definedName name="jky" hidden="1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ann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4_1" localSheetId="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ns" hidden="1">#REF!</definedName>
    <definedName name="j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v" hidden="1">#REF!</definedName>
    <definedName name="jw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bv" hidden="1">#REF!</definedName>
    <definedName name="kduty" hidden="1">#REF!</definedName>
    <definedName name="kfuck" hidden="1">#REF!</definedName>
    <definedName name="kgh" hidden="1">#REF!</definedName>
    <definedName name="KHJGDFGFHGHJ" hidden="1">{"cashflow",#N/A,FALSE,"cash flow"}</definedName>
    <definedName name="ki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CK" hidden="1">{#N/A,#N/A,FALSE,"Sheet1"}</definedName>
    <definedName name="kie" hidden="1">{"'Eng (page2)'!$A$1:$D$52"}</definedName>
    <definedName name="kjbf" hidden="1">#REF!</definedName>
    <definedName name="kjvg" hidden="1">#REF!</definedName>
    <definedName name="kkgu" hidden="1">#REF!</definedName>
    <definedName name="kkzc" hidden="1">{#N/A,#N/A,FALSE,"Sheet1"}</definedName>
    <definedName name="klk" hidden="1">{"'Eng (page2)'!$A$1:$D$52"}</definedName>
    <definedName name="kll" hidden="1">{"'Sheet1'!$A$8"}</definedName>
    <definedName name="KLO" hidden="1">{"'Eng (page2)'!$A$1:$D$52"}</definedName>
    <definedName name="KLP" hidden="1">{#N/A,#N/A,FALSE,"Sheet1"}</definedName>
    <definedName name="kmh" localSheetId="4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NN" hidden="1">{"'Sheet1'!$A$8"}</definedName>
    <definedName name="ko" hidden="1">{"'Sheet1'!$L$16"}</definedName>
    <definedName name="kp" hidden="1">{"'Eng (page2)'!$A$1:$D$52"}</definedName>
    <definedName name="kr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localSheetId="4" hidden="1">{"'FAB Yield'!$L$7"}</definedName>
    <definedName name="KTC" hidden="1">{"'FAB Yield'!$L$7"}</definedName>
    <definedName name="kue" localSheetId="4" hidden="1">{"'Model'!$A$1:$N$53"}</definedName>
    <definedName name="kue" hidden="1">{"'Model'!$A$1:$N$53"}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yd" hidden="1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IK" hidden="1">{#N/A,#N/A,FALSE,"Sheet1"}</definedName>
    <definedName name="limcount" hidden="1">1</definedName>
    <definedName name="ljh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kgjgfyffdjdjd" hidden="1">#REF!</definedName>
    <definedName name="lk" localSheetId="4" hidden="1">#REF!</definedName>
    <definedName name="lk" hidden="1">#REF!</definedName>
    <definedName name="llllll" hidden="1">'[25]PS-1995'!#REF!</definedName>
    <definedName name="ｌｌｌｌｌｌｌｌｌｌｌｌｌｌｌｌｌｌｌｌｌｌｌｌｌｌｌOOOOOOOOOOOOOOOOOOOOO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o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P" hidden="1">{#N/A,#N/A,FALSE,"Sheet1"}</definedName>
    <definedName name="lp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CK" hidden="1">{#N/A,#N/A,FALSE,"Sheet1"}</definedName>
    <definedName name="luy" hidden="1">#REF!</definedName>
    <definedName name="lv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CCHN" hidden="1">#REF!</definedName>
    <definedName name="mfg" hidden="1">#REF!</definedName>
    <definedName name="mhg" hidden="1">#REF!</definedName>
    <definedName name="mili" localSheetId="4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min" hidden="1">{"'Feb 99'!$A$1:$G$30"}</definedName>
    <definedName name="mjfdyujd" hidden="1">#REF!</definedName>
    <definedName name="mjfgj" hidden="1">#REF!</definedName>
    <definedName name="mjnfmnhg" hidden="1">#REF!</definedName>
    <definedName name="mju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lkmlkm" hidden="1">{"cashflow",#N/A,FALSE,"cash flow"}</definedName>
    <definedName name="mnjvdcngf" hidden="1">#REF!</definedName>
    <definedName name="m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ｍんｈｃｖｈ" hidden="1">#REF!</definedName>
    <definedName name="n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DC" localSheetId="4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dfgsfdb" hidden="1">#REF!</definedName>
    <definedName name="ng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mm" hidden="1">#REF!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xfgxcn" hidden="1">#REF!</definedName>
    <definedName name="nhxngf" hidden="1">#REF!</definedName>
    <definedName name="nide" hidden="1">[26]SPM!#REF!</definedName>
    <definedName name="njgh1" hidden="1">#REF!</definedName>
    <definedName name="njhd" hidden="1">#REF!</definedName>
    <definedName name="nncfcf" hidden="1">#REF!</definedName>
    <definedName name="nnchd" hidden="1">#REF!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nnnnnnnnnn" hidden="1">#REF!</definedName>
    <definedName name="nnnnrst" hidden="1">#REF!</definedName>
    <definedName name="None" localSheetId="4" hidden="1">{"'FAB Yield'!$L$7"}</definedName>
    <definedName name="None" hidden="1">{"'FAB Yield'!$L$7"}</definedName>
    <definedName name="nrdtsrhb" hidden="1">#REF!</definedName>
    <definedName name="nrtxd" hidden="1">#REF!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u" hidden="1">{"cashflow",#N/A,FALSE,"cash flow"}</definedName>
    <definedName name="nut" hidden="1">[27]A!#REF!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iuefd" hidden="1">#REF!</definedName>
    <definedName name="oiweujd" hidden="1">#REF!</definedName>
    <definedName name="old" hidden="1">{"AOP_Mos.",#N/A,FALSE,"1995 AOP";"AOP_Qtrs.",#N/A,FALSE,"1995 AOP"}</definedName>
    <definedName name="olj" hidden="1">{"'Eng (page2)'!$A$1:$D$52"}</definedName>
    <definedName name="ooo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rderTable" localSheetId="4" hidden="1">#REF!</definedName>
    <definedName name="OrderTable" hidden="1">#REF!</definedName>
    <definedName name="ORT" hidden="1">'[28]3-ADJ'!$C$15:$W$15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w" hidden="1">#REF!</definedName>
    <definedName name="paeww" hidden="1">#REF!</definedName>
    <definedName name="PANRam" localSheetId="4" hidden="1">{"'FAB Yield'!$L$7"}</definedName>
    <definedName name="PANRam" hidden="1">{"'FAB Yield'!$L$7"}</definedName>
    <definedName name="panram1" localSheetId="4" hidden="1">{"'FAB Yield'!$L$7"}</definedName>
    <definedName name="panram1" hidden="1">{"'FAB Yield'!$L$7"}</definedName>
    <definedName name="PART" localSheetId="4" hidden="1">{"REVISED",#N/A,FALSE,"Sheet1"}</definedName>
    <definedName name="PART" hidden="1">{"REVISED",#N/A,FALSE,"Sheet1"}</definedName>
    <definedName name="PART_1" localSheetId="4" hidden="1">{"REVISED",#N/A,FALSE,"Sheet1"}</definedName>
    <definedName name="PART_1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B" localSheetId="4" hidden="1">{"'FAB Yield'!$L$7"}</definedName>
    <definedName name="PCB" hidden="1">{"'FAB Yield'!$L$7"}</definedName>
    <definedName name="PCBKS" localSheetId="4" hidden="1">{"'FAB Yield'!$L$7"}</definedName>
    <definedName name="PCBKS" hidden="1">{"'FAB Yield'!$L$7"}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n" hidden="1">'[25]PS-1995'!#REF!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p" hidden="1">{"cashflow",#N/A,FALSE,"cash flow"}</definedName>
    <definedName name="PPEN" localSheetId="4" hidden="1">{"'Model'!$A$1:$N$53"}</definedName>
    <definedName name="PPEN" hidden="1">{"'Model'!$A$1:$N$53"}</definedName>
    <definedName name="pppp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atds" localSheetId="4" hidden="1">#REF!,#REF!,#REF!</definedName>
    <definedName name="pratds" hidden="1">#REF!,#REF!,#REF!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JE1" hidden="1">{"'Eng (page2)'!$A$1:$D$52"}</definedName>
    <definedName name="ProdForm" hidden="1">#REF!</definedName>
    <definedName name="Product" localSheetId="4" hidden="1">#REF!</definedName>
    <definedName name="Product" hidden="1">#REF!</definedName>
    <definedName name="projectlist1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localSheetId="4" hidden="1">{"REVISED",#N/A,FALSE,"Sheet1"}</definedName>
    <definedName name="ptrn" hidden="1">{"REVISED",#N/A,FALSE,"Sheet1"}</definedName>
    <definedName name="ptrn_1" localSheetId="4" hidden="1">{"REVISED",#N/A,FALSE,"Sheet1"}</definedName>
    <definedName name="ptrn_1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B_FileID" hidden="1">"L10003363.xls"</definedName>
    <definedName name="PUB_UserID" hidden="1">"MAYERX"</definedName>
    <definedName name="Q2予測" hidden="1">{"'Sheet1'!$A$8"}</definedName>
    <definedName name="qarvc" hidden="1">#REF!</definedName>
    <definedName name="qavr" hidden="1">#REF!</definedName>
    <definedName name="qaweqr" hidden="1">#REF!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sfd" localSheetId="4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q3t321t31t" hidden="1">{#N/A,#N/A,FALSE,"Sheet1"}</definedName>
    <definedName name="qwer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baa" hidden="1">#REF!</definedName>
    <definedName name="RCArea" localSheetId="4" hidden="1">#REF!</definedName>
    <definedName name="RCArea" hidden="1">#REF!</definedName>
    <definedName name="rcf" hidden="1">#REF!</definedName>
    <definedName name="rdsymxh" hidden="1">#REF!</definedName>
    <definedName name="r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" hidden="1">{#N/A,#N/A,FALSE,"COVER";#N/A,#N/A,FALSE,"VALUATION";#N/A,#N/A,FALSE,"FORECAST";#N/A,#N/A,FALSE,"FY ANALYSIS ";#N/A,#N/A,FALSE," HY ANALYSIS"}</definedName>
    <definedName name="resb" hidden="1">#REF!</definedName>
    <definedName name="rfc" hidden="1">#REF!</definedName>
    <definedName name="rgagrba" hidden="1">#REF!</definedName>
    <definedName name="rnnagr" hidden="1">#REF!</definedName>
    <definedName name="rnws" hidden="1">#REF!</definedName>
    <definedName name="ROP" hidden="1">{#N/A,#N/A,FALSE,"Sheet1"}</definedName>
    <definedName name="ROT" hidden="1">{#N/A,#N/A,FALSE,"Sheet1"}</definedName>
    <definedName name="RPB" hidden="1">#REF!</definedName>
    <definedName name="rq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f1fr" hidden="1">{#N/A,#N/A,FALSE,"Sheet1"}</definedName>
    <definedName name="rsgtshrt" hidden="1">#REF!</definedName>
    <definedName name="ｒｓｒ" hidden="1">#REF!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er" hidden="1">{#N/A,#N/A,FALSE,"earnings"}</definedName>
    <definedName name="rtretr" hidden="1">{#N/A,#N/A,FALSE,"earnings"}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shrt" hidden="1">#REF!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localSheetId="4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ty_1" localSheetId="4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hidden="1">{#N/A,#N/A,FALSE,"Sheet1"}</definedName>
    <definedName name="rwrwr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yhetteh" hidden="1">#REF!</definedName>
    <definedName name="ryrtyw" hidden="1">#REF!</definedName>
    <definedName name="rytert" hidden="1">{#N/A,#N/A,FALSE,"earnings"}</definedName>
    <definedName name="rytreyttey" hidden="1">{#N/A,#N/A,FALSE,"earnings"}</definedName>
    <definedName name="Sacd" hidden="1">#REF!</definedName>
    <definedName name="saegzd" hidden="1">#REF!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PBEXrevision" hidden="1">2</definedName>
    <definedName name="SAPBEXsysID" hidden="1">"SD7"</definedName>
    <definedName name="SAPBEXwbID" hidden="1">"25X4QPOBRYO5RHYTWSP66S45W"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ｓAVF" hidden="1">#REF!</definedName>
    <definedName name="sbgsbg" hidden="1">#REF!</definedName>
    <definedName name="sdaspoi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a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gdthyh" hidden="1">{"cashflow",#N/A,FALSE,"cash flow"}</definedName>
    <definedName name="sdfgh" hidden="1">#REF!</definedName>
    <definedName name="ＳＤＦＧヴぁＧ" hidden="1">#REF!</definedName>
    <definedName name="sdfs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" hidden="1">#REF!</definedName>
    <definedName name="sdgfhz" hidden="1">#REF!</definedName>
    <definedName name="sdhshd" hidden="1">{#N/A,#N/A,FALSE,"Sheet1"}</definedName>
    <definedName name="sd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b" hidden="1">#REF!</definedName>
    <definedName name="sell" hidden="1">{"'Eng (page2)'!$A$1:$D$52"}</definedName>
    <definedName name="sencount" hidden="1">26</definedName>
    <definedName name="sesa" hidden="1">{#N/A,#N/A,FALSE,"Sheet1"}</definedName>
    <definedName name="sesbsrt" hidden="1">#REF!</definedName>
    <definedName name="sf" hidden="1">#REF!</definedName>
    <definedName name="sfasf" hidden="1">{#N/A,#N/A,FALSE,"Sheet1"}</definedName>
    <definedName name="sffd" hidden="1">#REF!</definedName>
    <definedName name="sfgrds" hidden="1">#REF!</definedName>
    <definedName name="sfsfddfs" hidden="1">#REF!</definedName>
    <definedName name="sfsfs" hidden="1">#REF!</definedName>
    <definedName name="sfvffz" hidden="1">#REF!</definedName>
    <definedName name="s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jg" hidden="1">#REF!</definedName>
    <definedName name="sgsg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wre" hidden="1">#REF!</definedName>
    <definedName name="sh" hidden="1">#REF!</definedName>
    <definedName name="SHBZGZ" hidden="1">#REF!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hs" hidden="1">{"'Sheet1'!$L$16"}</definedName>
    <definedName name="shhsa" hidden="1">#REF!</definedName>
    <definedName name="shikinn" hidden="1">{"'Sheet1'!$L$16"}</definedName>
    <definedName name="shzf" hidden="1">#REF!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n" hidden="1">#REF!</definedName>
    <definedName name="snhtrbsbza" hidden="1">#REF!</definedName>
    <definedName name="software" hidden="1">{"'Eng (page2)'!$A$1:$D$52"}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fs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ｓｓｓ" hidden="1">{"'Sheet1'!$L$16"}</definedName>
    <definedName name="stamp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zaz" hidden="1">#REF!</definedName>
    <definedName name="Summary" localSheetId="4" hidden="1">{"'FAB Yield'!$L$7"}</definedName>
    <definedName name="Summary" hidden="1">{"'FAB Yield'!$L$7"}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scrofa" localSheetId="4" hidden="1">{"'FAB Yield'!$L$7"}</definedName>
    <definedName name="Suscrofa" hidden="1">{"'FAB Yield'!$L$7"}</definedName>
    <definedName name="suscrofa1" localSheetId="4" hidden="1">{"'FAB Yield'!$L$7"}</definedName>
    <definedName name="suscrofa1" hidden="1">{"'FAB Yield'!$L$7"}</definedName>
    <definedName name="swbrt" hidden="1">#REF!</definedName>
    <definedName name="sytsreys" hidden="1">#REF!</definedName>
    <definedName name="szgzr" hidden="1">#REF!</definedName>
    <definedName name="t2g42" hidden="1">{#N/A,#N/A,FALSE,"Sheet1"}</definedName>
    <definedName name="TAIK" hidden="1">#REF!</definedName>
    <definedName name="TB_June" localSheetId="4" hidden="1">#REF!</definedName>
    <definedName name="TB_June" hidden="1">#REF!</definedName>
    <definedName name="tbl_ProdInfo" localSheetId="4" hidden="1">#REF!</definedName>
    <definedName name="tbl_ProdInfo" hidden="1">#REF!</definedName>
    <definedName name="tbsbst" hidden="1">#REF!</definedName>
    <definedName name="TEEE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1" hidden="1">#REF!</definedName>
    <definedName name="Temp2" hidden="1">#REF!</definedName>
    <definedName name="Temp3" hidden="1">#REF!</definedName>
    <definedName name="Temp4" hidden="1">#REF!</definedName>
    <definedName name="Temp5" hidden="1">#REF!</definedName>
    <definedName name="Temp6" hidden="1">#REF!</definedName>
    <definedName name="Temp7" hidden="1">#REF!</definedName>
    <definedName name="TEPP" hidden="1">#REF!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localSheetId="4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localSheetId="4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localSheetId="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ss_1" localSheetId="4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l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4" hidden="1">{"'Model'!$A$1:$N$53"}</definedName>
    <definedName name="tun" hidden="1">{"'Model'!$A$1:$N$53"}</definedName>
    <definedName name="TwinMOS" localSheetId="4" hidden="1">{"'FAB Yield'!$L$7"}</definedName>
    <definedName name="TwinMOS" hidden="1">{"'FAB Yield'!$L$7"}</definedName>
    <definedName name="ty" hidden="1">#REF!</definedName>
    <definedName name="tyest" hidden="1">#REF!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FMNCGJ" hidden="1">#REF!</definedName>
    <definedName name="ufyfkuy" hidden="1">#REF!</definedName>
    <definedName name="UI" hidden="1">{#N/A,#N/A,FALSE,"earnings"}</definedName>
    <definedName name="ujj" hidden="1">{"'Eng (page2)'!$A$1:$D$52"}</definedName>
    <definedName name="ujuhj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vaga" hidden="1">#REF!</definedName>
    <definedName name="var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CD3" hidden="1">#REF!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iuuiiu" hidden="1">#REF!</definedName>
    <definedName name="vjm" hidden="1">#REF!</definedName>
    <definedName name="VKL" hidden="1">{#N/A,#N/A,FALSE,"Sheet1"}</definedName>
    <definedName name="vnyj" hidden="1">#REF!</definedName>
    <definedName name="vrawef" hidden="1">#REF!</definedName>
    <definedName name="vrgfvfefve" hidden="1">#REF!</definedName>
    <definedName name="VRP" hidden="1">{"'Feb 99'!$A$1:$G$30"}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erwb" hidden="1">#REF!</definedName>
    <definedName name="wag" hidden="1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ee" hidden="1">{"'Eng (page2)'!$A$1:$D$52"}</definedName>
    <definedName name="wef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" hidden="1">#REF!</definedName>
    <definedName name="wew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fewqge" hidden="1">{#N/A,#N/A,FALSE,"Sheet1"}</definedName>
    <definedName name="wgw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oan" hidden="1">{#N/A,#N/A,FALSE,"Sheet1"}</definedName>
    <definedName name="wq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tqg3g" hidden="1">{#N/A,#N/A,FALSE,"Sheet1"}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???." hidden="1">{#N/A,#N/A,FALSE,"????";#N/A,#N/A,FALSE,"control sheet"}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 hidden="1">{"Cover",#N/A,FALSE,"Cover";"Summary",#N/A,FALSE,"Summarpage"}</definedName>
    <definedName name="wrn.A." hidden="1">{#N/A,#N/A,TRUE,"SUM";#N/A,#N/A,TRUE,"EE";#N/A,#N/A,TRUE,"AC";#N/A,#N/A,TRUE,"SN"}</definedName>
    <definedName name="wrn.allpages." hidden="1">{#N/A,#N/A,TRUE,"Historicals";#N/A,#N/A,TRUE,"Charts";#N/A,#N/A,TRUE,"Forecasts"}</definedName>
    <definedName name="wrn.Annual._.Income._.Statement." hidden="1">{#N/A,#N/A,FALSE,"earnings"}</definedName>
    <definedName name="wrn.Annual._.revenue._.model." hidden="1">{#N/A,#N/A,FALSE,"earnings"}</definedName>
    <definedName name="wrn.baseDEV." localSheetId="4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OMPARISON." localSheetId="4" hidden="1">{"COMPARISON",#N/A,FALSE,"Sheet1"}</definedName>
    <definedName name="wrn.COMPARISON." hidden="1">{"COMPARISON",#N/A,FALSE,"Sheet1"}</definedName>
    <definedName name="wrn.COMPARISON._1" localSheetId="4" hidden="1">{"COMPARISON",#N/A,FALSE,"Sheet1"}</definedName>
    <definedName name="wrn.COMPARISON._1" hidden="1">{"COMPARISON",#N/A,FALSE,"Sheet1"}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NNIS." localSheetId="4" hidden="1">{"DENNIS",#N/A,FALSE}</definedName>
    <definedName name="wrn.DENNIS." hidden="1">{"DENNIS",#N/A,FALSE}</definedName>
    <definedName name="wrn.DENNIS._1" localSheetId="4" hidden="1">{"DENNIS",#N/A,FALSE}</definedName>
    <definedName name="wrn.DENNIS._1" hidden="1">{"DENNIS",#N/A,FALSE}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xed._.Asset._.Schedule." localSheetId="4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ed." localSheetId="4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4" hidden="1">{"vue1",#N/A,FALSE,"synthese";"vue2",#N/A,FALSE,"synthese"}</definedName>
    <definedName name="wrn.imp." hidden="1">{"vue1",#N/A,FALSE,"synthese";"vue2",#N/A,FALSE,"synthese"}</definedName>
    <definedName name="wrn.Income._.Stmt.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is." hidden="1">{"Internal is",#N/A,FALSE,"Model"}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localSheetId="4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eases.xls." hidden="1">{#N/A,#N/A,FALSE,"Initial Year";#N/A,#N/A,FALSE,"Historical";#N/A,#N/A,FALSE,"balsheet";#N/A,#N/A,FALSE,"incstate";#N/A,#N/A,FALSE,"Fleet"}</definedName>
    <definedName name="wrn.lh97." localSheetId="4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localSheetId="4" hidden="1">{"M.GOH",#N/A,FALSE}</definedName>
    <definedName name="wrn.M.GOH." hidden="1">{"M.GOH",#N/A,FALSE}</definedName>
    <definedName name="wrn.M.GOH._1" localSheetId="4" hidden="1">{"M.GOH",#N/A,FALSE}</definedName>
    <definedName name="wrn.M.GOH._1" hidden="1">{"M.GOH",#N/A,FALSE}</definedName>
    <definedName name="wrn.MOBIL." hidden="1">{"quarter",#N/A,FALSE,"MOB"}</definedName>
    <definedName name="wrn.MODEL." localSheetId="4" hidden="1">{"MODEL",#N/A,FALSE}</definedName>
    <definedName name="wrn.MODEL." hidden="1">{"MODEL",#N/A,FALSE}</definedName>
    <definedName name="wrn.MODEL._1" localSheetId="4" hidden="1">{"MODEL",#N/A,FALSE}</definedName>
    <definedName name="wrn.MODEL._1" hidden="1">{"MODEL",#N/A,FALSE}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DEV." localSheetId="4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4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ortrait._.IS." hidden="1">{"Portrait letter is",#N/A,FALSE,"Model"}</definedName>
    <definedName name="wrn.Portrait._.letter._.is." hidden="1">{"Portrait letter is",#N/A,FALSE,"Model"}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localSheetId="4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localSheetId="4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ulp." hidden="1">{"Pulp Production",#N/A,FALSE,"Pulp";"Pulp Earnings",#N/A,FALSE,"Pulp"}</definedName>
    <definedName name="wrn.Quarterly._.Income._.Statement." hidden="1">{#N/A,#N/A,FALSE,"earnings"}</definedName>
    <definedName name="wrn.Quarterly._.revenue._.model." hidden="1">{#N/A,#N/A,FALSE,"earnings"}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4" hidden="1">{"REVISED",#N/A,FALSE,"Sheet1"}</definedName>
    <definedName name="wrn.REVISED." hidden="1">{"REVISED",#N/A,FALSE,"Sheet1"}</definedName>
    <definedName name="wrn.REVISED._1" localSheetId="4" hidden="1">{"REVISED",#N/A,FALSE,"Sheet1"}</definedName>
    <definedName name="wrn.REVISED._1" hidden="1">{"REVISED",#N/A,FALSE,"Sheet1"}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Variance._.Q4" hidden="1">{"Variance Q4",#N/A,FALSE,"Var"}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채권채무조회서." hidden="1">{#N/A,#N/A,FALSE,"채권채무";#N/A,#N/A,FALSE,"control sheet"}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4" hidden="1">{"COMPARISON",#N/A,FALSE,"Sheet1"}</definedName>
    <definedName name="wrn1.comparison" hidden="1">{"COMPARISON",#N/A,FALSE,"Sheet1"}</definedName>
    <definedName name="wrn1.comparison_1" localSheetId="4" hidden="1">{"COMPARISON",#N/A,FALSE,"Sheet1"}</definedName>
    <definedName name="wrn1.comparison_1" hidden="1">{"COMPARISON",#N/A,FALSE,"Sheet1"}</definedName>
    <definedName name="w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hidden="1">#REF!</definedName>
    <definedName name="WW22674b5cab6741808f56ebedcac49cb9_634424749739687500" hidden="1">#REF!</definedName>
    <definedName name="WW22701dab0bb344cf911b554d99d62e9f_634461475892668146" hidden="1">#REF!</definedName>
    <definedName name="WW22701dab0bb344cf911b554d99d62e9f_634461476258754867" hidden="1">#REF!</definedName>
    <definedName name="WW32d811394c0a429997e94323b42abf48_634338897383688750" hidden="1">'[29]debt convant'!#REF!</definedName>
    <definedName name="WWc6d3ab3095e8491aa1f3cd1d66d91e96_634461483841982787" hidden="1">#REF!</definedName>
    <definedName name="WWfcfb7eaa324e4a0caac3a4619956db4c_634430590182589590" hidden="1">'[30]Detail support tax calculation'!#REF!</definedName>
    <definedName name="ＷＷＷ" hidden="1">{#N/A,#N/A,FALSE,"earnings"}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5n4" hidden="1">#REF!</definedName>
    <definedName name="x??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NGF" hidden="1">#REF!</definedName>
    <definedName name="xngfe" hidden="1">#REF!</definedName>
    <definedName name="xngfnxgf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Row" localSheetId="4" hidden="1">#REF!</definedName>
    <definedName name="XRefCopy1Row" hidden="1">#REF!</definedName>
    <definedName name="XRefPaste1Row" localSheetId="4" hidden="1">#REF!</definedName>
    <definedName name="XRefPaste1Row" hidden="1">#REF!</definedName>
    <definedName name="XRefPaste2Row" localSheetId="4" hidden="1">#REF!</definedName>
    <definedName name="XRefPaste2Row" hidden="1">#REF!</definedName>
    <definedName name="XRefPaste3Row" localSheetId="4" hidden="1">#REF!</definedName>
    <definedName name="XRefPaste3Row" hidden="1">#REF!</definedName>
    <definedName name="XRefPasteRangeCount" hidden="1">3</definedName>
    <definedName name="xtrhb" hidden="1">#REF!</definedName>
    <definedName name="xxxx" hidden="1">#REF!</definedName>
    <definedName name="xxz" hidden="1">#REF!</definedName>
    <definedName name="xyz" hidden="1">#REF!</definedName>
    <definedName name="xzd" hidden="1">#REF!</definedName>
    <definedName name="y6etrsyfr" hidden="1">{#N/A,#N/A,FALSE,"Sheet1"}</definedName>
    <definedName name="yenaern" hidden="1">#REF!</definedName>
    <definedName name="ynsrt" hidden="1">#REF!</definedName>
    <definedName name="yrtyhtryrt" hidden="1">{#N/A,#N/A,FALSE,"earnings"}</definedName>
    <definedName name="YT" hidden="1">'[31]3-ADJ'!$I$15:$I$16</definedName>
    <definedName name="ytd" hidden="1">#REF!</definedName>
    <definedName name="yu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" hidden="1">#REF!</definedName>
    <definedName name="yui1" hidden="1">{#N/A,#N/A,FALSE,"채권채무";#N/A,#N/A,FALSE,"control sheet"}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yyyyyyyyyyyyy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250389D9_70CB_4C76_8D0A_8A7BC50DAA87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4E0D5D2_03AF_11D7_9469_0080C8923771_.wvu.FilterData" localSheetId="4" hidden="1">#REF!</definedName>
    <definedName name="Z_54E0D5D2_03AF_11D7_9469_0080C8923771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D8E2C51_2A9B_11D5_944B_0010B56DA589_.wvu.FilterData" localSheetId="4" hidden="1">#REF!</definedName>
    <definedName name="Z_8D8E2C51_2A9B_11D5_944B_0010B56DA589_.wvu.FilterData" hidden="1">#REF!</definedName>
    <definedName name="Z_962556A7_8099_11D7_9255_00096B3A96F9_.wvu.FilterData" localSheetId="4" hidden="1">#REF!</definedName>
    <definedName name="Z_962556A7_8099_11D7_9255_00096B3A96F9_.wvu.FilterDat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A696300_B284_11D5_9449_000629995AF2_.wvu.FilterData" localSheetId="4" hidden="1">#REF!</definedName>
    <definedName name="Z_EA696300_B284_11D5_9449_000629995AF2_.wvu.FilterData" hidden="1">#REF!</definedName>
    <definedName name="za" hidden="1">#REF!</definedName>
    <definedName name="zbd" hidden="1">#REF!</definedName>
    <definedName name="zd" hidden="1">#REF!</definedName>
    <definedName name="zdf" hidden="1">#REF!</definedName>
    <definedName name="zdf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zzzzzzzzzzzz" hidden="1">#REF!</definedName>
    <definedName name="あｆかｆ" hidden="1">#REF!</definedName>
    <definedName name="あｖ" hidden="1">#REF!</definedName>
    <definedName name="あああ" hidden="1">#N/A</definedName>
    <definedName name="えWFA" hidden="1">#REF!</definedName>
    <definedName name="かｃｄｄｃ" hidden="1">#REF!</definedName>
    <definedName name="がえｗｆｖ" hidden="1">#REF!</definedName>
    <definedName name="きうゆｙｔｔ" hidden="1">{"'Sheet1'!$L$16"}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サンプル" hidden="1">#REF!</definedName>
    <definedName name="タイプ別６月" hidden="1">{#N/A,#N/A,FALSE,"earnings"}</definedName>
    <definedName name="タスクドキュメント１" hidden="1">#REF!</definedName>
    <definedName name="っｋ" hidden="1">#REF!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จ" hidden="1">#REF!</definedName>
    <definedName name="บำรุงเมือง" localSheetId="4" hidden="1">#REF!</definedName>
    <definedName name="บำรุงเมือง" hidden="1">#REF!</definedName>
    <definedName name="ฟ" localSheetId="4" hidden="1">{"'Model'!$A$1:$N$53"}</definedName>
    <definedName name="ฟ" hidden="1">{"'Model'!$A$1:$N$53"}</definedName>
    <definedName name="ห" hidden="1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냉공수지" hidden="1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최재호" hidden="1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三asssafdsatee" hidden="1">'[32]3-ADJ'!$H$15:$H$16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次元" hidden="1">{"'Sheet1'!$A$8"}</definedName>
    <definedName name="依頼事項" hidden="1">#REF!</definedName>
    <definedName name="北陽産業" localSheetId="4" hidden="1">#REF!</definedName>
    <definedName name="北陽産業" hidden="1">#REF!</definedName>
    <definedName name="東棟外構" hidden="1">#REF!</definedName>
    <definedName name="精密鏍絲" hidden="1">{"'Sheet1'!$A$8"}</definedName>
    <definedName name="豎紙板A" hidden="1">{"'Sheet1'!$A$8"}</definedName>
    <definedName name="資金繰り表" hidden="1">{"'Sheet1'!$L$16"}</definedName>
    <definedName name="赤崎" hidden="1">{"'Sheet1'!$L$16"}</definedName>
    <definedName name="鋼珠" hidden="1">{"'Sheet1'!$A$8"}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0" i="5" l="1"/>
  <c r="I60" i="5"/>
  <c r="K60" i="5"/>
  <c r="G60" i="5"/>
  <c r="M70" i="5" l="1"/>
  <c r="K70" i="5"/>
  <c r="I70" i="5"/>
  <c r="G70" i="5"/>
  <c r="A44" i="5"/>
  <c r="A43" i="5"/>
  <c r="G22" i="5"/>
  <c r="G31" i="5" s="1"/>
  <c r="G37" i="5" s="1"/>
  <c r="G72" i="5" s="1"/>
  <c r="N23" i="4"/>
  <c r="N22" i="4"/>
  <c r="N21" i="4"/>
  <c r="L17" i="4"/>
  <c r="L19" i="4" s="1"/>
  <c r="L25" i="4" s="1"/>
  <c r="J17" i="4"/>
  <c r="J19" i="4" s="1"/>
  <c r="J25" i="4" s="1"/>
  <c r="H17" i="4"/>
  <c r="H19" i="4" s="1"/>
  <c r="H25" i="4" s="1"/>
  <c r="F17" i="4"/>
  <c r="F19" i="4" s="1"/>
  <c r="N15" i="4"/>
  <c r="N14" i="4"/>
  <c r="N13" i="4"/>
  <c r="N11" i="4"/>
  <c r="A3" i="4"/>
  <c r="A3" i="5" s="1"/>
  <c r="A45" i="5" s="1"/>
  <c r="N25" i="3"/>
  <c r="R25" i="3" s="1"/>
  <c r="N24" i="3"/>
  <c r="R24" i="3" s="1"/>
  <c r="N23" i="3"/>
  <c r="R23" i="3" s="1"/>
  <c r="P19" i="3"/>
  <c r="P21" i="3" s="1"/>
  <c r="P27" i="3" s="1"/>
  <c r="L19" i="3"/>
  <c r="L21" i="3" s="1"/>
  <c r="L27" i="3" s="1"/>
  <c r="J19" i="3"/>
  <c r="J21" i="3" s="1"/>
  <c r="J27" i="3" s="1"/>
  <c r="H19" i="3"/>
  <c r="H21" i="3" s="1"/>
  <c r="H27" i="3" s="1"/>
  <c r="F19" i="3"/>
  <c r="F21" i="3" s="1"/>
  <c r="F27" i="3" s="1"/>
  <c r="N17" i="3"/>
  <c r="R17" i="3" s="1"/>
  <c r="N16" i="3"/>
  <c r="R16" i="3" s="1"/>
  <c r="N15" i="3"/>
  <c r="R15" i="3" s="1"/>
  <c r="N13" i="3"/>
  <c r="R13" i="3" s="1"/>
  <c r="A3" i="3"/>
  <c r="L27" i="2"/>
  <c r="J27" i="2"/>
  <c r="H27" i="2"/>
  <c r="F27" i="2"/>
  <c r="L12" i="2"/>
  <c r="L18" i="2" s="1"/>
  <c r="J12" i="2"/>
  <c r="J18" i="2" s="1"/>
  <c r="H12" i="2"/>
  <c r="H18" i="2" s="1"/>
  <c r="H21" i="2" s="1"/>
  <c r="F12" i="2"/>
  <c r="F18" i="2" s="1"/>
  <c r="F21" i="2" s="1"/>
  <c r="F29" i="2" s="1"/>
  <c r="A126" i="1"/>
  <c r="A43" i="2" s="1"/>
  <c r="M113" i="1"/>
  <c r="M116" i="1" s="1"/>
  <c r="K113" i="1"/>
  <c r="K116" i="1" s="1"/>
  <c r="I113" i="1"/>
  <c r="I116" i="1" s="1"/>
  <c r="G113" i="1"/>
  <c r="G116" i="1" s="1"/>
  <c r="A87" i="1"/>
  <c r="A85" i="1"/>
  <c r="A84" i="1"/>
  <c r="M70" i="1"/>
  <c r="K70" i="1"/>
  <c r="I70" i="1"/>
  <c r="G70" i="1"/>
  <c r="M62" i="1"/>
  <c r="K62" i="1"/>
  <c r="I62" i="1"/>
  <c r="G62" i="1"/>
  <c r="A45" i="1"/>
  <c r="A43" i="1"/>
  <c r="M30" i="1"/>
  <c r="K30" i="1"/>
  <c r="I30" i="1"/>
  <c r="G30" i="1"/>
  <c r="M19" i="1"/>
  <c r="K19" i="1"/>
  <c r="I19" i="1"/>
  <c r="G19" i="1"/>
  <c r="N17" i="4" l="1"/>
  <c r="R19" i="3"/>
  <c r="N19" i="3"/>
  <c r="H29" i="2"/>
  <c r="I9" i="5"/>
  <c r="I22" i="5" s="1"/>
  <c r="I31" i="5" s="1"/>
  <c r="I37" i="5" s="1"/>
  <c r="I72" i="5" s="1"/>
  <c r="I75" i="5" s="1"/>
  <c r="G72" i="1"/>
  <c r="G118" i="1" s="1"/>
  <c r="I72" i="1"/>
  <c r="I32" i="1"/>
  <c r="G32" i="1"/>
  <c r="K32" i="1"/>
  <c r="I118" i="1"/>
  <c r="M32" i="1"/>
  <c r="K72" i="1"/>
  <c r="K118" i="1" s="1"/>
  <c r="M72" i="1"/>
  <c r="M118" i="1" s="1"/>
  <c r="G75" i="5"/>
  <c r="K9" i="5"/>
  <c r="K22" i="5" s="1"/>
  <c r="K31" i="5" s="1"/>
  <c r="K37" i="5" s="1"/>
  <c r="K72" i="5" s="1"/>
  <c r="K75" i="5" s="1"/>
  <c r="J21" i="2"/>
  <c r="J29" i="2" s="1"/>
  <c r="F25" i="4"/>
  <c r="N19" i="4"/>
  <c r="N25" i="4" s="1"/>
  <c r="M9" i="5"/>
  <c r="M22" i="5" s="1"/>
  <c r="M31" i="5" s="1"/>
  <c r="M37" i="5" s="1"/>
  <c r="M72" i="5" s="1"/>
  <c r="M75" i="5" s="1"/>
  <c r="L21" i="2"/>
  <c r="L29" i="2" s="1"/>
  <c r="A28" i="4"/>
  <c r="A32" i="3"/>
  <c r="N21" i="3"/>
  <c r="A42" i="5"/>
  <c r="A86" i="5" s="1"/>
  <c r="N27" i="3" l="1"/>
  <c r="R21" i="3"/>
  <c r="R27" i="3" s="1"/>
</calcChain>
</file>

<file path=xl/sharedStrings.xml><?xml version="1.0" encoding="utf-8"?>
<sst xmlns="http://schemas.openxmlformats.org/spreadsheetml/2006/main" count="278" uniqueCount="160">
  <si>
    <t>บริษัท ที.อาร์.วี. รับเบอร์โปรดักส์ จำกัด (มหาชน)</t>
  </si>
  <si>
    <t xml:space="preserve">งบแสดงฐานะการเงิน 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</si>
  <si>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</si>
  <si>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</si>
  <si>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</si>
  <si>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</si>
  <si>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</si>
  <si>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</si>
  <si>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</si>
  <si>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</si>
  <si>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</si>
  <si>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</si>
  <si>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</si>
  <si>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</si>
  <si>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</si>
  <si>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</si>
  <si>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</si>
  <si>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</si>
  <si>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</si>
  <si>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</si>
  <si>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</si>
  <si>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</si>
  <si>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</si>
  <si>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</si>
  <si>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</si>
  <si>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</si>
  <si>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</si>
  <si>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</si>
  <si>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</si>
  <si>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</si>
  <si>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</si>
  <si>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</si>
  <si>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</si>
  <si>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</si>
  <si>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</si>
  <si>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</si>
  <si>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</si>
  <si>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</si>
  <si>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</si>
  <si>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</si>
  <si>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</si>
  <si>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</si>
  <si>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</si>
  <si>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</si>
  <si>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</si>
  <si>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</si>
  <si>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240,000,000 หุ้น  </t>
  </si>
  <si>
    <t>มูลค่าที่ได้ชำระแล้วหุ้นละ 0.5 บาท</t>
  </si>
  <si>
    <t xml:space="preserve">- หุ้นสามัญจำนวน 210,000,000 หุ้น  </t>
  </si>
  <si>
    <t>มูลค่าที่ตราไว้หุ้นละ 0.5 บาท</t>
  </si>
  <si>
    <t>ทุนที่ออกและชำระแล้ว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</si>
  <si>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</si>
  <si>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</si>
  <si>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</si>
  <si>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</si>
  <si>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</si>
  <si>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</si>
  <si>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</si>
  <si>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</si>
  <si>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</si>
  <si>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</si>
  <si>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</si>
  <si>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</si>
  <si>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</si>
  <si>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</si>
  <si>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</si>
  <si>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</si>
  <si>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</si>
  <si>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</si>
  <si>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</si>
  <si>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</si>
  <si>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</si>
  <si>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</si>
  <si>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</si>
  <si>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กำไรเบ็ดเสร็จอื่นสำหรับปี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</si>
  <si>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</si>
  <si>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</si>
  <si>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</si>
  <si>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</si>
  <si>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ส่วนของผู้เป็นเจ้าของของบริษัท</t>
  </si>
  <si>
    <t>กำไรสะสม</t>
  </si>
  <si>
    <t>จัดสรรแล้ว</t>
  </si>
  <si>
    <t>รวมส่วนของ</t>
  </si>
  <si>
    <t>ส่วนได้เสีย</t>
  </si>
  <si>
    <t>ทุนที่ออกและ</t>
  </si>
  <si>
    <t>ส่วนเกิน</t>
  </si>
  <si>
    <t>- ทุนสำรอง</t>
  </si>
  <si>
    <t>ผู้เป็นเจ้าของ</t>
  </si>
  <si>
    <t>ที่ไม่มีอำนาจ</t>
  </si>
  <si>
    <t>รวม</t>
  </si>
  <si>
    <t>ชำระแล้ว</t>
  </si>
  <si>
    <t>มูลค่าหุ้นสามัญ</t>
  </si>
  <si>
    <t>ตามกฎหมาย</t>
  </si>
  <si>
    <t>ของบริษัท</t>
  </si>
  <si>
    <t>ควบคุม</t>
  </si>
  <si>
    <t>ยอดคงเหลือต้นปี ณ วันที่ 1 มกราคม พ.ศ. 2565</t>
  </si>
  <si>
    <t>การเปลี่ยนแปลงส่วนของเจ้าของสำหรับปี</t>
  </si>
  <si>
    <t>ทุนสำรองตามกฎหมาย</t>
  </si>
  <si>
    <t>เงินปันผลจ่าย</t>
  </si>
  <si>
    <t>ยอดคงเหลือปลายปี ณ วันที่ 31 ธันวาคม พ.ศ. 2565</t>
  </si>
  <si>
    <t>ยอดคงเหลือต้นปี ณ วันที่ 1 มกราคม พ.ศ. 2566</t>
  </si>
  <si>
    <t>การเพิ่มหุ้นสามัญ</t>
  </si>
  <si>
    <t>ยอดคงเหลือปลายปี ณ วันที่ 31 ธันวาคม พ.ศ. 2566</t>
  </si>
  <si>
    <t>จัดสรรแล้ว - ทุนสำรอง</t>
  </si>
  <si>
    <t>บริษัท ที.อาร์.วี. รับเบอร์ โปรดักส์ จำกัด (มหาชน)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</si>
  <si>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</si>
  <si>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</si>
  <si>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</si>
  <si>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เป็นเงินสดสุทธิจากกิจกรรมดำเนินงาน:</t>
  </si>
  <si>
    <t>- ค่าเสื่อมราคา</t>
  </si>
  <si>
    <t>- ค่าตัดจำหน่าย</t>
  </si>
  <si>
    <t>- ขาดทุนจากการตัดจำหน่ายสินทรัพย์ถาวร</t>
  </si>
  <si>
    <t>- กำไรจากการจำหน่ายสินทรัพย์ถาวร</t>
  </si>
  <si>
    <t>- กำไรจากการจำหน่ายอสังหาริมทรัพย์เพื่อการลงทุน</t>
  </si>
  <si>
    <t>- ขาดทุน (กำไร) จากการด้อยค่าสินค้าคงเหลือ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</si>
  <si>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</si>
  <si>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</si>
  <si>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</si>
  <si>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</si>
  <si>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</si>
  <si>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</si>
  <si>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</si>
  <si>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</si>
  <si>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</si>
  <si>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</si>
  <si>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</si>
  <si>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รับจากดอกเบี้ย</t>
  </si>
  <si>
    <t>- จ่ายดอกเบี้ย</t>
  </si>
  <si>
    <t>-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</si>
  <si>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</si>
  <si>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</si>
  <si>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เงินสดจ่ายเพื่อเงินลงทุนในบริษัทย่อย</t>
  </si>
  <si>
    <t>เงินสดรับจากการจำหน่ายสินทรัพย์ถาวร</t>
  </si>
  <si>
    <t>เงินสดรับจากการจำหน่ายอสังหาริมทรัพย์เพื่อการลงทุน</t>
  </si>
  <si>
    <t>เงินสดจ่ายเพื่อซื้อสินทรัพย์ถาวร</t>
  </si>
  <si>
    <t>เงินสดจ่ายซื้อสินทรัพย์ไม่มีตัวตน</t>
  </si>
  <si>
    <t>เงินสดจ่ายให้กู้ยืมระยะสั้นแก่บริษัทย่อย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</si>
  <si>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</si>
  <si>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</si>
  <si>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</si>
  <si>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</si>
  <si>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จากเงินลงทุนในบริษัทย่อย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</si>
  <si>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</si>
  <si>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</si>
  <si>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เงินสดรับจากการออกหุ้นสามัญ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</si>
  <si>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</si>
  <si>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</si>
  <si>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</si>
  <si>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</si>
  <si>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</si>
  <si>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ข้อมูลเพิ่มเติม:</t>
  </si>
  <si>
    <t>รายการที่ไม่ใช่เงินสด</t>
  </si>
  <si>
    <t>-</t>
  </si>
  <si>
    <t>เจ้าหนี้ค่าซื้อสินทรัพย์ถาวร</t>
  </si>
  <si>
    <t>รับรู้สินทรัพย์สิทธิการใช้จากสัญญาเช่า</t>
  </si>
  <si>
    <t>เงินสดได้มาจาก(ใช้ไปใน)การดำเนินงาน</t>
  </si>
  <si>
    <t>เงินฝากธนาคารที่ติดภาระค้ำประกัน</t>
  </si>
  <si>
    <t>16, 17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</si>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</sst>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(* #,##0_);_(* \(#,##0\);_(* &quot;-&quot;_);_(@_)"/>
    <numFmt numFmtId="168" formatCode="#,##0.00;\(#,##0.00\);\-"/>
    <numFmt numFmtId="169" formatCode="_-* #,##0_-;\-* #,##0_-;_-* &quot;-&quot;??_-;_-@_-"/>
    <numFmt numFmtId="170" formatCode="#,##0.0000;\(#,##0.0000\);\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sz val="13"/>
      <color indexed="8"/>
      <name val="Browalli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37" fontId="10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2" fillId="0" borderId="1" xfId="3" applyNumberFormat="1" applyFont="1" applyBorder="1" applyAlignment="1">
      <alignment vertical="top"/>
    </xf>
    <xf numFmtId="164" fontId="2" fillId="0" borderId="1" xfId="3" applyNumberFormat="1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right" vertical="center"/>
    </xf>
    <xf numFmtId="165" fontId="2" fillId="0" borderId="1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7" fillId="0" borderId="0" xfId="3" applyNumberFormat="1" applyFont="1" applyAlignment="1">
      <alignment vertical="center"/>
    </xf>
    <xf numFmtId="164" fontId="7" fillId="0" borderId="0" xfId="3" applyNumberFormat="1" applyFont="1" applyAlignment="1">
      <alignment horizontal="center" vertical="center"/>
    </xf>
    <xf numFmtId="164" fontId="7" fillId="0" borderId="0" xfId="3" applyNumberFormat="1" applyFont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5" fontId="7" fillId="2" borderId="0" xfId="3" applyNumberFormat="1" applyFont="1" applyFill="1" applyAlignment="1">
      <alignment vertical="center"/>
    </xf>
    <xf numFmtId="165" fontId="7" fillId="0" borderId="0" xfId="3" applyNumberFormat="1" applyFont="1" applyAlignment="1">
      <alignment vertical="center"/>
    </xf>
    <xf numFmtId="165" fontId="7" fillId="2" borderId="0" xfId="3" applyNumberFormat="1" applyFont="1" applyFill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4" fontId="5" fillId="0" borderId="1" xfId="3" applyNumberFormat="1" applyFont="1" applyBorder="1" applyAlignment="1">
      <alignment vertical="center"/>
    </xf>
    <xf numFmtId="165" fontId="5" fillId="0" borderId="1" xfId="3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7" fillId="0" borderId="0" xfId="2" applyFont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0" fontId="9" fillId="0" borderId="0" xfId="3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165" fontId="8" fillId="2" borderId="0" xfId="0" applyNumberFormat="1" applyFont="1" applyFill="1" applyAlignment="1">
      <alignment vertical="center"/>
    </xf>
    <xf numFmtId="165" fontId="8" fillId="0" borderId="0" xfId="3" applyNumberFormat="1" applyFont="1" applyAlignment="1">
      <alignment horizontal="right" vertical="center"/>
    </xf>
    <xf numFmtId="0" fontId="9" fillId="0" borderId="0" xfId="0" applyFont="1"/>
    <xf numFmtId="164" fontId="8" fillId="0" borderId="0" xfId="0" applyNumberFormat="1" applyFont="1" applyAlignment="1">
      <alignment vertical="center"/>
    </xf>
    <xf numFmtId="0" fontId="8" fillId="0" borderId="0" xfId="3" quotePrefix="1" applyFont="1" applyAlignment="1">
      <alignment vertical="top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2" borderId="0" xfId="3" applyNumberFormat="1" applyFont="1" applyFill="1" applyAlignment="1">
      <alignment horizontal="right" vertical="center"/>
    </xf>
    <xf numFmtId="165" fontId="8" fillId="2" borderId="2" xfId="3" applyNumberFormat="1" applyFont="1" applyFill="1" applyBorder="1" applyAlignment="1">
      <alignment horizontal="right" vertical="center"/>
    </xf>
    <xf numFmtId="165" fontId="8" fillId="0" borderId="2" xfId="3" applyNumberFormat="1" applyFont="1" applyBorder="1" applyAlignment="1">
      <alignment horizontal="right" vertical="center"/>
    </xf>
    <xf numFmtId="0" fontId="8" fillId="0" borderId="0" xfId="2" applyFont="1" applyAlignment="1">
      <alignment vertical="top"/>
    </xf>
    <xf numFmtId="165" fontId="8" fillId="2" borderId="0" xfId="3" applyNumberFormat="1" applyFont="1" applyFill="1" applyAlignment="1">
      <alignment vertical="center"/>
    </xf>
    <xf numFmtId="165" fontId="7" fillId="2" borderId="2" xfId="3" applyNumberFormat="1" applyFont="1" applyFill="1" applyBorder="1" applyAlignment="1">
      <alignment vertical="center"/>
    </xf>
    <xf numFmtId="165" fontId="7" fillId="0" borderId="2" xfId="3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64" fontId="2" fillId="0" borderId="4" xfId="3" applyNumberFormat="1" applyFont="1" applyBorder="1" applyAlignment="1">
      <alignment vertical="center"/>
    </xf>
    <xf numFmtId="164" fontId="5" fillId="0" borderId="4" xfId="3" applyNumberFormat="1" applyFont="1" applyBorder="1" applyAlignment="1">
      <alignment vertical="center"/>
    </xf>
    <xf numFmtId="164" fontId="5" fillId="0" borderId="4" xfId="3" applyNumberFormat="1" applyFont="1" applyBorder="1" applyAlignment="1">
      <alignment horizontal="center" vertical="center"/>
    </xf>
    <xf numFmtId="164" fontId="5" fillId="0" borderId="4" xfId="3" applyNumberFormat="1" applyFont="1" applyBorder="1" applyAlignment="1">
      <alignment horizontal="right" vertical="center"/>
    </xf>
    <xf numFmtId="165" fontId="5" fillId="0" borderId="4" xfId="3" applyNumberFormat="1" applyFont="1" applyBorder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164" fontId="6" fillId="0" borderId="4" xfId="2" applyNumberFormat="1" applyFont="1" applyBorder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165" fontId="6" fillId="0" borderId="4" xfId="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8" fillId="0" borderId="0" xfId="3" applyNumberFormat="1" applyFont="1" applyAlignment="1">
      <alignment horizontal="center" vertical="center"/>
    </xf>
    <xf numFmtId="165" fontId="7" fillId="2" borderId="0" xfId="4" applyNumberFormat="1" applyFont="1" applyFill="1" applyAlignment="1">
      <alignment vertical="center"/>
    </xf>
    <xf numFmtId="165" fontId="7" fillId="0" borderId="0" xfId="4" applyNumberFormat="1" applyFont="1" applyAlignment="1">
      <alignment vertical="center"/>
    </xf>
    <xf numFmtId="165" fontId="7" fillId="2" borderId="4" xfId="4" applyNumberFormat="1" applyFont="1" applyFill="1" applyBorder="1" applyAlignment="1">
      <alignment vertical="center"/>
    </xf>
    <xf numFmtId="165" fontId="7" fillId="0" borderId="4" xfId="4" applyNumberFormat="1" applyFont="1" applyBorder="1" applyAlignment="1">
      <alignment vertical="center"/>
    </xf>
    <xf numFmtId="0" fontId="7" fillId="2" borderId="0" xfId="0" applyFont="1" applyFill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164" fontId="11" fillId="0" borderId="0" xfId="3" applyNumberFormat="1" applyFont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64" fontId="8" fillId="0" borderId="0" xfId="3" applyNumberFormat="1" applyFont="1" applyAlignment="1">
      <alignment vertical="center"/>
    </xf>
    <xf numFmtId="164" fontId="11" fillId="0" borderId="0" xfId="3" applyNumberFormat="1" applyFont="1" applyAlignment="1">
      <alignment vertical="center"/>
    </xf>
    <xf numFmtId="165" fontId="7" fillId="2" borderId="2" xfId="4" applyNumberFormat="1" applyFont="1" applyFill="1" applyBorder="1" applyAlignment="1">
      <alignment vertical="center"/>
    </xf>
    <xf numFmtId="165" fontId="7" fillId="0" borderId="2" xfId="4" applyNumberFormat="1" applyFont="1" applyBorder="1" applyAlignment="1">
      <alignment vertical="center"/>
    </xf>
    <xf numFmtId="164" fontId="11" fillId="0" borderId="0" xfId="4" applyNumberFormat="1" applyFont="1" applyAlignment="1">
      <alignment vertical="center"/>
    </xf>
    <xf numFmtId="168" fontId="7" fillId="2" borderId="0" xfId="4" applyNumberFormat="1" applyFont="1" applyFill="1" applyAlignment="1">
      <alignment vertical="center"/>
    </xf>
    <xf numFmtId="168" fontId="7" fillId="0" borderId="0" xfId="4" applyNumberFormat="1" applyFont="1" applyAlignment="1">
      <alignment vertical="center"/>
    </xf>
    <xf numFmtId="168" fontId="7" fillId="2" borderId="0" xfId="0" applyNumberFormat="1" applyFont="1" applyFill="1" applyAlignment="1">
      <alignment horizontal="right" vertical="center" wrapText="1"/>
    </xf>
    <xf numFmtId="168" fontId="7" fillId="0" borderId="0" xfId="0" applyNumberFormat="1" applyFont="1" applyAlignment="1">
      <alignment horizontal="right" vertical="center" wrapText="1"/>
    </xf>
    <xf numFmtId="164" fontId="5" fillId="0" borderId="4" xfId="4" applyNumberFormat="1" applyFont="1" applyBorder="1" applyAlignment="1">
      <alignment vertical="center"/>
    </xf>
    <xf numFmtId="164" fontId="2" fillId="0" borderId="4" xfId="4" applyNumberFormat="1" applyFont="1" applyBorder="1" applyAlignment="1">
      <alignment vertical="center"/>
    </xf>
    <xf numFmtId="165" fontId="5" fillId="0" borderId="4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5" fillId="0" borderId="0" xfId="3" applyFont="1" applyAlignment="1">
      <alignment vertical="center"/>
    </xf>
    <xf numFmtId="165" fontId="5" fillId="0" borderId="0" xfId="3" applyNumberFormat="1" applyFont="1" applyAlignment="1">
      <alignment vertical="center"/>
    </xf>
    <xf numFmtId="0" fontId="5" fillId="0" borderId="4" xfId="3" applyFont="1" applyBorder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7" fillId="0" borderId="5" xfId="0" applyNumberFormat="1" applyFont="1" applyBorder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5" fontId="6" fillId="0" borderId="0" xfId="4" quotePrefix="1" applyNumberFormat="1" applyFont="1" applyAlignment="1">
      <alignment horizontal="right" vertical="center"/>
    </xf>
    <xf numFmtId="164" fontId="6" fillId="0" borderId="0" xfId="3" applyNumberFormat="1" applyFont="1" applyAlignment="1">
      <alignment horizontal="center" vertical="center"/>
    </xf>
    <xf numFmtId="164" fontId="6" fillId="0" borderId="4" xfId="4" applyNumberFormat="1" applyFont="1" applyBorder="1" applyAlignment="1">
      <alignment horizontal="center" vertical="center"/>
    </xf>
    <xf numFmtId="165" fontId="6" fillId="0" borderId="4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vertical="center"/>
    </xf>
    <xf numFmtId="165" fontId="7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164" fontId="8" fillId="0" borderId="0" xfId="6" applyNumberFormat="1" applyFont="1" applyAlignment="1">
      <alignment horizontal="left" vertical="center"/>
    </xf>
    <xf numFmtId="165" fontId="7" fillId="0" borderId="4" xfId="3" applyNumberFormat="1" applyFont="1" applyBorder="1" applyAlignment="1">
      <alignment horizontal="right" vertical="center"/>
    </xf>
    <xf numFmtId="165" fontId="7" fillId="0" borderId="4" xfId="3" applyNumberFormat="1" applyFont="1" applyBorder="1" applyAlignment="1">
      <alignment vertical="center"/>
    </xf>
    <xf numFmtId="164" fontId="8" fillId="0" borderId="0" xfId="4" applyNumberFormat="1" applyFont="1" applyAlignment="1">
      <alignment vertical="center"/>
    </xf>
    <xf numFmtId="164" fontId="12" fillId="0" borderId="0" xfId="4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165" fontId="7" fillId="2" borderId="4" xfId="3" applyNumberFormat="1" applyFont="1" applyFill="1" applyBorder="1" applyAlignment="1">
      <alignment horizontal="right" vertical="center"/>
    </xf>
    <xf numFmtId="165" fontId="7" fillId="2" borderId="4" xfId="3" applyNumberFormat="1" applyFont="1" applyFill="1" applyBorder="1" applyAlignment="1">
      <alignment vertical="center"/>
    </xf>
    <xf numFmtId="165" fontId="6" fillId="0" borderId="4" xfId="3" applyNumberFormat="1" applyFont="1" applyBorder="1" applyAlignment="1">
      <alignment vertical="center"/>
    </xf>
    <xf numFmtId="164" fontId="2" fillId="0" borderId="0" xfId="3" applyNumberFormat="1" applyFont="1" applyAlignment="1">
      <alignment vertical="top"/>
    </xf>
    <xf numFmtId="0" fontId="8" fillId="0" borderId="0" xfId="4" applyFont="1" applyAlignment="1">
      <alignment horizontal="center" vertical="center"/>
    </xf>
    <xf numFmtId="164" fontId="13" fillId="0" borderId="0" xfId="4" applyNumberFormat="1" applyFont="1" applyAlignment="1">
      <alignment vertical="center"/>
    </xf>
    <xf numFmtId="164" fontId="8" fillId="0" borderId="0" xfId="4" applyNumberFormat="1" applyFont="1" applyAlignment="1">
      <alignment horizontal="center" vertical="center"/>
    </xf>
    <xf numFmtId="169" fontId="8" fillId="0" borderId="0" xfId="1" applyNumberFormat="1" applyFont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0" fontId="7" fillId="0" borderId="0" xfId="0" applyFont="1"/>
    <xf numFmtId="164" fontId="11" fillId="0" borderId="0" xfId="7" applyNumberFormat="1" applyFont="1" applyAlignment="1">
      <alignment horizontal="left" vertical="center"/>
    </xf>
    <xf numFmtId="164" fontId="8" fillId="0" borderId="0" xfId="4" applyNumberFormat="1" applyFont="1" applyAlignment="1">
      <alignment horizontal="left" vertical="center"/>
    </xf>
    <xf numFmtId="165" fontId="8" fillId="2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164" fontId="8" fillId="0" borderId="0" xfId="4" quotePrefix="1" applyNumberFormat="1" applyFont="1" applyAlignment="1">
      <alignment vertical="center"/>
    </xf>
    <xf numFmtId="164" fontId="7" fillId="0" borderId="0" xfId="7" quotePrefix="1" applyNumberFormat="1" applyFont="1" applyAlignment="1">
      <alignment horizontal="left" vertical="center"/>
    </xf>
    <xf numFmtId="165" fontId="7" fillId="2" borderId="0" xfId="8" applyNumberFormat="1" applyFont="1" applyFill="1" applyAlignment="1">
      <alignment horizontal="right" vertical="center"/>
    </xf>
    <xf numFmtId="165" fontId="7" fillId="0" borderId="0" xfId="8" applyNumberFormat="1" applyFont="1" applyFill="1" applyAlignment="1">
      <alignment horizontal="right" vertical="center"/>
    </xf>
    <xf numFmtId="165" fontId="8" fillId="2" borderId="0" xfId="9" applyNumberFormat="1" applyFont="1" applyFill="1" applyAlignment="1">
      <alignment horizontal="right" vertical="center"/>
    </xf>
    <xf numFmtId="165" fontId="8" fillId="0" borderId="0" xfId="9" applyNumberFormat="1" applyFont="1" applyFill="1" applyAlignment="1">
      <alignment horizontal="right" vertical="center"/>
    </xf>
    <xf numFmtId="0" fontId="7" fillId="0" borderId="0" xfId="4" quotePrefix="1" applyFont="1" applyAlignment="1">
      <alignment vertical="center"/>
    </xf>
    <xf numFmtId="164" fontId="7" fillId="0" borderId="0" xfId="4" quotePrefix="1" applyNumberFormat="1" applyFont="1" applyAlignment="1">
      <alignment horizontal="left" vertical="center"/>
    </xf>
    <xf numFmtId="164" fontId="8" fillId="0" borderId="0" xfId="4" applyNumberFormat="1" applyFont="1" applyAlignment="1">
      <alignment horizontal="right" vertical="center"/>
    </xf>
    <xf numFmtId="165" fontId="8" fillId="2" borderId="4" xfId="1" applyNumberFormat="1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horizontal="right" vertical="center"/>
    </xf>
    <xf numFmtId="0" fontId="11" fillId="0" borderId="0" xfId="4" applyFont="1" applyAlignment="1">
      <alignment vertical="center"/>
    </xf>
    <xf numFmtId="0" fontId="8" fillId="0" borderId="0" xfId="4" applyFont="1" applyAlignment="1">
      <alignment horizontal="justify" vertical="center"/>
    </xf>
    <xf numFmtId="0" fontId="13" fillId="0" borderId="0" xfId="10" applyFont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4" fontId="9" fillId="0" borderId="0" xfId="4" applyNumberFormat="1" applyFont="1" applyAlignment="1">
      <alignment horizontal="center" vertical="center"/>
    </xf>
    <xf numFmtId="165" fontId="8" fillId="2" borderId="0" xfId="11" applyNumberFormat="1" applyFont="1" applyFill="1" applyAlignment="1">
      <alignment horizontal="right" vertical="center"/>
    </xf>
    <xf numFmtId="165" fontId="8" fillId="0" borderId="0" xfId="11" applyNumberFormat="1" applyFont="1" applyFill="1" applyAlignment="1">
      <alignment horizontal="right" vertical="center"/>
    </xf>
    <xf numFmtId="0" fontId="8" fillId="0" borderId="0" xfId="4" quotePrefix="1" applyFont="1" applyAlignment="1">
      <alignment horizontal="left" vertical="center"/>
    </xf>
    <xf numFmtId="165" fontId="8" fillId="2" borderId="4" xfId="11" applyNumberFormat="1" applyFont="1" applyFill="1" applyBorder="1" applyAlignment="1">
      <alignment horizontal="right" vertical="center"/>
    </xf>
    <xf numFmtId="165" fontId="8" fillId="0" borderId="4" xfId="11" applyNumberFormat="1" applyFont="1" applyFill="1" applyBorder="1" applyAlignment="1">
      <alignment horizontal="right" vertical="center"/>
    </xf>
    <xf numFmtId="164" fontId="7" fillId="0" borderId="0" xfId="4" quotePrefix="1" applyNumberFormat="1" applyFont="1" applyAlignment="1">
      <alignment vertical="center"/>
    </xf>
    <xf numFmtId="165" fontId="8" fillId="2" borderId="0" xfId="12" applyNumberFormat="1" applyFont="1" applyFill="1" applyAlignment="1">
      <alignment horizontal="right" vertical="center"/>
    </xf>
    <xf numFmtId="165" fontId="8" fillId="0" borderId="0" xfId="12" applyNumberFormat="1" applyFont="1" applyFill="1" applyAlignment="1">
      <alignment horizontal="right" vertical="center"/>
    </xf>
    <xf numFmtId="164" fontId="11" fillId="0" borderId="0" xfId="4" applyNumberFormat="1" applyFont="1" applyAlignment="1">
      <alignment horizontal="left" vertical="center"/>
    </xf>
    <xf numFmtId="164" fontId="8" fillId="0" borderId="0" xfId="4" quotePrefix="1" applyNumberFormat="1" applyFont="1" applyAlignment="1">
      <alignment horizontal="left" vertical="center"/>
    </xf>
    <xf numFmtId="165" fontId="8" fillId="2" borderId="4" xfId="12" applyNumberFormat="1" applyFont="1" applyFill="1" applyBorder="1" applyAlignment="1">
      <alignment horizontal="right" vertical="center"/>
    </xf>
    <xf numFmtId="165" fontId="8" fillId="0" borderId="4" xfId="12" applyNumberFormat="1" applyFont="1" applyFill="1" applyBorder="1" applyAlignment="1">
      <alignment horizontal="right" vertical="center"/>
    </xf>
    <xf numFmtId="165" fontId="8" fillId="2" borderId="4" xfId="1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4" fontId="7" fillId="0" borderId="0" xfId="2" applyNumberFormat="1" applyFont="1" applyAlignment="1">
      <alignment vertical="top"/>
    </xf>
    <xf numFmtId="169" fontId="8" fillId="0" borderId="0" xfId="1" applyNumberFormat="1" applyFont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4" fontId="5" fillId="0" borderId="4" xfId="3" applyNumberFormat="1" applyFont="1" applyBorder="1" applyAlignment="1">
      <alignment vertical="top"/>
    </xf>
    <xf numFmtId="164" fontId="5" fillId="0" borderId="4" xfId="4" applyNumberFormat="1" applyFont="1" applyBorder="1" applyAlignment="1">
      <alignment horizontal="left" vertical="center"/>
    </xf>
    <xf numFmtId="164" fontId="5" fillId="0" borderId="4" xfId="4" applyNumberFormat="1" applyFont="1" applyBorder="1" applyAlignment="1">
      <alignment horizontal="center" vertical="center"/>
    </xf>
    <xf numFmtId="0" fontId="5" fillId="0" borderId="4" xfId="10" applyFont="1" applyBorder="1" applyAlignment="1">
      <alignment vertical="center"/>
    </xf>
    <xf numFmtId="169" fontId="5" fillId="0" borderId="4" xfId="1" applyNumberFormat="1" applyFont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4" xfId="1" applyNumberFormat="1" applyFont="1" applyBorder="1" applyAlignment="1">
      <alignment horizontal="right" vertical="center"/>
    </xf>
    <xf numFmtId="0" fontId="5" fillId="0" borderId="0" xfId="0" applyFont="1"/>
    <xf numFmtId="165" fontId="11" fillId="0" borderId="0" xfId="2" applyNumberFormat="1" applyFont="1" applyAlignment="1">
      <alignment horizontal="right" vertical="top"/>
    </xf>
    <xf numFmtId="165" fontId="8" fillId="0" borderId="0" xfId="4" applyNumberFormat="1" applyFont="1" applyAlignment="1">
      <alignment vertical="center"/>
    </xf>
    <xf numFmtId="169" fontId="8" fillId="2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65" fontId="8" fillId="2" borderId="0" xfId="13" applyNumberFormat="1" applyFont="1" applyFill="1" applyBorder="1" applyAlignment="1">
      <alignment horizontal="right" vertical="center"/>
    </xf>
    <xf numFmtId="165" fontId="8" fillId="0" borderId="0" xfId="13" applyNumberFormat="1" applyFont="1" applyFill="1" applyBorder="1" applyAlignment="1">
      <alignment horizontal="right" vertical="center"/>
    </xf>
    <xf numFmtId="165" fontId="8" fillId="2" borderId="4" xfId="13" applyNumberFormat="1" applyFont="1" applyFill="1" applyBorder="1" applyAlignment="1">
      <alignment horizontal="right" vertical="center"/>
    </xf>
    <xf numFmtId="165" fontId="8" fillId="0" borderId="4" xfId="13" applyNumberFormat="1" applyFont="1" applyFill="1" applyBorder="1" applyAlignment="1">
      <alignment horizontal="right" vertical="center"/>
    </xf>
    <xf numFmtId="165" fontId="8" fillId="2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2" borderId="0" xfId="14" applyNumberFormat="1" applyFont="1" applyFill="1" applyAlignment="1">
      <alignment vertical="center"/>
    </xf>
    <xf numFmtId="165" fontId="8" fillId="0" borderId="0" xfId="14" applyNumberFormat="1" applyFont="1" applyFill="1" applyAlignment="1">
      <alignment vertical="center"/>
    </xf>
    <xf numFmtId="165" fontId="8" fillId="2" borderId="4" xfId="14" applyNumberFormat="1" applyFont="1" applyFill="1" applyBorder="1" applyAlignment="1">
      <alignment vertical="center"/>
    </xf>
    <xf numFmtId="165" fontId="8" fillId="0" borderId="4" xfId="14" applyNumberFormat="1" applyFont="1" applyFill="1" applyBorder="1" applyAlignment="1">
      <alignment vertical="center"/>
    </xf>
    <xf numFmtId="165" fontId="8" fillId="2" borderId="2" xfId="1" applyNumberFormat="1" applyFont="1" applyFill="1" applyBorder="1" applyAlignment="1">
      <alignment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0" xfId="4" applyNumberFormat="1" applyFont="1" applyAlignment="1">
      <alignment horizontal="right" vertical="center"/>
    </xf>
    <xf numFmtId="169" fontId="5" fillId="0" borderId="4" xfId="1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 wrapText="1"/>
    </xf>
    <xf numFmtId="170" fontId="7" fillId="0" borderId="0" xfId="0" applyNumberFormat="1" applyFont="1" applyAlignment="1">
      <alignment horizontal="right" vertical="center" wrapText="1"/>
    </xf>
    <xf numFmtId="164" fontId="9" fillId="0" borderId="0" xfId="3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164" fontId="8" fillId="0" borderId="0" xfId="3" applyNumberFormat="1" applyFont="1" applyAlignment="1">
      <alignment horizontal="center" vertical="top"/>
    </xf>
    <xf numFmtId="165" fontId="8" fillId="0" borderId="0" xfId="3" applyNumberFormat="1" applyFont="1" applyAlignment="1">
      <alignment vertical="center"/>
    </xf>
    <xf numFmtId="165" fontId="8" fillId="0" borderId="0" xfId="3" applyNumberFormat="1" applyFont="1" applyAlignment="1">
      <alignment vertical="top"/>
    </xf>
    <xf numFmtId="164" fontId="8" fillId="0" borderId="0" xfId="3" applyNumberFormat="1" applyFont="1" applyFill="1" applyAlignment="1">
      <alignment horizontal="center" vertical="top"/>
    </xf>
    <xf numFmtId="166" fontId="8" fillId="0" borderId="0" xfId="3" applyNumberFormat="1" applyFont="1" applyAlignment="1">
      <alignment horizontal="center" vertical="top"/>
    </xf>
    <xf numFmtId="165" fontId="8" fillId="2" borderId="1" xfId="3" applyNumberFormat="1" applyFont="1" applyFill="1" applyBorder="1" applyAlignment="1">
      <alignment vertical="center"/>
    </xf>
    <xf numFmtId="165" fontId="8" fillId="0" borderId="1" xfId="3" applyNumberFormat="1" applyFont="1" applyBorder="1" applyAlignment="1">
      <alignment vertical="center"/>
    </xf>
    <xf numFmtId="165" fontId="8" fillId="0" borderId="1" xfId="3" applyNumberFormat="1" applyFont="1" applyBorder="1" applyAlignment="1">
      <alignment vertical="top"/>
    </xf>
    <xf numFmtId="164" fontId="8" fillId="0" borderId="0" xfId="3" applyNumberFormat="1" applyFont="1" applyAlignment="1">
      <alignment vertical="top"/>
    </xf>
    <xf numFmtId="164" fontId="11" fillId="0" borderId="0" xfId="2" applyNumberFormat="1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165" fontId="8" fillId="2" borderId="1" xfId="3" applyNumberFormat="1" applyFont="1" applyFill="1" applyBorder="1" applyAlignment="1">
      <alignment horizontal="right" vertical="center"/>
    </xf>
    <xf numFmtId="165" fontId="8" fillId="0" borderId="1" xfId="3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4" fontId="16" fillId="0" borderId="1" xfId="3" applyNumberFormat="1" applyFont="1" applyBorder="1" applyAlignment="1">
      <alignment vertical="top"/>
    </xf>
    <xf numFmtId="0" fontId="17" fillId="0" borderId="1" xfId="2" applyFont="1" applyBorder="1" applyAlignment="1">
      <alignment vertical="center"/>
    </xf>
    <xf numFmtId="164" fontId="16" fillId="0" borderId="1" xfId="3" applyNumberFormat="1" applyFont="1" applyBorder="1" applyAlignment="1">
      <alignment vertical="center"/>
    </xf>
    <xf numFmtId="164" fontId="16" fillId="0" borderId="1" xfId="3" applyNumberFormat="1" applyFont="1" applyBorder="1" applyAlignment="1">
      <alignment horizontal="center" vertical="center"/>
    </xf>
    <xf numFmtId="164" fontId="16" fillId="0" borderId="1" xfId="3" applyNumberFormat="1" applyFont="1" applyBorder="1" applyAlignment="1">
      <alignment horizontal="right" vertical="center"/>
    </xf>
    <xf numFmtId="165" fontId="16" fillId="0" borderId="1" xfId="3" applyNumberFormat="1" applyFont="1" applyBorder="1" applyAlignment="1">
      <alignment horizontal="right" vertical="center"/>
    </xf>
    <xf numFmtId="164" fontId="17" fillId="0" borderId="0" xfId="3" applyNumberFormat="1" applyFont="1" applyAlignment="1">
      <alignment vertical="center"/>
    </xf>
    <xf numFmtId="164" fontId="16" fillId="0" borderId="0" xfId="3" applyNumberFormat="1" applyFont="1" applyAlignment="1">
      <alignment vertical="center"/>
    </xf>
    <xf numFmtId="164" fontId="16" fillId="0" borderId="0" xfId="3" applyNumberFormat="1" applyFont="1" applyAlignment="1">
      <alignment horizontal="center" vertical="center"/>
    </xf>
    <xf numFmtId="164" fontId="16" fillId="0" borderId="0" xfId="3" applyNumberFormat="1" applyFont="1" applyAlignment="1">
      <alignment horizontal="right" vertical="center"/>
    </xf>
    <xf numFmtId="165" fontId="16" fillId="0" borderId="0" xfId="3" applyNumberFormat="1" applyFont="1" applyAlignment="1">
      <alignment horizontal="right" vertical="center"/>
    </xf>
    <xf numFmtId="164" fontId="17" fillId="0" borderId="1" xfId="3" applyNumberFormat="1" applyFont="1" applyBorder="1" applyAlignment="1">
      <alignment vertical="center"/>
    </xf>
    <xf numFmtId="164" fontId="11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horizontal="right" vertical="center"/>
    </xf>
    <xf numFmtId="164" fontId="11" fillId="0" borderId="1" xfId="2" applyNumberFormat="1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right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right" vertical="center"/>
    </xf>
    <xf numFmtId="165" fontId="11" fillId="2" borderId="0" xfId="3" applyNumberFormat="1" applyFont="1" applyFill="1" applyAlignment="1">
      <alignment horizontal="right" vertical="center"/>
    </xf>
    <xf numFmtId="165" fontId="11" fillId="0" borderId="0" xfId="3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165" fontId="8" fillId="2" borderId="0" xfId="2" applyNumberFormat="1" applyFont="1" applyFill="1" applyAlignment="1">
      <alignment vertical="center"/>
    </xf>
    <xf numFmtId="0" fontId="8" fillId="0" borderId="0" xfId="3" applyFont="1" applyAlignment="1">
      <alignment horizontal="center" vertical="top"/>
    </xf>
    <xf numFmtId="0" fontId="8" fillId="3" borderId="0" xfId="0" applyFont="1" applyFill="1" applyAlignment="1">
      <alignment vertical="center"/>
    </xf>
    <xf numFmtId="0" fontId="8" fillId="0" borderId="0" xfId="3" applyFont="1" applyAlignment="1">
      <alignment horizontal="left" vertical="center"/>
    </xf>
    <xf numFmtId="0" fontId="8" fillId="0" borderId="0" xfId="2" applyFont="1" applyAlignment="1">
      <alignment vertical="center"/>
    </xf>
    <xf numFmtId="164" fontId="16" fillId="0" borderId="1" xfId="3" applyNumberFormat="1" applyFont="1" applyBorder="1" applyAlignment="1">
      <alignment horizontal="left" vertical="center"/>
    </xf>
    <xf numFmtId="0" fontId="16" fillId="0" borderId="1" xfId="2" applyFont="1" applyBorder="1" applyAlignment="1">
      <alignment vertical="center"/>
    </xf>
    <xf numFmtId="0" fontId="16" fillId="0" borderId="1" xfId="3" applyFont="1" applyBorder="1" applyAlignment="1">
      <alignment vertical="center"/>
    </xf>
    <xf numFmtId="0" fontId="16" fillId="0" borderId="1" xfId="3" applyFont="1" applyBorder="1" applyAlignment="1">
      <alignment horizontal="center" vertical="center"/>
    </xf>
    <xf numFmtId="0" fontId="16" fillId="0" borderId="1" xfId="3" applyFont="1" applyBorder="1" applyAlignment="1">
      <alignment horizontal="right"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8" fillId="0" borderId="0" xfId="3" applyFont="1" applyAlignment="1">
      <alignment horizontal="left" vertical="top"/>
    </xf>
    <xf numFmtId="0" fontId="11" fillId="0" borderId="0" xfId="3" applyFont="1" applyAlignment="1">
      <alignment horizontal="left" vertical="top"/>
    </xf>
    <xf numFmtId="0" fontId="8" fillId="0" borderId="0" xfId="2" quotePrefix="1" applyFont="1" applyAlignment="1">
      <alignment vertical="top"/>
    </xf>
    <xf numFmtId="0" fontId="11" fillId="0" borderId="0" xfId="2" applyFont="1" applyAlignment="1">
      <alignment vertical="top"/>
    </xf>
    <xf numFmtId="165" fontId="8" fillId="2" borderId="2" xfId="3" applyNumberFormat="1" applyFont="1" applyFill="1" applyBorder="1" applyAlignment="1">
      <alignment vertical="center"/>
    </xf>
    <xf numFmtId="165" fontId="8" fillId="0" borderId="2" xfId="3" applyNumberFormat="1" applyFont="1" applyBorder="1" applyAlignment="1">
      <alignment vertical="center"/>
    </xf>
    <xf numFmtId="164" fontId="8" fillId="0" borderId="0" xfId="4" applyNumberFormat="1" applyFont="1" applyFill="1" applyAlignment="1">
      <alignment horizontal="center" vertical="center"/>
    </xf>
    <xf numFmtId="165" fontId="8" fillId="2" borderId="0" xfId="13" applyNumberFormat="1" applyFont="1" applyFill="1" applyAlignment="1">
      <alignment vertical="center"/>
    </xf>
    <xf numFmtId="165" fontId="8" fillId="0" borderId="0" xfId="13" applyNumberFormat="1" applyFont="1" applyFill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5" fontId="11" fillId="0" borderId="1" xfId="3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5" fontId="6" fillId="0" borderId="4" xfId="3" applyNumberFormat="1" applyFont="1" applyBorder="1" applyAlignment="1">
      <alignment horizontal="center" vertical="center"/>
    </xf>
    <xf numFmtId="165" fontId="6" fillId="0" borderId="4" xfId="6" applyNumberFormat="1" applyFont="1" applyBorder="1" applyAlignment="1">
      <alignment horizontal="center" vertical="center"/>
    </xf>
    <xf numFmtId="165" fontId="6" fillId="0" borderId="6" xfId="6" applyNumberFormat="1" applyFont="1" applyBorder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5">
    <cellStyle name="Comma" xfId="1" builtinId="3"/>
    <cellStyle name="Comma 106" xfId="8" xr:uid="{273190A1-2CA9-44A0-92A1-95CD0562666D}"/>
    <cellStyle name="Comma 107" xfId="9" xr:uid="{AB1C7046-A961-484C-AD88-E0F4304B2D4E}"/>
    <cellStyle name="Comma 109" xfId="11" xr:uid="{D41EB67D-B564-4395-9366-93FE6D06779E}"/>
    <cellStyle name="Comma 110" xfId="12" xr:uid="{666E037C-0CD3-4A72-8428-45F62DEE312D}"/>
    <cellStyle name="Comma 111" xfId="13" xr:uid="{ED6141FE-F341-49DF-88CA-DB729D892F35}"/>
    <cellStyle name="Comma 112" xfId="14" xr:uid="{73034C6A-B852-431D-AA99-2637264C3EE1}"/>
    <cellStyle name="Normal" xfId="0" builtinId="0"/>
    <cellStyle name="Normal 2 13" xfId="6" xr:uid="{B4F6629A-0D2C-44D8-AB9B-EAF9F41B400D}"/>
    <cellStyle name="Normal 2 2" xfId="4" xr:uid="{D5B54B92-1AC4-4935-8C3F-B2267F92D5C6}"/>
    <cellStyle name="Normal 3" xfId="2" xr:uid="{B1C217E0-46C4-4D2A-A6FD-AE8B1F3223C6}"/>
    <cellStyle name="Normal 3 2" xfId="10" xr:uid="{E5546537-EBB2-4723-9546-491D4A3D976A}"/>
    <cellStyle name="Normal_EGCO_June10 TE" xfId="7" xr:uid="{C95BCCC8-1736-41DB-8934-A8B795460383}"/>
    <cellStyle name="Normal_Guardian Indus Corp - 2006" xfId="3" xr:uid="{61511540-AEF1-4BEB-B666-8439566659F3}"/>
    <cellStyle name="pwstyle" xfId="5" xr:uid="{DAA082D3-D4D8-4831-88A4-277F619E55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d\My%20Documents\QC%20&#37096;\IQC\&#26360;&#24235;MCP\98.5%20AI-INHOUSE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rd\SantaFe\Presentation\Bring_Down\Mod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BU01\DBase_H200%232\&#65399;&#65388;&#65391;&#65404;&#65389;&#22338;&#65420;&#65435;&#65392;\CF1000&#65412;&#6543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L\0497sae5.wk4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tks023\beret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\Q1_2553_After%20Sale\Data\Documents%20and%20Settings\jarunee.AP-CON\Local%20Settings\Temporary%20Internet%20Files\OLK5\&#3626;&#3619;&#3640;&#3611;&#3591;&#3634;&#3609;&#3649;&#3592;&#3657;&#3591;&#3595;&#3656;&#3629;&#3617;&#3611;&#3619;&#3632;&#3592;&#3635;&#3626;&#3633;&#3611;&#3604;&#3634;&#3627;&#3660;&#3623;&#3633;&#3609;&#3607;&#3637;&#3656;%2028%20&#3605;%20&#3588;%20-31&#3605;%20&#3588;%205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ungrak%20Takham\Local%20Settings\Application%20Data\Aura\2.0\Files\8\AF\32d81139-4c0a-4299-97e9-4323b42abf48000000000000004236203144\32d811394c0a429997e94323b42abf48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空表"/>
      <sheetName val="空表 (3)"/>
      <sheetName val="14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Model"/>
      <sheetName val="OUTPUT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defect"/>
      <sheetName val="(DJC) JV"/>
      <sheetName val="空表_(3)"/>
      <sheetName val="05_(2)"/>
      <sheetName val="1-1.BS"/>
      <sheetName val="BB MOTOR"/>
      <sheetName val="Total"/>
    </sheetNames>
    <sheetDataSet>
      <sheetData sheetId="0">
        <row r="2">
          <cell r="A2" t="str">
            <v xml:space="preserve"> SECTION :</v>
          </cell>
        </row>
      </sheetData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Request Voucher BF'21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前提条件"/>
      <sheetName val="財務データ"/>
      <sheetName val="OpeningBS"/>
      <sheetName val="売上_概要"/>
      <sheetName val="コスト_概要"/>
      <sheetName val="Model"/>
      <sheetName val="Financials"/>
      <sheetName val="Control Page"/>
      <sheetName val="Cases"/>
      <sheetName val="前提条件②"/>
      <sheetName val="INPUT"/>
      <sheetName val="Assumption"/>
      <sheetName val="EPS"/>
      <sheetName val="#REF"/>
      <sheetName val="ISbackup (by region)"/>
      <sheetName val="Instruction backup"/>
      <sheetName val="Assumptions"/>
      <sheetName val="Master Panel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S3"/>
      <sheetName val="Sheet2"/>
      <sheetName val="#REF"/>
      <sheetName val="jobhist"/>
      <sheetName val="ﾁｪｯｸ用"/>
      <sheetName val="A"/>
    </sheetNames>
    <sheetDataSet>
      <sheetData sheetId="0" refreshError="1">
        <row r="41">
          <cell r="H41">
            <v>19.724486250000002</v>
          </cell>
          <cell r="I41">
            <v>34.296115380952379</v>
          </cell>
          <cell r="J41">
            <v>34.337647961904757</v>
          </cell>
          <cell r="K41">
            <v>34.377021096357147</v>
          </cell>
          <cell r="L41">
            <v>34.414170000914531</v>
          </cell>
          <cell r="M41">
            <v>34.449027948680055</v>
          </cell>
          <cell r="N41">
            <v>33.864876960949978</v>
          </cell>
          <cell r="O41">
            <v>31.573508830492763</v>
          </cell>
          <cell r="P41">
            <v>24.237559095407548</v>
          </cell>
          <cell r="Q41">
            <v>24.149030868269776</v>
          </cell>
        </row>
        <row r="42">
          <cell r="H42">
            <v>-135.57551374999997</v>
          </cell>
          <cell r="I42">
            <v>-101.2793983690476</v>
          </cell>
          <cell r="J42">
            <v>-66.941750407142848</v>
          </cell>
          <cell r="K42">
            <v>-32.564729310785694</v>
          </cell>
          <cell r="L42">
            <v>1.8494406901288312</v>
          </cell>
          <cell r="M42">
            <v>36.298468638808892</v>
          </cell>
          <cell r="N42">
            <v>70.16334559975887</v>
          </cell>
          <cell r="O42">
            <v>101.73685443025164</v>
          </cell>
          <cell r="P42">
            <v>125.97441352565919</v>
          </cell>
          <cell r="Q42">
            <v>150.12344439392893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30Aug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OtherKPI"/>
      <sheetName val="actlst01d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N-4.4"/>
      <sheetName val="ฝ่ายบัญชีและการเงิน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  <sheetName val="3A STD"/>
      <sheetName val="4003-1 lead"/>
      <sheetName val="exchange_rate"/>
      <sheetName val=" AE INTEGRAL VALUE MC 1"/>
      <sheetName val="Amortization Table"/>
      <sheetName val="J2"/>
      <sheetName val="J1"/>
      <sheetName val="Data2007"/>
      <sheetName val="Puerto_Rico"/>
      <sheetName val="Office Spac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ad Q1 2022"/>
      <sheetName val="AccountList"/>
      <sheetName val="report_detial"/>
      <sheetName val="N-4_4"/>
      <sheetName val="office"/>
      <sheetName val="Stk"/>
      <sheetName val="A1"/>
      <sheetName val="Actions &amp; Projects"/>
      <sheetName val="k-5"/>
      <sheetName val="BudgetType"/>
      <sheetName val="Plants"/>
      <sheetName val="D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rivers"/>
      <sheetName val="Lists"/>
      <sheetName val="Tier1リスト"/>
      <sheetName val="グラフ"/>
      <sheetName val="2005_DATA2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1"/>
      <sheetName val="NOTE_29"/>
      <sheetName val="Library_Procedures"/>
      <sheetName val="Puerto_Rico1"/>
      <sheetName val="15310000_(2010)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Monthly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Office_Spa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/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/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/>
      <sheetData sheetId="621" refreshError="1"/>
      <sheetData sheetId="6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2Aug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ｾｸﾞﾒﾝﾄ"/>
      <sheetName val="Hardware"/>
      <sheetName val="社員リスト"/>
      <sheetName val="物件明細表"/>
      <sheetName val="New Buildup"/>
      <sheetName val="（2月決算版）コンテン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้านกลางกรุง"/>
      <sheetName val="AD Siam"/>
      <sheetName val="AD สุขุมวิท 42"/>
      <sheetName val="AD  ชิดลม"/>
      <sheetName val="AD ปทุมวัน"/>
      <sheetName val="Life ท่าพระ"/>
      <sheetName val="Life อารีย์"/>
      <sheetName val="Life ลาดพร้าว 36"/>
      <sheetName val="Life พหล 18"/>
      <sheetName val="Life สุขุมวิท 67"/>
      <sheetName val="สรุปยอด"/>
      <sheetName val="Top 3 ปัญหา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M3" t="str">
            <v>เล่มที่/เลขที่</v>
          </cell>
        </row>
        <row r="4">
          <cell r="M4" t="str">
            <v>ใบแจ้งซ่อม</v>
          </cell>
        </row>
        <row r="5">
          <cell r="M5" t="str">
            <v>433/21602</v>
          </cell>
        </row>
        <row r="7">
          <cell r="M7" t="str">
            <v>433/21605</v>
          </cell>
        </row>
        <row r="8">
          <cell r="M8" t="str">
            <v>433/21607</v>
          </cell>
        </row>
        <row r="16">
          <cell r="M16" t="str">
            <v>433/21608</v>
          </cell>
        </row>
        <row r="17">
          <cell r="M17" t="str">
            <v>433/21609</v>
          </cell>
        </row>
        <row r="18">
          <cell r="M18" t="str">
            <v>433/21610</v>
          </cell>
        </row>
        <row r="30">
          <cell r="M30" t="str">
            <v>433/21610</v>
          </cell>
        </row>
        <row r="33">
          <cell r="M33" t="str">
            <v>433/21611</v>
          </cell>
        </row>
        <row r="35">
          <cell r="M35" t="str">
            <v>433/21612</v>
          </cell>
        </row>
        <row r="40">
          <cell r="M40" t="str">
            <v>433/21613</v>
          </cell>
        </row>
        <row r="46">
          <cell r="M46" t="str">
            <v>433/21616</v>
          </cell>
        </row>
        <row r="54">
          <cell r="M54" t="str">
            <v>433/21617</v>
          </cell>
        </row>
        <row r="57">
          <cell r="M57" t="str">
            <v>001/52</v>
          </cell>
        </row>
        <row r="59">
          <cell r="M59" t="str">
            <v>002/52</v>
          </cell>
        </row>
        <row r="61">
          <cell r="M61" t="str">
            <v>003/52</v>
          </cell>
        </row>
        <row r="71">
          <cell r="M71" t="str">
            <v>004/52</v>
          </cell>
        </row>
        <row r="73">
          <cell r="M73" t="str">
            <v>005/52</v>
          </cell>
        </row>
        <row r="76">
          <cell r="M76" t="str">
            <v>006/52</v>
          </cell>
        </row>
        <row r="78">
          <cell r="M78" t="str">
            <v>007/52</v>
          </cell>
        </row>
        <row r="82">
          <cell r="M82" t="str">
            <v>008/52</v>
          </cell>
        </row>
        <row r="84">
          <cell r="M84" t="str">
            <v>009/52</v>
          </cell>
        </row>
        <row r="90">
          <cell r="M90" t="str">
            <v>010/52</v>
          </cell>
        </row>
        <row r="94">
          <cell r="M94" t="str">
            <v>011/52</v>
          </cell>
        </row>
        <row r="96">
          <cell r="M96" t="str">
            <v>012/52</v>
          </cell>
        </row>
        <row r="99">
          <cell r="M99" t="str">
            <v>013/52</v>
          </cell>
        </row>
        <row r="105">
          <cell r="M105" t="str">
            <v>015/52</v>
          </cell>
        </row>
        <row r="110">
          <cell r="M110" t="str">
            <v>016/52</v>
          </cell>
        </row>
        <row r="114">
          <cell r="M114" t="str">
            <v>017/52</v>
          </cell>
        </row>
        <row r="121">
          <cell r="M121" t="str">
            <v>018/52</v>
          </cell>
        </row>
        <row r="123">
          <cell r="M123" t="str">
            <v>019/52</v>
          </cell>
        </row>
        <row r="127">
          <cell r="M127" t="str">
            <v>020/52</v>
          </cell>
        </row>
        <row r="132">
          <cell r="M132" t="str">
            <v>021/52</v>
          </cell>
        </row>
        <row r="139">
          <cell r="M139" t="str">
            <v>022/52</v>
          </cell>
        </row>
        <row r="146">
          <cell r="M146" t="str">
            <v>023/52</v>
          </cell>
        </row>
        <row r="157">
          <cell r="M157" t="str">
            <v>024/52</v>
          </cell>
        </row>
        <row r="160">
          <cell r="M160" t="str">
            <v>025/52</v>
          </cell>
        </row>
        <row r="162">
          <cell r="M162" t="str">
            <v>026/52</v>
          </cell>
        </row>
        <row r="166">
          <cell r="M166" t="str">
            <v>027/52</v>
          </cell>
        </row>
        <row r="171">
          <cell r="M171" t="str">
            <v>028/52</v>
          </cell>
        </row>
        <row r="174">
          <cell r="M174" t="str">
            <v>029/52</v>
          </cell>
        </row>
        <row r="183">
          <cell r="M183" t="str">
            <v>Project  Co.    ตุ๋ย</v>
          </cell>
        </row>
        <row r="184">
          <cell r="M184" t="str">
            <v>เล่มที่/เลขที่</v>
          </cell>
        </row>
        <row r="185">
          <cell r="M185" t="str">
            <v>ใบแจ้งซ่อม</v>
          </cell>
        </row>
        <row r="186">
          <cell r="M186" t="str">
            <v>430/21455</v>
          </cell>
        </row>
        <row r="187">
          <cell r="M187" t="str">
            <v>430/21459</v>
          </cell>
        </row>
        <row r="192">
          <cell r="M192" t="str">
            <v>430/21460</v>
          </cell>
        </row>
        <row r="193">
          <cell r="M193" t="str">
            <v>430/21461</v>
          </cell>
        </row>
        <row r="200">
          <cell r="M200" t="str">
            <v>430/21462</v>
          </cell>
        </row>
        <row r="203">
          <cell r="M203" t="str">
            <v>417/20850</v>
          </cell>
        </row>
        <row r="205">
          <cell r="M205" t="str">
            <v>430/21463</v>
          </cell>
        </row>
        <row r="207">
          <cell r="M207" t="str">
            <v>430 / 21464</v>
          </cell>
        </row>
        <row r="211">
          <cell r="M211" t="str">
            <v>430/21465</v>
          </cell>
        </row>
        <row r="218">
          <cell r="M218" t="str">
            <v>430/21466</v>
          </cell>
        </row>
        <row r="221">
          <cell r="M221" t="str">
            <v>430/21467</v>
          </cell>
        </row>
        <row r="228">
          <cell r="M228" t="str">
            <v>430/21468</v>
          </cell>
        </row>
        <row r="229">
          <cell r="M229" t="str">
            <v>430/21469</v>
          </cell>
        </row>
        <row r="230">
          <cell r="M230" t="str">
            <v>430/21470</v>
          </cell>
        </row>
        <row r="232">
          <cell r="M232" t="str">
            <v>001/52</v>
          </cell>
        </row>
        <row r="234">
          <cell r="M234" t="str">
            <v>002/52</v>
          </cell>
        </row>
        <row r="236">
          <cell r="M236" t="str">
            <v>003/52</v>
          </cell>
        </row>
        <row r="238">
          <cell r="M238" t="str">
            <v>004/52</v>
          </cell>
        </row>
        <row r="242">
          <cell r="M242" t="str">
            <v>005/52</v>
          </cell>
        </row>
        <row r="245">
          <cell r="M245" t="str">
            <v>006/52</v>
          </cell>
        </row>
        <row r="247">
          <cell r="M247" t="str">
            <v>007/52</v>
          </cell>
        </row>
        <row r="250">
          <cell r="M250" t="str">
            <v>008/52</v>
          </cell>
        </row>
        <row r="256">
          <cell r="M256" t="str">
            <v>009/52</v>
          </cell>
        </row>
        <row r="263">
          <cell r="M263" t="str">
            <v>010/52</v>
          </cell>
        </row>
        <row r="268">
          <cell r="M268" t="str">
            <v>011/52</v>
          </cell>
        </row>
        <row r="271">
          <cell r="M271" t="str">
            <v>012/52</v>
          </cell>
        </row>
        <row r="274">
          <cell r="M274" t="str">
            <v>013/52</v>
          </cell>
        </row>
        <row r="276">
          <cell r="M276" t="str">
            <v>014/52</v>
          </cell>
        </row>
        <row r="284">
          <cell r="M284" t="str">
            <v>015/52</v>
          </cell>
        </row>
        <row r="289">
          <cell r="M289" t="str">
            <v>016/52</v>
          </cell>
        </row>
        <row r="301">
          <cell r="M301" t="str">
            <v>017/52</v>
          </cell>
        </row>
        <row r="304">
          <cell r="M304" t="str">
            <v>018/52</v>
          </cell>
        </row>
        <row r="310">
          <cell r="M310" t="str">
            <v>019/52</v>
          </cell>
        </row>
        <row r="312">
          <cell r="M312" t="str">
            <v>020/52</v>
          </cell>
        </row>
        <row r="315">
          <cell r="M315" t="str">
            <v>021/52</v>
          </cell>
        </row>
        <row r="324">
          <cell r="M324" t="str">
            <v>022/52</v>
          </cell>
        </row>
        <row r="328">
          <cell r="M328" t="str">
            <v>023/52</v>
          </cell>
        </row>
        <row r="332">
          <cell r="M332" t="str">
            <v>024/52</v>
          </cell>
        </row>
        <row r="335">
          <cell r="M335" t="str">
            <v>025/52</v>
          </cell>
        </row>
        <row r="337">
          <cell r="M337" t="str">
            <v>026/52</v>
          </cell>
        </row>
        <row r="340">
          <cell r="M340" t="str">
            <v>027/52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Results Template-5 Aug"/>
      <sheetName val="Valuation 2"/>
      <sheetName val="Cover"/>
      <sheetName val="CompanyValues"/>
      <sheetName val="InputDownload"/>
      <sheetName val="USD - Citibank AR Factoring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  <sheetName val="Non-Statistical Sampling 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Data 2"/>
      <sheetName val="PPH1298S"/>
      <sheetName val="Detail"/>
      <sheetName val="Aging"/>
      <sheetName val="PL-Kip(after adj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เครื่องตกแต่ง"/>
      <sheetName val="เครื่องมือ"/>
      <sheetName val="อาคาร"/>
      <sheetName val="Sheet1"/>
      <sheetName val="R-INT95"/>
      <sheetName val="cal (2)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JC2003"/>
      <sheetName val="MONTHLY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ชีวิต "/>
      <sheetName val="DateBase"/>
      <sheetName val="Foreign exchange rate"/>
      <sheetName val="Addition_AUC"/>
      <sheetName val="detail-AOP"/>
      <sheetName val="detail-Act"/>
      <sheetName val="งบดุล"/>
      <sheetName val="Fagor04-A3112e"/>
      <sheetName val="A"/>
      <sheetName val="7.1_CUM"/>
      <sheetName val="日程管理表"/>
      <sheetName val="114W2次設変部品確認（組立） (3)"/>
      <sheetName val="GL CB"/>
      <sheetName val="ops tb"/>
      <sheetName val="ops_tb"/>
      <sheetName val="7_1_CUM"/>
      <sheetName val="Trial 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入力"/>
      <sheetName val="固定資産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ebt convant"/>
      <sheetName val="Requirements_FS"/>
      <sheetName val="Insurance"/>
      <sheetName val="การประกัน L-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旧、新連結実績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</sheetNames>
    <sheetDataSet>
      <sheetData sheetId="0">
        <row r="15">
          <cell r="C15">
            <v>7.400000000000001E-2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3DBE-818B-4626-AD71-3A0B76E4A3F5}">
  <sheetPr>
    <tabColor rgb="FF7030A0"/>
  </sheetPr>
  <dimension ref="A1:M126"/>
  <sheetViews>
    <sheetView topLeftCell="A120" zoomScale="85" zoomScaleNormal="85" zoomScaleSheetLayoutView="120" workbookViewId="0">
      <selection activeCell="E137" sqref="E137"/>
    </sheetView>
  </sheetViews>
  <sheetFormatPr defaultColWidth="9.140625" defaultRowHeight="21.75" customHeight="1" x14ac:dyDescent="0.25"/>
  <cols>
    <col min="1" max="1" width="1.42578125" style="14" customWidth="1"/>
    <col min="2" max="2" width="2.85546875" style="14" customWidth="1"/>
    <col min="3" max="3" width="1.42578125" style="14" customWidth="1"/>
    <col min="4" max="4" width="26.5703125" style="14" customWidth="1"/>
    <col min="5" max="5" width="7.5703125" style="15" customWidth="1"/>
    <col min="6" max="6" width="0.7109375" style="16" customWidth="1"/>
    <col min="7" max="7" width="11.7109375" style="17" customWidth="1"/>
    <col min="8" max="8" width="0.7109375" style="16" customWidth="1"/>
    <col min="9" max="9" width="11.7109375" style="17" customWidth="1"/>
    <col min="10" max="10" width="0.7109375" style="17" customWidth="1"/>
    <col min="11" max="11" width="11.7109375" style="17" customWidth="1"/>
    <col min="12" max="12" width="0.7109375" style="17" customWidth="1"/>
    <col min="13" max="13" width="11.7109375" style="17" customWidth="1"/>
    <col min="14" max="16384" width="9.140625" style="14"/>
  </cols>
  <sheetData>
    <row r="1" spans="1:13" s="6" customFormat="1" ht="21.7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5"/>
      <c r="J1" s="5"/>
      <c r="K1" s="5"/>
      <c r="L1" s="5"/>
      <c r="M1" s="5"/>
    </row>
    <row r="2" spans="1:13" s="6" customFormat="1" ht="21.75" customHeight="1" x14ac:dyDescent="0.25">
      <c r="A2" s="7" t="s">
        <v>1</v>
      </c>
      <c r="B2" s="7"/>
      <c r="E2" s="3"/>
      <c r="F2" s="4"/>
      <c r="G2" s="5"/>
      <c r="H2" s="4"/>
      <c r="I2" s="5"/>
      <c r="J2" s="5"/>
      <c r="K2" s="5"/>
      <c r="L2" s="5"/>
      <c r="M2" s="5"/>
    </row>
    <row r="3" spans="1:13" s="7" customFormat="1" ht="21.75" customHeight="1" x14ac:dyDescent="0.25">
      <c r="A3" s="8" t="s">
        <v>2</v>
      </c>
      <c r="B3" s="9"/>
      <c r="C3" s="9"/>
      <c r="D3" s="9"/>
      <c r="E3" s="10"/>
      <c r="F3" s="11"/>
      <c r="G3" s="12"/>
      <c r="H3" s="11"/>
      <c r="I3" s="12"/>
      <c r="J3" s="12"/>
      <c r="K3" s="12"/>
      <c r="L3" s="12"/>
      <c r="M3" s="12"/>
    </row>
    <row r="4" spans="1:13" ht="20.85" customHeight="1" x14ac:dyDescent="0.25">
      <c r="A4" s="13"/>
      <c r="B4" s="13"/>
    </row>
    <row r="5" spans="1:13" ht="20.85" customHeight="1" x14ac:dyDescent="0.25">
      <c r="A5" s="13"/>
      <c r="B5" s="13"/>
      <c r="G5" s="260" t="s">
        <v>3</v>
      </c>
      <c r="H5" s="260"/>
      <c r="I5" s="260"/>
      <c r="K5" s="260" t="s">
        <v>4</v>
      </c>
      <c r="L5" s="260"/>
      <c r="M5" s="260"/>
    </row>
    <row r="6" spans="1:13" ht="21.6" customHeight="1" x14ac:dyDescent="0.25">
      <c r="E6" s="256"/>
      <c r="F6" s="18"/>
      <c r="G6" s="19" t="s">
        <v>5</v>
      </c>
      <c r="H6" s="18"/>
      <c r="I6" s="19" t="s">
        <v>6</v>
      </c>
      <c r="J6" s="19"/>
      <c r="K6" s="19" t="s">
        <v>5</v>
      </c>
      <c r="L6" s="19"/>
      <c r="M6" s="19" t="s">
        <v>6</v>
      </c>
    </row>
    <row r="7" spans="1:13" ht="21.6" customHeight="1" x14ac:dyDescent="0.25">
      <c r="E7" s="20" t="s">
        <v>7</v>
      </c>
      <c r="F7" s="18"/>
      <c r="G7" s="21" t="s">
        <v>8</v>
      </c>
      <c r="H7" s="18"/>
      <c r="I7" s="21" t="s">
        <v>8</v>
      </c>
      <c r="J7" s="19"/>
      <c r="K7" s="21" t="s">
        <v>8</v>
      </c>
      <c r="L7" s="19"/>
      <c r="M7" s="21" t="s">
        <v>8</v>
      </c>
    </row>
    <row r="8" spans="1:13" ht="21.6" customHeight="1" x14ac:dyDescent="0.25">
      <c r="A8" s="22" t="s">
        <v>9</v>
      </c>
      <c r="F8" s="14"/>
      <c r="G8" s="23"/>
      <c r="H8" s="14"/>
      <c r="I8" s="24"/>
      <c r="J8" s="24"/>
      <c r="K8" s="23"/>
      <c r="L8" s="24"/>
      <c r="M8" s="24"/>
    </row>
    <row r="9" spans="1:13" ht="6" customHeight="1" x14ac:dyDescent="0.25">
      <c r="A9" s="22"/>
      <c r="G9" s="25"/>
      <c r="K9" s="25"/>
    </row>
    <row r="10" spans="1:13" ht="21.6" customHeight="1" x14ac:dyDescent="0.25">
      <c r="A10" s="22" t="s">
        <v>10</v>
      </c>
      <c r="D10" s="13"/>
      <c r="F10" s="14"/>
      <c r="G10" s="23"/>
      <c r="H10" s="14"/>
      <c r="I10" s="24"/>
      <c r="J10" s="24"/>
      <c r="K10" s="23"/>
      <c r="L10" s="24"/>
      <c r="M10" s="24"/>
    </row>
    <row r="11" spans="1:13" ht="6" customHeight="1" x14ac:dyDescent="0.25">
      <c r="A11" s="13"/>
      <c r="F11" s="14"/>
      <c r="G11" s="23"/>
      <c r="H11" s="14"/>
      <c r="I11" s="24"/>
      <c r="J11" s="24"/>
      <c r="K11" s="23"/>
      <c r="L11" s="24"/>
      <c r="M11" s="24"/>
    </row>
    <row r="12" spans="1:13" ht="21.6" customHeight="1" x14ac:dyDescent="0.25">
      <c r="A12" s="27" t="s">
        <v>11</v>
      </c>
      <c r="B12" s="82"/>
      <c r="C12" s="82"/>
      <c r="D12" s="82"/>
      <c r="E12" s="199">
        <v>9</v>
      </c>
      <c r="F12" s="82"/>
      <c r="G12" s="56">
        <v>114737832</v>
      </c>
      <c r="H12" s="82"/>
      <c r="I12" s="200">
        <v>181998848</v>
      </c>
      <c r="J12" s="200"/>
      <c r="K12" s="56">
        <v>97710822</v>
      </c>
      <c r="L12" s="200"/>
      <c r="M12" s="201">
        <v>162138950</v>
      </c>
    </row>
    <row r="13" spans="1:13" ht="21.6" customHeight="1" x14ac:dyDescent="0.25">
      <c r="A13" s="27" t="s">
        <v>156</v>
      </c>
      <c r="B13" s="82"/>
      <c r="C13" s="82"/>
      <c r="D13" s="82"/>
      <c r="E13" s="202">
        <v>10</v>
      </c>
      <c r="F13" s="82"/>
      <c r="G13" s="56">
        <v>20000000</v>
      </c>
      <c r="H13" s="82"/>
      <c r="I13" s="200">
        <v>0</v>
      </c>
      <c r="J13" s="200"/>
      <c r="K13" s="56">
        <v>20000000</v>
      </c>
      <c r="L13" s="200"/>
      <c r="M13" s="201">
        <v>0</v>
      </c>
    </row>
    <row r="14" spans="1:13" ht="21.6" customHeight="1" x14ac:dyDescent="0.25">
      <c r="A14" s="27" t="s">
        <v>12</v>
      </c>
      <c r="B14" s="82"/>
      <c r="C14" s="82"/>
      <c r="D14" s="82"/>
      <c r="E14" s="199">
        <v>11</v>
      </c>
      <c r="F14" s="82"/>
      <c r="G14" s="56">
        <v>185067867</v>
      </c>
      <c r="H14" s="82"/>
      <c r="I14" s="200">
        <v>28953963</v>
      </c>
      <c r="J14" s="200"/>
      <c r="K14" s="56">
        <v>31617173</v>
      </c>
      <c r="L14" s="200"/>
      <c r="M14" s="201">
        <v>28953099</v>
      </c>
    </row>
    <row r="15" spans="1:13" ht="21.6" customHeight="1" x14ac:dyDescent="0.25">
      <c r="A15" s="27" t="s">
        <v>13</v>
      </c>
      <c r="B15" s="82"/>
      <c r="C15" s="82"/>
      <c r="D15" s="82"/>
      <c r="E15" s="203">
        <v>31.3</v>
      </c>
      <c r="F15" s="82"/>
      <c r="G15" s="56">
        <v>0</v>
      </c>
      <c r="H15" s="82"/>
      <c r="I15" s="200">
        <v>0</v>
      </c>
      <c r="J15" s="200"/>
      <c r="K15" s="56">
        <v>170000000</v>
      </c>
      <c r="L15" s="200"/>
      <c r="M15" s="201">
        <v>0</v>
      </c>
    </row>
    <row r="16" spans="1:13" ht="21.6" customHeight="1" x14ac:dyDescent="0.25">
      <c r="A16" s="27" t="s">
        <v>14</v>
      </c>
      <c r="B16" s="82"/>
      <c r="C16" s="82"/>
      <c r="D16" s="82"/>
      <c r="E16" s="199">
        <v>13</v>
      </c>
      <c r="F16" s="82"/>
      <c r="G16" s="56">
        <v>10409466</v>
      </c>
      <c r="H16" s="82"/>
      <c r="I16" s="200">
        <v>12754707</v>
      </c>
      <c r="J16" s="200"/>
      <c r="K16" s="56">
        <v>10409466</v>
      </c>
      <c r="L16" s="200"/>
      <c r="M16" s="201">
        <v>12754707</v>
      </c>
    </row>
    <row r="17" spans="1:13" ht="21.6" customHeight="1" x14ac:dyDescent="0.25">
      <c r="A17" s="27" t="s">
        <v>15</v>
      </c>
      <c r="B17" s="27"/>
      <c r="C17" s="82"/>
      <c r="D17" s="82"/>
      <c r="E17" s="71">
        <v>14</v>
      </c>
      <c r="F17" s="82"/>
      <c r="G17" s="204">
        <v>16916187</v>
      </c>
      <c r="H17" s="82"/>
      <c r="I17" s="205">
        <v>83047</v>
      </c>
      <c r="J17" s="200"/>
      <c r="K17" s="204">
        <v>105772</v>
      </c>
      <c r="L17" s="200"/>
      <c r="M17" s="206">
        <v>79257</v>
      </c>
    </row>
    <row r="18" spans="1:13" ht="6" customHeight="1" x14ac:dyDescent="0.25">
      <c r="A18" s="82"/>
      <c r="B18" s="82"/>
      <c r="C18" s="82"/>
      <c r="D18" s="82"/>
      <c r="E18" s="71"/>
      <c r="F18" s="82"/>
      <c r="G18" s="56"/>
      <c r="H18" s="82"/>
      <c r="I18" s="200"/>
      <c r="J18" s="200"/>
      <c r="K18" s="56"/>
      <c r="L18" s="200"/>
      <c r="M18" s="200"/>
    </row>
    <row r="19" spans="1:13" ht="21.6" customHeight="1" x14ac:dyDescent="0.25">
      <c r="A19" s="83" t="s">
        <v>16</v>
      </c>
      <c r="B19" s="82"/>
      <c r="C19" s="82"/>
      <c r="D19" s="82"/>
      <c r="E19" s="71"/>
      <c r="F19" s="82"/>
      <c r="G19" s="204">
        <f>SUM(G12:G18)</f>
        <v>347131352</v>
      </c>
      <c r="H19" s="82"/>
      <c r="I19" s="205">
        <f>SUM(I12:I18)</f>
        <v>223790565</v>
      </c>
      <c r="J19" s="200"/>
      <c r="K19" s="204">
        <f>SUM(K12:K18)</f>
        <v>329843233</v>
      </c>
      <c r="L19" s="200"/>
      <c r="M19" s="205">
        <f>SUM(M12:M18)</f>
        <v>203926013</v>
      </c>
    </row>
    <row r="20" spans="1:13" ht="16.350000000000001" customHeight="1" x14ac:dyDescent="0.25">
      <c r="A20" s="27"/>
      <c r="B20" s="82"/>
      <c r="C20" s="82"/>
      <c r="D20" s="82"/>
      <c r="E20" s="71"/>
      <c r="F20" s="82"/>
      <c r="G20" s="56"/>
      <c r="H20" s="82"/>
      <c r="I20" s="200"/>
      <c r="J20" s="200"/>
      <c r="K20" s="56"/>
      <c r="L20" s="200"/>
      <c r="M20" s="200"/>
    </row>
    <row r="21" spans="1:13" ht="21.6" customHeight="1" x14ac:dyDescent="0.25">
      <c r="A21" s="83" t="s">
        <v>17</v>
      </c>
      <c r="B21" s="82"/>
      <c r="C21" s="82"/>
      <c r="D21" s="82"/>
      <c r="E21" s="71"/>
      <c r="F21" s="82"/>
      <c r="G21" s="56"/>
      <c r="H21" s="82"/>
      <c r="I21" s="200"/>
      <c r="J21" s="200"/>
      <c r="K21" s="56"/>
      <c r="L21" s="200"/>
      <c r="M21" s="200"/>
    </row>
    <row r="22" spans="1:13" ht="6" customHeight="1" x14ac:dyDescent="0.25">
      <c r="A22" s="82"/>
      <c r="B22" s="82"/>
      <c r="C22" s="82"/>
      <c r="D22" s="82"/>
      <c r="E22" s="71"/>
      <c r="F22" s="82"/>
      <c r="G22" s="56"/>
      <c r="H22" s="82"/>
      <c r="I22" s="200"/>
      <c r="J22" s="200"/>
      <c r="K22" s="56"/>
      <c r="L22" s="200"/>
      <c r="M22" s="200"/>
    </row>
    <row r="23" spans="1:13" ht="21.6" customHeight="1" x14ac:dyDescent="0.25">
      <c r="A23" s="207" t="s">
        <v>18</v>
      </c>
      <c r="B23" s="207"/>
      <c r="C23" s="207"/>
      <c r="D23" s="207"/>
      <c r="E23" s="199">
        <v>15</v>
      </c>
      <c r="F23" s="82"/>
      <c r="G23" s="56">
        <v>0</v>
      </c>
      <c r="H23" s="82"/>
      <c r="I23" s="200">
        <v>0</v>
      </c>
      <c r="J23" s="200"/>
      <c r="K23" s="56">
        <v>19999800</v>
      </c>
      <c r="L23" s="200"/>
      <c r="M23" s="201">
        <v>19999800</v>
      </c>
    </row>
    <row r="24" spans="1:13" ht="21.6" customHeight="1" x14ac:dyDescent="0.25">
      <c r="A24" s="207" t="s">
        <v>19</v>
      </c>
      <c r="B24" s="207"/>
      <c r="C24" s="207"/>
      <c r="D24" s="207"/>
      <c r="E24" s="199">
        <v>16</v>
      </c>
      <c r="F24" s="82"/>
      <c r="G24" s="56">
        <v>130095376</v>
      </c>
      <c r="H24" s="82"/>
      <c r="I24" s="200">
        <v>137104647</v>
      </c>
      <c r="J24" s="200"/>
      <c r="K24" s="56">
        <v>130085760</v>
      </c>
      <c r="L24" s="200"/>
      <c r="M24" s="201">
        <v>137089398</v>
      </c>
    </row>
    <row r="25" spans="1:13" ht="21.6" customHeight="1" x14ac:dyDescent="0.25">
      <c r="A25" s="207" t="s">
        <v>20</v>
      </c>
      <c r="B25" s="207"/>
      <c r="C25" s="207"/>
      <c r="D25" s="207"/>
      <c r="E25" s="199">
        <v>17</v>
      </c>
      <c r="F25" s="82"/>
      <c r="G25" s="56">
        <v>4030483</v>
      </c>
      <c r="H25" s="82"/>
      <c r="I25" s="200">
        <v>6697181</v>
      </c>
      <c r="J25" s="200"/>
      <c r="K25" s="56">
        <v>4030483</v>
      </c>
      <c r="L25" s="200"/>
      <c r="M25" s="201">
        <v>6697181</v>
      </c>
    </row>
    <row r="26" spans="1:13" ht="21.6" customHeight="1" x14ac:dyDescent="0.25">
      <c r="A26" s="207" t="s">
        <v>21</v>
      </c>
      <c r="B26" s="207"/>
      <c r="C26" s="207"/>
      <c r="D26" s="207"/>
      <c r="E26" s="199">
        <v>18</v>
      </c>
      <c r="F26" s="82"/>
      <c r="G26" s="56">
        <v>2145011</v>
      </c>
      <c r="H26" s="82"/>
      <c r="I26" s="200">
        <v>2487037</v>
      </c>
      <c r="J26" s="200"/>
      <c r="K26" s="56">
        <v>2118172</v>
      </c>
      <c r="L26" s="200"/>
      <c r="M26" s="201">
        <v>2457099</v>
      </c>
    </row>
    <row r="27" spans="1:13" ht="21.6" customHeight="1" x14ac:dyDescent="0.25">
      <c r="A27" s="207" t="s">
        <v>22</v>
      </c>
      <c r="B27" s="207"/>
      <c r="C27" s="207"/>
      <c r="D27" s="207"/>
      <c r="E27" s="199">
        <v>19</v>
      </c>
      <c r="F27" s="82"/>
      <c r="G27" s="56">
        <v>2374248</v>
      </c>
      <c r="H27" s="82"/>
      <c r="I27" s="200">
        <v>1552159</v>
      </c>
      <c r="J27" s="200"/>
      <c r="K27" s="56">
        <v>1776497</v>
      </c>
      <c r="L27" s="200"/>
      <c r="M27" s="201">
        <v>1552159</v>
      </c>
    </row>
    <row r="28" spans="1:13" ht="21.6" customHeight="1" x14ac:dyDescent="0.25">
      <c r="A28" s="207" t="s">
        <v>23</v>
      </c>
      <c r="B28" s="207"/>
      <c r="C28" s="207"/>
      <c r="D28" s="207"/>
      <c r="E28" s="199"/>
      <c r="F28" s="82"/>
      <c r="G28" s="204">
        <v>942600</v>
      </c>
      <c r="H28" s="82"/>
      <c r="I28" s="205">
        <v>892600</v>
      </c>
      <c r="J28" s="200"/>
      <c r="K28" s="204">
        <v>942600</v>
      </c>
      <c r="L28" s="200"/>
      <c r="M28" s="206">
        <v>892600</v>
      </c>
    </row>
    <row r="29" spans="1:13" ht="6" customHeight="1" x14ac:dyDescent="0.25">
      <c r="A29" s="208"/>
      <c r="B29" s="82"/>
      <c r="C29" s="82"/>
      <c r="D29" s="82"/>
      <c r="E29" s="71"/>
      <c r="F29" s="209"/>
      <c r="G29" s="52"/>
      <c r="H29" s="209"/>
      <c r="I29" s="45"/>
      <c r="J29" s="45"/>
      <c r="K29" s="52"/>
      <c r="L29" s="45"/>
      <c r="M29" s="45"/>
    </row>
    <row r="30" spans="1:13" ht="21.6" customHeight="1" x14ac:dyDescent="0.25">
      <c r="A30" s="208" t="s">
        <v>24</v>
      </c>
      <c r="B30" s="82"/>
      <c r="C30" s="82"/>
      <c r="D30" s="82"/>
      <c r="E30" s="71"/>
      <c r="F30" s="209"/>
      <c r="G30" s="210">
        <f>SUM(G23:G29)</f>
        <v>139587718</v>
      </c>
      <c r="H30" s="209"/>
      <c r="I30" s="211">
        <f>SUM(I23:I29)</f>
        <v>148733624</v>
      </c>
      <c r="J30" s="45"/>
      <c r="K30" s="210">
        <f>SUM(K23:K29)</f>
        <v>158953312</v>
      </c>
      <c r="L30" s="45"/>
      <c r="M30" s="211">
        <f>SUM(M23:M29)</f>
        <v>168688237</v>
      </c>
    </row>
    <row r="31" spans="1:13" ht="6" customHeight="1" x14ac:dyDescent="0.25">
      <c r="A31" s="86"/>
      <c r="B31" s="82"/>
      <c r="C31" s="82"/>
      <c r="D31" s="82"/>
      <c r="E31" s="71"/>
      <c r="F31" s="209"/>
      <c r="G31" s="52"/>
      <c r="H31" s="209"/>
      <c r="I31" s="45"/>
      <c r="J31" s="45"/>
      <c r="K31" s="52"/>
      <c r="L31" s="45"/>
      <c r="M31" s="45"/>
    </row>
    <row r="32" spans="1:13" ht="21.6" customHeight="1" thickBot="1" x14ac:dyDescent="0.3">
      <c r="A32" s="83" t="s">
        <v>25</v>
      </c>
      <c r="B32" s="82"/>
      <c r="C32" s="82"/>
      <c r="D32" s="82"/>
      <c r="E32" s="71"/>
      <c r="F32" s="209"/>
      <c r="G32" s="53">
        <f>+G30+G19</f>
        <v>486719070</v>
      </c>
      <c r="H32" s="209"/>
      <c r="I32" s="54">
        <f>+I30+I19</f>
        <v>372524189</v>
      </c>
      <c r="J32" s="45"/>
      <c r="K32" s="53">
        <f>+K30+K19</f>
        <v>488796545</v>
      </c>
      <c r="L32" s="45"/>
      <c r="M32" s="54">
        <f>+M30+M19</f>
        <v>372614250</v>
      </c>
    </row>
    <row r="33" spans="1:13" ht="20.85" customHeight="1" thickTop="1" x14ac:dyDescent="0.25">
      <c r="A33" s="83"/>
      <c r="B33" s="82"/>
      <c r="C33" s="82"/>
      <c r="D33" s="82"/>
      <c r="E33" s="71"/>
      <c r="F33" s="209"/>
      <c r="G33" s="45"/>
      <c r="H33" s="209"/>
      <c r="I33" s="45"/>
      <c r="J33" s="45"/>
      <c r="K33" s="45"/>
      <c r="L33" s="45"/>
      <c r="M33" s="45"/>
    </row>
    <row r="34" spans="1:13" ht="20.85" customHeight="1" x14ac:dyDescent="0.25">
      <c r="A34" s="83"/>
      <c r="B34" s="82"/>
      <c r="C34" s="82"/>
      <c r="D34" s="82"/>
      <c r="E34" s="71"/>
      <c r="F34" s="209"/>
      <c r="G34" s="45"/>
      <c r="H34" s="209"/>
      <c r="I34" s="45"/>
      <c r="J34" s="45"/>
      <c r="K34" s="45"/>
      <c r="L34" s="45"/>
      <c r="M34" s="45"/>
    </row>
    <row r="35" spans="1:13" ht="20.85" customHeight="1" x14ac:dyDescent="0.25">
      <c r="A35" s="83"/>
      <c r="B35" s="82"/>
      <c r="C35" s="82"/>
      <c r="D35" s="82"/>
      <c r="E35" s="71"/>
      <c r="F35" s="209"/>
      <c r="G35" s="45"/>
      <c r="H35" s="209"/>
      <c r="I35" s="45"/>
      <c r="J35" s="45"/>
      <c r="K35" s="45"/>
      <c r="L35" s="45"/>
      <c r="M35" s="45"/>
    </row>
    <row r="36" spans="1:13" ht="22.5" customHeight="1" x14ac:dyDescent="0.25">
      <c r="A36" s="83"/>
      <c r="B36" s="82"/>
      <c r="C36" s="82"/>
      <c r="D36" s="82"/>
      <c r="E36" s="71"/>
      <c r="F36" s="209"/>
      <c r="G36" s="45"/>
      <c r="H36" s="209"/>
      <c r="I36" s="45"/>
      <c r="J36" s="45"/>
      <c r="K36" s="45"/>
      <c r="L36" s="45"/>
      <c r="M36" s="45"/>
    </row>
    <row r="37" spans="1:13" ht="22.5" customHeight="1" x14ac:dyDescent="0.25">
      <c r="A37" s="83"/>
      <c r="B37" s="82"/>
      <c r="C37" s="82"/>
      <c r="D37" s="82"/>
      <c r="E37" s="71"/>
      <c r="F37" s="209"/>
      <c r="G37" s="45"/>
      <c r="H37" s="209"/>
      <c r="I37" s="45"/>
      <c r="J37" s="45"/>
      <c r="K37" s="45"/>
      <c r="L37" s="45"/>
      <c r="M37" s="45"/>
    </row>
    <row r="38" spans="1:13" ht="15" customHeight="1" x14ac:dyDescent="0.25">
      <c r="A38" s="83"/>
      <c r="B38" s="82"/>
      <c r="C38" s="82"/>
      <c r="D38" s="82"/>
      <c r="E38" s="71"/>
      <c r="F38" s="209"/>
      <c r="G38" s="45"/>
      <c r="H38" s="209"/>
      <c r="I38" s="45"/>
      <c r="J38" s="45"/>
      <c r="K38" s="45"/>
      <c r="L38" s="45"/>
      <c r="M38" s="45"/>
    </row>
    <row r="39" spans="1:13" s="26" customFormat="1" ht="20.85" customHeight="1" x14ac:dyDescent="0.25">
      <c r="A39" s="27" t="s">
        <v>26</v>
      </c>
      <c r="B39" s="27"/>
      <c r="C39" s="27"/>
      <c r="D39" s="27"/>
      <c r="E39" s="27"/>
      <c r="F39" s="27"/>
      <c r="G39" s="212"/>
      <c r="H39" s="27"/>
      <c r="I39" s="212"/>
      <c r="J39" s="212"/>
      <c r="K39" s="212"/>
      <c r="L39" s="212"/>
      <c r="M39" s="212"/>
    </row>
    <row r="40" spans="1:13" ht="20.85" customHeight="1" x14ac:dyDescent="0.25">
      <c r="A40" s="261"/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00"/>
      <c r="M40" s="200"/>
    </row>
    <row r="41" spans="1:13" ht="16.5" customHeight="1" x14ac:dyDescent="0.25">
      <c r="A41" s="83"/>
      <c r="B41" s="82"/>
      <c r="C41" s="82"/>
      <c r="D41" s="82"/>
      <c r="E41" s="71"/>
      <c r="F41" s="209"/>
      <c r="G41" s="45"/>
      <c r="H41" s="209"/>
      <c r="I41" s="45"/>
      <c r="J41" s="45"/>
      <c r="K41" s="45"/>
      <c r="L41" s="45"/>
      <c r="M41" s="45"/>
    </row>
    <row r="42" spans="1:13" s="6" customFormat="1" ht="22.35" customHeight="1" x14ac:dyDescent="0.25">
      <c r="A42" s="213" t="s">
        <v>27</v>
      </c>
      <c r="B42" s="214"/>
      <c r="C42" s="215"/>
      <c r="D42" s="215"/>
      <c r="E42" s="216"/>
      <c r="F42" s="217"/>
      <c r="G42" s="218"/>
      <c r="H42" s="217"/>
      <c r="I42" s="218"/>
      <c r="J42" s="218"/>
      <c r="K42" s="218"/>
      <c r="L42" s="218"/>
      <c r="M42" s="218"/>
    </row>
    <row r="43" spans="1:13" s="6" customFormat="1" ht="21.75" customHeight="1" x14ac:dyDescent="0.25">
      <c r="A43" s="219" t="str">
        <f>A1</f>
        <v>บริษัท ที.อาร์.วี. รับเบอร์โปรดักส์ จำกัด (มหาชน)</v>
      </c>
      <c r="B43" s="219"/>
      <c r="C43" s="220"/>
      <c r="D43" s="220"/>
      <c r="E43" s="221"/>
      <c r="F43" s="222"/>
      <c r="G43" s="223"/>
      <c r="H43" s="222"/>
      <c r="I43" s="223"/>
      <c r="J43" s="223"/>
      <c r="K43" s="223"/>
      <c r="L43" s="223"/>
      <c r="M43" s="223"/>
    </row>
    <row r="44" spans="1:13" s="6" customFormat="1" ht="21.75" customHeight="1" x14ac:dyDescent="0.25">
      <c r="A44" s="219" t="s">
        <v>158</v>
      </c>
      <c r="B44" s="219"/>
      <c r="C44" s="220"/>
      <c r="D44" s="220"/>
      <c r="E44" s="221"/>
      <c r="F44" s="222"/>
      <c r="G44" s="223"/>
      <c r="H44" s="222"/>
      <c r="I44" s="223"/>
      <c r="J44" s="223"/>
      <c r="K44" s="223"/>
      <c r="L44" s="223"/>
      <c r="M44" s="223"/>
    </row>
    <row r="45" spans="1:13" s="6" customFormat="1" ht="21.75" customHeight="1" x14ac:dyDescent="0.25">
      <c r="A45" s="224" t="str">
        <f>A3</f>
        <v>ณ วันที่ 31 ธันวาคม พ.ศ. 2566</v>
      </c>
      <c r="B45" s="224"/>
      <c r="C45" s="215"/>
      <c r="D45" s="215"/>
      <c r="E45" s="216"/>
      <c r="F45" s="217"/>
      <c r="G45" s="218"/>
      <c r="H45" s="217"/>
      <c r="I45" s="218"/>
      <c r="J45" s="218"/>
      <c r="K45" s="218"/>
      <c r="L45" s="218"/>
      <c r="M45" s="218"/>
    </row>
    <row r="46" spans="1:13" ht="21.75" customHeight="1" x14ac:dyDescent="0.25">
      <c r="A46" s="83"/>
      <c r="B46" s="83"/>
      <c r="C46" s="82"/>
      <c r="D46" s="82"/>
      <c r="E46" s="71"/>
      <c r="F46" s="209"/>
      <c r="G46" s="45"/>
      <c r="H46" s="209"/>
      <c r="I46" s="45"/>
      <c r="J46" s="45"/>
      <c r="K46" s="45"/>
      <c r="L46" s="45"/>
      <c r="M46" s="45"/>
    </row>
    <row r="47" spans="1:13" ht="20.85" customHeight="1" x14ac:dyDescent="0.25">
      <c r="A47" s="83"/>
      <c r="B47" s="83"/>
      <c r="C47" s="82"/>
      <c r="D47" s="82"/>
      <c r="E47" s="71"/>
      <c r="F47" s="209"/>
      <c r="G47" s="258" t="s">
        <v>3</v>
      </c>
      <c r="H47" s="258"/>
      <c r="I47" s="258"/>
      <c r="J47" s="45"/>
      <c r="K47" s="258" t="s">
        <v>4</v>
      </c>
      <c r="L47" s="258"/>
      <c r="M47" s="258"/>
    </row>
    <row r="48" spans="1:13" ht="21.6" customHeight="1" x14ac:dyDescent="0.25">
      <c r="A48" s="82"/>
      <c r="B48" s="82"/>
      <c r="C48" s="82"/>
      <c r="D48" s="82"/>
      <c r="E48" s="257"/>
      <c r="F48" s="225"/>
      <c r="G48" s="226" t="s">
        <v>5</v>
      </c>
      <c r="H48" s="225"/>
      <c r="I48" s="226" t="s">
        <v>6</v>
      </c>
      <c r="J48" s="226"/>
      <c r="K48" s="226" t="s">
        <v>5</v>
      </c>
      <c r="L48" s="226"/>
      <c r="M48" s="226" t="s">
        <v>6</v>
      </c>
    </row>
    <row r="49" spans="1:13" ht="21.6" customHeight="1" x14ac:dyDescent="0.25">
      <c r="A49" s="82"/>
      <c r="B49" s="82"/>
      <c r="C49" s="82"/>
      <c r="D49" s="82"/>
      <c r="E49" s="227" t="s">
        <v>7</v>
      </c>
      <c r="F49" s="225"/>
      <c r="G49" s="228" t="s">
        <v>8</v>
      </c>
      <c r="H49" s="225"/>
      <c r="I49" s="228" t="s">
        <v>8</v>
      </c>
      <c r="J49" s="226"/>
      <c r="K49" s="228" t="s">
        <v>8</v>
      </c>
      <c r="L49" s="226"/>
      <c r="M49" s="228" t="s">
        <v>8</v>
      </c>
    </row>
    <row r="50" spans="1:13" ht="21.75" customHeight="1" x14ac:dyDescent="0.25">
      <c r="A50" s="109" t="s">
        <v>28</v>
      </c>
      <c r="B50" s="110"/>
      <c r="C50" s="110"/>
      <c r="D50" s="110"/>
      <c r="E50" s="229"/>
      <c r="F50" s="230"/>
      <c r="G50" s="231"/>
      <c r="H50" s="230"/>
      <c r="I50" s="232"/>
      <c r="J50" s="232"/>
      <c r="K50" s="231"/>
      <c r="L50" s="232"/>
      <c r="M50" s="232"/>
    </row>
    <row r="51" spans="1:13" ht="6" customHeight="1" x14ac:dyDescent="0.25">
      <c r="A51" s="144"/>
      <c r="B51" s="110"/>
      <c r="C51" s="110"/>
      <c r="D51" s="110"/>
      <c r="E51" s="116"/>
      <c r="F51" s="50"/>
      <c r="G51" s="52"/>
      <c r="H51" s="50"/>
      <c r="I51" s="45"/>
      <c r="J51" s="45"/>
      <c r="K51" s="52"/>
      <c r="L51" s="45"/>
      <c r="M51" s="45"/>
    </row>
    <row r="52" spans="1:13" ht="21.75" customHeight="1" x14ac:dyDescent="0.25">
      <c r="A52" s="233" t="s">
        <v>29</v>
      </c>
      <c r="B52" s="110"/>
      <c r="C52" s="110"/>
      <c r="D52" s="110"/>
      <c r="E52" s="116"/>
      <c r="F52" s="50"/>
      <c r="G52" s="234"/>
      <c r="H52" s="50"/>
      <c r="I52" s="212"/>
      <c r="J52" s="45"/>
      <c r="K52" s="234"/>
      <c r="L52" s="45"/>
      <c r="M52" s="212"/>
    </row>
    <row r="53" spans="1:13" ht="6" customHeight="1" x14ac:dyDescent="0.25">
      <c r="A53" s="144"/>
      <c r="B53" s="110"/>
      <c r="C53" s="110"/>
      <c r="D53" s="110"/>
      <c r="E53" s="116"/>
      <c r="F53" s="50"/>
      <c r="G53" s="52"/>
      <c r="H53" s="50"/>
      <c r="I53" s="45"/>
      <c r="J53" s="45"/>
      <c r="K53" s="52"/>
      <c r="L53" s="45"/>
      <c r="M53" s="45"/>
    </row>
    <row r="54" spans="1:13" ht="21.75" customHeight="1" x14ac:dyDescent="0.25">
      <c r="A54" s="49" t="s">
        <v>30</v>
      </c>
      <c r="B54" s="49"/>
      <c r="C54" s="49"/>
      <c r="D54" s="49"/>
      <c r="E54" s="235">
        <v>20</v>
      </c>
      <c r="F54" s="50"/>
      <c r="G54" s="56">
        <v>17691283</v>
      </c>
      <c r="H54" s="50"/>
      <c r="I54" s="200">
        <v>18346909</v>
      </c>
      <c r="J54" s="200"/>
      <c r="K54" s="56">
        <v>17377045</v>
      </c>
      <c r="L54" s="200"/>
      <c r="M54" s="200">
        <v>18166909</v>
      </c>
    </row>
    <row r="55" spans="1:13" ht="21.75" customHeight="1" x14ac:dyDescent="0.25">
      <c r="A55" s="49" t="s">
        <v>31</v>
      </c>
      <c r="B55" s="49"/>
      <c r="C55" s="49"/>
      <c r="D55" s="49"/>
      <c r="E55" s="235"/>
      <c r="F55" s="50"/>
      <c r="G55" s="56"/>
      <c r="H55" s="50"/>
      <c r="I55" s="200"/>
      <c r="J55" s="200"/>
      <c r="K55" s="56"/>
      <c r="L55" s="200"/>
      <c r="M55" s="200"/>
    </row>
    <row r="56" spans="1:13" ht="21.75" customHeight="1" x14ac:dyDescent="0.25">
      <c r="A56" s="49"/>
      <c r="B56" s="207" t="s">
        <v>32</v>
      </c>
      <c r="C56" s="49"/>
      <c r="D56" s="49"/>
      <c r="E56" s="235">
        <v>21.1</v>
      </c>
      <c r="F56" s="50"/>
      <c r="G56" s="56">
        <v>7859153</v>
      </c>
      <c r="H56" s="50"/>
      <c r="I56" s="200">
        <v>7425509</v>
      </c>
      <c r="J56" s="200"/>
      <c r="K56" s="56">
        <v>7859153</v>
      </c>
      <c r="L56" s="200"/>
      <c r="M56" s="200">
        <v>7425509</v>
      </c>
    </row>
    <row r="57" spans="1:13" ht="21.75" customHeight="1" x14ac:dyDescent="0.25">
      <c r="A57" s="49" t="s">
        <v>33</v>
      </c>
      <c r="B57" s="207"/>
      <c r="C57" s="49"/>
      <c r="D57" s="49"/>
      <c r="E57" s="235"/>
      <c r="F57" s="50"/>
      <c r="G57" s="56"/>
      <c r="H57" s="50"/>
      <c r="I57" s="200"/>
      <c r="J57" s="200"/>
      <c r="K57" s="56"/>
      <c r="L57" s="200"/>
      <c r="M57" s="200"/>
    </row>
    <row r="58" spans="1:13" ht="21.75" customHeight="1" x14ac:dyDescent="0.25">
      <c r="A58" s="49"/>
      <c r="B58" s="207" t="s">
        <v>32</v>
      </c>
      <c r="C58" s="49"/>
      <c r="D58" s="49"/>
      <c r="E58" s="235">
        <v>21.2</v>
      </c>
      <c r="F58" s="50"/>
      <c r="G58" s="56">
        <v>711573</v>
      </c>
      <c r="H58" s="50"/>
      <c r="I58" s="200">
        <v>1155667</v>
      </c>
      <c r="J58" s="200"/>
      <c r="K58" s="56">
        <v>711573</v>
      </c>
      <c r="L58" s="200"/>
      <c r="M58" s="200">
        <v>1155667</v>
      </c>
    </row>
    <row r="59" spans="1:13" ht="21.75" customHeight="1" x14ac:dyDescent="0.25">
      <c r="A59" s="49" t="s">
        <v>34</v>
      </c>
      <c r="B59" s="49"/>
      <c r="C59" s="49"/>
      <c r="D59" s="49"/>
      <c r="E59" s="235"/>
      <c r="F59" s="50"/>
      <c r="G59" s="52">
        <v>1611703</v>
      </c>
      <c r="H59" s="50"/>
      <c r="I59" s="45">
        <v>8745761</v>
      </c>
      <c r="J59" s="200"/>
      <c r="K59" s="52">
        <v>1611703</v>
      </c>
      <c r="L59" s="200"/>
      <c r="M59" s="45">
        <v>8745761</v>
      </c>
    </row>
    <row r="60" spans="1:13" ht="18.75" x14ac:dyDescent="0.25">
      <c r="A60" s="49" t="s">
        <v>35</v>
      </c>
      <c r="B60" s="49"/>
      <c r="C60" s="49"/>
      <c r="D60" s="49"/>
      <c r="E60" s="235"/>
      <c r="F60" s="50"/>
      <c r="G60" s="210">
        <v>609353</v>
      </c>
      <c r="H60" s="50"/>
      <c r="I60" s="211">
        <v>742333</v>
      </c>
      <c r="J60" s="45"/>
      <c r="K60" s="210">
        <v>609353</v>
      </c>
      <c r="L60" s="45"/>
      <c r="M60" s="211">
        <v>742333</v>
      </c>
    </row>
    <row r="61" spans="1:13" ht="6" customHeight="1" x14ac:dyDescent="0.25">
      <c r="A61" s="236"/>
      <c r="B61" s="110"/>
      <c r="C61" s="110"/>
      <c r="D61" s="110"/>
      <c r="E61" s="116"/>
      <c r="F61" s="50"/>
      <c r="G61" s="56"/>
      <c r="H61" s="50"/>
      <c r="I61" s="200"/>
      <c r="J61" s="45"/>
      <c r="K61" s="56"/>
      <c r="L61" s="45"/>
      <c r="M61" s="200"/>
    </row>
    <row r="62" spans="1:13" ht="21.75" customHeight="1" x14ac:dyDescent="0.25">
      <c r="A62" s="233" t="s">
        <v>36</v>
      </c>
      <c r="B62" s="110"/>
      <c r="C62" s="110"/>
      <c r="D62" s="110"/>
      <c r="E62" s="116"/>
      <c r="F62" s="50"/>
      <c r="G62" s="204">
        <f>SUM(G54:G60)</f>
        <v>28483065</v>
      </c>
      <c r="H62" s="50"/>
      <c r="I62" s="205">
        <f>SUM(I54:I60)</f>
        <v>36416179</v>
      </c>
      <c r="J62" s="45"/>
      <c r="K62" s="204">
        <f>SUM(K54:K60)</f>
        <v>28168827</v>
      </c>
      <c r="L62" s="45"/>
      <c r="M62" s="205">
        <f>SUM(M54:M60)</f>
        <v>36236179</v>
      </c>
    </row>
    <row r="63" spans="1:13" ht="17.850000000000001" customHeight="1" x14ac:dyDescent="0.25">
      <c r="A63" s="233"/>
      <c r="B63" s="110"/>
      <c r="C63" s="110"/>
      <c r="D63" s="110"/>
      <c r="E63" s="116"/>
      <c r="F63" s="50"/>
      <c r="G63" s="52"/>
      <c r="H63" s="50"/>
      <c r="I63" s="45"/>
      <c r="J63" s="45"/>
      <c r="K63" s="52"/>
      <c r="L63" s="45"/>
      <c r="M63" s="45"/>
    </row>
    <row r="64" spans="1:13" ht="21.75" customHeight="1" x14ac:dyDescent="0.25">
      <c r="A64" s="233" t="s">
        <v>37</v>
      </c>
      <c r="B64" s="110"/>
      <c r="C64" s="110"/>
      <c r="D64" s="110"/>
      <c r="E64" s="116"/>
      <c r="F64" s="50"/>
      <c r="G64" s="56"/>
      <c r="H64" s="50"/>
      <c r="I64" s="200"/>
      <c r="J64" s="45"/>
      <c r="K64" s="56"/>
      <c r="L64" s="45"/>
      <c r="M64" s="200"/>
    </row>
    <row r="65" spans="1:13" ht="6" customHeight="1" x14ac:dyDescent="0.25">
      <c r="A65" s="144"/>
      <c r="B65" s="110"/>
      <c r="C65" s="110"/>
      <c r="D65" s="110"/>
      <c r="E65" s="116"/>
      <c r="F65" s="50"/>
      <c r="G65" s="52"/>
      <c r="H65" s="50"/>
      <c r="I65" s="45"/>
      <c r="J65" s="45"/>
      <c r="K65" s="52"/>
      <c r="L65" s="45"/>
      <c r="M65" s="45"/>
    </row>
    <row r="66" spans="1:13" ht="21.75" customHeight="1" x14ac:dyDescent="0.25">
      <c r="A66" s="236" t="s">
        <v>38</v>
      </c>
      <c r="B66" s="110"/>
      <c r="C66" s="110"/>
      <c r="D66" s="110"/>
      <c r="E66" s="235">
        <v>21.1</v>
      </c>
      <c r="F66" s="82"/>
      <c r="G66" s="56">
        <v>526577</v>
      </c>
      <c r="H66" s="82"/>
      <c r="I66" s="200">
        <v>8327847</v>
      </c>
      <c r="J66" s="200"/>
      <c r="K66" s="56">
        <v>526577</v>
      </c>
      <c r="L66" s="200"/>
      <c r="M66" s="200">
        <v>8327847</v>
      </c>
    </row>
    <row r="67" spans="1:13" ht="21.75" customHeight="1" x14ac:dyDescent="0.25">
      <c r="A67" s="236" t="s">
        <v>39</v>
      </c>
      <c r="B67" s="110"/>
      <c r="C67" s="110"/>
      <c r="D67" s="110"/>
      <c r="E67" s="235">
        <v>21.2</v>
      </c>
      <c r="F67" s="50"/>
      <c r="G67" s="56">
        <v>1544947</v>
      </c>
      <c r="H67" s="50"/>
      <c r="I67" s="200">
        <v>3166316</v>
      </c>
      <c r="J67" s="200"/>
      <c r="K67" s="56">
        <v>1544947</v>
      </c>
      <c r="L67" s="200"/>
      <c r="M67" s="200">
        <v>3166316</v>
      </c>
    </row>
    <row r="68" spans="1:13" ht="21.75" customHeight="1" x14ac:dyDescent="0.25">
      <c r="A68" s="236" t="s">
        <v>40</v>
      </c>
      <c r="B68" s="110"/>
      <c r="C68" s="110"/>
      <c r="D68" s="110"/>
      <c r="E68" s="235">
        <v>23</v>
      </c>
      <c r="F68" s="50"/>
      <c r="G68" s="204">
        <v>10071825</v>
      </c>
      <c r="H68" s="50"/>
      <c r="I68" s="205">
        <v>9927170</v>
      </c>
      <c r="J68" s="200"/>
      <c r="K68" s="204">
        <v>10071825</v>
      </c>
      <c r="L68" s="200"/>
      <c r="M68" s="205">
        <v>9927170</v>
      </c>
    </row>
    <row r="69" spans="1:13" ht="6" customHeight="1" x14ac:dyDescent="0.25">
      <c r="A69" s="236"/>
      <c r="B69" s="110"/>
      <c r="C69" s="110"/>
      <c r="D69" s="110"/>
      <c r="E69" s="116"/>
      <c r="F69" s="50"/>
      <c r="G69" s="56"/>
      <c r="H69" s="50"/>
      <c r="I69" s="200"/>
      <c r="J69" s="45"/>
      <c r="K69" s="56"/>
      <c r="L69" s="45"/>
      <c r="M69" s="200"/>
    </row>
    <row r="70" spans="1:13" ht="21.75" customHeight="1" x14ac:dyDescent="0.25">
      <c r="A70" s="109" t="s">
        <v>41</v>
      </c>
      <c r="B70" s="110"/>
      <c r="C70" s="110"/>
      <c r="D70" s="110"/>
      <c r="E70" s="116"/>
      <c r="F70" s="50"/>
      <c r="G70" s="204">
        <f>SUM(G66:G69)</f>
        <v>12143349</v>
      </c>
      <c r="H70" s="50"/>
      <c r="I70" s="205">
        <f>SUM(I66:I69)</f>
        <v>21421333</v>
      </c>
      <c r="J70" s="45"/>
      <c r="K70" s="204">
        <f>SUM(K66:K69)</f>
        <v>12143349</v>
      </c>
      <c r="L70" s="45"/>
      <c r="M70" s="205">
        <f>SUM(M66:M69)</f>
        <v>21421333</v>
      </c>
    </row>
    <row r="71" spans="1:13" ht="6" customHeight="1" x14ac:dyDescent="0.25">
      <c r="A71" s="109"/>
      <c r="B71" s="110"/>
      <c r="C71" s="110"/>
      <c r="D71" s="110"/>
      <c r="E71" s="116"/>
      <c r="F71" s="50"/>
      <c r="G71" s="52"/>
      <c r="H71" s="50"/>
      <c r="I71" s="45"/>
      <c r="J71" s="45"/>
      <c r="K71" s="52"/>
      <c r="L71" s="45"/>
      <c r="M71" s="45"/>
    </row>
    <row r="72" spans="1:13" ht="21.75" customHeight="1" x14ac:dyDescent="0.25">
      <c r="A72" s="233" t="s">
        <v>42</v>
      </c>
      <c r="B72" s="110"/>
      <c r="C72" s="110"/>
      <c r="D72" s="110"/>
      <c r="E72" s="116"/>
      <c r="F72" s="50"/>
      <c r="G72" s="204">
        <f>+G70+G62</f>
        <v>40626414</v>
      </c>
      <c r="H72" s="50"/>
      <c r="I72" s="205">
        <f>+I70+I62</f>
        <v>57837512</v>
      </c>
      <c r="J72" s="45"/>
      <c r="K72" s="204">
        <f>+K70+K62</f>
        <v>40312176</v>
      </c>
      <c r="L72" s="45"/>
      <c r="M72" s="205">
        <f>+M70+M62</f>
        <v>57657512</v>
      </c>
    </row>
    <row r="73" spans="1:13" ht="21.75" customHeight="1" x14ac:dyDescent="0.25">
      <c r="A73" s="233"/>
      <c r="B73" s="110"/>
      <c r="C73" s="110"/>
      <c r="D73" s="110"/>
      <c r="E73" s="116"/>
      <c r="F73" s="50"/>
      <c r="G73" s="200"/>
      <c r="H73" s="50"/>
      <c r="I73" s="200"/>
      <c r="J73" s="45"/>
      <c r="K73" s="200"/>
      <c r="L73" s="45"/>
      <c r="M73" s="200"/>
    </row>
    <row r="74" spans="1:13" ht="21.75" customHeight="1" x14ac:dyDescent="0.25">
      <c r="A74" s="233"/>
      <c r="B74" s="110"/>
      <c r="C74" s="110"/>
      <c r="D74" s="110"/>
      <c r="E74" s="116"/>
      <c r="F74" s="50"/>
      <c r="G74" s="200"/>
      <c r="H74" s="50"/>
      <c r="I74" s="200"/>
      <c r="J74" s="45"/>
      <c r="K74" s="200"/>
      <c r="L74" s="45"/>
      <c r="M74" s="200"/>
    </row>
    <row r="75" spans="1:13" ht="21.75" customHeight="1" x14ac:dyDescent="0.25">
      <c r="A75" s="233"/>
      <c r="B75" s="110"/>
      <c r="C75" s="110"/>
      <c r="D75" s="110"/>
      <c r="E75" s="116"/>
      <c r="F75" s="50"/>
      <c r="G75" s="200"/>
      <c r="H75" s="50"/>
      <c r="I75" s="200"/>
      <c r="J75" s="45"/>
      <c r="K75" s="200"/>
      <c r="L75" s="45"/>
      <c r="M75" s="200"/>
    </row>
    <row r="76" spans="1:13" ht="21.75" customHeight="1" x14ac:dyDescent="0.25">
      <c r="A76" s="233"/>
      <c r="B76" s="110"/>
      <c r="C76" s="110"/>
      <c r="D76" s="110"/>
      <c r="E76" s="116"/>
      <c r="F76" s="50"/>
      <c r="G76" s="200"/>
      <c r="H76" s="50"/>
      <c r="I76" s="200"/>
      <c r="J76" s="45"/>
      <c r="K76" s="200"/>
      <c r="L76" s="45"/>
      <c r="M76" s="200"/>
    </row>
    <row r="77" spans="1:13" ht="21.75" customHeight="1" x14ac:dyDescent="0.25">
      <c r="A77" s="233"/>
      <c r="B77" s="110"/>
      <c r="C77" s="110"/>
      <c r="D77" s="110"/>
      <c r="E77" s="116"/>
      <c r="F77" s="50"/>
      <c r="G77" s="200"/>
      <c r="H77" s="50"/>
      <c r="I77" s="200"/>
      <c r="J77" s="45"/>
      <c r="K77" s="200"/>
      <c r="L77" s="45"/>
      <c r="M77" s="200"/>
    </row>
    <row r="78" spans="1:13" ht="21.75" customHeight="1" x14ac:dyDescent="0.25">
      <c r="A78" s="233"/>
      <c r="B78" s="110"/>
      <c r="C78" s="110"/>
      <c r="D78" s="110"/>
      <c r="E78" s="116"/>
      <c r="F78" s="50"/>
      <c r="G78" s="200"/>
      <c r="H78" s="50"/>
      <c r="I78" s="200"/>
      <c r="J78" s="45"/>
      <c r="K78" s="200"/>
      <c r="L78" s="45"/>
      <c r="M78" s="200"/>
    </row>
    <row r="79" spans="1:13" ht="21.75" customHeight="1" x14ac:dyDescent="0.25">
      <c r="A79" s="237"/>
      <c r="B79" s="238"/>
      <c r="C79" s="110"/>
      <c r="D79" s="110"/>
      <c r="E79" s="116"/>
      <c r="F79" s="50"/>
      <c r="G79" s="45"/>
      <c r="H79" s="50"/>
      <c r="I79" s="45"/>
      <c r="J79" s="45"/>
      <c r="K79" s="45"/>
      <c r="L79" s="45"/>
      <c r="M79" s="45"/>
    </row>
    <row r="80" spans="1:13" s="26" customFormat="1" ht="21.75" customHeight="1" x14ac:dyDescent="0.25">
      <c r="A80" s="27" t="s">
        <v>26</v>
      </c>
      <c r="B80" s="27"/>
      <c r="C80" s="27"/>
      <c r="D80" s="27"/>
      <c r="E80" s="27"/>
      <c r="F80" s="27"/>
      <c r="G80" s="212"/>
      <c r="H80" s="27"/>
      <c r="I80" s="212"/>
      <c r="J80" s="212"/>
      <c r="K80" s="212"/>
      <c r="L80" s="212"/>
      <c r="M80" s="212"/>
    </row>
    <row r="81" spans="1:13" s="26" customFormat="1" ht="21.75" customHeight="1" x14ac:dyDescent="0.25">
      <c r="A81" s="27"/>
      <c r="B81" s="27"/>
      <c r="C81" s="27"/>
      <c r="D81" s="27"/>
      <c r="E81" s="27"/>
      <c r="F81" s="27"/>
      <c r="G81" s="212"/>
      <c r="H81" s="27"/>
      <c r="I81" s="212"/>
      <c r="J81" s="212"/>
      <c r="K81" s="212"/>
      <c r="L81" s="212"/>
      <c r="M81" s="212"/>
    </row>
    <row r="82" spans="1:13" ht="23.25" customHeight="1" x14ac:dyDescent="0.25">
      <c r="A82" s="261"/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00"/>
      <c r="M82" s="200"/>
    </row>
    <row r="83" spans="1:13" ht="4.5" customHeight="1" x14ac:dyDescent="0.25">
      <c r="A83" s="237"/>
      <c r="B83" s="238"/>
      <c r="C83" s="110"/>
      <c r="D83" s="110"/>
      <c r="E83" s="116"/>
      <c r="F83" s="50"/>
      <c r="G83" s="45"/>
      <c r="H83" s="50"/>
      <c r="I83" s="45"/>
      <c r="J83" s="45"/>
      <c r="K83" s="45"/>
      <c r="L83" s="45"/>
      <c r="M83" s="45"/>
    </row>
    <row r="84" spans="1:13" s="6" customFormat="1" ht="22.35" customHeight="1" x14ac:dyDescent="0.25">
      <c r="A84" s="239" t="str">
        <f>+A42</f>
        <v>หมายเหตุประกอบงบการเงินเป็นส่วนหนึ่งของงบการเงินนี้</v>
      </c>
      <c r="B84" s="240"/>
      <c r="C84" s="241"/>
      <c r="D84" s="241"/>
      <c r="E84" s="242"/>
      <c r="F84" s="243"/>
      <c r="G84" s="218"/>
      <c r="H84" s="243"/>
      <c r="I84" s="218"/>
      <c r="J84" s="218"/>
      <c r="K84" s="218"/>
      <c r="L84" s="218"/>
      <c r="M84" s="218"/>
    </row>
    <row r="85" spans="1:13" s="6" customFormat="1" ht="21.75" customHeight="1" x14ac:dyDescent="0.25">
      <c r="A85" s="219" t="str">
        <f>A1</f>
        <v>บริษัท ที.อาร์.วี. รับเบอร์โปรดักส์ จำกัด (มหาชน)</v>
      </c>
      <c r="B85" s="219"/>
      <c r="C85" s="220"/>
      <c r="D85" s="220"/>
      <c r="E85" s="221"/>
      <c r="F85" s="222"/>
      <c r="G85" s="223"/>
      <c r="H85" s="222"/>
      <c r="I85" s="223"/>
      <c r="J85" s="223"/>
      <c r="K85" s="223"/>
      <c r="L85" s="223"/>
      <c r="M85" s="223"/>
    </row>
    <row r="86" spans="1:13" s="6" customFormat="1" ht="21.75" customHeight="1" x14ac:dyDescent="0.25">
      <c r="A86" s="219" t="s">
        <v>158</v>
      </c>
      <c r="B86" s="219"/>
      <c r="C86" s="220"/>
      <c r="D86" s="220"/>
      <c r="E86" s="221"/>
      <c r="F86" s="222"/>
      <c r="G86" s="223"/>
      <c r="H86" s="222"/>
      <c r="I86" s="223"/>
      <c r="J86" s="223"/>
      <c r="K86" s="223"/>
      <c r="L86" s="223"/>
      <c r="M86" s="223"/>
    </row>
    <row r="87" spans="1:13" s="6" customFormat="1" ht="21.75" customHeight="1" x14ac:dyDescent="0.25">
      <c r="A87" s="224" t="str">
        <f>+A3</f>
        <v>ณ วันที่ 31 ธันวาคม พ.ศ. 2566</v>
      </c>
      <c r="B87" s="224"/>
      <c r="C87" s="215"/>
      <c r="D87" s="215"/>
      <c r="E87" s="216"/>
      <c r="F87" s="217"/>
      <c r="G87" s="218"/>
      <c r="H87" s="217"/>
      <c r="I87" s="218"/>
      <c r="J87" s="218"/>
      <c r="K87" s="218"/>
      <c r="L87" s="218"/>
      <c r="M87" s="218"/>
    </row>
    <row r="88" spans="1:13" ht="21.75" customHeight="1" x14ac:dyDescent="0.25">
      <c r="A88" s="83"/>
      <c r="B88" s="83"/>
      <c r="C88" s="82"/>
      <c r="D88" s="82"/>
      <c r="E88" s="71"/>
      <c r="F88" s="209"/>
      <c r="G88" s="45"/>
      <c r="H88" s="209"/>
      <c r="I88" s="45"/>
      <c r="J88" s="45"/>
      <c r="K88" s="45"/>
      <c r="L88" s="45"/>
      <c r="M88" s="45"/>
    </row>
    <row r="89" spans="1:13" ht="20.85" customHeight="1" x14ac:dyDescent="0.25">
      <c r="A89" s="83"/>
      <c r="B89" s="83"/>
      <c r="C89" s="82"/>
      <c r="D89" s="82"/>
      <c r="E89" s="71"/>
      <c r="F89" s="209"/>
      <c r="G89" s="258" t="s">
        <v>3</v>
      </c>
      <c r="H89" s="258"/>
      <c r="I89" s="258"/>
      <c r="J89" s="45"/>
      <c r="K89" s="258" t="s">
        <v>4</v>
      </c>
      <c r="L89" s="258"/>
      <c r="M89" s="258"/>
    </row>
    <row r="90" spans="1:13" ht="21.6" customHeight="1" x14ac:dyDescent="0.25">
      <c r="A90" s="82"/>
      <c r="B90" s="82"/>
      <c r="C90" s="82"/>
      <c r="D90" s="82"/>
      <c r="E90" s="257"/>
      <c r="F90" s="225"/>
      <c r="G90" s="226" t="s">
        <v>5</v>
      </c>
      <c r="H90" s="225"/>
      <c r="I90" s="226" t="s">
        <v>6</v>
      </c>
      <c r="J90" s="226"/>
      <c r="K90" s="226" t="s">
        <v>5</v>
      </c>
      <c r="L90" s="226"/>
      <c r="M90" s="226" t="s">
        <v>6</v>
      </c>
    </row>
    <row r="91" spans="1:13" ht="21.6" customHeight="1" x14ac:dyDescent="0.25">
      <c r="A91" s="82"/>
      <c r="B91" s="82"/>
      <c r="C91" s="82"/>
      <c r="D91" s="82"/>
      <c r="E91" s="227" t="s">
        <v>7</v>
      </c>
      <c r="F91" s="225"/>
      <c r="G91" s="228" t="s">
        <v>8</v>
      </c>
      <c r="H91" s="225"/>
      <c r="I91" s="228" t="s">
        <v>8</v>
      </c>
      <c r="J91" s="226"/>
      <c r="K91" s="228" t="s">
        <v>8</v>
      </c>
      <c r="L91" s="226"/>
      <c r="M91" s="228" t="s">
        <v>8</v>
      </c>
    </row>
    <row r="92" spans="1:13" ht="21.75" customHeight="1" x14ac:dyDescent="0.25">
      <c r="A92" s="244" t="s">
        <v>159</v>
      </c>
      <c r="B92" s="49"/>
      <c r="C92" s="49"/>
      <c r="D92" s="49"/>
      <c r="E92" s="245"/>
      <c r="F92" s="230"/>
      <c r="G92" s="231"/>
      <c r="H92" s="230"/>
      <c r="I92" s="232"/>
      <c r="J92" s="232"/>
      <c r="K92" s="231"/>
      <c r="L92" s="232"/>
      <c r="M92" s="232"/>
    </row>
    <row r="93" spans="1:13" ht="8.1" customHeight="1" x14ac:dyDescent="0.25">
      <c r="A93" s="246"/>
      <c r="B93" s="55"/>
      <c r="C93" s="49"/>
      <c r="D93" s="49"/>
      <c r="E93" s="235"/>
      <c r="F93" s="50"/>
      <c r="G93" s="52"/>
      <c r="H93" s="50"/>
      <c r="I93" s="45"/>
      <c r="J93" s="45"/>
      <c r="K93" s="52"/>
      <c r="L93" s="45"/>
      <c r="M93" s="45"/>
    </row>
    <row r="94" spans="1:13" ht="21.75" customHeight="1" x14ac:dyDescent="0.25">
      <c r="A94" s="247" t="s">
        <v>43</v>
      </c>
      <c r="B94" s="55"/>
      <c r="C94" s="49"/>
      <c r="D94" s="49"/>
      <c r="E94" s="235"/>
      <c r="F94" s="110"/>
      <c r="G94" s="56"/>
      <c r="H94" s="110"/>
      <c r="I94" s="200"/>
      <c r="J94" s="200"/>
      <c r="K94" s="56"/>
      <c r="L94" s="200"/>
      <c r="M94" s="200"/>
    </row>
    <row r="95" spans="1:13" ht="8.1" customHeight="1" x14ac:dyDescent="0.25">
      <c r="A95" s="49"/>
      <c r="B95" s="49"/>
      <c r="C95" s="49"/>
      <c r="D95" s="49"/>
      <c r="E95" s="235"/>
      <c r="F95" s="50"/>
      <c r="G95" s="52"/>
      <c r="H95" s="50"/>
      <c r="I95" s="45"/>
      <c r="J95" s="45"/>
      <c r="K95" s="52"/>
      <c r="L95" s="45"/>
      <c r="M95" s="45"/>
    </row>
    <row r="96" spans="1:13" ht="21.75" customHeight="1" x14ac:dyDescent="0.25">
      <c r="A96" s="49" t="s">
        <v>44</v>
      </c>
      <c r="B96" s="55"/>
      <c r="C96" s="49"/>
      <c r="D96" s="49"/>
      <c r="E96" s="235"/>
      <c r="F96" s="50"/>
      <c r="G96" s="52"/>
      <c r="H96" s="50"/>
      <c r="I96" s="45"/>
      <c r="J96" s="45"/>
      <c r="K96" s="52"/>
      <c r="L96" s="45"/>
      <c r="M96" s="45"/>
    </row>
    <row r="97" spans="1:13" ht="21.75" customHeight="1" x14ac:dyDescent="0.25">
      <c r="A97" s="49"/>
      <c r="B97" s="55" t="s">
        <v>45</v>
      </c>
      <c r="C97" s="49"/>
      <c r="D97" s="49"/>
      <c r="E97" s="235"/>
      <c r="F97" s="50"/>
      <c r="G97" s="52"/>
      <c r="H97" s="50"/>
      <c r="I97" s="45"/>
      <c r="J97" s="45"/>
      <c r="K97" s="52"/>
      <c r="L97" s="45"/>
      <c r="M97" s="45"/>
    </row>
    <row r="98" spans="1:13" s="46" customFormat="1" ht="21.75" customHeight="1" x14ac:dyDescent="0.4">
      <c r="A98" s="110"/>
      <c r="B98" s="238"/>
      <c r="C98" s="42" t="s">
        <v>46</v>
      </c>
      <c r="D98" s="43"/>
      <c r="E98" s="116"/>
      <c r="F98" s="50"/>
      <c r="G98" s="44"/>
      <c r="H98" s="45"/>
      <c r="I98" s="45"/>
      <c r="J98" s="45"/>
      <c r="K98" s="44"/>
      <c r="L98" s="45"/>
      <c r="M98" s="45"/>
    </row>
    <row r="99" spans="1:13" s="46" customFormat="1" ht="21.6" customHeight="1" x14ac:dyDescent="0.4">
      <c r="A99" s="110"/>
      <c r="B99" s="238"/>
      <c r="C99" s="47"/>
      <c r="D99" s="43" t="s">
        <v>47</v>
      </c>
      <c r="E99" s="116">
        <v>24</v>
      </c>
      <c r="F99" s="50"/>
      <c r="G99" s="44">
        <v>120000000</v>
      </c>
      <c r="H99" s="45"/>
      <c r="I99" s="45">
        <v>0</v>
      </c>
      <c r="J99" s="45"/>
      <c r="K99" s="44">
        <v>120000000</v>
      </c>
      <c r="L99" s="45"/>
      <c r="M99" s="45">
        <v>0</v>
      </c>
    </row>
    <row r="100" spans="1:13" ht="21.75" customHeight="1" x14ac:dyDescent="0.25">
      <c r="A100" s="49"/>
      <c r="B100" s="55"/>
      <c r="C100" s="48" t="s">
        <v>48</v>
      </c>
      <c r="D100" s="49"/>
      <c r="E100" s="235"/>
      <c r="F100" s="50"/>
      <c r="G100" s="44"/>
      <c r="H100" s="50"/>
      <c r="I100" s="51"/>
      <c r="J100" s="45"/>
      <c r="K100" s="52"/>
      <c r="L100" s="45"/>
      <c r="M100" s="45"/>
    </row>
    <row r="101" spans="1:13" ht="21.75" customHeight="1" thickBot="1" x14ac:dyDescent="0.3">
      <c r="A101" s="49"/>
      <c r="B101" s="55"/>
      <c r="C101" s="48"/>
      <c r="D101" s="49" t="s">
        <v>49</v>
      </c>
      <c r="E101" s="235">
        <v>24</v>
      </c>
      <c r="F101" s="50"/>
      <c r="G101" s="53">
        <v>0</v>
      </c>
      <c r="H101" s="50"/>
      <c r="I101" s="54">
        <v>105000000</v>
      </c>
      <c r="J101" s="45"/>
      <c r="K101" s="53">
        <v>0</v>
      </c>
      <c r="L101" s="45"/>
      <c r="M101" s="54">
        <v>105000000</v>
      </c>
    </row>
    <row r="102" spans="1:13" ht="8.1" customHeight="1" thickTop="1" x14ac:dyDescent="0.25">
      <c r="A102" s="246"/>
      <c r="B102" s="55"/>
      <c r="C102" s="49"/>
      <c r="D102" s="49"/>
      <c r="E102" s="235"/>
      <c r="F102" s="50"/>
      <c r="G102" s="52"/>
      <c r="H102" s="50"/>
      <c r="I102" s="45"/>
      <c r="J102" s="45"/>
      <c r="K102" s="52"/>
      <c r="L102" s="45"/>
      <c r="M102" s="45"/>
    </row>
    <row r="103" spans="1:13" ht="21.75" customHeight="1" x14ac:dyDescent="0.25">
      <c r="A103" s="55"/>
      <c r="B103" s="55" t="s">
        <v>50</v>
      </c>
      <c r="C103" s="55"/>
      <c r="D103" s="55"/>
      <c r="E103" s="49"/>
      <c r="F103" s="50"/>
      <c r="G103" s="52"/>
      <c r="H103" s="50"/>
      <c r="I103" s="45"/>
      <c r="J103" s="45"/>
      <c r="K103" s="52"/>
      <c r="L103" s="45"/>
      <c r="M103" s="45"/>
    </row>
    <row r="104" spans="1:13" s="46" customFormat="1" ht="21.75" customHeight="1" x14ac:dyDescent="0.4">
      <c r="A104" s="238"/>
      <c r="B104" s="238"/>
      <c r="C104" s="42" t="s">
        <v>46</v>
      </c>
      <c r="D104" s="43"/>
      <c r="E104" s="110"/>
      <c r="F104" s="50"/>
      <c r="G104" s="52"/>
      <c r="H104" s="45"/>
      <c r="I104" s="45"/>
      <c r="J104" s="45"/>
      <c r="K104" s="52"/>
      <c r="L104" s="45"/>
      <c r="M104" s="45"/>
    </row>
    <row r="105" spans="1:13" s="46" customFormat="1" ht="21.75" customHeight="1" x14ac:dyDescent="0.4">
      <c r="A105" s="238"/>
      <c r="B105" s="238"/>
      <c r="C105" s="47"/>
      <c r="D105" s="43" t="s">
        <v>47</v>
      </c>
      <c r="E105" s="110"/>
      <c r="F105" s="50"/>
      <c r="G105" s="56">
        <v>120000000</v>
      </c>
      <c r="H105" s="45"/>
      <c r="I105" s="45">
        <v>0</v>
      </c>
      <c r="J105" s="45"/>
      <c r="K105" s="56">
        <v>120000000</v>
      </c>
      <c r="L105" s="45"/>
      <c r="M105" s="45">
        <v>0</v>
      </c>
    </row>
    <row r="106" spans="1:13" ht="21.75" customHeight="1" x14ac:dyDescent="0.25">
      <c r="A106" s="55"/>
      <c r="B106" s="55"/>
      <c r="C106" s="48" t="s">
        <v>48</v>
      </c>
      <c r="D106" s="49"/>
      <c r="E106" s="49"/>
      <c r="F106" s="50"/>
      <c r="G106" s="56"/>
      <c r="H106" s="50"/>
      <c r="I106" s="200"/>
      <c r="J106" s="200"/>
      <c r="K106" s="56"/>
      <c r="L106" s="200"/>
      <c r="M106" s="200"/>
    </row>
    <row r="107" spans="1:13" ht="21.75" customHeight="1" x14ac:dyDescent="0.25">
      <c r="A107" s="55"/>
      <c r="B107" s="55"/>
      <c r="C107" s="48"/>
      <c r="D107" s="55" t="s">
        <v>47</v>
      </c>
      <c r="E107" s="49"/>
      <c r="F107" s="50"/>
      <c r="G107" s="52">
        <v>0</v>
      </c>
      <c r="H107" s="50"/>
      <c r="I107" s="45">
        <v>105000000</v>
      </c>
      <c r="J107" s="45"/>
      <c r="K107" s="52">
        <v>0</v>
      </c>
      <c r="L107" s="45"/>
      <c r="M107" s="45">
        <v>105000000</v>
      </c>
    </row>
    <row r="108" spans="1:13" ht="18.75" x14ac:dyDescent="0.25">
      <c r="A108" s="55" t="s">
        <v>51</v>
      </c>
      <c r="B108" s="55"/>
      <c r="C108" s="248"/>
      <c r="D108" s="55"/>
      <c r="E108" s="235">
        <v>24</v>
      </c>
      <c r="F108" s="50"/>
      <c r="G108" s="52">
        <v>254885643</v>
      </c>
      <c r="H108" s="50"/>
      <c r="I108" s="45">
        <v>149885643</v>
      </c>
      <c r="J108" s="45"/>
      <c r="K108" s="52">
        <v>254885643</v>
      </c>
      <c r="L108" s="45"/>
      <c r="M108" s="45">
        <v>149885643</v>
      </c>
    </row>
    <row r="109" spans="1:13" ht="21.75" customHeight="1" x14ac:dyDescent="0.25">
      <c r="A109" s="55" t="s">
        <v>52</v>
      </c>
      <c r="B109" s="55"/>
      <c r="C109" s="49"/>
      <c r="D109" s="49"/>
      <c r="E109" s="235"/>
      <c r="F109" s="50"/>
      <c r="G109" s="56"/>
      <c r="H109" s="50"/>
      <c r="I109" s="200"/>
      <c r="J109" s="45"/>
      <c r="K109" s="56"/>
      <c r="L109" s="45"/>
      <c r="M109" s="200"/>
    </row>
    <row r="110" spans="1:13" ht="21.75" customHeight="1" x14ac:dyDescent="0.25">
      <c r="A110" s="55"/>
      <c r="B110" s="55" t="s">
        <v>53</v>
      </c>
      <c r="C110" s="49"/>
      <c r="D110" s="49"/>
      <c r="E110" s="235">
        <v>25</v>
      </c>
      <c r="F110" s="50"/>
      <c r="G110" s="52">
        <v>11150000</v>
      </c>
      <c r="H110" s="50"/>
      <c r="I110" s="45">
        <v>10500000</v>
      </c>
      <c r="J110" s="200"/>
      <c r="K110" s="52">
        <v>11150000</v>
      </c>
      <c r="L110" s="200"/>
      <c r="M110" s="45">
        <v>10500000</v>
      </c>
    </row>
    <row r="111" spans="1:13" ht="18.75" x14ac:dyDescent="0.25">
      <c r="A111" s="55"/>
      <c r="B111" s="55" t="s">
        <v>54</v>
      </c>
      <c r="C111" s="49"/>
      <c r="D111" s="49"/>
      <c r="E111" s="235"/>
      <c r="F111" s="50"/>
      <c r="G111" s="204">
        <v>60056813</v>
      </c>
      <c r="H111" s="50"/>
      <c r="I111" s="205">
        <v>49300834</v>
      </c>
      <c r="J111" s="45"/>
      <c r="K111" s="204">
        <v>62448726</v>
      </c>
      <c r="L111" s="45"/>
      <c r="M111" s="205">
        <v>49571095</v>
      </c>
    </row>
    <row r="112" spans="1:13" ht="8.1" customHeight="1" x14ac:dyDescent="0.25">
      <c r="A112" s="246"/>
      <c r="B112" s="55"/>
      <c r="C112" s="49"/>
      <c r="D112" s="49"/>
      <c r="E112" s="235"/>
      <c r="F112" s="50"/>
      <c r="G112" s="52"/>
      <c r="H112" s="50"/>
      <c r="I112" s="45"/>
      <c r="J112" s="45"/>
      <c r="K112" s="52"/>
      <c r="L112" s="45"/>
      <c r="M112" s="45"/>
    </row>
    <row r="113" spans="1:13" ht="18.75" x14ac:dyDescent="0.25">
      <c r="A113" s="55" t="s">
        <v>55</v>
      </c>
      <c r="B113" s="55"/>
      <c r="C113" s="49"/>
      <c r="D113" s="49"/>
      <c r="E113" s="235"/>
      <c r="F113" s="50"/>
      <c r="G113" s="56">
        <f>SUM(G105:G111)</f>
        <v>446092456</v>
      </c>
      <c r="H113" s="50"/>
      <c r="I113" s="200">
        <f>SUM(I105:I111)</f>
        <v>314686477</v>
      </c>
      <c r="J113" s="45"/>
      <c r="K113" s="56">
        <f>SUM(K105:K111)</f>
        <v>448484369</v>
      </c>
      <c r="L113" s="45"/>
      <c r="M113" s="200">
        <f>SUM(M105:M111)</f>
        <v>314956738</v>
      </c>
    </row>
    <row r="114" spans="1:13" ht="18.75" x14ac:dyDescent="0.25">
      <c r="A114" s="55" t="s">
        <v>56</v>
      </c>
      <c r="B114" s="55"/>
      <c r="C114" s="49"/>
      <c r="D114" s="49"/>
      <c r="E114" s="235"/>
      <c r="F114" s="50"/>
      <c r="G114" s="204">
        <v>200</v>
      </c>
      <c r="H114" s="50"/>
      <c r="I114" s="205">
        <v>200</v>
      </c>
      <c r="J114" s="45"/>
      <c r="K114" s="204">
        <v>0</v>
      </c>
      <c r="L114" s="45"/>
      <c r="M114" s="205">
        <v>0</v>
      </c>
    </row>
    <row r="115" spans="1:13" ht="8.1" customHeight="1" x14ac:dyDescent="0.25">
      <c r="A115" s="246"/>
      <c r="B115" s="55"/>
      <c r="C115" s="49"/>
      <c r="D115" s="49"/>
      <c r="E115" s="235"/>
      <c r="F115" s="50"/>
      <c r="G115" s="52"/>
      <c r="H115" s="50"/>
      <c r="I115" s="45"/>
      <c r="J115" s="45"/>
      <c r="K115" s="52"/>
      <c r="L115" s="45"/>
      <c r="M115" s="45"/>
    </row>
    <row r="116" spans="1:13" ht="18.75" x14ac:dyDescent="0.25">
      <c r="A116" s="249" t="s">
        <v>57</v>
      </c>
      <c r="B116" s="55"/>
      <c r="C116" s="49"/>
      <c r="D116" s="49"/>
      <c r="E116" s="235"/>
      <c r="F116" s="50"/>
      <c r="G116" s="204">
        <f>SUM(G113:G114)</f>
        <v>446092656</v>
      </c>
      <c r="H116" s="50"/>
      <c r="I116" s="205">
        <f>SUM(I113:I114)</f>
        <v>314686677</v>
      </c>
      <c r="J116" s="45"/>
      <c r="K116" s="204">
        <f>SUM(K113:K114)</f>
        <v>448484369</v>
      </c>
      <c r="L116" s="45"/>
      <c r="M116" s="205">
        <f>SUM(M113:M114)</f>
        <v>314956738</v>
      </c>
    </row>
    <row r="117" spans="1:13" ht="8.1" customHeight="1" x14ac:dyDescent="0.25">
      <c r="A117" s="246"/>
      <c r="B117" s="55"/>
      <c r="C117" s="49"/>
      <c r="D117" s="49"/>
      <c r="E117" s="235"/>
      <c r="F117" s="50"/>
      <c r="G117" s="52"/>
      <c r="H117" s="50"/>
      <c r="I117" s="45"/>
      <c r="J117" s="45"/>
      <c r="K117" s="52"/>
      <c r="L117" s="45"/>
      <c r="M117" s="45"/>
    </row>
    <row r="118" spans="1:13" ht="21.75" customHeight="1" thickBot="1" x14ac:dyDescent="0.3">
      <c r="A118" s="249" t="s">
        <v>58</v>
      </c>
      <c r="B118" s="49"/>
      <c r="C118" s="49"/>
      <c r="D118" s="49"/>
      <c r="E118" s="235"/>
      <c r="F118" s="50"/>
      <c r="G118" s="250">
        <f>+G116+G72</f>
        <v>486719070</v>
      </c>
      <c r="H118" s="50"/>
      <c r="I118" s="251">
        <f>+I116+I72</f>
        <v>372524189</v>
      </c>
      <c r="J118" s="45"/>
      <c r="K118" s="250">
        <f>+K116+K72</f>
        <v>488796545</v>
      </c>
      <c r="L118" s="45"/>
      <c r="M118" s="251">
        <f>+M116+M72</f>
        <v>372614250</v>
      </c>
    </row>
    <row r="119" spans="1:13" ht="21.75" customHeight="1" thickTop="1" x14ac:dyDescent="0.25">
      <c r="A119" s="238"/>
      <c r="B119" s="238"/>
      <c r="C119" s="110"/>
      <c r="D119" s="110"/>
      <c r="E119" s="116"/>
      <c r="F119" s="50"/>
      <c r="G119" s="200"/>
      <c r="H119" s="50"/>
      <c r="I119" s="200"/>
      <c r="J119" s="200"/>
      <c r="K119" s="200"/>
      <c r="L119" s="200"/>
      <c r="M119" s="200"/>
    </row>
    <row r="120" spans="1:13" ht="21.75" customHeight="1" x14ac:dyDescent="0.25">
      <c r="A120" s="37"/>
      <c r="B120" s="37"/>
      <c r="C120" s="32"/>
      <c r="D120" s="32"/>
      <c r="E120" s="35"/>
      <c r="F120" s="36"/>
      <c r="G120" s="24"/>
      <c r="H120" s="36"/>
      <c r="I120" s="24"/>
      <c r="J120" s="24"/>
      <c r="K120" s="24"/>
      <c r="L120" s="24"/>
      <c r="M120" s="24"/>
    </row>
    <row r="121" spans="1:13" ht="13.5" customHeight="1" x14ac:dyDescent="0.25">
      <c r="A121" s="37"/>
      <c r="B121" s="37"/>
      <c r="C121" s="32"/>
      <c r="D121" s="32"/>
      <c r="E121" s="35"/>
      <c r="F121" s="36"/>
      <c r="G121" s="24"/>
      <c r="H121" s="36"/>
      <c r="I121" s="24"/>
      <c r="J121" s="24"/>
      <c r="K121" s="24"/>
      <c r="L121" s="24"/>
      <c r="M121" s="24"/>
    </row>
    <row r="122" spans="1:13" ht="18.75" x14ac:dyDescent="0.25">
      <c r="A122" s="37"/>
      <c r="B122" s="37"/>
      <c r="C122" s="32"/>
      <c r="D122" s="32"/>
      <c r="E122" s="35"/>
      <c r="F122" s="36"/>
      <c r="G122" s="24"/>
      <c r="H122" s="36"/>
      <c r="I122" s="24"/>
      <c r="J122" s="24"/>
      <c r="K122" s="24"/>
      <c r="L122" s="24"/>
      <c r="M122" s="24"/>
    </row>
    <row r="123" spans="1:13" s="26" customFormat="1" ht="21.75" customHeight="1" x14ac:dyDescent="0.25">
      <c r="A123" s="26" t="s">
        <v>26</v>
      </c>
      <c r="G123" s="28"/>
      <c r="I123" s="28"/>
      <c r="J123" s="28"/>
      <c r="K123" s="28"/>
      <c r="L123" s="28"/>
      <c r="M123" s="28"/>
    </row>
    <row r="124" spans="1:13" ht="18" customHeight="1" x14ac:dyDescent="0.25">
      <c r="A124" s="259"/>
      <c r="B124" s="259"/>
      <c r="C124" s="259"/>
      <c r="D124" s="259"/>
      <c r="E124" s="259"/>
      <c r="F124" s="259"/>
      <c r="G124" s="259"/>
      <c r="H124" s="259"/>
      <c r="I124" s="259"/>
      <c r="J124" s="259"/>
      <c r="K124" s="259"/>
      <c r="L124" s="24"/>
      <c r="M124" s="24"/>
    </row>
    <row r="125" spans="1:13" ht="15.75" customHeight="1" x14ac:dyDescent="0.25">
      <c r="A125" s="256"/>
      <c r="B125" s="256"/>
      <c r="C125" s="256"/>
      <c r="D125" s="256"/>
      <c r="E125" s="256"/>
      <c r="F125" s="256"/>
      <c r="G125" s="59"/>
      <c r="H125" s="256"/>
      <c r="I125" s="59"/>
      <c r="J125" s="59"/>
      <c r="K125" s="59"/>
      <c r="L125" s="59"/>
      <c r="M125" s="59"/>
    </row>
    <row r="126" spans="1:13" s="6" customFormat="1" ht="22.35" customHeight="1" x14ac:dyDescent="0.25">
      <c r="A126" s="29" t="str">
        <f>A42</f>
        <v>หมายเหตุประกอบงบการเงินเป็นส่วนหนึ่งของงบการเงินนี้</v>
      </c>
      <c r="B126" s="38"/>
      <c r="C126" s="38"/>
      <c r="D126" s="38"/>
      <c r="E126" s="39"/>
      <c r="F126" s="40"/>
      <c r="G126" s="30"/>
      <c r="H126" s="40"/>
      <c r="I126" s="30"/>
      <c r="J126" s="30"/>
      <c r="K126" s="30"/>
      <c r="L126" s="30"/>
      <c r="M126" s="30"/>
    </row>
  </sheetData>
  <mergeCells count="9">
    <mergeCell ref="G89:I89"/>
    <mergeCell ref="K89:M89"/>
    <mergeCell ref="A124:K124"/>
    <mergeCell ref="G5:I5"/>
    <mergeCell ref="K5:M5"/>
    <mergeCell ref="A40:K40"/>
    <mergeCell ref="G47:I47"/>
    <mergeCell ref="K47:M47"/>
    <mergeCell ref="A82:K82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2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28F41-83A7-4D0D-AB7F-D465C3CD7354}">
  <sheetPr>
    <tabColor rgb="FF7030A0"/>
  </sheetPr>
  <dimension ref="A1:L43"/>
  <sheetViews>
    <sheetView topLeftCell="A36" zoomScaleNormal="100" zoomScaleSheetLayoutView="115" workbookViewId="0">
      <selection activeCell="F51" sqref="F51"/>
    </sheetView>
  </sheetViews>
  <sheetFormatPr defaultColWidth="9.140625" defaultRowHeight="21.75" customHeight="1" x14ac:dyDescent="0.25"/>
  <cols>
    <col min="1" max="2" width="1.5703125" style="14" customWidth="1"/>
    <col min="3" max="3" width="28.42578125" style="14" customWidth="1"/>
    <col min="4" max="4" width="7.7109375" style="15" customWidth="1"/>
    <col min="5" max="5" width="0.7109375" style="16" customWidth="1"/>
    <col min="6" max="6" width="11.85546875" style="17" customWidth="1"/>
    <col min="7" max="7" width="0.7109375" style="16" customWidth="1"/>
    <col min="8" max="8" width="11.85546875" style="17" customWidth="1"/>
    <col min="9" max="9" width="0.7109375" style="17" customWidth="1"/>
    <col min="10" max="10" width="11.85546875" style="17" customWidth="1"/>
    <col min="11" max="11" width="0.7109375" style="17" customWidth="1"/>
    <col min="12" max="12" width="11.85546875" style="17" customWidth="1"/>
    <col min="13" max="16384" width="9.140625" style="14"/>
  </cols>
  <sheetData>
    <row r="1" spans="1:12" s="6" customFormat="1" ht="21.75" customHeight="1" x14ac:dyDescent="0.25">
      <c r="A1" s="1" t="s">
        <v>0</v>
      </c>
      <c r="B1" s="7"/>
      <c r="D1" s="3"/>
      <c r="E1" s="4"/>
      <c r="F1" s="5"/>
      <c r="G1" s="4"/>
      <c r="H1" s="5"/>
      <c r="I1" s="5"/>
      <c r="J1" s="5"/>
      <c r="K1" s="5"/>
      <c r="L1" s="5"/>
    </row>
    <row r="2" spans="1:12" s="6" customFormat="1" ht="21.75" customHeight="1" x14ac:dyDescent="0.25">
      <c r="A2" s="7" t="s">
        <v>59</v>
      </c>
      <c r="B2" s="7"/>
      <c r="D2" s="3"/>
      <c r="E2" s="4"/>
      <c r="F2" s="5"/>
      <c r="G2" s="4"/>
      <c r="H2" s="5"/>
      <c r="I2" s="5"/>
      <c r="J2" s="5"/>
      <c r="K2" s="5"/>
      <c r="L2" s="5"/>
    </row>
    <row r="3" spans="1:12" s="6" customFormat="1" ht="21.75" customHeight="1" x14ac:dyDescent="0.25">
      <c r="A3" s="60" t="s">
        <v>60</v>
      </c>
      <c r="B3" s="61"/>
      <c r="C3" s="62"/>
      <c r="D3" s="63"/>
      <c r="E3" s="64"/>
      <c r="F3" s="65"/>
      <c r="G3" s="64"/>
      <c r="H3" s="65"/>
      <c r="I3" s="65"/>
      <c r="J3" s="65"/>
      <c r="K3" s="65"/>
      <c r="L3" s="65"/>
    </row>
    <row r="4" spans="1:12" ht="21.75" customHeight="1" x14ac:dyDescent="0.25">
      <c r="A4" s="13"/>
      <c r="F4" s="19"/>
      <c r="H4" s="19"/>
      <c r="J4" s="19"/>
      <c r="L4" s="19"/>
    </row>
    <row r="5" spans="1:12" ht="21.75" customHeight="1" x14ac:dyDescent="0.25">
      <c r="A5" s="13"/>
      <c r="F5" s="263" t="s">
        <v>3</v>
      </c>
      <c r="G5" s="263"/>
      <c r="H5" s="263"/>
      <c r="J5" s="263" t="s">
        <v>4</v>
      </c>
      <c r="K5" s="263"/>
      <c r="L5" s="263"/>
    </row>
    <row r="6" spans="1:12" ht="21.75" customHeight="1" x14ac:dyDescent="0.25">
      <c r="A6" s="13"/>
      <c r="E6" s="66"/>
      <c r="F6" s="19" t="s">
        <v>5</v>
      </c>
      <c r="G6" s="66"/>
      <c r="H6" s="19" t="s">
        <v>6</v>
      </c>
      <c r="I6" s="19"/>
      <c r="J6" s="19" t="s">
        <v>5</v>
      </c>
      <c r="K6" s="19"/>
      <c r="L6" s="19" t="s">
        <v>6</v>
      </c>
    </row>
    <row r="7" spans="1:12" ht="21.75" customHeight="1" x14ac:dyDescent="0.25">
      <c r="A7" s="13"/>
      <c r="D7" s="67" t="s">
        <v>7</v>
      </c>
      <c r="E7" s="68"/>
      <c r="F7" s="69" t="s">
        <v>8</v>
      </c>
      <c r="G7" s="68"/>
      <c r="H7" s="69" t="s">
        <v>8</v>
      </c>
      <c r="I7" s="33"/>
      <c r="J7" s="69" t="s">
        <v>8</v>
      </c>
      <c r="K7" s="33"/>
      <c r="L7" s="69" t="s">
        <v>8</v>
      </c>
    </row>
    <row r="8" spans="1:12" ht="6" customHeight="1" x14ac:dyDescent="0.25">
      <c r="F8" s="25"/>
      <c r="J8" s="25"/>
    </row>
    <row r="9" spans="1:12" ht="21.75" customHeight="1" x14ac:dyDescent="0.25">
      <c r="A9" s="70" t="s">
        <v>61</v>
      </c>
      <c r="B9" s="70"/>
      <c r="C9" s="70"/>
      <c r="D9" s="71"/>
      <c r="F9" s="72">
        <v>166983190</v>
      </c>
      <c r="H9" s="73">
        <v>173616530</v>
      </c>
      <c r="I9" s="73"/>
      <c r="J9" s="72">
        <v>166983190</v>
      </c>
      <c r="K9" s="73"/>
      <c r="L9" s="73">
        <v>173616530</v>
      </c>
    </row>
    <row r="10" spans="1:12" ht="21.75" customHeight="1" x14ac:dyDescent="0.25">
      <c r="A10" s="70" t="s">
        <v>62</v>
      </c>
      <c r="B10" s="70"/>
      <c r="C10" s="70"/>
      <c r="D10" s="71"/>
      <c r="F10" s="74">
        <v>-112642507</v>
      </c>
      <c r="H10" s="75">
        <v>-117666539</v>
      </c>
      <c r="I10" s="73"/>
      <c r="J10" s="74">
        <v>-112642507</v>
      </c>
      <c r="K10" s="73"/>
      <c r="L10" s="75">
        <v>-117666539</v>
      </c>
    </row>
    <row r="11" spans="1:12" ht="6" customHeight="1" x14ac:dyDescent="0.25">
      <c r="A11" s="262"/>
      <c r="B11" s="262"/>
      <c r="C11" s="262"/>
      <c r="D11" s="71"/>
      <c r="F11" s="76"/>
      <c r="H11" s="77"/>
      <c r="I11" s="77"/>
      <c r="J11" s="76"/>
      <c r="K11" s="77"/>
      <c r="L11" s="77"/>
    </row>
    <row r="12" spans="1:12" ht="21.75" customHeight="1" x14ac:dyDescent="0.25">
      <c r="A12" s="78" t="s">
        <v>63</v>
      </c>
      <c r="B12" s="78"/>
      <c r="C12" s="78"/>
      <c r="D12" s="79"/>
      <c r="F12" s="80">
        <f>SUM(F9:F11)</f>
        <v>54340683</v>
      </c>
      <c r="H12" s="81">
        <f>SUM(H9:H11)</f>
        <v>55949991</v>
      </c>
      <c r="I12" s="81"/>
      <c r="J12" s="80">
        <f>SUM(J9:J11)</f>
        <v>54340683</v>
      </c>
      <c r="K12" s="81"/>
      <c r="L12" s="81">
        <f>SUM(L9:L11)</f>
        <v>55949991</v>
      </c>
    </row>
    <row r="13" spans="1:12" ht="21.75" customHeight="1" x14ac:dyDescent="0.25">
      <c r="A13" s="70" t="s">
        <v>64</v>
      </c>
      <c r="B13" s="70"/>
      <c r="C13" s="70"/>
      <c r="D13" s="71">
        <v>26</v>
      </c>
      <c r="F13" s="72">
        <v>1051323</v>
      </c>
      <c r="H13" s="73">
        <v>45352301</v>
      </c>
      <c r="I13" s="73"/>
      <c r="J13" s="72">
        <v>2689042</v>
      </c>
      <c r="K13" s="73"/>
      <c r="L13" s="73">
        <v>45331639</v>
      </c>
    </row>
    <row r="14" spans="1:12" ht="18.75" x14ac:dyDescent="0.25">
      <c r="A14" s="70" t="s">
        <v>65</v>
      </c>
      <c r="B14" s="70"/>
      <c r="C14" s="70"/>
      <c r="D14" s="71"/>
      <c r="F14" s="72">
        <v>-10608338</v>
      </c>
      <c r="H14" s="73">
        <v>-9744356</v>
      </c>
      <c r="I14" s="73"/>
      <c r="J14" s="72">
        <v>-10608338</v>
      </c>
      <c r="K14" s="73"/>
      <c r="L14" s="73">
        <v>-9744356</v>
      </c>
    </row>
    <row r="15" spans="1:12" ht="21.75" customHeight="1" x14ac:dyDescent="0.25">
      <c r="A15" s="70" t="s">
        <v>66</v>
      </c>
      <c r="B15" s="70"/>
      <c r="C15" s="70"/>
      <c r="D15" s="71"/>
      <c r="F15" s="72">
        <v>-30008219</v>
      </c>
      <c r="H15" s="73">
        <v>-26108043</v>
      </c>
      <c r="I15" s="73"/>
      <c r="J15" s="72">
        <v>-28926535</v>
      </c>
      <c r="K15" s="73"/>
      <c r="L15" s="73">
        <v>-25817120</v>
      </c>
    </row>
    <row r="16" spans="1:12" ht="21.75" customHeight="1" x14ac:dyDescent="0.25">
      <c r="A16" s="70" t="s">
        <v>67</v>
      </c>
      <c r="B16" s="70"/>
      <c r="C16" s="70"/>
      <c r="D16" s="71">
        <v>28</v>
      </c>
      <c r="F16" s="74">
        <v>-1278130</v>
      </c>
      <c r="H16" s="75">
        <v>-1466929</v>
      </c>
      <c r="I16" s="73"/>
      <c r="J16" s="74">
        <v>-1278130</v>
      </c>
      <c r="K16" s="73"/>
      <c r="L16" s="75">
        <v>-1466929</v>
      </c>
    </row>
    <row r="17" spans="1:12" ht="6" customHeight="1" x14ac:dyDescent="0.25">
      <c r="A17" s="262"/>
      <c r="B17" s="262"/>
      <c r="C17" s="262"/>
      <c r="D17" s="71"/>
      <c r="F17" s="76"/>
      <c r="H17" s="77"/>
      <c r="I17" s="77"/>
      <c r="J17" s="76"/>
      <c r="K17" s="77"/>
      <c r="L17" s="77"/>
    </row>
    <row r="18" spans="1:12" ht="21.75" customHeight="1" x14ac:dyDescent="0.25">
      <c r="A18" s="78" t="s">
        <v>68</v>
      </c>
      <c r="B18" s="78"/>
      <c r="C18" s="78"/>
      <c r="D18" s="79"/>
      <c r="F18" s="72">
        <f>SUM(F12:F16)</f>
        <v>13497319</v>
      </c>
      <c r="H18" s="73">
        <f>SUM(H12:H16)</f>
        <v>63982964</v>
      </c>
      <c r="I18" s="73"/>
      <c r="J18" s="72">
        <f>SUM(J12:J16)</f>
        <v>16216722</v>
      </c>
      <c r="K18" s="73"/>
      <c r="L18" s="73">
        <f>SUM(L12:L16)</f>
        <v>64253225</v>
      </c>
    </row>
    <row r="19" spans="1:12" ht="18.75" x14ac:dyDescent="0.25">
      <c r="A19" s="70" t="s">
        <v>69</v>
      </c>
      <c r="B19" s="70"/>
      <c r="C19" s="70"/>
      <c r="D19" s="71">
        <v>29</v>
      </c>
      <c r="F19" s="74">
        <v>-2731050</v>
      </c>
      <c r="H19" s="75">
        <v>-13332333</v>
      </c>
      <c r="I19" s="77"/>
      <c r="J19" s="74">
        <v>-3328801</v>
      </c>
      <c r="K19" s="77"/>
      <c r="L19" s="75">
        <v>-13332333</v>
      </c>
    </row>
    <row r="20" spans="1:12" ht="6" customHeight="1" x14ac:dyDescent="0.25">
      <c r="A20" s="262"/>
      <c r="B20" s="262"/>
      <c r="C20" s="262"/>
      <c r="D20" s="71"/>
      <c r="F20" s="76"/>
      <c r="H20" s="77"/>
      <c r="I20" s="77"/>
      <c r="J20" s="76"/>
      <c r="K20" s="77"/>
      <c r="L20" s="77"/>
    </row>
    <row r="21" spans="1:12" ht="21.75" customHeight="1" x14ac:dyDescent="0.25">
      <c r="A21" s="78" t="s">
        <v>70</v>
      </c>
      <c r="B21" s="78"/>
      <c r="C21" s="78"/>
      <c r="D21" s="79"/>
      <c r="F21" s="74">
        <f>SUM(F18:F19)</f>
        <v>10766269</v>
      </c>
      <c r="H21" s="75">
        <f>SUM(H18:H19)</f>
        <v>50650631</v>
      </c>
      <c r="I21" s="81"/>
      <c r="J21" s="74">
        <f>SUM(J18:J19)</f>
        <v>12887921</v>
      </c>
      <c r="K21" s="73"/>
      <c r="L21" s="75">
        <f>SUM(L18:L19)</f>
        <v>50920892</v>
      </c>
    </row>
    <row r="22" spans="1:12" ht="18.75" x14ac:dyDescent="0.25">
      <c r="A22" s="262"/>
      <c r="B22" s="262"/>
      <c r="C22" s="262"/>
      <c r="D22" s="71"/>
      <c r="F22" s="76"/>
      <c r="H22" s="77"/>
      <c r="I22" s="77"/>
      <c r="J22" s="76"/>
      <c r="K22" s="77"/>
      <c r="L22" s="77"/>
    </row>
    <row r="23" spans="1:12" ht="21.75" customHeight="1" x14ac:dyDescent="0.25">
      <c r="A23" s="78" t="s">
        <v>71</v>
      </c>
      <c r="B23" s="78"/>
      <c r="C23" s="78"/>
      <c r="D23" s="71"/>
      <c r="F23" s="72"/>
      <c r="H23" s="73"/>
      <c r="I23" s="81"/>
      <c r="J23" s="72"/>
      <c r="K23" s="81"/>
      <c r="L23" s="73"/>
    </row>
    <row r="24" spans="1:12" ht="18.75" x14ac:dyDescent="0.25">
      <c r="A24" s="70" t="s">
        <v>72</v>
      </c>
      <c r="B24" s="70"/>
      <c r="C24" s="70"/>
      <c r="D24" s="71"/>
      <c r="F24" s="72"/>
      <c r="H24" s="73"/>
      <c r="I24" s="81"/>
      <c r="J24" s="72"/>
      <c r="K24" s="81"/>
      <c r="L24" s="73"/>
    </row>
    <row r="25" spans="1:12" ht="21.75" customHeight="1" x14ac:dyDescent="0.25">
      <c r="A25" s="82"/>
      <c r="B25" s="70" t="s">
        <v>73</v>
      </c>
      <c r="C25" s="78"/>
      <c r="D25" s="71"/>
      <c r="F25" s="74">
        <v>639710</v>
      </c>
      <c r="H25" s="75">
        <v>0</v>
      </c>
      <c r="I25" s="81"/>
      <c r="J25" s="74">
        <v>639710</v>
      </c>
      <c r="K25" s="81"/>
      <c r="L25" s="75">
        <v>0</v>
      </c>
    </row>
    <row r="26" spans="1:12" ht="6" customHeight="1" x14ac:dyDescent="0.25">
      <c r="A26" s="262"/>
      <c r="B26" s="262"/>
      <c r="C26" s="262"/>
      <c r="D26" s="71"/>
      <c r="F26" s="76"/>
      <c r="H26" s="77"/>
      <c r="I26" s="77"/>
      <c r="J26" s="76"/>
      <c r="K26" s="77"/>
      <c r="L26" s="77"/>
    </row>
    <row r="27" spans="1:12" ht="18.75" x14ac:dyDescent="0.25">
      <c r="A27" s="83" t="s">
        <v>74</v>
      </c>
      <c r="B27" s="82"/>
      <c r="C27" s="82"/>
      <c r="D27" s="71"/>
      <c r="F27" s="74">
        <f>SUM(F24:F25)</f>
        <v>639710</v>
      </c>
      <c r="H27" s="75">
        <f>SUM(H24:H25)</f>
        <v>0</v>
      </c>
      <c r="I27" s="81"/>
      <c r="J27" s="74">
        <f>SUM(J24:J25)</f>
        <v>639710</v>
      </c>
      <c r="K27" s="77"/>
      <c r="L27" s="75">
        <f>SUM(L24:L25)</f>
        <v>0</v>
      </c>
    </row>
    <row r="28" spans="1:12" ht="6" customHeight="1" x14ac:dyDescent="0.25">
      <c r="A28" s="262"/>
      <c r="B28" s="262"/>
      <c r="C28" s="262"/>
      <c r="D28" s="71"/>
      <c r="F28" s="76"/>
      <c r="H28" s="77"/>
      <c r="I28" s="77"/>
      <c r="J28" s="76"/>
      <c r="K28" s="77"/>
      <c r="L28" s="77"/>
    </row>
    <row r="29" spans="1:12" ht="21.75" customHeight="1" thickBot="1" x14ac:dyDescent="0.3">
      <c r="A29" s="78" t="s">
        <v>75</v>
      </c>
      <c r="B29" s="78"/>
      <c r="C29" s="78"/>
      <c r="D29" s="71"/>
      <c r="F29" s="84">
        <f>F21+F27</f>
        <v>11405979</v>
      </c>
      <c r="H29" s="85">
        <f>H21+H27</f>
        <v>50650631</v>
      </c>
      <c r="I29" s="81"/>
      <c r="J29" s="84">
        <f>J21+J27</f>
        <v>13527631</v>
      </c>
      <c r="K29" s="81"/>
      <c r="L29" s="85">
        <f>L21+L27</f>
        <v>50920892</v>
      </c>
    </row>
    <row r="30" spans="1:12" ht="21.75" customHeight="1" thickTop="1" x14ac:dyDescent="0.25">
      <c r="A30" s="86"/>
      <c r="B30" s="86"/>
      <c r="C30" s="86"/>
      <c r="D30" s="71"/>
      <c r="F30" s="72"/>
      <c r="H30" s="73"/>
      <c r="I30" s="77"/>
      <c r="J30" s="72"/>
      <c r="K30" s="77"/>
      <c r="L30" s="73"/>
    </row>
    <row r="31" spans="1:12" ht="21.75" customHeight="1" x14ac:dyDescent="0.25">
      <c r="A31" s="83" t="s">
        <v>76</v>
      </c>
      <c r="B31" s="82"/>
      <c r="C31" s="82"/>
      <c r="D31" s="71"/>
      <c r="F31" s="87"/>
      <c r="H31" s="88"/>
      <c r="I31" s="73"/>
      <c r="J31" s="87"/>
      <c r="K31" s="73"/>
      <c r="L31" s="88"/>
    </row>
    <row r="32" spans="1:12" ht="6" customHeight="1" x14ac:dyDescent="0.25">
      <c r="A32" s="262"/>
      <c r="B32" s="262"/>
      <c r="C32" s="262"/>
      <c r="D32" s="71"/>
      <c r="F32" s="89"/>
      <c r="H32" s="90"/>
      <c r="I32" s="90"/>
      <c r="J32" s="89"/>
      <c r="K32" s="77"/>
      <c r="L32" s="90"/>
    </row>
    <row r="33" spans="1:12" ht="21.75" customHeight="1" x14ac:dyDescent="0.25">
      <c r="A33" s="82" t="s">
        <v>77</v>
      </c>
      <c r="B33" s="82"/>
      <c r="C33" s="82"/>
      <c r="D33" s="71">
        <v>30</v>
      </c>
      <c r="F33" s="194">
        <v>5.0243571424295412E-2</v>
      </c>
      <c r="H33" s="195">
        <v>0.24119348095238094</v>
      </c>
      <c r="I33" s="90"/>
      <c r="J33" s="194">
        <v>5.9589491998013742E-2</v>
      </c>
      <c r="K33" s="81"/>
      <c r="L33" s="195">
        <v>0.24248043809523809</v>
      </c>
    </row>
    <row r="34" spans="1:12" ht="21.75" customHeight="1" x14ac:dyDescent="0.25">
      <c r="A34" s="78"/>
      <c r="B34" s="78"/>
      <c r="C34" s="78"/>
      <c r="D34" s="71"/>
      <c r="F34" s="81"/>
      <c r="H34" s="81"/>
      <c r="I34" s="81"/>
      <c r="J34" s="81"/>
      <c r="K34" s="81"/>
      <c r="L34" s="81"/>
    </row>
    <row r="35" spans="1:12" ht="21.75" customHeight="1" x14ac:dyDescent="0.25">
      <c r="A35" s="78"/>
      <c r="B35" s="78"/>
      <c r="C35" s="78"/>
      <c r="D35" s="196"/>
      <c r="F35" s="81"/>
      <c r="H35" s="81"/>
      <c r="I35" s="81"/>
      <c r="J35" s="81"/>
      <c r="K35" s="81"/>
      <c r="L35" s="81"/>
    </row>
    <row r="36" spans="1:12" ht="21.75" customHeight="1" x14ac:dyDescent="0.25">
      <c r="A36" s="78"/>
      <c r="B36" s="78"/>
      <c r="C36" s="78"/>
      <c r="D36" s="196"/>
      <c r="F36" s="81"/>
      <c r="H36" s="81"/>
      <c r="I36" s="81"/>
      <c r="J36" s="81"/>
      <c r="K36" s="81"/>
      <c r="L36" s="81"/>
    </row>
    <row r="37" spans="1:12" ht="21.75" customHeight="1" x14ac:dyDescent="0.25">
      <c r="A37" s="78"/>
      <c r="B37" s="78"/>
      <c r="C37" s="78"/>
      <c r="D37" s="196"/>
      <c r="F37" s="81"/>
      <c r="H37" s="81"/>
      <c r="I37" s="81"/>
      <c r="J37" s="81"/>
      <c r="K37" s="81"/>
      <c r="L37" s="81"/>
    </row>
    <row r="38" spans="1:12" ht="21.75" customHeight="1" x14ac:dyDescent="0.25">
      <c r="A38" s="78"/>
      <c r="B38" s="78"/>
      <c r="C38" s="78"/>
      <c r="D38" s="196"/>
      <c r="F38" s="81"/>
      <c r="H38" s="81"/>
      <c r="I38" s="81"/>
      <c r="J38" s="81"/>
      <c r="K38" s="81"/>
      <c r="L38" s="81"/>
    </row>
    <row r="39" spans="1:12" ht="21.75" customHeight="1" x14ac:dyDescent="0.25">
      <c r="A39" s="78"/>
      <c r="B39" s="78"/>
      <c r="C39" s="78"/>
      <c r="D39" s="196"/>
      <c r="F39" s="81"/>
      <c r="H39" s="81"/>
      <c r="I39" s="81"/>
      <c r="J39" s="81"/>
      <c r="K39" s="81"/>
      <c r="L39" s="81"/>
    </row>
    <row r="40" spans="1:12" ht="21.75" customHeight="1" x14ac:dyDescent="0.25">
      <c r="A40" s="26"/>
      <c r="B40" s="78"/>
      <c r="C40" s="78"/>
      <c r="F40" s="81"/>
      <c r="H40" s="81"/>
      <c r="I40" s="81"/>
      <c r="J40" s="81"/>
      <c r="K40" s="81"/>
      <c r="L40" s="81"/>
    </row>
    <row r="41" spans="1:12" ht="21.75" customHeight="1" x14ac:dyDescent="0.25">
      <c r="A41" s="78"/>
      <c r="B41" s="78"/>
      <c r="C41" s="78"/>
      <c r="F41" s="81"/>
      <c r="H41" s="81"/>
      <c r="I41" s="81"/>
      <c r="J41" s="81"/>
      <c r="K41" s="81"/>
      <c r="L41" s="81"/>
    </row>
    <row r="42" spans="1:12" ht="8.25" customHeight="1" x14ac:dyDescent="0.25">
      <c r="A42" s="78"/>
      <c r="B42" s="78"/>
      <c r="C42" s="78"/>
      <c r="F42" s="81"/>
      <c r="H42" s="81"/>
      <c r="I42" s="81"/>
      <c r="J42" s="81"/>
      <c r="K42" s="81"/>
      <c r="L42" s="81"/>
    </row>
    <row r="43" spans="1:12" s="6" customFormat="1" ht="21" customHeight="1" x14ac:dyDescent="0.25">
      <c r="A43" s="91" t="str">
        <f>'BS6-8'!A126</f>
        <v>หมายเหตุประกอบงบการเงินเป็นส่วนหนึ่งของงบการเงินนี้</v>
      </c>
      <c r="B43" s="92"/>
      <c r="C43" s="92"/>
      <c r="D43" s="63"/>
      <c r="E43" s="64"/>
      <c r="F43" s="93"/>
      <c r="G43" s="64"/>
      <c r="H43" s="93"/>
      <c r="I43" s="65"/>
      <c r="J43" s="93"/>
      <c r="K43" s="65"/>
      <c r="L43" s="93"/>
    </row>
  </sheetData>
  <mergeCells count="9">
    <mergeCell ref="A26:C26"/>
    <mergeCell ref="A28:C28"/>
    <mergeCell ref="A32:C32"/>
    <mergeCell ref="F5:H5"/>
    <mergeCell ref="J5:L5"/>
    <mergeCell ref="A11:C11"/>
    <mergeCell ref="A17:C17"/>
    <mergeCell ref="A20:C20"/>
    <mergeCell ref="A22:C22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C34F-A629-48E1-BA53-15AF8E96F7E6}">
  <sheetPr>
    <tabColor rgb="FF7030A0"/>
  </sheetPr>
  <dimension ref="A1:R32"/>
  <sheetViews>
    <sheetView topLeftCell="A25" zoomScale="85" zoomScaleNormal="85" zoomScaleSheetLayoutView="100" workbookViewId="0">
      <selection activeCell="D45" sqref="D45"/>
    </sheetView>
  </sheetViews>
  <sheetFormatPr defaultColWidth="9.140625" defaultRowHeight="20.100000000000001" customHeight="1" x14ac:dyDescent="0.25"/>
  <cols>
    <col min="1" max="2" width="1.5703125" style="32" customWidth="1"/>
    <col min="3" max="3" width="39.28515625" style="32" customWidth="1"/>
    <col min="4" max="4" width="8" style="32" customWidth="1"/>
    <col min="5" max="5" width="0.85546875" style="32" customWidth="1"/>
    <col min="6" max="6" width="13.140625" style="24" customWidth="1"/>
    <col min="7" max="7" width="0.85546875" style="24" customWidth="1"/>
    <col min="8" max="8" width="12.85546875" style="24" customWidth="1"/>
    <col min="9" max="9" width="0.85546875" style="24" customWidth="1"/>
    <col min="10" max="10" width="13.140625" style="24" customWidth="1"/>
    <col min="11" max="11" width="0.85546875" style="24" customWidth="1"/>
    <col min="12" max="12" width="13.140625" style="24" customWidth="1"/>
    <col min="13" max="13" width="0.85546875" style="24" customWidth="1"/>
    <col min="14" max="14" width="13.140625" style="24" customWidth="1"/>
    <col min="15" max="15" width="0.85546875" style="24" customWidth="1"/>
    <col min="16" max="16" width="12.140625" style="24" customWidth="1"/>
    <col min="17" max="17" width="0.85546875" style="24" customWidth="1"/>
    <col min="18" max="18" width="13.140625" style="24" customWidth="1"/>
    <col min="19" max="16384" width="9.140625" style="32"/>
  </cols>
  <sheetData>
    <row r="1" spans="1:18" s="95" customFormat="1" ht="21.75" customHeight="1" x14ac:dyDescent="0.25">
      <c r="A1" s="1" t="s">
        <v>0</v>
      </c>
      <c r="B1" s="94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spans="1:18" s="95" customFormat="1" ht="21.75" customHeight="1" x14ac:dyDescent="0.25">
      <c r="A2" s="94" t="s">
        <v>78</v>
      </c>
      <c r="B2" s="94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8" s="95" customFormat="1" ht="21.75" customHeight="1" x14ac:dyDescent="0.25">
      <c r="A3" s="61" t="str">
        <f>'PL9'!A3</f>
        <v>สำหรับปีสิ้นสุดวันที่ 31 ธันวาคม พ.ศ. 2566</v>
      </c>
      <c r="B3" s="97"/>
      <c r="C3" s="97"/>
      <c r="D3" s="97"/>
      <c r="E3" s="97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18" ht="19.5" customHeight="1" x14ac:dyDescent="0.25">
      <c r="J4" s="99"/>
      <c r="K4" s="99"/>
      <c r="L4" s="99"/>
    </row>
    <row r="5" spans="1:18" ht="20.100000000000001" customHeight="1" x14ac:dyDescent="0.25">
      <c r="F5" s="263" t="s">
        <v>3</v>
      </c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</row>
    <row r="6" spans="1:18" ht="20.100000000000001" customHeight="1" x14ac:dyDescent="0.25">
      <c r="A6" s="34"/>
      <c r="B6" s="31"/>
      <c r="F6" s="264" t="s">
        <v>79</v>
      </c>
      <c r="G6" s="264"/>
      <c r="H6" s="264"/>
      <c r="I6" s="264"/>
      <c r="J6" s="264"/>
      <c r="K6" s="264"/>
      <c r="L6" s="264"/>
      <c r="M6" s="264"/>
      <c r="N6" s="264"/>
      <c r="O6" s="32"/>
      <c r="P6" s="32"/>
      <c r="Q6" s="32"/>
      <c r="R6" s="32"/>
    </row>
    <row r="7" spans="1:18" ht="20.100000000000001" customHeight="1" x14ac:dyDescent="0.25">
      <c r="A7" s="34"/>
      <c r="B7" s="31"/>
      <c r="J7" s="264" t="s">
        <v>80</v>
      </c>
      <c r="K7" s="264"/>
      <c r="L7" s="264"/>
    </row>
    <row r="8" spans="1:18" ht="20.100000000000001" customHeight="1" x14ac:dyDescent="0.25">
      <c r="B8" s="15"/>
      <c r="C8" s="31"/>
      <c r="D8" s="31"/>
      <c r="E8" s="31"/>
      <c r="F8" s="100"/>
      <c r="G8" s="101"/>
      <c r="H8" s="100"/>
      <c r="I8" s="100"/>
      <c r="J8" s="100" t="s">
        <v>81</v>
      </c>
      <c r="K8" s="100"/>
      <c r="L8" s="100"/>
      <c r="M8" s="100"/>
      <c r="N8" s="100" t="s">
        <v>82</v>
      </c>
      <c r="O8" s="100"/>
      <c r="P8" s="100" t="s">
        <v>83</v>
      </c>
      <c r="Q8" s="100"/>
      <c r="R8" s="100"/>
    </row>
    <row r="9" spans="1:18" ht="20.100000000000001" customHeight="1" x14ac:dyDescent="0.25">
      <c r="B9" s="15"/>
      <c r="C9" s="31"/>
      <c r="D9" s="31"/>
      <c r="E9" s="31"/>
      <c r="F9" s="100" t="s">
        <v>84</v>
      </c>
      <c r="G9" s="101"/>
      <c r="H9" s="100" t="s">
        <v>85</v>
      </c>
      <c r="I9" s="100"/>
      <c r="J9" s="100" t="s">
        <v>86</v>
      </c>
      <c r="K9" s="100"/>
      <c r="L9" s="100"/>
      <c r="M9" s="100"/>
      <c r="N9" s="100" t="s">
        <v>87</v>
      </c>
      <c r="O9" s="100"/>
      <c r="P9" s="100" t="s">
        <v>88</v>
      </c>
      <c r="Q9" s="100"/>
      <c r="R9" s="100" t="s">
        <v>89</v>
      </c>
    </row>
    <row r="10" spans="1:18" ht="20.100000000000001" customHeight="1" x14ac:dyDescent="0.25">
      <c r="B10" s="15"/>
      <c r="C10" s="31"/>
      <c r="D10" s="31"/>
      <c r="E10" s="31"/>
      <c r="F10" s="100" t="s">
        <v>90</v>
      </c>
      <c r="G10" s="73"/>
      <c r="H10" s="102" t="s">
        <v>91</v>
      </c>
      <c r="I10" s="73"/>
      <c r="J10" s="100" t="s">
        <v>92</v>
      </c>
      <c r="K10" s="73"/>
      <c r="L10" s="100" t="s">
        <v>54</v>
      </c>
      <c r="M10" s="73"/>
      <c r="N10" s="100" t="s">
        <v>93</v>
      </c>
      <c r="O10" s="73"/>
      <c r="P10" s="100" t="s">
        <v>94</v>
      </c>
      <c r="Q10" s="73"/>
      <c r="R10" s="100" t="s">
        <v>43</v>
      </c>
    </row>
    <row r="11" spans="1:18" ht="20.100000000000001" customHeight="1" x14ac:dyDescent="0.25">
      <c r="B11" s="103"/>
      <c r="C11" s="31"/>
      <c r="D11" s="104" t="s">
        <v>7</v>
      </c>
      <c r="E11" s="31"/>
      <c r="F11" s="105" t="s">
        <v>8</v>
      </c>
      <c r="G11" s="73"/>
      <c r="H11" s="105" t="s">
        <v>8</v>
      </c>
      <c r="I11" s="106"/>
      <c r="J11" s="105" t="s">
        <v>8</v>
      </c>
      <c r="K11" s="106"/>
      <c r="L11" s="105" t="s">
        <v>8</v>
      </c>
      <c r="M11" s="106"/>
      <c r="N11" s="105" t="s">
        <v>8</v>
      </c>
      <c r="O11" s="106"/>
      <c r="P11" s="105" t="s">
        <v>8</v>
      </c>
      <c r="Q11" s="106"/>
      <c r="R11" s="105" t="s">
        <v>8</v>
      </c>
    </row>
    <row r="12" spans="1:18" ht="6" customHeight="1" x14ac:dyDescent="0.25">
      <c r="A12" s="107"/>
      <c r="B12" s="15"/>
      <c r="D12" s="31"/>
      <c r="F12" s="108"/>
      <c r="H12" s="17"/>
      <c r="L12" s="17"/>
    </row>
    <row r="13" spans="1:18" ht="20.100000000000001" customHeight="1" x14ac:dyDescent="0.25">
      <c r="A13" s="86" t="s">
        <v>95</v>
      </c>
      <c r="B13" s="109"/>
      <c r="C13" s="109"/>
      <c r="D13" s="109"/>
      <c r="F13" s="24">
        <v>105000000</v>
      </c>
      <c r="H13" s="24">
        <v>149885643</v>
      </c>
      <c r="J13" s="24">
        <v>8981750</v>
      </c>
      <c r="L13" s="24">
        <v>35833484</v>
      </c>
      <c r="N13" s="24">
        <f>SUM(F13:L13)</f>
        <v>299700877</v>
      </c>
      <c r="P13" s="24">
        <v>0</v>
      </c>
      <c r="R13" s="24">
        <f>SUM(N13:P13)</f>
        <v>299700877</v>
      </c>
    </row>
    <row r="14" spans="1:18" ht="20.100000000000001" customHeight="1" x14ac:dyDescent="0.25">
      <c r="A14" s="86" t="s">
        <v>96</v>
      </c>
      <c r="B14" s="86"/>
      <c r="C14" s="86"/>
      <c r="D14" s="110"/>
    </row>
    <row r="15" spans="1:18" ht="20.100000000000001" customHeight="1" x14ac:dyDescent="0.25">
      <c r="A15" s="111" t="s">
        <v>97</v>
      </c>
      <c r="B15" s="86"/>
      <c r="C15" s="86"/>
      <c r="D15" s="71">
        <v>25</v>
      </c>
      <c r="F15" s="17">
        <v>0</v>
      </c>
      <c r="H15" s="17">
        <v>0</v>
      </c>
      <c r="J15" s="24">
        <v>1518250</v>
      </c>
      <c r="L15" s="17">
        <v>-1518250</v>
      </c>
      <c r="N15" s="24">
        <f t="shared" ref="N15:N16" si="0">SUM(F15:L15)</f>
        <v>0</v>
      </c>
      <c r="P15" s="24">
        <v>0</v>
      </c>
      <c r="R15" s="24">
        <f t="shared" ref="R15:R16" si="1">SUM(N15:P15)</f>
        <v>0</v>
      </c>
    </row>
    <row r="16" spans="1:18" ht="20.100000000000001" customHeight="1" x14ac:dyDescent="0.25">
      <c r="A16" s="111" t="s">
        <v>98</v>
      </c>
      <c r="B16" s="86"/>
      <c r="C16" s="86"/>
      <c r="D16" s="71"/>
      <c r="F16" s="24">
        <v>0</v>
      </c>
      <c r="H16" s="24">
        <v>0</v>
      </c>
      <c r="J16" s="24">
        <v>0</v>
      </c>
      <c r="L16" s="24">
        <v>-35665031</v>
      </c>
      <c r="N16" s="24">
        <f t="shared" si="0"/>
        <v>-35665031</v>
      </c>
      <c r="P16" s="24">
        <v>0</v>
      </c>
      <c r="R16" s="24">
        <f t="shared" si="1"/>
        <v>-35665031</v>
      </c>
    </row>
    <row r="17" spans="1:18" ht="20.100000000000001" customHeight="1" x14ac:dyDescent="0.25">
      <c r="A17" s="111" t="s">
        <v>75</v>
      </c>
      <c r="B17" s="71"/>
      <c r="C17" s="110"/>
      <c r="D17" s="110"/>
      <c r="F17" s="112">
        <v>0</v>
      </c>
      <c r="G17" s="17"/>
      <c r="H17" s="112">
        <v>0</v>
      </c>
      <c r="J17" s="112">
        <v>0</v>
      </c>
      <c r="L17" s="112">
        <v>50650631</v>
      </c>
      <c r="N17" s="113">
        <f>SUM(F17:L17)</f>
        <v>50650631</v>
      </c>
      <c r="P17" s="113">
        <v>200</v>
      </c>
      <c r="R17" s="113">
        <f>SUM(N17:P17)</f>
        <v>50650831</v>
      </c>
    </row>
    <row r="18" spans="1:18" ht="6" customHeight="1" x14ac:dyDescent="0.25">
      <c r="A18" s="86"/>
      <c r="B18" s="109"/>
      <c r="C18" s="110"/>
      <c r="D18" s="110"/>
    </row>
    <row r="19" spans="1:18" ht="20.100000000000001" customHeight="1" thickBot="1" x14ac:dyDescent="0.3">
      <c r="A19" s="86" t="s">
        <v>99</v>
      </c>
      <c r="B19" s="109"/>
      <c r="C19" s="110"/>
      <c r="D19" s="110"/>
      <c r="F19" s="58">
        <f>SUM(F13:F17)</f>
        <v>105000000</v>
      </c>
      <c r="H19" s="58">
        <f>SUM(H13:H17)</f>
        <v>149885643</v>
      </c>
      <c r="J19" s="58">
        <f>SUM(J13:J17)</f>
        <v>10500000</v>
      </c>
      <c r="L19" s="58">
        <f>SUM(L13:L17)</f>
        <v>49300834</v>
      </c>
      <c r="N19" s="58">
        <f>SUM(N13:N17)</f>
        <v>314686477</v>
      </c>
      <c r="P19" s="58">
        <f>SUM(P13:P17)</f>
        <v>200</v>
      </c>
      <c r="R19" s="58">
        <f>SUM(R13:R17)</f>
        <v>314686677</v>
      </c>
    </row>
    <row r="20" spans="1:18" ht="20.100000000000001" customHeight="1" thickTop="1" x14ac:dyDescent="0.25"/>
    <row r="21" spans="1:18" ht="20.100000000000001" customHeight="1" x14ac:dyDescent="0.25">
      <c r="A21" s="86" t="s">
        <v>100</v>
      </c>
      <c r="B21" s="109"/>
      <c r="C21" s="109"/>
      <c r="D21" s="109"/>
      <c r="F21" s="23">
        <f>F19</f>
        <v>105000000</v>
      </c>
      <c r="H21" s="23">
        <f>H19</f>
        <v>149885643</v>
      </c>
      <c r="J21" s="23">
        <f>J19</f>
        <v>10500000</v>
      </c>
      <c r="L21" s="23">
        <f>L19</f>
        <v>49300834</v>
      </c>
      <c r="N21" s="23">
        <f>SUM(F21:L21)</f>
        <v>314686477</v>
      </c>
      <c r="P21" s="23">
        <f>P19</f>
        <v>200</v>
      </c>
      <c r="R21" s="23">
        <f>SUM(N21:P21)</f>
        <v>314686677</v>
      </c>
    </row>
    <row r="22" spans="1:18" ht="20.100000000000001" customHeight="1" x14ac:dyDescent="0.25">
      <c r="A22" s="86" t="s">
        <v>96</v>
      </c>
      <c r="B22" s="86"/>
      <c r="C22" s="86"/>
      <c r="D22" s="110"/>
      <c r="F22" s="23"/>
      <c r="H22" s="23"/>
      <c r="J22" s="23"/>
      <c r="L22" s="23"/>
      <c r="N22" s="23"/>
      <c r="P22" s="23"/>
      <c r="R22" s="23"/>
    </row>
    <row r="23" spans="1:18" s="41" customFormat="1" ht="20.100000000000001" customHeight="1" x14ac:dyDescent="0.25">
      <c r="A23" s="114" t="s">
        <v>101</v>
      </c>
      <c r="B23" s="115"/>
      <c r="C23" s="115"/>
      <c r="D23" s="116">
        <v>24</v>
      </c>
      <c r="E23" s="110"/>
      <c r="F23" s="23">
        <v>15000000</v>
      </c>
      <c r="G23" s="24"/>
      <c r="H23" s="23">
        <v>105000000</v>
      </c>
      <c r="I23" s="24"/>
      <c r="J23" s="23">
        <v>0</v>
      </c>
      <c r="K23" s="24"/>
      <c r="L23" s="23">
        <v>0</v>
      </c>
      <c r="M23" s="24"/>
      <c r="N23" s="23">
        <f t="shared" ref="N23:N24" si="2">SUM(F23:L23)</f>
        <v>120000000</v>
      </c>
      <c r="O23" s="24"/>
      <c r="P23" s="23">
        <v>0</v>
      </c>
      <c r="Q23" s="24"/>
      <c r="R23" s="23">
        <f t="shared" ref="R23:R24" si="3">SUM(N23:P23)</f>
        <v>120000000</v>
      </c>
    </row>
    <row r="24" spans="1:18" ht="20.100000000000001" customHeight="1" x14ac:dyDescent="0.25">
      <c r="A24" s="111" t="s">
        <v>97</v>
      </c>
      <c r="B24" s="86"/>
      <c r="C24" s="86"/>
      <c r="D24" s="71">
        <v>25</v>
      </c>
      <c r="F24" s="25">
        <v>0</v>
      </c>
      <c r="H24" s="25">
        <v>0</v>
      </c>
      <c r="J24" s="23">
        <v>650000</v>
      </c>
      <c r="L24" s="25">
        <v>-650000</v>
      </c>
      <c r="N24" s="23">
        <f t="shared" si="2"/>
        <v>0</v>
      </c>
      <c r="P24" s="23">
        <v>0</v>
      </c>
      <c r="R24" s="23">
        <f t="shared" si="3"/>
        <v>0</v>
      </c>
    </row>
    <row r="25" spans="1:18" ht="20.100000000000001" customHeight="1" x14ac:dyDescent="0.25">
      <c r="A25" s="111" t="s">
        <v>75</v>
      </c>
      <c r="B25" s="71"/>
      <c r="C25" s="110"/>
      <c r="D25" s="110"/>
      <c r="F25" s="117">
        <v>0</v>
      </c>
      <c r="G25" s="17"/>
      <c r="H25" s="117">
        <v>0</v>
      </c>
      <c r="J25" s="117">
        <v>0</v>
      </c>
      <c r="L25" s="117">
        <v>11405979</v>
      </c>
      <c r="N25" s="118">
        <f>SUM(F25:L25)</f>
        <v>11405979</v>
      </c>
      <c r="P25" s="118">
        <v>0</v>
      </c>
      <c r="R25" s="118">
        <f>SUM(N25:P25)</f>
        <v>11405979</v>
      </c>
    </row>
    <row r="26" spans="1:18" ht="6" customHeight="1" x14ac:dyDescent="0.25">
      <c r="A26" s="86"/>
      <c r="B26" s="109"/>
      <c r="C26" s="110"/>
      <c r="D26" s="110"/>
      <c r="F26" s="23"/>
      <c r="H26" s="23"/>
      <c r="J26" s="23"/>
      <c r="L26" s="23"/>
      <c r="N26" s="23"/>
      <c r="P26" s="23"/>
      <c r="R26" s="23"/>
    </row>
    <row r="27" spans="1:18" ht="20.100000000000001" customHeight="1" thickBot="1" x14ac:dyDescent="0.3">
      <c r="A27" s="86" t="s">
        <v>102</v>
      </c>
      <c r="B27" s="109"/>
      <c r="C27" s="110"/>
      <c r="D27" s="110"/>
      <c r="F27" s="57">
        <f>SUM(F21:F25)</f>
        <v>120000000</v>
      </c>
      <c r="H27" s="57">
        <f>SUM(H21:H25)</f>
        <v>254885643</v>
      </c>
      <c r="J27" s="57">
        <f>SUM(J21:J25)</f>
        <v>11150000</v>
      </c>
      <c r="L27" s="57">
        <f>SUM(L21:L25)</f>
        <v>60056813</v>
      </c>
      <c r="N27" s="57">
        <f>SUM(N21:N25)</f>
        <v>446092456</v>
      </c>
      <c r="P27" s="57">
        <f>SUM(P21:P25)</f>
        <v>200</v>
      </c>
      <c r="R27" s="57">
        <f>SUM(R21:R25)</f>
        <v>446092656</v>
      </c>
    </row>
    <row r="28" spans="1:18" ht="20.100000000000001" customHeight="1" thickTop="1" x14ac:dyDescent="0.25">
      <c r="A28" s="259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32"/>
      <c r="Q28" s="32"/>
      <c r="R28" s="32"/>
    </row>
    <row r="29" spans="1:18" ht="20.100000000000001" customHeight="1" x14ac:dyDescent="0.25">
      <c r="A29" s="197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32"/>
      <c r="Q29" s="32"/>
      <c r="R29" s="32"/>
    </row>
    <row r="30" spans="1:18" ht="19.5" customHeight="1" x14ac:dyDescent="0.25">
      <c r="A30" s="197"/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32"/>
      <c r="Q30" s="32"/>
      <c r="R30" s="32"/>
    </row>
    <row r="31" spans="1:18" ht="10.5" customHeight="1" x14ac:dyDescent="0.25">
      <c r="A31" s="259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32"/>
      <c r="Q31" s="32"/>
      <c r="R31" s="32"/>
    </row>
    <row r="32" spans="1:18" s="95" customFormat="1" ht="21.95" customHeight="1" x14ac:dyDescent="0.25">
      <c r="A32" s="97" t="str">
        <f>'PL9'!A43</f>
        <v>หมายเหตุประกอบงบการเงินเป็นส่วนหนึ่งของงบการเงินนี้</v>
      </c>
      <c r="B32" s="97"/>
      <c r="C32" s="97"/>
      <c r="D32" s="97"/>
      <c r="E32" s="97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</row>
  </sheetData>
  <mergeCells count="5">
    <mergeCell ref="F5:R5"/>
    <mergeCell ref="F6:N6"/>
    <mergeCell ref="J7:L7"/>
    <mergeCell ref="A28:O28"/>
    <mergeCell ref="A31:O31"/>
  </mergeCells>
  <pageMargins left="0.7" right="0.7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A2B3-26E5-4D3D-BC7B-EF8411F49AAA}">
  <sheetPr>
    <tabColor rgb="FF7030A0"/>
  </sheetPr>
  <dimension ref="A1:N28"/>
  <sheetViews>
    <sheetView topLeftCell="A21" zoomScale="85" zoomScaleNormal="85" zoomScaleSheetLayoutView="100" workbookViewId="0">
      <selection activeCell="F38" sqref="F38"/>
    </sheetView>
  </sheetViews>
  <sheetFormatPr defaultColWidth="9.140625" defaultRowHeight="21.75" customHeight="1" x14ac:dyDescent="0.25"/>
  <cols>
    <col min="1" max="2" width="1.5703125" style="32" customWidth="1"/>
    <col min="3" max="3" width="40.7109375" style="32" customWidth="1"/>
    <col min="4" max="4" width="8" style="32" customWidth="1"/>
    <col min="5" max="5" width="1" style="32" customWidth="1"/>
    <col min="6" max="6" width="14.140625" style="24" customWidth="1"/>
    <col min="7" max="7" width="1" style="24" customWidth="1"/>
    <col min="8" max="8" width="14.140625" style="24" customWidth="1"/>
    <col min="9" max="9" width="1" style="24" customWidth="1"/>
    <col min="10" max="10" width="19.140625" style="24" bestFit="1" customWidth="1"/>
    <col min="11" max="11" width="1" style="24" customWidth="1"/>
    <col min="12" max="12" width="14.140625" style="24" customWidth="1"/>
    <col min="13" max="13" width="1" style="24" customWidth="1"/>
    <col min="14" max="14" width="14.140625" style="24" customWidth="1"/>
    <col min="15" max="16384" width="9.140625" style="32"/>
  </cols>
  <sheetData>
    <row r="1" spans="1:14" s="95" customFormat="1" ht="21.75" customHeight="1" x14ac:dyDescent="0.25">
      <c r="A1" s="1" t="s">
        <v>0</v>
      </c>
      <c r="B1" s="94"/>
      <c r="F1" s="96"/>
      <c r="G1" s="96"/>
      <c r="H1" s="96"/>
      <c r="I1" s="96"/>
      <c r="J1" s="96"/>
      <c r="K1" s="96"/>
      <c r="L1" s="96"/>
      <c r="M1" s="96"/>
      <c r="N1" s="96"/>
    </row>
    <row r="2" spans="1:14" s="95" customFormat="1" ht="21.75" customHeight="1" x14ac:dyDescent="0.25">
      <c r="A2" s="94" t="s">
        <v>78</v>
      </c>
      <c r="B2" s="94"/>
      <c r="F2" s="96"/>
      <c r="G2" s="96"/>
      <c r="H2" s="96"/>
      <c r="I2" s="96"/>
      <c r="J2" s="96"/>
      <c r="K2" s="96"/>
      <c r="L2" s="96"/>
      <c r="M2" s="96"/>
      <c r="N2" s="96"/>
    </row>
    <row r="3" spans="1:14" s="95" customFormat="1" ht="21.75" customHeight="1" x14ac:dyDescent="0.25">
      <c r="A3" s="61" t="str">
        <f>'PL9'!A3</f>
        <v>สำหรับปีสิ้นสุดวันที่ 31 ธันวาคม พ.ศ. 2566</v>
      </c>
      <c r="B3" s="97"/>
      <c r="C3" s="97"/>
      <c r="D3" s="97"/>
      <c r="E3" s="97"/>
      <c r="F3" s="98"/>
      <c r="G3" s="98"/>
      <c r="H3" s="98"/>
      <c r="I3" s="98"/>
      <c r="J3" s="98"/>
      <c r="K3" s="98"/>
      <c r="L3" s="98"/>
      <c r="M3" s="98"/>
      <c r="N3" s="98"/>
    </row>
    <row r="4" spans="1:14" ht="18.75" x14ac:dyDescent="0.25">
      <c r="J4" s="99"/>
      <c r="K4" s="99"/>
      <c r="L4" s="99"/>
    </row>
    <row r="5" spans="1:14" ht="20.85" customHeight="1" x14ac:dyDescent="0.25">
      <c r="F5" s="263" t="s">
        <v>4</v>
      </c>
      <c r="G5" s="263"/>
      <c r="H5" s="263"/>
      <c r="I5" s="263"/>
      <c r="J5" s="263"/>
      <c r="K5" s="263"/>
      <c r="L5" s="263"/>
      <c r="M5" s="119"/>
      <c r="N5" s="119"/>
    </row>
    <row r="6" spans="1:14" ht="20.85" customHeight="1" x14ac:dyDescent="0.25">
      <c r="A6" s="34"/>
      <c r="B6" s="31"/>
      <c r="J6" s="265" t="s">
        <v>80</v>
      </c>
      <c r="K6" s="265"/>
      <c r="L6" s="265"/>
    </row>
    <row r="7" spans="1:14" ht="20.85" customHeight="1" x14ac:dyDescent="0.25">
      <c r="B7" s="15"/>
      <c r="C7" s="31"/>
      <c r="D7" s="31"/>
      <c r="E7" s="31"/>
      <c r="F7" s="100" t="s">
        <v>84</v>
      </c>
      <c r="G7" s="101"/>
      <c r="H7" s="100" t="s">
        <v>85</v>
      </c>
      <c r="I7" s="100"/>
      <c r="J7" s="100" t="s">
        <v>103</v>
      </c>
      <c r="K7" s="100"/>
      <c r="L7" s="100"/>
      <c r="M7" s="100"/>
      <c r="N7" s="100" t="s">
        <v>89</v>
      </c>
    </row>
    <row r="8" spans="1:14" ht="20.85" customHeight="1" x14ac:dyDescent="0.25">
      <c r="B8" s="15"/>
      <c r="C8" s="31"/>
      <c r="D8" s="31"/>
      <c r="E8" s="31"/>
      <c r="F8" s="100" t="s">
        <v>90</v>
      </c>
      <c r="G8" s="73"/>
      <c r="H8" s="102" t="s">
        <v>91</v>
      </c>
      <c r="I8" s="73"/>
      <c r="J8" s="100" t="s">
        <v>92</v>
      </c>
      <c r="K8" s="73"/>
      <c r="L8" s="100" t="s">
        <v>54</v>
      </c>
      <c r="M8" s="73"/>
      <c r="N8" s="100" t="s">
        <v>43</v>
      </c>
    </row>
    <row r="9" spans="1:14" ht="20.85" customHeight="1" x14ac:dyDescent="0.25">
      <c r="B9" s="103"/>
      <c r="C9" s="31"/>
      <c r="D9" s="104" t="s">
        <v>7</v>
      </c>
      <c r="E9" s="31"/>
      <c r="F9" s="105" t="s">
        <v>8</v>
      </c>
      <c r="G9" s="73"/>
      <c r="H9" s="105" t="s">
        <v>8</v>
      </c>
      <c r="I9" s="106"/>
      <c r="J9" s="105" t="s">
        <v>8</v>
      </c>
      <c r="K9" s="106"/>
      <c r="L9" s="105" t="s">
        <v>8</v>
      </c>
      <c r="M9" s="106"/>
      <c r="N9" s="105" t="s">
        <v>8</v>
      </c>
    </row>
    <row r="10" spans="1:14" ht="6" customHeight="1" x14ac:dyDescent="0.25">
      <c r="A10" s="107"/>
      <c r="B10" s="15"/>
      <c r="D10" s="31"/>
      <c r="F10" s="108"/>
      <c r="H10" s="17"/>
      <c r="L10" s="17"/>
    </row>
    <row r="11" spans="1:14" ht="20.85" customHeight="1" x14ac:dyDescent="0.25">
      <c r="A11" s="86" t="s">
        <v>95</v>
      </c>
      <c r="B11" s="109"/>
      <c r="C11" s="109"/>
      <c r="D11" s="109"/>
      <c r="F11" s="24">
        <v>105000000</v>
      </c>
      <c r="H11" s="24">
        <v>149885643</v>
      </c>
      <c r="J11" s="24">
        <v>8981750</v>
      </c>
      <c r="L11" s="24">
        <v>35833484</v>
      </c>
      <c r="N11" s="24">
        <f>SUM(F11:L11)</f>
        <v>299700877</v>
      </c>
    </row>
    <row r="12" spans="1:14" ht="20.85" customHeight="1" x14ac:dyDescent="0.25">
      <c r="A12" s="86" t="s">
        <v>96</v>
      </c>
      <c r="B12" s="86"/>
      <c r="C12" s="86"/>
      <c r="D12" s="110"/>
    </row>
    <row r="13" spans="1:14" ht="20.85" customHeight="1" x14ac:dyDescent="0.25">
      <c r="A13" s="111" t="s">
        <v>97</v>
      </c>
      <c r="B13" s="86"/>
      <c r="C13" s="86"/>
      <c r="D13" s="71">
        <v>25</v>
      </c>
      <c r="F13" s="17">
        <v>0</v>
      </c>
      <c r="H13" s="17">
        <v>0</v>
      </c>
      <c r="J13" s="24">
        <v>1518250</v>
      </c>
      <c r="L13" s="17">
        <v>-1518250</v>
      </c>
      <c r="N13" s="24">
        <f t="shared" ref="N13:N15" si="0">SUM(F13:L13)</f>
        <v>0</v>
      </c>
    </row>
    <row r="14" spans="1:14" ht="20.85" customHeight="1" x14ac:dyDescent="0.25">
      <c r="A14" s="111" t="s">
        <v>98</v>
      </c>
      <c r="B14" s="86"/>
      <c r="C14" s="86"/>
      <c r="D14" s="71"/>
      <c r="F14" s="24">
        <v>0</v>
      </c>
      <c r="H14" s="24">
        <v>0</v>
      </c>
      <c r="J14" s="24">
        <v>0</v>
      </c>
      <c r="L14" s="24">
        <v>-35665031</v>
      </c>
      <c r="N14" s="24">
        <f t="shared" si="0"/>
        <v>-35665031</v>
      </c>
    </row>
    <row r="15" spans="1:14" ht="20.85" customHeight="1" x14ac:dyDescent="0.25">
      <c r="A15" s="111" t="s">
        <v>75</v>
      </c>
      <c r="B15" s="71"/>
      <c r="C15" s="110"/>
      <c r="D15" s="110"/>
      <c r="F15" s="112">
        <v>0</v>
      </c>
      <c r="G15" s="17"/>
      <c r="H15" s="112">
        <v>0</v>
      </c>
      <c r="J15" s="112">
        <v>0</v>
      </c>
      <c r="L15" s="112">
        <v>50920892</v>
      </c>
      <c r="N15" s="113">
        <f t="shared" si="0"/>
        <v>50920892</v>
      </c>
    </row>
    <row r="16" spans="1:14" ht="6" customHeight="1" x14ac:dyDescent="0.25">
      <c r="A16" s="86"/>
      <c r="B16" s="109"/>
      <c r="C16" s="110"/>
      <c r="D16" s="110"/>
    </row>
    <row r="17" spans="1:14" ht="20.85" customHeight="1" thickBot="1" x14ac:dyDescent="0.3">
      <c r="A17" s="86" t="s">
        <v>99</v>
      </c>
      <c r="B17" s="109"/>
      <c r="C17" s="110"/>
      <c r="D17" s="110"/>
      <c r="F17" s="58">
        <f>SUM(F11:F15)</f>
        <v>105000000</v>
      </c>
      <c r="H17" s="58">
        <f>SUM(H11:H15)</f>
        <v>149885643</v>
      </c>
      <c r="J17" s="58">
        <f>SUM(J11:J15)</f>
        <v>10500000</v>
      </c>
      <c r="L17" s="58">
        <f>SUM(L11:L15)</f>
        <v>49571095</v>
      </c>
      <c r="N17" s="58">
        <f>SUM(N11:N15)</f>
        <v>314956738</v>
      </c>
    </row>
    <row r="18" spans="1:14" ht="17.25" customHeight="1" thickTop="1" x14ac:dyDescent="0.25"/>
    <row r="19" spans="1:14" ht="20.85" customHeight="1" x14ac:dyDescent="0.25">
      <c r="A19" s="86" t="s">
        <v>100</v>
      </c>
      <c r="B19" s="109"/>
      <c r="C19" s="109"/>
      <c r="D19" s="109"/>
      <c r="F19" s="23">
        <f>F17</f>
        <v>105000000</v>
      </c>
      <c r="H19" s="23">
        <f>H17</f>
        <v>149885643</v>
      </c>
      <c r="J19" s="23">
        <f>J17</f>
        <v>10500000</v>
      </c>
      <c r="L19" s="23">
        <f>L17</f>
        <v>49571095</v>
      </c>
      <c r="N19" s="23">
        <f>SUM(F19:L19)</f>
        <v>314956738</v>
      </c>
    </row>
    <row r="20" spans="1:14" ht="20.85" customHeight="1" x14ac:dyDescent="0.25">
      <c r="A20" s="86" t="s">
        <v>96</v>
      </c>
      <c r="B20" s="86"/>
      <c r="C20" s="86"/>
      <c r="D20" s="110"/>
      <c r="F20" s="23"/>
      <c r="H20" s="23"/>
      <c r="J20" s="23"/>
      <c r="L20" s="23"/>
      <c r="N20" s="23"/>
    </row>
    <row r="21" spans="1:14" ht="20.85" customHeight="1" x14ac:dyDescent="0.25">
      <c r="A21" s="114" t="s">
        <v>101</v>
      </c>
      <c r="B21" s="86"/>
      <c r="C21" s="86"/>
      <c r="D21" s="116">
        <v>24</v>
      </c>
      <c r="F21" s="23">
        <v>15000000</v>
      </c>
      <c r="H21" s="23">
        <v>105000000</v>
      </c>
      <c r="J21" s="23">
        <v>0</v>
      </c>
      <c r="L21" s="23">
        <v>0</v>
      </c>
      <c r="N21" s="23">
        <f t="shared" ref="N21:N23" si="1">SUM(F21:L21)</f>
        <v>120000000</v>
      </c>
    </row>
    <row r="22" spans="1:14" ht="20.85" customHeight="1" x14ac:dyDescent="0.25">
      <c r="A22" s="111" t="s">
        <v>97</v>
      </c>
      <c r="B22" s="86"/>
      <c r="C22" s="86"/>
      <c r="D22" s="71">
        <v>25</v>
      </c>
      <c r="F22" s="25">
        <v>0</v>
      </c>
      <c r="H22" s="25">
        <v>0</v>
      </c>
      <c r="J22" s="23">
        <v>650000</v>
      </c>
      <c r="L22" s="25">
        <v>-650000</v>
      </c>
      <c r="N22" s="23">
        <f t="shared" si="1"/>
        <v>0</v>
      </c>
    </row>
    <row r="23" spans="1:14" ht="20.85" customHeight="1" x14ac:dyDescent="0.25">
      <c r="A23" s="111" t="s">
        <v>75</v>
      </c>
      <c r="B23" s="71"/>
      <c r="C23" s="110"/>
      <c r="D23" s="110"/>
      <c r="F23" s="117">
        <v>0</v>
      </c>
      <c r="G23" s="17"/>
      <c r="H23" s="117">
        <v>0</v>
      </c>
      <c r="J23" s="117">
        <v>0</v>
      </c>
      <c r="L23" s="117">
        <v>13527631</v>
      </c>
      <c r="N23" s="118">
        <f t="shared" si="1"/>
        <v>13527631</v>
      </c>
    </row>
    <row r="24" spans="1:14" ht="6" customHeight="1" x14ac:dyDescent="0.25">
      <c r="A24" s="86"/>
      <c r="B24" s="109"/>
      <c r="C24" s="110"/>
      <c r="D24" s="110"/>
      <c r="F24" s="23"/>
      <c r="H24" s="23"/>
      <c r="J24" s="23"/>
      <c r="L24" s="23"/>
      <c r="N24" s="23"/>
    </row>
    <row r="25" spans="1:14" ht="20.85" customHeight="1" thickBot="1" x14ac:dyDescent="0.3">
      <c r="A25" s="86" t="s">
        <v>102</v>
      </c>
      <c r="B25" s="109"/>
      <c r="C25" s="110"/>
      <c r="D25" s="110"/>
      <c r="F25" s="57">
        <f>SUM(F19:F23)</f>
        <v>120000000</v>
      </c>
      <c r="H25" s="57">
        <f>SUM(H19:H23)</f>
        <v>254885643</v>
      </c>
      <c r="J25" s="57">
        <f>SUM(J19:J23)</f>
        <v>11150000</v>
      </c>
      <c r="L25" s="57">
        <f>SUM(L19:L23)</f>
        <v>62448726</v>
      </c>
      <c r="N25" s="57">
        <f>SUM(N19:N23)</f>
        <v>448484369</v>
      </c>
    </row>
    <row r="26" spans="1:14" ht="20.85" customHeight="1" thickTop="1" x14ac:dyDescent="0.25">
      <c r="A26" s="86"/>
      <c r="B26" s="109"/>
      <c r="C26" s="110"/>
      <c r="D26" s="110"/>
    </row>
    <row r="27" spans="1:14" ht="19.5" customHeight="1" x14ac:dyDescent="0.25"/>
    <row r="28" spans="1:14" s="95" customFormat="1" ht="21.75" customHeight="1" x14ac:dyDescent="0.25">
      <c r="A28" s="97" t="str">
        <f>'PL9'!A43</f>
        <v>หมายเหตุประกอบงบการเงินเป็นส่วนหนึ่งของงบการเงินนี้</v>
      </c>
      <c r="B28" s="97"/>
      <c r="C28" s="97"/>
      <c r="D28" s="97"/>
      <c r="E28" s="97"/>
      <c r="F28" s="98"/>
      <c r="G28" s="98"/>
      <c r="H28" s="98"/>
      <c r="I28" s="98"/>
      <c r="J28" s="98"/>
      <c r="K28" s="98"/>
      <c r="L28" s="98"/>
      <c r="M28" s="98"/>
      <c r="N28" s="98"/>
    </row>
  </sheetData>
  <mergeCells count="2">
    <mergeCell ref="F5:L5"/>
    <mergeCell ref="J6:L6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964C-7586-4945-A14C-8C598E23F7BD}">
  <sheetPr>
    <tabColor rgb="FF7030A0"/>
  </sheetPr>
  <dimension ref="A1:M119"/>
  <sheetViews>
    <sheetView tabSelected="1" topLeftCell="A68" zoomScaleNormal="100" zoomScaleSheetLayoutView="90" workbookViewId="0">
      <selection activeCell="C75" sqref="C75"/>
    </sheetView>
  </sheetViews>
  <sheetFormatPr defaultColWidth="9.140625" defaultRowHeight="18.75" x14ac:dyDescent="0.4"/>
  <cols>
    <col min="1" max="1" width="1.5703125" style="121" customWidth="1"/>
    <col min="2" max="2" width="1.5703125" style="122" customWidth="1"/>
    <col min="3" max="3" width="36.140625" style="123" customWidth="1"/>
    <col min="4" max="4" width="1" style="123" customWidth="1"/>
    <col min="5" max="5" width="7.85546875" style="123" customWidth="1"/>
    <col min="6" max="6" width="0.85546875" style="123" customWidth="1"/>
    <col min="7" max="7" width="10.7109375" style="124" customWidth="1"/>
    <col min="8" max="8" width="0.85546875" style="123" customWidth="1"/>
    <col min="9" max="9" width="10.7109375" style="125" customWidth="1"/>
    <col min="10" max="10" width="0.85546875" style="123" customWidth="1"/>
    <col min="11" max="11" width="10.7109375" style="124" customWidth="1"/>
    <col min="12" max="12" width="0.85546875" style="124" customWidth="1"/>
    <col min="13" max="13" width="10.7109375" style="125" customWidth="1"/>
    <col min="14" max="16384" width="9.140625" style="126"/>
  </cols>
  <sheetData>
    <row r="1" spans="1:13" s="6" customFormat="1" ht="21.75" customHeight="1" x14ac:dyDescent="0.25">
      <c r="A1" s="120" t="s">
        <v>104</v>
      </c>
      <c r="B1" s="7"/>
      <c r="E1" s="3"/>
      <c r="F1" s="3"/>
      <c r="G1" s="4"/>
      <c r="H1" s="3"/>
      <c r="I1" s="4"/>
      <c r="J1" s="3"/>
      <c r="K1" s="4"/>
      <c r="L1" s="5"/>
      <c r="M1" s="4"/>
    </row>
    <row r="2" spans="1:13" s="6" customFormat="1" ht="21.75" customHeight="1" x14ac:dyDescent="0.25">
      <c r="A2" s="7" t="s">
        <v>105</v>
      </c>
      <c r="B2" s="7"/>
      <c r="E2" s="3"/>
      <c r="F2" s="3"/>
      <c r="G2" s="4"/>
      <c r="H2" s="3"/>
      <c r="I2" s="4"/>
      <c r="J2" s="3"/>
      <c r="K2" s="4"/>
      <c r="L2" s="5"/>
      <c r="M2" s="4"/>
    </row>
    <row r="3" spans="1:13" s="6" customFormat="1" ht="21.75" customHeight="1" x14ac:dyDescent="0.25">
      <c r="A3" s="61" t="str">
        <f>'Change Equity11'!A3</f>
        <v>สำหรับปีสิ้นสุดวันที่ 31 ธันวาคม พ.ศ. 2566</v>
      </c>
      <c r="B3" s="61"/>
      <c r="C3" s="62"/>
      <c r="D3" s="62"/>
      <c r="E3" s="63"/>
      <c r="F3" s="63"/>
      <c r="G3" s="64"/>
      <c r="H3" s="63"/>
      <c r="I3" s="64"/>
      <c r="J3" s="63"/>
      <c r="K3" s="64"/>
      <c r="L3" s="65"/>
      <c r="M3" s="64"/>
    </row>
    <row r="4" spans="1:13" ht="21.75" customHeight="1" x14ac:dyDescent="0.4"/>
    <row r="5" spans="1:13" s="14" customFormat="1" ht="20.85" customHeight="1" x14ac:dyDescent="0.25">
      <c r="A5" s="13"/>
      <c r="B5" s="13"/>
      <c r="E5" s="15"/>
      <c r="F5" s="16"/>
      <c r="G5" s="263" t="s">
        <v>3</v>
      </c>
      <c r="H5" s="263"/>
      <c r="I5" s="263"/>
      <c r="J5" s="17"/>
      <c r="K5" s="263" t="s">
        <v>4</v>
      </c>
      <c r="L5" s="263"/>
      <c r="M5" s="263"/>
    </row>
    <row r="6" spans="1:13" s="14" customFormat="1" ht="21.6" customHeight="1" x14ac:dyDescent="0.25">
      <c r="E6" s="197"/>
      <c r="F6" s="18"/>
      <c r="G6" s="19" t="s">
        <v>5</v>
      </c>
      <c r="H6" s="18"/>
      <c r="I6" s="19" t="s">
        <v>6</v>
      </c>
      <c r="J6" s="19"/>
      <c r="K6" s="19" t="s">
        <v>5</v>
      </c>
      <c r="L6" s="19"/>
      <c r="M6" s="19" t="s">
        <v>6</v>
      </c>
    </row>
    <row r="7" spans="1:13" s="14" customFormat="1" ht="21.6" customHeight="1" x14ac:dyDescent="0.25">
      <c r="E7" s="67" t="s">
        <v>7</v>
      </c>
      <c r="F7" s="18"/>
      <c r="G7" s="69" t="s">
        <v>8</v>
      </c>
      <c r="H7" s="18"/>
      <c r="I7" s="69" t="s">
        <v>8</v>
      </c>
      <c r="J7" s="19"/>
      <c r="K7" s="69" t="s">
        <v>8</v>
      </c>
      <c r="L7" s="19"/>
      <c r="M7" s="69" t="s">
        <v>8</v>
      </c>
    </row>
    <row r="8" spans="1:13" ht="21.75" customHeight="1" x14ac:dyDescent="0.4">
      <c r="A8" s="127" t="s">
        <v>106</v>
      </c>
      <c r="B8" s="128"/>
      <c r="G8" s="129"/>
      <c r="I8" s="130"/>
      <c r="K8" s="129"/>
      <c r="L8" s="131"/>
      <c r="M8" s="130"/>
    </row>
    <row r="9" spans="1:13" ht="21.75" customHeight="1" x14ac:dyDescent="0.4">
      <c r="A9" s="114" t="s">
        <v>68</v>
      </c>
      <c r="B9" s="128"/>
      <c r="C9" s="128"/>
      <c r="D9" s="128"/>
      <c r="E9" s="149"/>
      <c r="G9" s="129">
        <v>13497319</v>
      </c>
      <c r="I9" s="130">
        <f>'PL9'!H18</f>
        <v>63982964</v>
      </c>
      <c r="K9" s="129">
        <f>'PL9'!J18</f>
        <v>16216722</v>
      </c>
      <c r="L9" s="131"/>
      <c r="M9" s="130">
        <f>'PL9'!L18</f>
        <v>64253225</v>
      </c>
    </row>
    <row r="10" spans="1:13" ht="21.75" customHeight="1" x14ac:dyDescent="0.4">
      <c r="A10" s="132" t="s">
        <v>107</v>
      </c>
      <c r="B10" s="133"/>
      <c r="C10" s="128"/>
      <c r="D10" s="128"/>
      <c r="E10" s="149"/>
      <c r="G10" s="129"/>
      <c r="I10" s="130"/>
      <c r="K10" s="129"/>
      <c r="L10" s="131"/>
      <c r="M10" s="130"/>
    </row>
    <row r="11" spans="1:13" ht="21.75" customHeight="1" x14ac:dyDescent="0.4">
      <c r="A11" s="132"/>
      <c r="B11" s="133" t="s">
        <v>108</v>
      </c>
      <c r="C11" s="128"/>
      <c r="D11" s="128"/>
      <c r="G11" s="129"/>
      <c r="I11" s="130"/>
      <c r="K11" s="129"/>
      <c r="L11" s="131"/>
      <c r="M11" s="130"/>
    </row>
    <row r="12" spans="1:13" ht="21.75" customHeight="1" x14ac:dyDescent="0.4">
      <c r="A12" s="132"/>
      <c r="B12" s="134" t="s">
        <v>109</v>
      </c>
      <c r="E12" s="123" t="s">
        <v>157</v>
      </c>
      <c r="G12" s="129">
        <v>11964866</v>
      </c>
      <c r="I12" s="130">
        <v>11928711</v>
      </c>
      <c r="K12" s="129">
        <v>11959233</v>
      </c>
      <c r="L12" s="131"/>
      <c r="M12" s="130">
        <v>11927060</v>
      </c>
    </row>
    <row r="13" spans="1:13" ht="21" customHeight="1" x14ac:dyDescent="0.4">
      <c r="A13" s="132"/>
      <c r="B13" s="134" t="s">
        <v>110</v>
      </c>
      <c r="E13" s="123">
        <v>18</v>
      </c>
      <c r="G13" s="135">
        <v>410926</v>
      </c>
      <c r="I13" s="136">
        <v>394288</v>
      </c>
      <c r="K13" s="135">
        <v>407827</v>
      </c>
      <c r="L13" s="131"/>
      <c r="M13" s="136">
        <v>393226</v>
      </c>
    </row>
    <row r="14" spans="1:13" ht="21.75" customHeight="1" x14ac:dyDescent="0.4">
      <c r="A14" s="132"/>
      <c r="B14" s="134" t="s">
        <v>111</v>
      </c>
      <c r="G14" s="137">
        <v>387256</v>
      </c>
      <c r="I14" s="138">
        <v>2</v>
      </c>
      <c r="K14" s="137">
        <v>387256</v>
      </c>
      <c r="L14" s="131"/>
      <c r="M14" s="138">
        <v>2</v>
      </c>
    </row>
    <row r="15" spans="1:13" ht="21.75" customHeight="1" x14ac:dyDescent="0.4">
      <c r="A15" s="132"/>
      <c r="B15" s="134" t="s">
        <v>112</v>
      </c>
      <c r="G15" s="129">
        <v>0</v>
      </c>
      <c r="I15" s="130">
        <v>-865589</v>
      </c>
      <c r="K15" s="129">
        <v>0</v>
      </c>
      <c r="L15" s="131"/>
      <c r="M15" s="130">
        <v>-865589</v>
      </c>
    </row>
    <row r="16" spans="1:13" ht="21.75" customHeight="1" x14ac:dyDescent="0.4">
      <c r="A16" s="132"/>
      <c r="B16" s="134" t="s">
        <v>113</v>
      </c>
      <c r="E16" s="123">
        <v>26</v>
      </c>
      <c r="G16" s="129">
        <v>0</v>
      </c>
      <c r="I16" s="130">
        <v>-44015079</v>
      </c>
      <c r="K16" s="129">
        <v>0</v>
      </c>
      <c r="L16" s="131"/>
      <c r="M16" s="130">
        <v>-44015079</v>
      </c>
    </row>
    <row r="17" spans="1:13" ht="21.75" customHeight="1" x14ac:dyDescent="0.4">
      <c r="A17" s="132"/>
      <c r="B17" s="134" t="s">
        <v>114</v>
      </c>
      <c r="E17" s="123">
        <v>13</v>
      </c>
      <c r="G17" s="129">
        <v>302215</v>
      </c>
      <c r="I17" s="130">
        <v>-10328</v>
      </c>
      <c r="K17" s="129">
        <v>302215</v>
      </c>
      <c r="L17" s="131"/>
      <c r="M17" s="130">
        <v>-10328</v>
      </c>
    </row>
    <row r="18" spans="1:13" ht="21.75" customHeight="1" x14ac:dyDescent="0.4">
      <c r="A18" s="132"/>
      <c r="B18" s="139" t="s">
        <v>115</v>
      </c>
      <c r="E18" s="123">
        <v>23</v>
      </c>
      <c r="G18" s="129">
        <v>944293</v>
      </c>
      <c r="I18" s="130">
        <v>920857</v>
      </c>
      <c r="K18" s="129">
        <v>944293</v>
      </c>
      <c r="L18" s="131"/>
      <c r="M18" s="130">
        <v>920857</v>
      </c>
    </row>
    <row r="19" spans="1:13" ht="21.75" customHeight="1" x14ac:dyDescent="0.4">
      <c r="A19" s="132"/>
      <c r="B19" s="140" t="s">
        <v>116</v>
      </c>
      <c r="C19" s="128"/>
      <c r="D19" s="128"/>
      <c r="G19" s="129">
        <v>-879028</v>
      </c>
      <c r="I19" s="130">
        <v>-213381</v>
      </c>
      <c r="K19" s="129">
        <v>-2082746</v>
      </c>
      <c r="L19" s="131"/>
      <c r="M19" s="130">
        <v>-192719</v>
      </c>
    </row>
    <row r="20" spans="1:13" ht="21.75" customHeight="1" x14ac:dyDescent="0.4">
      <c r="A20" s="132"/>
      <c r="B20" s="133" t="s">
        <v>117</v>
      </c>
      <c r="C20" s="128"/>
      <c r="D20" s="128"/>
      <c r="E20" s="123">
        <v>28</v>
      </c>
      <c r="F20" s="141"/>
      <c r="G20" s="142">
        <v>1278130</v>
      </c>
      <c r="H20" s="141"/>
      <c r="I20" s="143">
        <v>1466929</v>
      </c>
      <c r="J20" s="141"/>
      <c r="K20" s="142">
        <v>1278130</v>
      </c>
      <c r="L20" s="131"/>
      <c r="M20" s="143">
        <v>1466929</v>
      </c>
    </row>
    <row r="21" spans="1:13" ht="4.3499999999999996" customHeight="1" x14ac:dyDescent="0.4">
      <c r="A21" s="144"/>
      <c r="B21" s="123"/>
      <c r="G21" s="129"/>
      <c r="I21" s="130"/>
      <c r="K21" s="129"/>
      <c r="L21" s="131"/>
      <c r="M21" s="130"/>
    </row>
    <row r="22" spans="1:13" ht="21.75" customHeight="1" x14ac:dyDescent="0.4">
      <c r="A22" s="132" t="s">
        <v>118</v>
      </c>
      <c r="B22" s="145"/>
      <c r="F22" s="146"/>
      <c r="G22" s="147">
        <f>SUM(G9:G20)</f>
        <v>27905977</v>
      </c>
      <c r="H22" s="146"/>
      <c r="I22" s="148">
        <f>SUM(I9:I20)</f>
        <v>33589374</v>
      </c>
      <c r="J22" s="146"/>
      <c r="K22" s="147">
        <f>SUM(K9:K20)</f>
        <v>29412930</v>
      </c>
      <c r="L22" s="131"/>
      <c r="M22" s="148">
        <f>SUM(M9:M20)</f>
        <v>33877584</v>
      </c>
    </row>
    <row r="23" spans="1:13" ht="21.75" customHeight="1" x14ac:dyDescent="0.4">
      <c r="A23" s="132"/>
      <c r="B23" s="266" t="s">
        <v>119</v>
      </c>
      <c r="C23" s="266"/>
      <c r="F23" s="146"/>
      <c r="G23" s="129"/>
      <c r="H23" s="146"/>
      <c r="I23" s="130"/>
      <c r="J23" s="146"/>
      <c r="K23" s="129"/>
      <c r="L23" s="131"/>
      <c r="M23" s="130"/>
    </row>
    <row r="24" spans="1:13" ht="21.75" customHeight="1" x14ac:dyDescent="0.4">
      <c r="A24" s="132"/>
      <c r="B24" s="266" t="s">
        <v>120</v>
      </c>
      <c r="C24" s="267"/>
      <c r="E24" s="149"/>
      <c r="F24" s="146"/>
      <c r="G24" s="150">
        <v>-156108116</v>
      </c>
      <c r="H24" s="146"/>
      <c r="I24" s="151">
        <v>12652848</v>
      </c>
      <c r="J24" s="146"/>
      <c r="K24" s="150">
        <v>-1664937</v>
      </c>
      <c r="L24" s="131"/>
      <c r="M24" s="151">
        <v>12652848</v>
      </c>
    </row>
    <row r="25" spans="1:13" ht="21.75" customHeight="1" x14ac:dyDescent="0.4">
      <c r="A25" s="132"/>
      <c r="B25" s="198" t="s">
        <v>121</v>
      </c>
      <c r="E25" s="149"/>
      <c r="F25" s="146"/>
      <c r="G25" s="150">
        <v>2043026</v>
      </c>
      <c r="H25" s="146"/>
      <c r="I25" s="151">
        <v>1716002</v>
      </c>
      <c r="J25" s="146"/>
      <c r="K25" s="150">
        <v>2043026</v>
      </c>
      <c r="L25" s="131"/>
      <c r="M25" s="151">
        <v>1716002</v>
      </c>
    </row>
    <row r="26" spans="1:13" ht="21.75" customHeight="1" x14ac:dyDescent="0.4">
      <c r="A26" s="132"/>
      <c r="B26" s="198" t="s">
        <v>122</v>
      </c>
      <c r="E26" s="149"/>
      <c r="F26" s="146"/>
      <c r="G26" s="150">
        <v>-16833140</v>
      </c>
      <c r="H26" s="146"/>
      <c r="I26" s="151">
        <v>133370</v>
      </c>
      <c r="J26" s="146"/>
      <c r="K26" s="150">
        <v>-26515</v>
      </c>
      <c r="L26" s="131"/>
      <c r="M26" s="151">
        <v>137160</v>
      </c>
    </row>
    <row r="27" spans="1:13" ht="21.75" customHeight="1" x14ac:dyDescent="0.4">
      <c r="A27" s="132"/>
      <c r="B27" s="152" t="s">
        <v>123</v>
      </c>
      <c r="E27" s="149"/>
      <c r="F27" s="146"/>
      <c r="G27" s="150">
        <v>-50000</v>
      </c>
      <c r="H27" s="146"/>
      <c r="I27" s="151">
        <v>0</v>
      </c>
      <c r="J27" s="146"/>
      <c r="K27" s="150">
        <v>-50000</v>
      </c>
      <c r="L27" s="131"/>
      <c r="M27" s="151">
        <v>0</v>
      </c>
    </row>
    <row r="28" spans="1:13" ht="21.75" customHeight="1" x14ac:dyDescent="0.4">
      <c r="A28" s="132"/>
      <c r="B28" s="198" t="s">
        <v>124</v>
      </c>
      <c r="E28" s="149"/>
      <c r="F28" s="146"/>
      <c r="G28" s="150">
        <v>-796459</v>
      </c>
      <c r="H28" s="146"/>
      <c r="I28" s="151">
        <v>-10668030</v>
      </c>
      <c r="J28" s="146"/>
      <c r="K28" s="150">
        <v>-930696</v>
      </c>
      <c r="L28" s="131"/>
      <c r="M28" s="151">
        <v>-10848030</v>
      </c>
    </row>
    <row r="29" spans="1:13" ht="21.75" customHeight="1" x14ac:dyDescent="0.4">
      <c r="A29" s="132"/>
      <c r="B29" s="198" t="s">
        <v>125</v>
      </c>
      <c r="F29" s="146"/>
      <c r="G29" s="153">
        <v>-132980</v>
      </c>
      <c r="H29" s="146"/>
      <c r="I29" s="154">
        <v>6804</v>
      </c>
      <c r="J29" s="146"/>
      <c r="K29" s="153">
        <v>-132980</v>
      </c>
      <c r="L29" s="131"/>
      <c r="M29" s="154">
        <v>6804</v>
      </c>
    </row>
    <row r="30" spans="1:13" ht="4.3499999999999996" customHeight="1" x14ac:dyDescent="0.4">
      <c r="A30" s="144"/>
      <c r="B30" s="123"/>
      <c r="G30" s="129"/>
      <c r="I30" s="130"/>
      <c r="K30" s="129"/>
      <c r="L30" s="131"/>
      <c r="M30" s="130"/>
    </row>
    <row r="31" spans="1:13" ht="21.75" customHeight="1" x14ac:dyDescent="0.4">
      <c r="A31" s="128" t="s">
        <v>155</v>
      </c>
      <c r="B31" s="128"/>
      <c r="C31" s="128"/>
      <c r="D31" s="128"/>
      <c r="F31" s="146"/>
      <c r="G31" s="147">
        <f>SUM(G22:G29)</f>
        <v>-143971692</v>
      </c>
      <c r="H31" s="146"/>
      <c r="I31" s="148">
        <f>SUM(I22:I29)</f>
        <v>37430368</v>
      </c>
      <c r="J31" s="146"/>
      <c r="K31" s="147">
        <f>SUM(K22:K29)</f>
        <v>28650828</v>
      </c>
      <c r="L31" s="131"/>
      <c r="M31" s="148">
        <f>SUM(M22:M29)</f>
        <v>37542368</v>
      </c>
    </row>
    <row r="32" spans="1:13" ht="4.3499999999999996" customHeight="1" x14ac:dyDescent="0.4">
      <c r="A32" s="128"/>
      <c r="B32" s="128"/>
      <c r="C32" s="128"/>
      <c r="D32" s="128"/>
      <c r="F32" s="146"/>
      <c r="G32" s="147"/>
      <c r="H32" s="146"/>
      <c r="I32" s="148"/>
      <c r="J32" s="146"/>
      <c r="K32" s="147"/>
      <c r="L32" s="131"/>
      <c r="M32" s="148"/>
    </row>
    <row r="33" spans="1:13" ht="21.75" customHeight="1" x14ac:dyDescent="0.4">
      <c r="A33" s="128"/>
      <c r="B33" s="155" t="s">
        <v>126</v>
      </c>
      <c r="G33" s="156">
        <v>873241</v>
      </c>
      <c r="I33" s="157">
        <v>192855</v>
      </c>
      <c r="K33" s="156">
        <v>1083609</v>
      </c>
      <c r="L33" s="131"/>
      <c r="M33" s="157">
        <v>173057</v>
      </c>
    </row>
    <row r="34" spans="1:13" ht="21.75" customHeight="1" x14ac:dyDescent="0.4">
      <c r="A34" s="158"/>
      <c r="B34" s="159" t="s">
        <v>127</v>
      </c>
      <c r="C34" s="128"/>
      <c r="D34" s="128"/>
      <c r="F34" s="146"/>
      <c r="G34" s="156">
        <v>-1207248</v>
      </c>
      <c r="H34" s="146"/>
      <c r="I34" s="157">
        <v>-1412498</v>
      </c>
      <c r="J34" s="146"/>
      <c r="K34" s="150">
        <v>-1207248</v>
      </c>
      <c r="L34" s="131"/>
      <c r="M34" s="157">
        <v>-1412498</v>
      </c>
    </row>
    <row r="35" spans="1:13" ht="21.75" customHeight="1" x14ac:dyDescent="0.4">
      <c r="A35" s="158"/>
      <c r="B35" s="159" t="s">
        <v>128</v>
      </c>
      <c r="C35" s="128"/>
      <c r="D35" s="128"/>
      <c r="E35" s="149"/>
      <c r="F35" s="146"/>
      <c r="G35" s="160">
        <v>-10847125</v>
      </c>
      <c r="H35" s="146"/>
      <c r="I35" s="161">
        <v>-6999796</v>
      </c>
      <c r="J35" s="146"/>
      <c r="K35" s="160">
        <v>-10847125</v>
      </c>
      <c r="L35" s="131"/>
      <c r="M35" s="161">
        <v>-6999796</v>
      </c>
    </row>
    <row r="36" spans="1:13" ht="4.3499999999999996" customHeight="1" x14ac:dyDescent="0.4">
      <c r="A36" s="144"/>
      <c r="B36" s="123"/>
      <c r="G36" s="129"/>
      <c r="I36" s="130"/>
      <c r="K36" s="129"/>
      <c r="L36" s="131"/>
      <c r="M36" s="130"/>
    </row>
    <row r="37" spans="1:13" ht="21.75" customHeight="1" x14ac:dyDescent="0.4">
      <c r="A37" s="128" t="s">
        <v>129</v>
      </c>
      <c r="B37" s="128"/>
      <c r="C37" s="128"/>
      <c r="D37" s="128"/>
      <c r="F37" s="146"/>
      <c r="G37" s="162">
        <f>SUM(G31:G35)</f>
        <v>-155152824</v>
      </c>
      <c r="H37" s="146"/>
      <c r="I37" s="163">
        <f>SUM(I31:I35)</f>
        <v>29210929</v>
      </c>
      <c r="J37" s="146"/>
      <c r="K37" s="162">
        <f>SUM(K31:K35)</f>
        <v>17680064</v>
      </c>
      <c r="L37" s="131"/>
      <c r="M37" s="163">
        <f>SUM(M31:M35)</f>
        <v>29303131</v>
      </c>
    </row>
    <row r="38" spans="1:13" ht="21.75" customHeight="1" x14ac:dyDescent="0.4">
      <c r="A38" s="128"/>
      <c r="B38" s="128"/>
      <c r="C38" s="128"/>
      <c r="D38" s="128"/>
      <c r="F38" s="146"/>
      <c r="G38" s="164"/>
      <c r="H38" s="146"/>
      <c r="I38" s="164"/>
      <c r="J38" s="146"/>
      <c r="K38" s="164"/>
      <c r="L38" s="130"/>
      <c r="M38" s="164"/>
    </row>
    <row r="39" spans="1:13" ht="21.75" customHeight="1" x14ac:dyDescent="0.4">
      <c r="A39" s="128"/>
      <c r="B39" s="128"/>
      <c r="C39" s="128"/>
      <c r="D39" s="128"/>
      <c r="F39" s="146"/>
      <c r="G39" s="164"/>
      <c r="H39" s="146"/>
      <c r="I39" s="164"/>
      <c r="J39" s="146"/>
      <c r="K39" s="164"/>
      <c r="L39" s="130"/>
      <c r="M39" s="164"/>
    </row>
    <row r="40" spans="1:13" ht="21.75" customHeight="1" x14ac:dyDescent="0.4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</row>
    <row r="41" spans="1:13" ht="17.25" customHeight="1" x14ac:dyDescent="0.4">
      <c r="A41" s="128"/>
      <c r="B41" s="128"/>
      <c r="C41" s="128"/>
      <c r="D41" s="128"/>
      <c r="F41" s="146"/>
      <c r="G41" s="166"/>
      <c r="H41" s="146"/>
      <c r="I41" s="167"/>
      <c r="J41" s="146"/>
      <c r="K41" s="166"/>
      <c r="M41" s="167"/>
    </row>
    <row r="42" spans="1:13" s="175" customFormat="1" ht="21.75" customHeight="1" x14ac:dyDescent="0.4">
      <c r="A42" s="168" t="str">
        <f>'BS6-8'!A126</f>
        <v>หมายเหตุประกอบงบการเงินเป็นส่วนหนึ่งของงบการเงินนี้</v>
      </c>
      <c r="B42" s="169"/>
      <c r="C42" s="169"/>
      <c r="D42" s="169"/>
      <c r="E42" s="170"/>
      <c r="F42" s="171"/>
      <c r="G42" s="172"/>
      <c r="H42" s="171"/>
      <c r="I42" s="173"/>
      <c r="J42" s="171"/>
      <c r="K42" s="172"/>
      <c r="L42" s="174"/>
      <c r="M42" s="173"/>
    </row>
    <row r="43" spans="1:13" s="6" customFormat="1" ht="21.75" customHeight="1" x14ac:dyDescent="0.25">
      <c r="A43" s="120" t="str">
        <f>A1</f>
        <v>บริษัท ที.อาร์.วี. รับเบอร์ โปรดักส์ จำกัด (มหาชน)</v>
      </c>
      <c r="B43" s="7"/>
      <c r="E43" s="3"/>
      <c r="F43" s="3"/>
      <c r="G43" s="4"/>
      <c r="H43" s="3"/>
      <c r="I43" s="4"/>
      <c r="J43" s="3"/>
      <c r="K43" s="4"/>
      <c r="L43" s="5"/>
      <c r="M43" s="4"/>
    </row>
    <row r="44" spans="1:13" s="6" customFormat="1" ht="21.75" customHeight="1" x14ac:dyDescent="0.25">
      <c r="A44" s="7" t="str">
        <f>A2</f>
        <v>งบกระแสเงินสด</v>
      </c>
      <c r="B44" s="7"/>
      <c r="E44" s="3"/>
      <c r="F44" s="3"/>
      <c r="G44" s="4"/>
      <c r="H44" s="3"/>
      <c r="I44" s="4"/>
      <c r="J44" s="3"/>
      <c r="K44" s="4"/>
      <c r="L44" s="5"/>
      <c r="M44" s="4"/>
    </row>
    <row r="45" spans="1:13" s="6" customFormat="1" ht="21.75" customHeight="1" x14ac:dyDescent="0.25">
      <c r="A45" s="61" t="str">
        <f>A3</f>
        <v>สำหรับปีสิ้นสุดวันที่ 31 ธันวาคม พ.ศ. 2566</v>
      </c>
      <c r="B45" s="61"/>
      <c r="C45" s="62"/>
      <c r="D45" s="62"/>
      <c r="E45" s="63"/>
      <c r="F45" s="63"/>
      <c r="G45" s="64"/>
      <c r="H45" s="63"/>
      <c r="I45" s="64"/>
      <c r="J45" s="63"/>
      <c r="K45" s="64"/>
      <c r="L45" s="65"/>
      <c r="M45" s="64"/>
    </row>
    <row r="46" spans="1:13" s="82" customFormat="1" ht="20.100000000000001" customHeight="1" x14ac:dyDescent="0.25">
      <c r="A46" s="83"/>
      <c r="E46" s="71"/>
      <c r="F46" s="71"/>
      <c r="G46" s="176"/>
      <c r="H46" s="71"/>
      <c r="I46" s="176"/>
      <c r="J46" s="71"/>
      <c r="K46" s="176"/>
      <c r="M46" s="176"/>
    </row>
    <row r="47" spans="1:13" s="14" customFormat="1" ht="21" customHeight="1" x14ac:dyDescent="0.25">
      <c r="A47" s="13"/>
      <c r="B47" s="13"/>
      <c r="E47" s="15"/>
      <c r="F47" s="16"/>
      <c r="G47" s="263" t="s">
        <v>3</v>
      </c>
      <c r="H47" s="263"/>
      <c r="I47" s="263"/>
      <c r="J47" s="17"/>
      <c r="K47" s="263" t="s">
        <v>4</v>
      </c>
      <c r="L47" s="263"/>
      <c r="M47" s="263"/>
    </row>
    <row r="48" spans="1:13" s="14" customFormat="1" ht="21" customHeight="1" x14ac:dyDescent="0.25">
      <c r="E48" s="197"/>
      <c r="F48" s="18"/>
      <c r="G48" s="19" t="s">
        <v>5</v>
      </c>
      <c r="H48" s="18"/>
      <c r="I48" s="19" t="s">
        <v>6</v>
      </c>
      <c r="J48" s="19"/>
      <c r="K48" s="19" t="s">
        <v>5</v>
      </c>
      <c r="L48" s="19"/>
      <c r="M48" s="19" t="s">
        <v>6</v>
      </c>
    </row>
    <row r="49" spans="1:13" s="14" customFormat="1" ht="21" customHeight="1" x14ac:dyDescent="0.25">
      <c r="E49" s="67" t="s">
        <v>7</v>
      </c>
      <c r="F49" s="18"/>
      <c r="G49" s="69" t="s">
        <v>8</v>
      </c>
      <c r="H49" s="18"/>
      <c r="I49" s="69" t="s">
        <v>8</v>
      </c>
      <c r="J49" s="19"/>
      <c r="K49" s="69" t="s">
        <v>8</v>
      </c>
      <c r="L49" s="19"/>
      <c r="M49" s="69" t="s">
        <v>8</v>
      </c>
    </row>
    <row r="50" spans="1:13" ht="21" customHeight="1" x14ac:dyDescent="0.4">
      <c r="A50" s="158" t="s">
        <v>130</v>
      </c>
      <c r="B50" s="128"/>
      <c r="C50" s="128"/>
      <c r="D50" s="128"/>
      <c r="F50" s="177"/>
      <c r="G50" s="178"/>
      <c r="H50" s="177"/>
      <c r="I50" s="179"/>
      <c r="J50" s="177"/>
      <c r="K50" s="178"/>
      <c r="M50" s="179"/>
    </row>
    <row r="51" spans="1:13" ht="21" customHeight="1" x14ac:dyDescent="0.4">
      <c r="A51" s="128" t="s">
        <v>156</v>
      </c>
      <c r="B51" s="128"/>
      <c r="C51" s="128"/>
      <c r="D51" s="128"/>
      <c r="E51" s="252">
        <v>10</v>
      </c>
      <c r="F51" s="177"/>
      <c r="G51" s="150">
        <v>-20000000</v>
      </c>
      <c r="H51" s="177"/>
      <c r="I51" s="181">
        <v>0</v>
      </c>
      <c r="J51" s="177"/>
      <c r="K51" s="150">
        <v>-20000000</v>
      </c>
      <c r="M51" s="181">
        <v>0</v>
      </c>
    </row>
    <row r="52" spans="1:13" ht="21" customHeight="1" x14ac:dyDescent="0.4">
      <c r="A52" s="128" t="s">
        <v>131</v>
      </c>
      <c r="B52" s="128"/>
      <c r="C52" s="128"/>
      <c r="D52" s="128"/>
      <c r="F52" s="177"/>
      <c r="G52" s="180">
        <v>0</v>
      </c>
      <c r="H52" s="177"/>
      <c r="I52" s="181">
        <v>0</v>
      </c>
      <c r="J52" s="177"/>
      <c r="K52" s="180">
        <v>0</v>
      </c>
      <c r="L52" s="131"/>
      <c r="M52" s="181">
        <v>-19999800</v>
      </c>
    </row>
    <row r="53" spans="1:13" ht="21" customHeight="1" x14ac:dyDescent="0.4">
      <c r="A53" s="128" t="s">
        <v>132</v>
      </c>
      <c r="B53" s="128"/>
      <c r="C53" s="128"/>
      <c r="D53" s="128"/>
      <c r="F53" s="177"/>
      <c r="G53" s="253">
        <v>0</v>
      </c>
      <c r="H53" s="177"/>
      <c r="I53" s="254">
        <v>865598</v>
      </c>
      <c r="J53" s="177"/>
      <c r="K53" s="253">
        <v>0</v>
      </c>
      <c r="L53" s="131"/>
      <c r="M53" s="254">
        <v>865598</v>
      </c>
    </row>
    <row r="54" spans="1:13" ht="21" customHeight="1" x14ac:dyDescent="0.4">
      <c r="A54" s="128" t="s">
        <v>133</v>
      </c>
      <c r="B54" s="128"/>
      <c r="C54" s="128"/>
      <c r="D54" s="128"/>
      <c r="F54" s="141"/>
      <c r="G54" s="253">
        <v>0</v>
      </c>
      <c r="H54" s="141"/>
      <c r="I54" s="254">
        <v>93131579</v>
      </c>
      <c r="J54" s="141"/>
      <c r="K54" s="253">
        <v>0</v>
      </c>
      <c r="L54" s="131"/>
      <c r="M54" s="254">
        <v>93131579</v>
      </c>
    </row>
    <row r="55" spans="1:13" ht="21" customHeight="1" x14ac:dyDescent="0.4">
      <c r="A55" s="128" t="s">
        <v>134</v>
      </c>
      <c r="B55" s="128"/>
      <c r="C55" s="128"/>
      <c r="D55" s="128"/>
      <c r="F55" s="141"/>
      <c r="G55" s="150">
        <v>-2532614</v>
      </c>
      <c r="H55" s="141"/>
      <c r="I55" s="254">
        <v>-5426957</v>
      </c>
      <c r="J55" s="141"/>
      <c r="K55" s="150">
        <v>-2532614</v>
      </c>
      <c r="L55" s="131"/>
      <c r="M55" s="254">
        <v>-5410057</v>
      </c>
    </row>
    <row r="56" spans="1:13" ht="21" customHeight="1" x14ac:dyDescent="0.4">
      <c r="A56" s="128" t="s">
        <v>135</v>
      </c>
      <c r="B56" s="128"/>
      <c r="C56" s="128"/>
      <c r="D56" s="128"/>
      <c r="F56" s="141"/>
      <c r="G56" s="253">
        <v>-68900</v>
      </c>
      <c r="H56" s="141"/>
      <c r="I56" s="254">
        <v>-238880</v>
      </c>
      <c r="J56" s="141"/>
      <c r="K56" s="150">
        <v>-68900</v>
      </c>
      <c r="L56" s="131"/>
      <c r="M56" s="254">
        <v>-207880</v>
      </c>
    </row>
    <row r="57" spans="1:13" ht="21" customHeight="1" x14ac:dyDescent="0.4">
      <c r="A57" s="128" t="s">
        <v>136</v>
      </c>
      <c r="B57" s="128"/>
      <c r="C57" s="128"/>
      <c r="D57" s="128"/>
      <c r="E57" s="255">
        <v>31.3</v>
      </c>
      <c r="F57" s="141"/>
      <c r="G57" s="253">
        <v>0</v>
      </c>
      <c r="H57" s="141"/>
      <c r="I57" s="254">
        <v>0</v>
      </c>
      <c r="J57" s="141"/>
      <c r="K57" s="253">
        <v>-180000000</v>
      </c>
      <c r="L57" s="131"/>
      <c r="M57" s="254">
        <v>0</v>
      </c>
    </row>
    <row r="58" spans="1:13" ht="21" customHeight="1" x14ac:dyDescent="0.4">
      <c r="A58" s="128" t="s">
        <v>137</v>
      </c>
      <c r="B58" s="128"/>
      <c r="C58" s="128"/>
      <c r="D58" s="128"/>
      <c r="E58" s="255">
        <v>31.3</v>
      </c>
      <c r="F58" s="141"/>
      <c r="G58" s="182">
        <v>0</v>
      </c>
      <c r="H58" s="141"/>
      <c r="I58" s="183">
        <v>0</v>
      </c>
      <c r="J58" s="141"/>
      <c r="K58" s="182">
        <v>10000000</v>
      </c>
      <c r="L58" s="131"/>
      <c r="M58" s="183">
        <v>0</v>
      </c>
    </row>
    <row r="59" spans="1:13" ht="6" customHeight="1" x14ac:dyDescent="0.4">
      <c r="A59" s="158"/>
      <c r="B59" s="128"/>
      <c r="C59" s="128"/>
      <c r="D59" s="128"/>
      <c r="G59" s="184"/>
      <c r="I59" s="185"/>
      <c r="K59" s="184"/>
      <c r="L59" s="131"/>
      <c r="M59" s="185"/>
    </row>
    <row r="60" spans="1:13" ht="21" customHeight="1" x14ac:dyDescent="0.4">
      <c r="A60" s="128" t="s">
        <v>138</v>
      </c>
      <c r="B60" s="128"/>
      <c r="C60" s="128"/>
      <c r="D60" s="128"/>
      <c r="G60" s="162">
        <f>SUM(G51:G58)</f>
        <v>-22601514</v>
      </c>
      <c r="I60" s="163">
        <f>SUM(I51:I58)</f>
        <v>88331340</v>
      </c>
      <c r="K60" s="162">
        <f>SUM(K51:K58)</f>
        <v>-192601514</v>
      </c>
      <c r="L60" s="131"/>
      <c r="M60" s="163">
        <f>SUM(M51:M58)</f>
        <v>68379440</v>
      </c>
    </row>
    <row r="61" spans="1:13" ht="21" customHeight="1" x14ac:dyDescent="0.4">
      <c r="A61" s="128"/>
      <c r="B61" s="128"/>
      <c r="C61" s="128"/>
      <c r="D61" s="128"/>
      <c r="G61" s="184"/>
      <c r="I61" s="185"/>
      <c r="K61" s="184"/>
      <c r="L61" s="131"/>
      <c r="M61" s="185"/>
    </row>
    <row r="62" spans="1:13" ht="21" customHeight="1" x14ac:dyDescent="0.4">
      <c r="A62" s="158" t="s">
        <v>139</v>
      </c>
      <c r="B62" s="128"/>
      <c r="C62" s="128"/>
      <c r="D62" s="128"/>
      <c r="F62" s="177"/>
      <c r="G62" s="147"/>
      <c r="H62" s="177"/>
      <c r="I62" s="148"/>
      <c r="J62" s="177"/>
      <c r="K62" s="147"/>
      <c r="L62" s="131"/>
      <c r="M62" s="148"/>
    </row>
    <row r="63" spans="1:13" ht="21" customHeight="1" x14ac:dyDescent="0.4">
      <c r="A63" s="128" t="s">
        <v>140</v>
      </c>
      <c r="B63" s="128"/>
      <c r="C63" s="128"/>
      <c r="D63" s="128"/>
      <c r="E63" s="255"/>
      <c r="F63" s="177"/>
      <c r="G63" s="186"/>
      <c r="H63" s="177"/>
      <c r="I63" s="187"/>
      <c r="J63" s="177"/>
      <c r="K63" s="186"/>
      <c r="L63" s="131"/>
      <c r="M63" s="187"/>
    </row>
    <row r="64" spans="1:13" ht="21" customHeight="1" x14ac:dyDescent="0.4">
      <c r="A64" s="128"/>
      <c r="B64" s="128" t="s">
        <v>141</v>
      </c>
      <c r="C64" s="128"/>
      <c r="D64" s="128"/>
      <c r="E64" s="255"/>
      <c r="F64" s="177"/>
      <c r="G64" s="186">
        <v>0</v>
      </c>
      <c r="H64" s="177"/>
      <c r="I64" s="187">
        <v>200</v>
      </c>
      <c r="J64" s="177"/>
      <c r="K64" s="186">
        <v>0</v>
      </c>
      <c r="L64" s="131"/>
      <c r="M64" s="187">
        <v>0</v>
      </c>
    </row>
    <row r="65" spans="1:13" ht="21" customHeight="1" x14ac:dyDescent="0.4">
      <c r="A65" s="128" t="s">
        <v>142</v>
      </c>
      <c r="B65" s="128"/>
      <c r="C65" s="128"/>
      <c r="D65" s="128"/>
      <c r="E65" s="255">
        <v>21.1</v>
      </c>
      <c r="F65" s="177"/>
      <c r="G65" s="186">
        <v>-7441215</v>
      </c>
      <c r="H65" s="177"/>
      <c r="I65" s="187">
        <v>-8109212</v>
      </c>
      <c r="J65" s="177"/>
      <c r="K65" s="186">
        <v>-7441215</v>
      </c>
      <c r="L65" s="131"/>
      <c r="M65" s="187">
        <v>-8109212</v>
      </c>
    </row>
    <row r="66" spans="1:13" ht="21" customHeight="1" x14ac:dyDescent="0.4">
      <c r="A66" s="128" t="s">
        <v>143</v>
      </c>
      <c r="B66" s="128"/>
      <c r="C66" s="128"/>
      <c r="D66" s="128"/>
      <c r="E66" s="255">
        <v>21.2</v>
      </c>
      <c r="F66" s="114"/>
      <c r="G66" s="186">
        <v>-2065463</v>
      </c>
      <c r="H66" s="114"/>
      <c r="I66" s="187">
        <v>-3192050</v>
      </c>
      <c r="J66" s="114"/>
      <c r="K66" s="186">
        <v>-2065463</v>
      </c>
      <c r="L66" s="131"/>
      <c r="M66" s="187">
        <v>-3192050</v>
      </c>
    </row>
    <row r="67" spans="1:13" ht="21" customHeight="1" x14ac:dyDescent="0.4">
      <c r="A67" s="128" t="s">
        <v>144</v>
      </c>
      <c r="B67" s="128"/>
      <c r="C67" s="128"/>
      <c r="D67" s="128"/>
      <c r="E67" s="123">
        <v>24</v>
      </c>
      <c r="F67" s="177"/>
      <c r="G67" s="186">
        <v>120000000</v>
      </c>
      <c r="H67" s="177"/>
      <c r="I67" s="187">
        <v>0</v>
      </c>
      <c r="J67" s="177"/>
      <c r="K67" s="186">
        <v>120000000</v>
      </c>
      <c r="L67" s="131"/>
      <c r="M67" s="187">
        <v>0</v>
      </c>
    </row>
    <row r="68" spans="1:13" ht="21" customHeight="1" x14ac:dyDescent="0.4">
      <c r="A68" s="128" t="s">
        <v>145</v>
      </c>
      <c r="B68" s="128"/>
      <c r="C68" s="128"/>
      <c r="D68" s="128"/>
      <c r="F68" s="177"/>
      <c r="G68" s="188">
        <v>0</v>
      </c>
      <c r="H68" s="177"/>
      <c r="I68" s="189">
        <v>-35665031</v>
      </c>
      <c r="J68" s="177"/>
      <c r="K68" s="188">
        <v>0</v>
      </c>
      <c r="L68" s="131"/>
      <c r="M68" s="189">
        <v>-35665031</v>
      </c>
    </row>
    <row r="69" spans="1:13" ht="6" customHeight="1" x14ac:dyDescent="0.4">
      <c r="A69" s="128"/>
      <c r="B69" s="128"/>
      <c r="C69" s="128"/>
      <c r="D69" s="128"/>
      <c r="E69" s="149"/>
      <c r="F69" s="114"/>
      <c r="G69" s="147"/>
      <c r="H69" s="114"/>
      <c r="I69" s="148"/>
      <c r="J69" s="114"/>
      <c r="K69" s="147"/>
      <c r="L69" s="131"/>
      <c r="M69" s="148"/>
    </row>
    <row r="70" spans="1:13" ht="21" customHeight="1" x14ac:dyDescent="0.4">
      <c r="A70" s="128" t="s">
        <v>146</v>
      </c>
      <c r="B70" s="128"/>
      <c r="C70" s="128"/>
      <c r="D70" s="128"/>
      <c r="E70" s="149"/>
      <c r="F70" s="114"/>
      <c r="G70" s="162">
        <f>SUM(G63:G69)</f>
        <v>110493322</v>
      </c>
      <c r="H70" s="114"/>
      <c r="I70" s="163">
        <f>SUM(I63:I69)</f>
        <v>-46966093</v>
      </c>
      <c r="J70" s="114"/>
      <c r="K70" s="162">
        <f>SUM(K63:K69)</f>
        <v>110493322</v>
      </c>
      <c r="L70" s="131"/>
      <c r="M70" s="163">
        <f>SUM(M63:M69)</f>
        <v>-46966293</v>
      </c>
    </row>
    <row r="71" spans="1:13" ht="21" customHeight="1" x14ac:dyDescent="0.4">
      <c r="A71" s="158"/>
      <c r="B71" s="128"/>
      <c r="C71" s="128"/>
      <c r="D71" s="128"/>
      <c r="E71" s="149"/>
      <c r="F71" s="114"/>
      <c r="G71" s="147"/>
      <c r="H71" s="114"/>
      <c r="I71" s="148"/>
      <c r="J71" s="114"/>
      <c r="K71" s="147"/>
      <c r="L71" s="131"/>
      <c r="M71" s="148"/>
    </row>
    <row r="72" spans="1:13" ht="21" customHeight="1" x14ac:dyDescent="0.4">
      <c r="A72" s="158" t="s">
        <v>147</v>
      </c>
      <c r="B72" s="128"/>
      <c r="C72" s="128"/>
      <c r="D72" s="128"/>
      <c r="E72" s="149"/>
      <c r="F72" s="114"/>
      <c r="G72" s="147">
        <f>SUM(G37+G60+G70)</f>
        <v>-67261016</v>
      </c>
      <c r="H72" s="114"/>
      <c r="I72" s="148">
        <f>SUM(I37+I60+I70)</f>
        <v>70576176</v>
      </c>
      <c r="J72" s="114"/>
      <c r="K72" s="147">
        <f>SUM(K37+K60+K70)</f>
        <v>-64428128</v>
      </c>
      <c r="L72" s="131"/>
      <c r="M72" s="148">
        <f>SUM(M37+M60+M70)</f>
        <v>50716278</v>
      </c>
    </row>
    <row r="73" spans="1:13" ht="21" customHeight="1" x14ac:dyDescent="0.4">
      <c r="A73" s="128" t="s">
        <v>148</v>
      </c>
      <c r="B73" s="128"/>
      <c r="C73" s="128"/>
      <c r="D73" s="128"/>
      <c r="E73" s="46"/>
      <c r="F73" s="114"/>
      <c r="G73" s="162">
        <v>181998848</v>
      </c>
      <c r="H73" s="114"/>
      <c r="I73" s="163">
        <v>111422672</v>
      </c>
      <c r="J73" s="114"/>
      <c r="K73" s="162">
        <v>162138950</v>
      </c>
      <c r="L73" s="131"/>
      <c r="M73" s="163">
        <v>111422672</v>
      </c>
    </row>
    <row r="74" spans="1:13" ht="6" customHeight="1" x14ac:dyDescent="0.4">
      <c r="A74" s="128"/>
      <c r="B74" s="128"/>
      <c r="C74" s="128"/>
      <c r="D74" s="128"/>
      <c r="E74" s="149"/>
      <c r="F74" s="114"/>
      <c r="G74" s="147"/>
      <c r="H74" s="114"/>
      <c r="I74" s="148"/>
      <c r="J74" s="114"/>
      <c r="K74" s="147"/>
      <c r="L74" s="131"/>
      <c r="M74" s="148"/>
    </row>
    <row r="75" spans="1:13" ht="21" customHeight="1" thickBot="1" x14ac:dyDescent="0.45">
      <c r="A75" s="158" t="s">
        <v>149</v>
      </c>
      <c r="B75" s="128"/>
      <c r="C75" s="128"/>
      <c r="D75" s="128"/>
      <c r="E75" s="123">
        <v>9</v>
      </c>
      <c r="F75" s="114"/>
      <c r="G75" s="190">
        <f>SUM(G72:G74)</f>
        <v>114737832</v>
      </c>
      <c r="H75" s="114"/>
      <c r="I75" s="191">
        <f>SUM(I72:I74)</f>
        <v>181998848</v>
      </c>
      <c r="J75" s="114"/>
      <c r="K75" s="190">
        <f>SUM(K72:K74)</f>
        <v>97710822</v>
      </c>
      <c r="L75" s="131"/>
      <c r="M75" s="191">
        <f>SUM(M72:M74)</f>
        <v>162138950</v>
      </c>
    </row>
    <row r="76" spans="1:13" ht="20.100000000000001" customHeight="1" thickTop="1" x14ac:dyDescent="0.4">
      <c r="A76" s="158"/>
      <c r="B76" s="128"/>
      <c r="C76" s="128"/>
      <c r="D76" s="128"/>
      <c r="F76" s="114"/>
      <c r="G76" s="147"/>
      <c r="H76" s="114"/>
      <c r="I76" s="148"/>
      <c r="J76" s="114"/>
      <c r="K76" s="147"/>
      <c r="L76" s="131"/>
      <c r="M76" s="148"/>
    </row>
    <row r="77" spans="1:13" ht="21" customHeight="1" x14ac:dyDescent="0.4">
      <c r="A77" s="158" t="s">
        <v>150</v>
      </c>
      <c r="B77" s="128"/>
      <c r="C77" s="128"/>
      <c r="D77" s="128"/>
      <c r="F77" s="114"/>
      <c r="G77" s="147"/>
      <c r="H77" s="114"/>
      <c r="I77" s="148"/>
      <c r="J77" s="114"/>
      <c r="K77" s="147"/>
      <c r="L77" s="131"/>
      <c r="M77" s="148"/>
    </row>
    <row r="78" spans="1:13" ht="6" customHeight="1" x14ac:dyDescent="0.4">
      <c r="A78" s="128"/>
      <c r="B78" s="128"/>
      <c r="C78" s="128"/>
      <c r="D78" s="128"/>
      <c r="F78" s="177"/>
      <c r="G78" s="147"/>
      <c r="H78" s="177"/>
      <c r="I78" s="148"/>
      <c r="J78" s="177"/>
      <c r="K78" s="147"/>
      <c r="L78" s="131"/>
      <c r="M78" s="148"/>
    </row>
    <row r="79" spans="1:13" ht="21" customHeight="1" x14ac:dyDescent="0.4">
      <c r="A79" s="128" t="s">
        <v>151</v>
      </c>
      <c r="B79" s="128"/>
      <c r="C79" s="128"/>
      <c r="D79" s="128"/>
      <c r="F79" s="177"/>
      <c r="G79" s="147"/>
      <c r="H79" s="177"/>
      <c r="I79" s="148"/>
      <c r="J79" s="177"/>
      <c r="K79" s="147"/>
      <c r="L79" s="131"/>
      <c r="M79" s="148"/>
    </row>
    <row r="80" spans="1:13" ht="6" customHeight="1" x14ac:dyDescent="0.4">
      <c r="A80" s="128"/>
      <c r="B80" s="128"/>
      <c r="C80" s="128"/>
      <c r="D80" s="128"/>
      <c r="F80" s="177"/>
      <c r="G80" s="147"/>
      <c r="H80" s="177"/>
      <c r="I80" s="148"/>
      <c r="J80" s="177"/>
      <c r="K80" s="147"/>
      <c r="L80" s="131"/>
      <c r="M80" s="148"/>
    </row>
    <row r="81" spans="1:13" ht="21" customHeight="1" x14ac:dyDescent="0.4">
      <c r="A81" s="114" t="s">
        <v>152</v>
      </c>
      <c r="B81" s="128" t="s">
        <v>153</v>
      </c>
      <c r="E81" s="123">
        <v>20</v>
      </c>
      <c r="F81" s="192"/>
      <c r="G81" s="147">
        <v>143540</v>
      </c>
      <c r="H81" s="192"/>
      <c r="I81" s="148">
        <v>0</v>
      </c>
      <c r="J81" s="192"/>
      <c r="K81" s="147">
        <v>143540</v>
      </c>
      <c r="L81" s="131"/>
      <c r="M81" s="148">
        <v>0</v>
      </c>
    </row>
    <row r="82" spans="1:13" ht="21" customHeight="1" x14ac:dyDescent="0.4">
      <c r="A82" s="134" t="s">
        <v>152</v>
      </c>
      <c r="B82" s="128" t="s">
        <v>154</v>
      </c>
      <c r="C82" s="128"/>
      <c r="D82" s="128"/>
      <c r="E82" s="123">
        <v>17</v>
      </c>
      <c r="F82" s="192"/>
      <c r="G82" s="147">
        <v>0</v>
      </c>
      <c r="H82" s="192"/>
      <c r="I82" s="148">
        <v>5639000</v>
      </c>
      <c r="J82" s="192"/>
      <c r="K82" s="147">
        <v>0</v>
      </c>
      <c r="L82" s="131"/>
      <c r="M82" s="148">
        <v>5639000</v>
      </c>
    </row>
    <row r="83" spans="1:13" ht="20.100000000000001" customHeight="1" x14ac:dyDescent="0.4">
      <c r="A83" s="134"/>
      <c r="B83" s="128"/>
      <c r="C83" s="128"/>
      <c r="D83" s="128"/>
      <c r="F83" s="192"/>
      <c r="G83" s="148"/>
      <c r="H83" s="192"/>
      <c r="I83" s="148"/>
      <c r="J83" s="192"/>
      <c r="K83" s="148"/>
      <c r="L83" s="130"/>
      <c r="M83" s="148"/>
    </row>
    <row r="84" spans="1:13" ht="20.100000000000001" customHeight="1" x14ac:dyDescent="0.4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</row>
    <row r="85" spans="1:13" ht="12.75" customHeight="1" x14ac:dyDescent="0.4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</row>
    <row r="86" spans="1:13" s="175" customFormat="1" ht="20.25" x14ac:dyDescent="0.4">
      <c r="A86" s="168" t="str">
        <f>A42</f>
        <v>หมายเหตุประกอบงบการเงินเป็นส่วนหนึ่งของงบการเงินนี้</v>
      </c>
      <c r="B86" s="170"/>
      <c r="C86" s="170"/>
      <c r="D86" s="170"/>
      <c r="E86" s="170"/>
      <c r="F86" s="170"/>
      <c r="G86" s="174"/>
      <c r="H86" s="170"/>
      <c r="I86" s="193"/>
      <c r="J86" s="170"/>
      <c r="K86" s="174"/>
      <c r="L86" s="174"/>
      <c r="M86" s="193"/>
    </row>
    <row r="87" spans="1:13" s="123" customFormat="1" x14ac:dyDescent="0.25">
      <c r="A87" s="121"/>
      <c r="G87" s="124"/>
      <c r="I87" s="125"/>
      <c r="K87" s="124"/>
      <c r="L87" s="124"/>
      <c r="M87" s="125"/>
    </row>
    <row r="88" spans="1:13" s="123" customFormat="1" x14ac:dyDescent="0.25">
      <c r="A88" s="121"/>
      <c r="G88" s="124"/>
      <c r="I88" s="125"/>
      <c r="K88" s="124"/>
      <c r="L88" s="124"/>
      <c r="M88" s="125"/>
    </row>
    <row r="89" spans="1:13" s="123" customFormat="1" x14ac:dyDescent="0.25">
      <c r="A89" s="121"/>
      <c r="G89" s="124"/>
      <c r="I89" s="125"/>
      <c r="K89" s="124"/>
      <c r="L89" s="124"/>
      <c r="M89" s="125"/>
    </row>
    <row r="90" spans="1:13" s="123" customFormat="1" x14ac:dyDescent="0.25">
      <c r="A90" s="121"/>
      <c r="G90" s="124"/>
      <c r="I90" s="125"/>
      <c r="K90" s="124"/>
      <c r="L90" s="124"/>
      <c r="M90" s="125"/>
    </row>
    <row r="91" spans="1:13" s="123" customFormat="1" x14ac:dyDescent="0.25">
      <c r="A91" s="121"/>
      <c r="G91" s="124"/>
      <c r="I91" s="125"/>
      <c r="K91" s="124"/>
      <c r="L91" s="124"/>
      <c r="M91" s="125"/>
    </row>
    <row r="92" spans="1:13" s="123" customFormat="1" x14ac:dyDescent="0.25">
      <c r="A92" s="121"/>
      <c r="G92" s="124"/>
      <c r="I92" s="125"/>
      <c r="K92" s="124"/>
      <c r="L92" s="124"/>
      <c r="M92" s="125"/>
    </row>
    <row r="93" spans="1:13" s="123" customFormat="1" x14ac:dyDescent="0.25">
      <c r="A93" s="121"/>
      <c r="G93" s="124"/>
      <c r="I93" s="125"/>
      <c r="K93" s="124"/>
      <c r="L93" s="124"/>
      <c r="M93" s="125"/>
    </row>
    <row r="94" spans="1:13" s="123" customFormat="1" x14ac:dyDescent="0.25">
      <c r="A94" s="121"/>
      <c r="G94" s="124"/>
      <c r="I94" s="125"/>
      <c r="K94" s="124"/>
      <c r="L94" s="124"/>
      <c r="M94" s="125"/>
    </row>
    <row r="95" spans="1:13" s="123" customFormat="1" x14ac:dyDescent="0.25">
      <c r="A95" s="121"/>
      <c r="G95" s="124"/>
      <c r="I95" s="125"/>
      <c r="K95" s="124"/>
      <c r="L95" s="124"/>
      <c r="M95" s="125"/>
    </row>
    <row r="96" spans="1:13" s="123" customFormat="1" x14ac:dyDescent="0.25">
      <c r="A96" s="121"/>
      <c r="G96" s="124"/>
      <c r="I96" s="125"/>
      <c r="K96" s="124"/>
      <c r="L96" s="124"/>
      <c r="M96" s="125"/>
    </row>
    <row r="97" spans="1:13" s="123" customFormat="1" x14ac:dyDescent="0.25">
      <c r="A97" s="121"/>
      <c r="G97" s="124"/>
      <c r="I97" s="125"/>
      <c r="K97" s="124"/>
      <c r="L97" s="124"/>
      <c r="M97" s="125"/>
    </row>
    <row r="98" spans="1:13" s="123" customFormat="1" x14ac:dyDescent="0.25">
      <c r="A98" s="121"/>
      <c r="G98" s="124"/>
      <c r="I98" s="125"/>
      <c r="K98" s="124"/>
      <c r="L98" s="124"/>
      <c r="M98" s="125"/>
    </row>
    <row r="99" spans="1:13" s="123" customFormat="1" x14ac:dyDescent="0.25">
      <c r="A99" s="121"/>
      <c r="G99" s="124"/>
      <c r="I99" s="125"/>
      <c r="K99" s="124"/>
      <c r="L99" s="124"/>
      <c r="M99" s="125"/>
    </row>
    <row r="100" spans="1:13" s="123" customFormat="1" x14ac:dyDescent="0.25">
      <c r="A100" s="121"/>
      <c r="G100" s="124"/>
      <c r="I100" s="125"/>
      <c r="K100" s="124"/>
      <c r="L100" s="124"/>
      <c r="M100" s="125"/>
    </row>
    <row r="101" spans="1:13" s="123" customFormat="1" x14ac:dyDescent="0.25">
      <c r="A101" s="121"/>
      <c r="G101" s="124"/>
      <c r="I101" s="125"/>
      <c r="K101" s="124"/>
      <c r="L101" s="124"/>
      <c r="M101" s="125"/>
    </row>
    <row r="102" spans="1:13" s="123" customFormat="1" x14ac:dyDescent="0.25">
      <c r="A102" s="121"/>
      <c r="G102" s="124"/>
      <c r="I102" s="125"/>
      <c r="K102" s="124"/>
      <c r="L102" s="124"/>
      <c r="M102" s="125"/>
    </row>
    <row r="103" spans="1:13" s="123" customFormat="1" x14ac:dyDescent="0.25">
      <c r="A103" s="121"/>
      <c r="G103" s="124"/>
      <c r="I103" s="125"/>
      <c r="K103" s="124"/>
      <c r="L103" s="124"/>
      <c r="M103" s="125"/>
    </row>
    <row r="104" spans="1:13" s="123" customFormat="1" x14ac:dyDescent="0.25">
      <c r="A104" s="121"/>
      <c r="G104" s="124"/>
      <c r="I104" s="125"/>
      <c r="K104" s="124"/>
      <c r="L104" s="124"/>
      <c r="M104" s="125"/>
    </row>
    <row r="105" spans="1:13" s="123" customFormat="1" x14ac:dyDescent="0.25">
      <c r="A105" s="121"/>
      <c r="G105" s="124"/>
      <c r="I105" s="125"/>
      <c r="K105" s="124"/>
      <c r="L105" s="124"/>
      <c r="M105" s="125"/>
    </row>
    <row r="106" spans="1:13" s="123" customFormat="1" x14ac:dyDescent="0.25">
      <c r="A106" s="121"/>
      <c r="G106" s="124"/>
      <c r="I106" s="125"/>
      <c r="K106" s="124"/>
      <c r="L106" s="124"/>
      <c r="M106" s="125"/>
    </row>
    <row r="107" spans="1:13" s="123" customFormat="1" x14ac:dyDescent="0.25">
      <c r="A107" s="121"/>
      <c r="G107" s="124"/>
      <c r="I107" s="125"/>
      <c r="K107" s="124"/>
      <c r="L107" s="124"/>
      <c r="M107" s="125"/>
    </row>
    <row r="108" spans="1:13" s="123" customFormat="1" x14ac:dyDescent="0.25">
      <c r="A108" s="121"/>
      <c r="G108" s="124"/>
      <c r="I108" s="125"/>
      <c r="K108" s="124"/>
      <c r="L108" s="124"/>
      <c r="M108" s="125"/>
    </row>
    <row r="109" spans="1:13" s="123" customFormat="1" x14ac:dyDescent="0.25">
      <c r="A109" s="121"/>
      <c r="G109" s="124"/>
      <c r="I109" s="125"/>
      <c r="K109" s="124"/>
      <c r="L109" s="124"/>
      <c r="M109" s="125"/>
    </row>
    <row r="110" spans="1:13" s="123" customFormat="1" x14ac:dyDescent="0.25">
      <c r="A110" s="121"/>
      <c r="G110" s="124"/>
      <c r="I110" s="125"/>
      <c r="K110" s="124"/>
      <c r="L110" s="124"/>
      <c r="M110" s="125"/>
    </row>
    <row r="111" spans="1:13" s="123" customFormat="1" x14ac:dyDescent="0.25">
      <c r="A111" s="121"/>
      <c r="G111" s="124"/>
      <c r="I111" s="125"/>
      <c r="K111" s="124"/>
      <c r="L111" s="124"/>
      <c r="M111" s="125"/>
    </row>
    <row r="112" spans="1:13" s="123" customFormat="1" x14ac:dyDescent="0.25">
      <c r="A112" s="121"/>
      <c r="G112" s="124"/>
      <c r="I112" s="125"/>
      <c r="K112" s="124"/>
      <c r="L112" s="124"/>
      <c r="M112" s="125"/>
    </row>
    <row r="113" spans="1:13" s="123" customFormat="1" x14ac:dyDescent="0.25">
      <c r="A113" s="121"/>
      <c r="G113" s="124"/>
      <c r="I113" s="125"/>
      <c r="K113" s="124"/>
      <c r="L113" s="124"/>
      <c r="M113" s="125"/>
    </row>
    <row r="114" spans="1:13" s="123" customFormat="1" x14ac:dyDescent="0.25">
      <c r="A114" s="121"/>
      <c r="G114" s="124"/>
      <c r="I114" s="125"/>
      <c r="K114" s="124"/>
      <c r="L114" s="124"/>
      <c r="M114" s="125"/>
    </row>
    <row r="115" spans="1:13" s="123" customFormat="1" x14ac:dyDescent="0.25">
      <c r="A115" s="121"/>
      <c r="G115" s="124"/>
      <c r="I115" s="125"/>
      <c r="K115" s="124"/>
      <c r="L115" s="124"/>
      <c r="M115" s="125"/>
    </row>
    <row r="116" spans="1:13" s="123" customFormat="1" x14ac:dyDescent="0.25">
      <c r="A116" s="121"/>
      <c r="G116" s="124"/>
      <c r="I116" s="125"/>
      <c r="K116" s="124"/>
      <c r="L116" s="124"/>
      <c r="M116" s="125"/>
    </row>
    <row r="117" spans="1:13" s="123" customFormat="1" x14ac:dyDescent="0.25">
      <c r="A117" s="121"/>
      <c r="G117" s="124"/>
      <c r="I117" s="125"/>
      <c r="K117" s="124"/>
      <c r="L117" s="124"/>
      <c r="M117" s="125"/>
    </row>
    <row r="118" spans="1:13" s="123" customFormat="1" x14ac:dyDescent="0.25">
      <c r="A118" s="121"/>
      <c r="G118" s="124"/>
      <c r="I118" s="125"/>
      <c r="K118" s="124"/>
      <c r="L118" s="124"/>
      <c r="M118" s="125"/>
    </row>
    <row r="119" spans="1:13" s="123" customFormat="1" x14ac:dyDescent="0.25">
      <c r="A119" s="121"/>
      <c r="G119" s="124"/>
      <c r="I119" s="125"/>
      <c r="K119" s="124"/>
      <c r="L119" s="124"/>
      <c r="M119" s="125"/>
    </row>
  </sheetData>
  <mergeCells count="6">
    <mergeCell ref="G5:I5"/>
    <mergeCell ref="K5:M5"/>
    <mergeCell ref="B23:C23"/>
    <mergeCell ref="B24:C24"/>
    <mergeCell ref="G47:I47"/>
    <mergeCell ref="K47:M47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Change Equity10</vt:lpstr>
      <vt:lpstr>Change Equity11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Duangporn Pongvitayakorn (TH)</cp:lastModifiedBy>
  <cp:lastPrinted>2024-02-23T07:53:17Z</cp:lastPrinted>
  <dcterms:created xsi:type="dcterms:W3CDTF">2024-02-02T09:16:19Z</dcterms:created>
  <dcterms:modified xsi:type="dcterms:W3CDTF">2024-02-23T07:53:20Z</dcterms:modified>
</cp:coreProperties>
</file>