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Dec23 (TKC)_ (NPD-14)\"/>
    </mc:Choice>
  </mc:AlternateContent>
  <xr:revisionPtr revIDLastSave="0" documentId="13_ncr:1_{F75C9341-2953-480F-B509-6F6A6FD6D805}" xr6:coauthVersionLast="47" xr6:coauthVersionMax="47" xr10:uidLastSave="{00000000-0000-0000-0000-000000000000}"/>
  <bookViews>
    <workbookView xWindow="-120" yWindow="-120" windowWidth="21840" windowHeight="13020" activeTab="4" xr2:uid="{ED65ECAE-16CA-4018-82C8-EDA1E84B063E}"/>
  </bookViews>
  <sheets>
    <sheet name="E 6-9" sheetId="1" r:id="rId1"/>
    <sheet name="E 10-11" sheetId="2" r:id="rId2"/>
    <sheet name="E12" sheetId="3" r:id="rId3"/>
    <sheet name="E13" sheetId="4" r:id="rId4"/>
    <sheet name="E14-16" sheetId="5" r:id="rId5"/>
  </sheets>
  <externalReferences>
    <externalReference r:id="rId6"/>
    <externalReference r:id="rId7"/>
  </externalReferences>
  <definedNames>
    <definedName name="__123Graph_D" localSheetId="3" hidden="1">[1]A!#REF!</definedName>
    <definedName name="__123Graph_D" localSheetId="4" hidden="1">[1]A!#REF!</definedName>
    <definedName name="__123Graph_D" hidden="1">[1]A!#REF!</definedName>
    <definedName name="__IntlFixup" hidden="1">TRUE</definedName>
    <definedName name="__xlfn.BAHTTEXT" hidden="1">#NAME?</definedName>
    <definedName name="_Key1" localSheetId="3" hidden="1">#REF!</definedName>
    <definedName name="_Key1" localSheetId="4" hidden="1">#REF!</definedName>
    <definedName name="_Key1" hidden="1">#REF!</definedName>
    <definedName name="_Order1" hidden="1">255</definedName>
    <definedName name="_Order2" hidden="1">0</definedName>
    <definedName name="_Sort" localSheetId="3" hidden="1">#REF!</definedName>
    <definedName name="_Sort" localSheetId="4" hidden="1">#REF!</definedName>
    <definedName name="_Sort" hidden="1">#REF!</definedName>
    <definedName name="AS2DocOpenMode" hidden="1">"AS2DocumentEdit"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3" hidden="1">[2]A!#REF!</definedName>
    <definedName name="nut" localSheetId="4" hidden="1">[2]A!#REF!</definedName>
    <definedName name="nut" hidden="1">[2]A!#REF!</definedName>
    <definedName name="_xlnm.Print_Area" localSheetId="4">'E14-16'!$A$1:$L$191</definedName>
    <definedName name="TextRefCopyRangeCount" hidden="1">1</definedName>
    <definedName name="x" localSheetId="3" hidden="1">{"'Eng (page2)'!$A$1:$D$52"}</definedName>
    <definedName name="x" localSheetId="4" hidden="1">{"'Eng (page2)'!$A$1:$D$52"}</definedName>
    <definedName name="x" hidden="1">{"'Eng (page2)'!$A$1:$D$52"}</definedName>
    <definedName name="Z_338085B1_8B4D_4DF1_A960_4577589E0917_.wvu.PrintArea" localSheetId="0" hidden="1">'E 6-9'!$A$1:$K$212</definedName>
    <definedName name="Z_338085B1_8B4D_4DF1_A960_4577589E0917_.wvu.PrintArea" localSheetId="4" hidden="1">'E14-16'!$A$1:$L$64</definedName>
    <definedName name="Z_338085B1_8B4D_4DF1_A960_4577589E0917_.wvu.Rows" localSheetId="4" hidden="1">'E14-16'!#REF!</definedName>
    <definedName name="Z_638E08EC_82CB_462A_80AE_BBECB942FDEC_.wvu.PrintArea" localSheetId="0" hidden="1">'E 6-9'!$A$1:$K$212</definedName>
    <definedName name="Z_638E08EC_82CB_462A_80AE_BBECB942FDEC_.wvu.PrintArea" localSheetId="4" hidden="1">'E14-16'!$A$1:$L$64</definedName>
    <definedName name="Z_638E08EC_82CB_462A_80AE_BBECB942FDEC_.wvu.Rows" localSheetId="4" hidden="1">'E14-16'!#REF!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8" i="4" l="1"/>
  <c r="P28" i="4" s="1"/>
  <c r="X36" i="3"/>
  <c r="L36" i="3"/>
  <c r="A53" i="2"/>
  <c r="P27" i="4"/>
  <c r="P26" i="4"/>
  <c r="P20" i="4"/>
  <c r="Z32" i="3"/>
  <c r="T36" i="3"/>
  <c r="T35" i="3"/>
  <c r="V35" i="3" s="1"/>
  <c r="Z35" i="3" s="1"/>
  <c r="T34" i="3"/>
  <c r="V34" i="3" s="1"/>
  <c r="Z34" i="3" s="1"/>
  <c r="T32" i="3"/>
  <c r="T30" i="3"/>
  <c r="V30" i="3" s="1"/>
  <c r="Z30" i="3" s="1"/>
  <c r="T24" i="3"/>
  <c r="V24" i="3" s="1"/>
  <c r="T20" i="3"/>
  <c r="V20" i="3" s="1"/>
  <c r="Z20" i="3" s="1"/>
  <c r="T19" i="3"/>
  <c r="V19" i="3" s="1"/>
  <c r="T18" i="3"/>
  <c r="V18" i="3" s="1"/>
  <c r="Z18" i="3" s="1"/>
  <c r="T16" i="3"/>
  <c r="V16" i="3" s="1"/>
  <c r="Z16" i="3" s="1"/>
  <c r="T15" i="3"/>
  <c r="R23" i="3"/>
  <c r="T23" i="3" s="1"/>
  <c r="V23" i="3" s="1"/>
  <c r="R26" i="3"/>
  <c r="R29" i="3" s="1"/>
  <c r="R38" i="3" s="1"/>
  <c r="X26" i="3"/>
  <c r="X29" i="3" s="1"/>
  <c r="I192" i="1"/>
  <c r="E192" i="1"/>
  <c r="P14" i="4"/>
  <c r="P15" i="4"/>
  <c r="P16" i="4"/>
  <c r="K192" i="1"/>
  <c r="G192" i="1"/>
  <c r="V36" i="3" l="1"/>
  <c r="Z36" i="3" s="1"/>
  <c r="T26" i="3"/>
  <c r="T29" i="3" s="1"/>
  <c r="T38" i="3" s="1"/>
  <c r="V15" i="3"/>
  <c r="V26" i="3" s="1"/>
  <c r="V29" i="3" s="1"/>
  <c r="X38" i="3"/>
  <c r="F26" i="3"/>
  <c r="F29" i="3" s="1"/>
  <c r="H26" i="3"/>
  <c r="H29" i="3" s="1"/>
  <c r="J26" i="3"/>
  <c r="J29" i="3" s="1"/>
  <c r="L26" i="3"/>
  <c r="L29" i="3" s="1"/>
  <c r="N26" i="3"/>
  <c r="N29" i="3" s="1"/>
  <c r="P26" i="3"/>
  <c r="P29" i="3" s="1"/>
  <c r="A64" i="5"/>
  <c r="A67" i="5"/>
  <c r="P19" i="4"/>
  <c r="P13" i="4"/>
  <c r="V38" i="3" l="1"/>
  <c r="P22" i="4"/>
  <c r="P25" i="4" s="1"/>
  <c r="Z15" i="3"/>
  <c r="N22" i="4" l="1"/>
  <c r="H22" i="4"/>
  <c r="Z19" i="3"/>
  <c r="H38" i="3"/>
  <c r="H25" i="4" l="1"/>
  <c r="H30" i="4" s="1"/>
  <c r="N25" i="4"/>
  <c r="N30" i="4" s="1"/>
  <c r="N38" i="3"/>
  <c r="L162" i="5"/>
  <c r="H162" i="5"/>
  <c r="L120" i="5"/>
  <c r="L103" i="5"/>
  <c r="H120" i="5"/>
  <c r="H103" i="5"/>
  <c r="L48" i="5"/>
  <c r="L52" i="5" s="1"/>
  <c r="H48" i="5"/>
  <c r="H52" i="5" s="1"/>
  <c r="P73" i="2"/>
  <c r="L73" i="2"/>
  <c r="P16" i="2"/>
  <c r="P26" i="2" s="1"/>
  <c r="P29" i="2" s="1"/>
  <c r="L16" i="2"/>
  <c r="L26" i="2" s="1"/>
  <c r="L29" i="2" s="1"/>
  <c r="K195" i="1"/>
  <c r="G195" i="1"/>
  <c r="K145" i="1"/>
  <c r="K135" i="1"/>
  <c r="K147" i="1" s="1"/>
  <c r="G145" i="1"/>
  <c r="G135" i="1"/>
  <c r="K84" i="1"/>
  <c r="K32" i="1"/>
  <c r="G84" i="1"/>
  <c r="G32" i="1"/>
  <c r="J120" i="5"/>
  <c r="F120" i="5"/>
  <c r="L140" i="5" l="1"/>
  <c r="L143" i="5" s="1"/>
  <c r="H140" i="5"/>
  <c r="H143" i="5" s="1"/>
  <c r="P81" i="2"/>
  <c r="L81" i="2"/>
  <c r="G86" i="1"/>
  <c r="K197" i="1"/>
  <c r="G147" i="1"/>
  <c r="G197" i="1" s="1"/>
  <c r="P75" i="2"/>
  <c r="L75" i="2"/>
  <c r="K86" i="1"/>
  <c r="I145" i="1"/>
  <c r="E145" i="1"/>
  <c r="E135" i="1"/>
  <c r="L88" i="2" l="1"/>
  <c r="P88" i="2"/>
  <c r="J16" i="2"/>
  <c r="J26" i="2" s="1"/>
  <c r="N16" i="2"/>
  <c r="N26" i="2" s="1"/>
  <c r="J12" i="5" s="1"/>
  <c r="E32" i="1"/>
  <c r="I32" i="1"/>
  <c r="J29" i="2" l="1"/>
  <c r="F12" i="5"/>
  <c r="Z23" i="3"/>
  <c r="N73" i="2" l="1"/>
  <c r="J73" i="2"/>
  <c r="J162" i="5" l="1"/>
  <c r="F162" i="5"/>
  <c r="A132" i="5"/>
  <c r="A129" i="5"/>
  <c r="J103" i="5"/>
  <c r="F103" i="5"/>
  <c r="A191" i="5"/>
  <c r="J48" i="5"/>
  <c r="J52" i="5" s="1"/>
  <c r="F48" i="5"/>
  <c r="F52" i="5" s="1"/>
  <c r="A36" i="4"/>
  <c r="L22" i="4"/>
  <c r="J22" i="4"/>
  <c r="F22" i="4"/>
  <c r="F25" i="4" s="1"/>
  <c r="A50" i="3"/>
  <c r="J38" i="3"/>
  <c r="F38" i="3"/>
  <c r="Z24" i="3"/>
  <c r="A50" i="2"/>
  <c r="A100" i="2" s="1"/>
  <c r="N29" i="2"/>
  <c r="I195" i="1"/>
  <c r="E195" i="1"/>
  <c r="A159" i="1"/>
  <c r="A212" i="1" s="1"/>
  <c r="I135" i="1"/>
  <c r="A109" i="1"/>
  <c r="A162" i="1" s="1"/>
  <c r="I84" i="1"/>
  <c r="E84" i="1"/>
  <c r="J25" i="4" l="1"/>
  <c r="J30" i="4" s="1"/>
  <c r="L25" i="4"/>
  <c r="L30" i="4" s="1"/>
  <c r="P38" i="3"/>
  <c r="P30" i="4"/>
  <c r="Z26" i="3"/>
  <c r="L38" i="3"/>
  <c r="F30" i="4"/>
  <c r="N75" i="2"/>
  <c r="J75" i="2"/>
  <c r="J140" i="5"/>
  <c r="J143" i="5" s="1"/>
  <c r="F140" i="5"/>
  <c r="F143" i="5" s="1"/>
  <c r="I147" i="1"/>
  <c r="I197" i="1" s="1"/>
  <c r="I86" i="1"/>
  <c r="E147" i="1"/>
  <c r="E197" i="1" s="1"/>
  <c r="E86" i="1"/>
  <c r="Z29" i="3" l="1"/>
  <c r="Z38" i="3" s="1"/>
  <c r="N81" i="2" l="1"/>
  <c r="J81" i="2"/>
  <c r="J88" i="2"/>
  <c r="N88" i="2"/>
</calcChain>
</file>

<file path=xl/sharedStrings.xml><?xml version="1.0" encoding="utf-8"?>
<sst xmlns="http://schemas.openxmlformats.org/spreadsheetml/2006/main" count="455" uniqueCount="274">
  <si>
    <t>Statements of Financial Position</t>
  </si>
  <si>
    <t xml:space="preserve">Consolidated </t>
  </si>
  <si>
    <t>Separate</t>
  </si>
  <si>
    <t>financial statements</t>
  </si>
  <si>
    <t xml:space="preserve"> financial statements</t>
  </si>
  <si>
    <t>Notes</t>
  </si>
  <si>
    <t>Baht</t>
  </si>
  <si>
    <t>Assets</t>
  </si>
  <si>
    <t>Current assets</t>
  </si>
  <si>
    <t>Cash and cash equivalents</t>
  </si>
  <si>
    <t>Financial assets measured at</t>
  </si>
  <si>
    <t>amortised cost - fixed deposits</t>
  </si>
  <si>
    <t>Trade and other receivables</t>
  </si>
  <si>
    <t>Inventories</t>
  </si>
  <si>
    <t>Other current assets</t>
  </si>
  <si>
    <t>Total current assets</t>
  </si>
  <si>
    <t>Non-current assets</t>
  </si>
  <si>
    <t>Fixed deposits pledged as collateral</t>
  </si>
  <si>
    <t>Cost to fulfill a contract</t>
  </si>
  <si>
    <t>Investments in subsidiaries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</si>
  <si>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</si>
  <si>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</si>
  <si>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</si>
  <si>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</si>
  <si>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</si>
  <si>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</si>
  <si>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</si>
  <si>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        Director _____________________________</t>
  </si>
  <si>
    <r>
      <t xml:space="preserve">Statements of Financial Position </t>
    </r>
    <r>
      <rPr>
        <sz val="9"/>
        <color indexed="8"/>
        <rFont val="Arial"/>
        <family val="2"/>
      </rPr>
      <t xml:space="preserve">(Cont’d) </t>
    </r>
  </si>
  <si>
    <t>Liabilities and equity</t>
  </si>
  <si>
    <t>Liabilities</t>
  </si>
  <si>
    <t>Current liabilities</t>
  </si>
  <si>
    <t xml:space="preserve">Bank overdrafts and short-term </t>
  </si>
  <si>
    <t>borrowings from financial institutions</t>
  </si>
  <si>
    <t>Derivative liabilities</t>
  </si>
  <si>
    <t>Current portion of lease liabilities</t>
  </si>
  <si>
    <t>Trade and other payables</t>
  </si>
  <si>
    <t xml:space="preserve">Contract liabilities due to </t>
  </si>
  <si>
    <t>recognise revenue within a year</t>
  </si>
  <si>
    <t>Income tax payable</t>
  </si>
  <si>
    <t>Short-term provisions</t>
  </si>
  <si>
    <t>Other current liabilities</t>
  </si>
  <si>
    <t>Total current liabilities</t>
  </si>
  <si>
    <t>Non-current liabilities</t>
  </si>
  <si>
    <t>Contract liabilities due to recognise</t>
  </si>
  <si>
    <t>revenue over a year</t>
  </si>
  <si>
    <t>Lease liabilities</t>
  </si>
  <si>
    <t>Long-term provisions</t>
  </si>
  <si>
    <t xml:space="preserve">Employee benefit obligations 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</si>
  <si>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</si>
  <si>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</si>
  <si>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</si>
  <si>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indexed="8"/>
        <rFont val="Arial"/>
        <family val="2"/>
      </rPr>
      <t>(Cont’d)</t>
    </r>
  </si>
  <si>
    <t>Equity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</si>
  <si>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</si>
  <si>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</si>
  <si>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</si>
  <si>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</si>
  <si>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</si>
  <si>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</si>
  <si>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</si>
  <si>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</si>
  <si>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</si>
  <si>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</si>
  <si>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Statements of Comprehensive Income</t>
  </si>
  <si>
    <t>Consolidated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</si>
  <si>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</si>
  <si>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</si>
  <si>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</si>
  <si>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</si>
  <si>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</si>
  <si>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</si>
  <si>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 xml:space="preserve">Income tax </t>
  </si>
  <si>
    <t>Profit for the year</t>
  </si>
  <si>
    <t>Other comprehensive income :</t>
  </si>
  <si>
    <t xml:space="preserve">Items that will not be reclassified </t>
  </si>
  <si>
    <t>to profit or loss</t>
  </si>
  <si>
    <t xml:space="preserve">Remeasurements of post-employment </t>
  </si>
  <si>
    <t>Total comprehensive income for the year</t>
  </si>
  <si>
    <r>
      <t xml:space="preserve">Director _____________________________              </t>
    </r>
    <r>
      <rPr>
        <b/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</rPr>
      <t>Director _____________________________</t>
    </r>
  </si>
  <si>
    <r>
      <t xml:space="preserve">Statements of Comprehensive Income </t>
    </r>
    <r>
      <rPr>
        <sz val="9"/>
        <rFont val="Arial"/>
        <family val="2"/>
      </rPr>
      <t xml:space="preserve">(Cont’d) </t>
    </r>
  </si>
  <si>
    <t>Profit attributable to:</t>
  </si>
  <si>
    <t>Owners of the parent</t>
  </si>
  <si>
    <t>Total comprehensive income</t>
  </si>
  <si>
    <t>attributable to:</t>
  </si>
  <si>
    <t xml:space="preserve">Earnings per share </t>
  </si>
  <si>
    <t>Basic earnings per share</t>
  </si>
  <si>
    <t>Statements of Changes in Equity</t>
  </si>
  <si>
    <t>Consolidated financial statements</t>
  </si>
  <si>
    <t>Attributable to owners of the parent</t>
  </si>
  <si>
    <t>Deficits arising from</t>
  </si>
  <si>
    <t>Issued</t>
  </si>
  <si>
    <t>additional interest</t>
  </si>
  <si>
    <t xml:space="preserve"> and paid-up</t>
  </si>
  <si>
    <t>Appropriated</t>
  </si>
  <si>
    <t>of non-controlling</t>
  </si>
  <si>
    <t xml:space="preserve"> Total owners of</t>
  </si>
  <si>
    <t>Non-controlling</t>
  </si>
  <si>
    <t>share capital</t>
  </si>
  <si>
    <t xml:space="preserve"> - legal reserve</t>
  </si>
  <si>
    <t>interests</t>
  </si>
  <si>
    <t>the parent</t>
  </si>
  <si>
    <t>Director _____________________________                        Director _____________________________</t>
  </si>
  <si>
    <r>
      <t>Statements of Changes in Equity</t>
    </r>
    <r>
      <rPr>
        <sz val="9"/>
        <rFont val="Arial"/>
        <family val="2"/>
      </rPr>
      <t xml:space="preserve"> (Cont’d)</t>
    </r>
  </si>
  <si>
    <t>Separate financial statements</t>
  </si>
  <si>
    <t>Dividends</t>
  </si>
  <si>
    <t>Director _____________________________                         Director _____________________________</t>
  </si>
  <si>
    <t>Statements of Cash Flows</t>
  </si>
  <si>
    <t>Cash flows from operating activities</t>
  </si>
  <si>
    <t>Profit before income tax</t>
  </si>
  <si>
    <t>Adjustments for:</t>
  </si>
  <si>
    <t>Depreciation of plant and equipment</t>
  </si>
  <si>
    <t>Depreciation of right-of-use assets</t>
  </si>
  <si>
    <t>Amortisation of intangible assets</t>
  </si>
  <si>
    <t>Interest income</t>
  </si>
  <si>
    <t>Dividend income</t>
  </si>
  <si>
    <t>Employee benefit obligations</t>
  </si>
  <si>
    <t>Changes in operating assets and liabilities:</t>
  </si>
  <si>
    <t>Income tax paid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</si>
  <si>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</si>
  <si>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</si>
  <si>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Proceeds from disposals of financial assets</t>
  </si>
  <si>
    <t>measured at amortised cost - fixed deposits</t>
  </si>
  <si>
    <t>Proceeds from disposals of equipment</t>
  </si>
  <si>
    <t>Net changing in fixed deposits pledged as collateral</t>
  </si>
  <si>
    <t>Interest received</t>
  </si>
  <si>
    <t>Cash flows from financing activities</t>
  </si>
  <si>
    <t>from financial institutions</t>
  </si>
  <si>
    <t>Cash and cash equivalents at the beginning of the year</t>
  </si>
  <si>
    <t>Cash and cash equivalents at the end of the year</t>
  </si>
  <si>
    <t>Bank overdrafts</t>
  </si>
  <si>
    <t>Net</t>
  </si>
  <si>
    <t>Accrued interest income</t>
  </si>
  <si>
    <t>Acquisition of plant and equipment</t>
  </si>
  <si>
    <t>Director _____________________________                            Director _____________________________</t>
  </si>
  <si>
    <t>The accompanying notes are an integral part of these consolidated and separate financial statements.</t>
  </si>
  <si>
    <t>Contract assets due over a year</t>
  </si>
  <si>
    <t>Contract assets due within a year</t>
  </si>
  <si>
    <t xml:space="preserve">Revenues from sales of goods, </t>
  </si>
  <si>
    <t>information engineering and services</t>
  </si>
  <si>
    <t>Cost of sales, information engineering</t>
  </si>
  <si>
    <t>and services</t>
  </si>
  <si>
    <t>Turnkey Communication Services Public Company Limited</t>
  </si>
  <si>
    <t>Ordinary shares issued</t>
  </si>
  <si>
    <t xml:space="preserve">Non-controlling interests acquired </t>
  </si>
  <si>
    <t>addition investment in subsidiary</t>
  </si>
  <si>
    <t>Employee benefits paid</t>
  </si>
  <si>
    <t>Provisions paid</t>
  </si>
  <si>
    <t>Dividends paid to the Company's shareholders</t>
  </si>
  <si>
    <t>Cash and cash equivalents presented in the statement of cash flows are comprised as follows:</t>
  </si>
  <si>
    <t>Non-cash transactions:</t>
  </si>
  <si>
    <t xml:space="preserve">Changes in fair value of equity </t>
  </si>
  <si>
    <t xml:space="preserve">investments at fair value through </t>
  </si>
  <si>
    <t>other comprehensive income</t>
  </si>
  <si>
    <t>benefit obligations</t>
  </si>
  <si>
    <t xml:space="preserve">Income tax on items that will not be </t>
  </si>
  <si>
    <t>reclassified to profit or loss</t>
  </si>
  <si>
    <t xml:space="preserve">Other comprehensive income </t>
  </si>
  <si>
    <t>for the year, net of tax</t>
  </si>
  <si>
    <t>Issued and paid-up</t>
  </si>
  <si>
    <t>Dividends of the parent</t>
  </si>
  <si>
    <t>Proceeds from an increase in ordinary shares</t>
  </si>
  <si>
    <t>of a subsidiary from non-controlling interests</t>
  </si>
  <si>
    <t>Accrued interest expense</t>
  </si>
  <si>
    <t>Payment for investment in equity securities</t>
  </si>
  <si>
    <t>at fair value through other comprehensive income</t>
  </si>
  <si>
    <t>Payments for purchase of property, plant and equipment</t>
  </si>
  <si>
    <t>Payments for purchase of intangible assets</t>
  </si>
  <si>
    <t>Opening balance at 1 January 2022</t>
  </si>
  <si>
    <t>Closing balance at 31 December 2022</t>
  </si>
  <si>
    <t>at amortised cost due within a year</t>
  </si>
  <si>
    <t xml:space="preserve">Investment in debentures measured </t>
  </si>
  <si>
    <t>at fair value through profit or loss</t>
  </si>
  <si>
    <t xml:space="preserve">Investment in equity securities measured </t>
  </si>
  <si>
    <t>Premium on paid-up capital</t>
  </si>
  <si>
    <t>Share of profit from associate</t>
  </si>
  <si>
    <t>Loss on exchange rate</t>
  </si>
  <si>
    <t>Capital contributed</t>
  </si>
  <si>
    <t>Share</t>
  </si>
  <si>
    <t>premium</t>
  </si>
  <si>
    <t>Measurement of</t>
  </si>
  <si>
    <t>equity investment</t>
  </si>
  <si>
    <t>at fair value through</t>
  </si>
  <si>
    <t>Total other</t>
  </si>
  <si>
    <t xml:space="preserve"> components</t>
  </si>
  <si>
    <t>of equity</t>
  </si>
  <si>
    <t>Legal reserve</t>
  </si>
  <si>
    <t>Other component of equity</t>
  </si>
  <si>
    <t xml:space="preserve">Loss from changes in fair value of investment </t>
  </si>
  <si>
    <t>in equity securities at fair value through profit or loss</t>
  </si>
  <si>
    <t>Payments for acquisition of associate</t>
  </si>
  <si>
    <t>Payments for acquisition of joint venture</t>
  </si>
  <si>
    <t>Payments for additional investment in a subsidiary</t>
  </si>
  <si>
    <t>Proceeds from long-term loans made to a subsidiary</t>
  </si>
  <si>
    <t>Proceeds from disposals of equity instruments</t>
  </si>
  <si>
    <t xml:space="preserve">Repayments of long-term borrowings </t>
  </si>
  <si>
    <t>Payment for transaction costs directly</t>
  </si>
  <si>
    <t xml:space="preserve">at amortised cost </t>
  </si>
  <si>
    <t xml:space="preserve">      fully paid-up of Baht 1 each)</t>
  </si>
  <si>
    <t>Equity attributable to owners of the Company</t>
  </si>
  <si>
    <t>Share of loss from joint venture</t>
  </si>
  <si>
    <t>Proceeds from short-term loans made to a subsidiary</t>
  </si>
  <si>
    <t xml:space="preserve">Long-term loans to </t>
  </si>
  <si>
    <t>a subsidiary due within a year</t>
  </si>
  <si>
    <t>a subsidiary due over a year</t>
  </si>
  <si>
    <t>due within a year</t>
  </si>
  <si>
    <t>Dividends received</t>
  </si>
  <si>
    <t>Finance cost paid</t>
  </si>
  <si>
    <t>As at 31 December 2023</t>
  </si>
  <si>
    <t>For the year ended 31 December 2023</t>
  </si>
  <si>
    <t>Opening balance at 1 January 2023</t>
  </si>
  <si>
    <t>Closing balance at 31 December 2023</t>
  </si>
  <si>
    <t>Lease receivables due within a year</t>
  </si>
  <si>
    <t>Lease receivables due over a year</t>
  </si>
  <si>
    <t>Gain on subsidiary acquisition</t>
  </si>
  <si>
    <t>Short-term borrowings from related parties</t>
  </si>
  <si>
    <t>Measurement of equity</t>
  </si>
  <si>
    <t>investment at fair value through</t>
  </si>
  <si>
    <t xml:space="preserve">   Ordinary shares 400,000,000 shares</t>
  </si>
  <si>
    <t xml:space="preserve">   Ordinary shares 400,000,000 shares,</t>
  </si>
  <si>
    <t>Surplus arising from</t>
  </si>
  <si>
    <t>business combination</t>
  </si>
  <si>
    <t>under common</t>
  </si>
  <si>
    <t>control</t>
  </si>
  <si>
    <t xml:space="preserve">                           -  </t>
  </si>
  <si>
    <t>Lease receivables</t>
  </si>
  <si>
    <t>Contract assets</t>
  </si>
  <si>
    <t>Contract liabilities</t>
  </si>
  <si>
    <t xml:space="preserve">                      -  </t>
  </si>
  <si>
    <t xml:space="preserve">Proceeds from disposals of debt securities measured </t>
  </si>
  <si>
    <t>at amortised cost</t>
  </si>
  <si>
    <t>Payments for debt securities measured</t>
  </si>
  <si>
    <t>Proceeds from additional investment in a subsidiary</t>
  </si>
  <si>
    <t xml:space="preserve">Transfer of gain on disposal of </t>
  </si>
  <si>
    <t xml:space="preserve">equity instruments at fair value through  </t>
  </si>
  <si>
    <t>other comprehensive income, net of tax</t>
  </si>
  <si>
    <t xml:space="preserve">Addition shares from subsidiary </t>
  </si>
  <si>
    <t>under common control</t>
  </si>
  <si>
    <t>Transfer of gain on disposal of equity instruments</t>
  </si>
  <si>
    <t>at fair value through other comprehensive</t>
  </si>
  <si>
    <t xml:space="preserve">income, net of tax </t>
  </si>
  <si>
    <t>Payments for debt securities measured at amortised cost</t>
  </si>
  <si>
    <t>Proceeds from short-term borrowings from financial institutions</t>
  </si>
  <si>
    <t>Repayments of short-term borrowings from financial institutions</t>
  </si>
  <si>
    <t>Proceeds from short-term borrowings from related parties</t>
  </si>
  <si>
    <t>(Gain) loss on disposals and write-offs of equipment</t>
  </si>
  <si>
    <t>Loss (gain) on lease termination of right-of-use assets</t>
  </si>
  <si>
    <t>Proceeds from issuance of ordinary shares</t>
  </si>
  <si>
    <t>attributable to the issuance of ordinary shares</t>
  </si>
  <si>
    <t>Acquisition of associate by issuance of the Company's ordinary shares</t>
  </si>
  <si>
    <t>Change in fair value gains on derivatives assets and liabilities</t>
  </si>
  <si>
    <t>Investments in associates</t>
  </si>
  <si>
    <t>Investments in joint ventures</t>
  </si>
  <si>
    <t>Share of profit from associates</t>
  </si>
  <si>
    <t>Share of loss from joint ventures</t>
  </si>
  <si>
    <t>Payments for long-term loans made to a subsidiary</t>
  </si>
  <si>
    <t>Repayments of principal of lease liabilities</t>
  </si>
  <si>
    <t>Cash used in operations</t>
  </si>
  <si>
    <t>Net cash used in operating activities</t>
  </si>
  <si>
    <t>Net cash used in investing activities</t>
  </si>
  <si>
    <t xml:space="preserve">Net cash generated from financing activities
</t>
  </si>
  <si>
    <t>Net (decrease) increase in cash and cash equivalents</t>
  </si>
  <si>
    <t>Acquisition of intangible assets</t>
  </si>
  <si>
    <t>Expected credit losses</t>
  </si>
  <si>
    <t>Loss from net realisable value of inventory</t>
  </si>
  <si>
    <t>Increase in provisions</t>
  </si>
  <si>
    <t>Decrease in provisions</t>
  </si>
  <si>
    <t xml:space="preserve">      at par value of Baht 1 each</t>
  </si>
  <si>
    <t xml:space="preserve">      (2022: Ordinary shares 300,000,000 shares,</t>
  </si>
  <si>
    <t xml:space="preserve">      at par value of Baht 1 each)</t>
  </si>
  <si>
    <t xml:space="preserve">      fully paid-up of Baht 1 each</t>
  </si>
  <si>
    <t>Payments for short-term loans made to subsidiaries</t>
  </si>
  <si>
    <t>Repayments of short-term borrowings from related parties</t>
  </si>
  <si>
    <t>Short-term loans to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</si>
</sst>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"/>
    <numFmt numFmtId="165" formatCode="#,##0;\(#,##0\);&quot;-&quot;;@"/>
    <numFmt numFmtId="166" formatCode="_(* #,##0_);_(* \(#,##0\);_(* &quot;-&quot;_);_(@_)"/>
    <numFmt numFmtId="167" formatCode="_(* #,##0.00_);_(* \(#,##0.00\);_(* &quot;-&quot;??_);_(@_)"/>
    <numFmt numFmtId="168" formatCode="#,##0;\(#,##0\);\-"/>
    <numFmt numFmtId="169" formatCode="_(* #,##0_);_(* \(#,##0\);_(* &quot;-&quot;??_);_(@_)"/>
    <numFmt numFmtId="170" formatCode="#,##0.00_ ;[Red]\-#,##0.00\ "/>
    <numFmt numFmtId="171" formatCode="_(* #,##0.0000_);_(* \(#,##0.0000\);_(* &quot;-&quot;??_);_(@_)"/>
    <numFmt numFmtId="172" formatCode="#,##0.00;\(#,##0.00\);&quot;-&quot;;@"/>
    <numFmt numFmtId="173" formatCode="#,##0;\(#,##0\);&quot;-&quot;"/>
    <numFmt numFmtId="174" formatCode="#,##0.00;\(#,##0.00\);&quot;-&quot;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u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u/>
      <sz val="9"/>
      <color indexed="8"/>
      <name val="Arial"/>
      <family val="2"/>
    </font>
    <font>
      <b/>
      <i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9"/>
      <color theme="0"/>
      <name val="Arial"/>
      <family val="2"/>
    </font>
    <font>
      <sz val="11"/>
      <color theme="1"/>
      <name val="Calibri"/>
      <family val="2"/>
      <charset val="222"/>
      <scheme val="minor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color rgb="FF000000"/>
      <name val="Cordia Ne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</cellStyleXfs>
  <cellXfs count="246">
    <xf numFmtId="0" fontId="0" fillId="0" borderId="0" xfId="0"/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centerContinuous"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Continuous" vertical="center"/>
    </xf>
    <xf numFmtId="164" fontId="3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164" fontId="4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6" fillId="0" borderId="0" xfId="2" quotePrefix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4" fillId="2" borderId="0" xfId="2" applyFont="1" applyFill="1" applyAlignment="1">
      <alignment vertical="center"/>
    </xf>
    <xf numFmtId="166" fontId="4" fillId="2" borderId="0" xfId="2" applyNumberFormat="1" applyFont="1" applyFill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0" fontId="4" fillId="0" borderId="0" xfId="2" applyFont="1" applyAlignment="1">
      <alignment horizontal="left" vertical="center"/>
    </xf>
    <xf numFmtId="168" fontId="7" fillId="2" borderId="0" xfId="4" applyNumberFormat="1" applyFont="1" applyFill="1" applyBorder="1" applyAlignment="1">
      <alignment horizontal="right" vertical="center"/>
    </xf>
    <xf numFmtId="168" fontId="7" fillId="0" borderId="0" xfId="4" applyNumberFormat="1" applyFont="1" applyFill="1" applyBorder="1" applyAlignment="1">
      <alignment horizontal="right" vertical="center"/>
    </xf>
    <xf numFmtId="0" fontId="7" fillId="0" borderId="0" xfId="3" applyFont="1" applyAlignment="1">
      <alignment vertical="center"/>
    </xf>
    <xf numFmtId="168" fontId="7" fillId="0" borderId="0" xfId="3" applyNumberFormat="1" applyFont="1" applyAlignment="1">
      <alignment horizontal="right" vertical="center"/>
    </xf>
    <xf numFmtId="168" fontId="4" fillId="2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7" fillId="2" borderId="0" xfId="3" applyNumberFormat="1" applyFont="1" applyFill="1" applyAlignment="1">
      <alignment horizontal="right" vertical="center"/>
    </xf>
    <xf numFmtId="168" fontId="7" fillId="2" borderId="2" xfId="4" applyNumberFormat="1" applyFont="1" applyFill="1" applyBorder="1" applyAlignment="1">
      <alignment horizontal="right" vertical="center"/>
    </xf>
    <xf numFmtId="168" fontId="7" fillId="0" borderId="2" xfId="4" applyNumberFormat="1" applyFont="1" applyFill="1" applyBorder="1" applyAlignment="1">
      <alignment horizontal="right" vertical="center"/>
    </xf>
    <xf numFmtId="168" fontId="4" fillId="2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2" borderId="0" xfId="2" applyNumberFormat="1" applyFont="1" applyFill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8" fontId="8" fillId="2" borderId="0" xfId="0" applyNumberFormat="1" applyFont="1" applyFill="1" applyAlignment="1">
      <alignment horizontal="right" vertical="center"/>
    </xf>
    <xf numFmtId="168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center" vertical="center"/>
    </xf>
    <xf numFmtId="168" fontId="7" fillId="2" borderId="2" xfId="3" applyNumberFormat="1" applyFont="1" applyFill="1" applyBorder="1" applyAlignment="1">
      <alignment horizontal="right" vertical="center"/>
    </xf>
    <xf numFmtId="168" fontId="4" fillId="2" borderId="1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2" borderId="3" xfId="1" applyNumberFormat="1" applyFont="1" applyFill="1" applyBorder="1" applyAlignment="1">
      <alignment horizontal="right" vertical="center"/>
    </xf>
    <xf numFmtId="168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70" fontId="7" fillId="0" borderId="0" xfId="3" applyNumberFormat="1" applyFont="1" applyAlignment="1">
      <alignment horizontal="center" vertical="center"/>
    </xf>
    <xf numFmtId="165" fontId="8" fillId="2" borderId="0" xfId="0" applyNumberFormat="1" applyFont="1" applyFill="1" applyAlignment="1">
      <alignment vertical="center"/>
    </xf>
    <xf numFmtId="165" fontId="7" fillId="0" borderId="0" xfId="3" applyNumberFormat="1" applyFont="1" applyAlignment="1">
      <alignment horizontal="right" vertical="center"/>
    </xf>
    <xf numFmtId="170" fontId="7" fillId="0" borderId="0" xfId="3" applyNumberFormat="1" applyFont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164" fontId="4" fillId="2" borderId="0" xfId="2" applyNumberFormat="1" applyFont="1" applyFill="1" applyAlignment="1">
      <alignment horizontal="right"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2" xfId="2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vertical="center"/>
    </xf>
    <xf numFmtId="0" fontId="4" fillId="2" borderId="0" xfId="2" applyFont="1" applyFill="1" applyAlignment="1">
      <alignment horizontal="left" vertical="center"/>
    </xf>
    <xf numFmtId="165" fontId="7" fillId="2" borderId="4" xfId="3" applyNumberFormat="1" applyFont="1" applyFill="1" applyBorder="1" applyAlignment="1">
      <alignment horizontal="right" vertical="center"/>
    </xf>
    <xf numFmtId="165" fontId="7" fillId="2" borderId="0" xfId="3" applyNumberFormat="1" applyFont="1" applyFill="1" applyAlignment="1">
      <alignment horizontal="right" vertical="center"/>
    </xf>
    <xf numFmtId="165" fontId="7" fillId="2" borderId="0" xfId="3" applyNumberFormat="1" applyFont="1" applyFill="1" applyAlignment="1">
      <alignment vertical="center"/>
    </xf>
    <xf numFmtId="164" fontId="4" fillId="2" borderId="0" xfId="1" applyNumberFormat="1" applyFont="1" applyFill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164" fontId="4" fillId="2" borderId="3" xfId="2" applyNumberFormat="1" applyFont="1" applyFill="1" applyBorder="1" applyAlignment="1">
      <alignment horizontal="right" vertical="center"/>
    </xf>
    <xf numFmtId="171" fontId="4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2" applyFont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65" fontId="6" fillId="0" borderId="0" xfId="3" applyNumberFormat="1" applyFont="1" applyAlignment="1">
      <alignment horizontal="center" vertical="center"/>
    </xf>
    <xf numFmtId="165" fontId="6" fillId="2" borderId="0" xfId="0" applyNumberFormat="1" applyFont="1" applyFill="1" applyAlignment="1">
      <alignment horizontal="right" vertical="center"/>
    </xf>
    <xf numFmtId="0" fontId="7" fillId="0" borderId="0" xfId="2" applyFont="1" applyAlignment="1">
      <alignment vertical="center"/>
    </xf>
    <xf numFmtId="165" fontId="7" fillId="2" borderId="0" xfId="0" applyNumberFormat="1" applyFont="1" applyFill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165" fontId="7" fillId="2" borderId="2" xfId="6" applyNumberFormat="1" applyFont="1" applyFill="1" applyBorder="1" applyAlignment="1">
      <alignment horizontal="right" vertical="center"/>
    </xf>
    <xf numFmtId="170" fontId="7" fillId="0" borderId="0" xfId="0" applyNumberFormat="1" applyFont="1" applyAlignment="1">
      <alignment horizontal="center" vertical="center"/>
    </xf>
    <xf numFmtId="165" fontId="7" fillId="0" borderId="2" xfId="6" applyNumberFormat="1" applyFont="1" applyBorder="1" applyAlignment="1">
      <alignment horizontal="right" vertical="center"/>
    </xf>
    <xf numFmtId="165" fontId="7" fillId="2" borderId="0" xfId="6" applyNumberFormat="1" applyFont="1" applyFill="1" applyAlignment="1">
      <alignment horizontal="right" vertical="center"/>
    </xf>
    <xf numFmtId="165" fontId="7" fillId="0" borderId="0" xfId="6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7" fillId="0" borderId="2" xfId="0" applyNumberFormat="1" applyFont="1" applyBorder="1" applyAlignment="1">
      <alignment vertical="center"/>
    </xf>
    <xf numFmtId="165" fontId="7" fillId="2" borderId="0" xfId="6" applyNumberFormat="1" applyFont="1" applyFill="1" applyAlignment="1">
      <alignment vertical="center"/>
    </xf>
    <xf numFmtId="0" fontId="7" fillId="0" borderId="0" xfId="6" applyFont="1" applyAlignment="1">
      <alignment vertical="center"/>
    </xf>
    <xf numFmtId="0" fontId="10" fillId="0" borderId="0" xfId="0" applyFont="1" applyAlignment="1">
      <alignment vertical="center"/>
    </xf>
    <xf numFmtId="165" fontId="7" fillId="2" borderId="4" xfId="0" applyNumberFormat="1" applyFont="1" applyFill="1" applyBorder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right" vertical="center"/>
    </xf>
    <xf numFmtId="170" fontId="7" fillId="0" borderId="2" xfId="0" applyNumberFormat="1" applyFont="1" applyBorder="1" applyAlignment="1">
      <alignment horizontal="center" vertical="center"/>
    </xf>
    <xf numFmtId="170" fontId="7" fillId="0" borderId="2" xfId="0" applyNumberFormat="1" applyFont="1" applyBorder="1" applyAlignment="1">
      <alignment horizontal="right" vertical="center"/>
    </xf>
    <xf numFmtId="170" fontId="7" fillId="0" borderId="0" xfId="6" applyNumberFormat="1" applyFont="1" applyAlignment="1">
      <alignment horizontal="right" vertical="center"/>
    </xf>
    <xf numFmtId="170" fontId="7" fillId="0" borderId="0" xfId="4" applyNumberFormat="1" applyFont="1" applyFill="1" applyBorder="1" applyAlignment="1">
      <alignment horizontal="center" vertical="center"/>
    </xf>
    <xf numFmtId="165" fontId="7" fillId="0" borderId="0" xfId="4" applyNumberFormat="1" applyFont="1" applyFill="1" applyBorder="1" applyAlignment="1">
      <alignment vertical="center"/>
    </xf>
    <xf numFmtId="165" fontId="7" fillId="2" borderId="4" xfId="4" applyNumberFormat="1" applyFont="1" applyFill="1" applyBorder="1" applyAlignment="1">
      <alignment vertical="center"/>
    </xf>
    <xf numFmtId="165" fontId="7" fillId="0" borderId="4" xfId="4" applyNumberFormat="1" applyFont="1" applyFill="1" applyBorder="1" applyAlignment="1">
      <alignment vertical="center"/>
    </xf>
    <xf numFmtId="0" fontId="6" fillId="0" borderId="0" xfId="2" applyFont="1" applyAlignment="1">
      <alignment vertical="center"/>
    </xf>
    <xf numFmtId="172" fontId="7" fillId="0" borderId="0" xfId="0" applyNumberFormat="1" applyFont="1" applyAlignment="1">
      <alignment horizontal="center" vertical="center"/>
    </xf>
    <xf numFmtId="172" fontId="7" fillId="0" borderId="0" xfId="6" applyNumberFormat="1" applyFont="1" applyAlignment="1">
      <alignment horizontal="right" vertical="center"/>
    </xf>
    <xf numFmtId="172" fontId="7" fillId="0" borderId="2" xfId="6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6" fillId="0" borderId="0" xfId="3" applyNumberFormat="1" applyFont="1" applyAlignment="1">
      <alignment horizontal="right" vertical="center"/>
    </xf>
    <xf numFmtId="165" fontId="6" fillId="0" borderId="0" xfId="2" applyNumberFormat="1" applyFont="1" applyAlignment="1">
      <alignment horizontal="center" vertical="center"/>
    </xf>
    <xf numFmtId="165" fontId="6" fillId="0" borderId="0" xfId="3" quotePrefix="1" applyNumberFormat="1" applyFont="1" applyAlignment="1">
      <alignment horizontal="right" vertical="center"/>
    </xf>
    <xf numFmtId="165" fontId="7" fillId="0" borderId="0" xfId="4" applyNumberFormat="1" applyFont="1" applyFill="1" applyBorder="1" applyAlignment="1">
      <alignment horizontal="right" vertical="center"/>
    </xf>
    <xf numFmtId="165" fontId="7" fillId="0" borderId="2" xfId="4" applyNumberFormat="1" applyFont="1" applyFill="1" applyBorder="1" applyAlignment="1">
      <alignment horizontal="right" vertical="center"/>
    </xf>
    <xf numFmtId="165" fontId="7" fillId="2" borderId="0" xfId="4" applyNumberFormat="1" applyFont="1" applyFill="1" applyBorder="1" applyAlignment="1">
      <alignment horizontal="right" vertical="center"/>
    </xf>
    <xf numFmtId="165" fontId="7" fillId="2" borderId="2" xfId="4" applyNumberFormat="1" applyFont="1" applyFill="1" applyBorder="1" applyAlignment="1">
      <alignment horizontal="right" vertical="center"/>
    </xf>
    <xf numFmtId="165" fontId="7" fillId="2" borderId="0" xfId="0" applyNumberFormat="1" applyFont="1" applyFill="1" applyAlignment="1">
      <alignment horizontal="center" vertical="center"/>
    </xf>
    <xf numFmtId="0" fontId="4" fillId="0" borderId="2" xfId="2" applyFont="1" applyBorder="1" applyAlignment="1">
      <alignment vertical="center"/>
    </xf>
    <xf numFmtId="165" fontId="7" fillId="0" borderId="4" xfId="4" applyNumberFormat="1" applyFont="1" applyFill="1" applyBorder="1" applyAlignment="1">
      <alignment horizontal="right" vertical="center"/>
    </xf>
    <xf numFmtId="165" fontId="7" fillId="2" borderId="2" xfId="3" applyNumberFormat="1" applyFont="1" applyFill="1" applyBorder="1" applyAlignment="1">
      <alignment horizontal="right" vertical="center"/>
    </xf>
    <xf numFmtId="165" fontId="7" fillId="2" borderId="4" xfId="4" applyNumberFormat="1" applyFont="1" applyFill="1" applyBorder="1" applyAlignment="1">
      <alignment horizontal="right" vertical="center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horizontal="center" vertical="center"/>
    </xf>
    <xf numFmtId="0" fontId="6" fillId="0" borderId="0" xfId="7" applyFont="1" applyAlignment="1">
      <alignment horizontal="centerContinuous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centerContinuous" vertical="center"/>
    </xf>
    <xf numFmtId="165" fontId="6" fillId="0" borderId="0" xfId="1" applyNumberFormat="1" applyFont="1" applyFill="1" applyAlignment="1">
      <alignment horizontal="centerContinuous" vertical="center"/>
    </xf>
    <xf numFmtId="0" fontId="6" fillId="0" borderId="0" xfId="7" applyFont="1" applyAlignment="1">
      <alignment vertical="center"/>
    </xf>
    <xf numFmtId="165" fontId="6" fillId="0" borderId="0" xfId="1" applyNumberFormat="1" applyFont="1" applyFill="1" applyAlignment="1">
      <alignment vertical="center"/>
    </xf>
    <xf numFmtId="0" fontId="6" fillId="0" borderId="1" xfId="7" applyFont="1" applyBorder="1" applyAlignment="1">
      <alignment horizontal="left" vertical="center"/>
    </xf>
    <xf numFmtId="0" fontId="6" fillId="0" borderId="1" xfId="7" applyFont="1" applyBorder="1" applyAlignment="1">
      <alignment horizontal="center" vertical="center"/>
    </xf>
    <xf numFmtId="0" fontId="6" fillId="0" borderId="1" xfId="7" applyFont="1" applyBorder="1" applyAlignment="1">
      <alignment horizontal="centerContinuous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centerContinuous" vertical="center"/>
    </xf>
    <xf numFmtId="0" fontId="7" fillId="0" borderId="0" xfId="7" applyFont="1" applyAlignment="1">
      <alignment horizontal="left" vertical="center"/>
    </xf>
    <xf numFmtId="0" fontId="7" fillId="0" borderId="0" xfId="7" applyFont="1" applyAlignment="1">
      <alignment vertical="center"/>
    </xf>
    <xf numFmtId="0" fontId="11" fillId="0" borderId="0" xfId="7" applyFont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0" fontId="6" fillId="0" borderId="2" xfId="7" applyFont="1" applyBorder="1" applyAlignment="1">
      <alignment horizontal="center" vertical="center"/>
    </xf>
    <xf numFmtId="0" fontId="12" fillId="0" borderId="0" xfId="7" applyFont="1" applyAlignment="1">
      <alignment horizontal="center" vertical="center"/>
    </xf>
    <xf numFmtId="165" fontId="7" fillId="2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165" fontId="13" fillId="2" borderId="0" xfId="1" applyNumberFormat="1" applyFont="1" applyFill="1" applyBorder="1" applyAlignment="1">
      <alignment horizontal="right" vertical="center"/>
    </xf>
    <xf numFmtId="165" fontId="13" fillId="0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horizontal="right" vertical="center"/>
    </xf>
    <xf numFmtId="0" fontId="7" fillId="0" borderId="0" xfId="6" quotePrefix="1" applyFont="1" applyAlignment="1">
      <alignment vertical="center"/>
    </xf>
    <xf numFmtId="165" fontId="7" fillId="2" borderId="2" xfId="1" applyNumberFormat="1" applyFont="1" applyFill="1" applyBorder="1" applyAlignment="1">
      <alignment horizontal="right" vertical="center"/>
    </xf>
    <xf numFmtId="165" fontId="7" fillId="0" borderId="2" xfId="1" applyNumberFormat="1" applyFont="1" applyFill="1" applyBorder="1" applyAlignment="1">
      <alignment horizontal="right" vertical="center"/>
    </xf>
    <xf numFmtId="0" fontId="11" fillId="0" borderId="0" xfId="2" applyFont="1" applyAlignment="1">
      <alignment horizontal="center" vertical="center"/>
    </xf>
    <xf numFmtId="0" fontId="7" fillId="0" borderId="0" xfId="7" applyFont="1" applyAlignment="1">
      <alignment horizontal="center" vertical="center" wrapText="1"/>
    </xf>
    <xf numFmtId="165" fontId="7" fillId="0" borderId="0" xfId="1" applyNumberFormat="1" applyFont="1" applyFill="1" applyAlignment="1">
      <alignment vertical="center"/>
    </xf>
    <xf numFmtId="0" fontId="7" fillId="0" borderId="2" xfId="2" applyFont="1" applyBorder="1" applyAlignment="1">
      <alignment vertical="center"/>
    </xf>
    <xf numFmtId="165" fontId="7" fillId="0" borderId="2" xfId="2" applyNumberFormat="1" applyFont="1" applyBorder="1" applyAlignment="1">
      <alignment vertical="center"/>
    </xf>
    <xf numFmtId="0" fontId="6" fillId="0" borderId="2" xfId="7" applyFont="1" applyBorder="1" applyAlignment="1">
      <alignment horizontal="left" vertical="center"/>
    </xf>
    <xf numFmtId="0" fontId="11" fillId="0" borderId="2" xfId="7" applyFont="1" applyBorder="1" applyAlignment="1">
      <alignment horizontal="center" vertical="center"/>
    </xf>
    <xf numFmtId="0" fontId="7" fillId="0" borderId="0" xfId="7" applyFont="1" applyAlignment="1">
      <alignment horizontal="justify" vertical="center"/>
    </xf>
    <xf numFmtId="165" fontId="7" fillId="2" borderId="0" xfId="1" applyNumberFormat="1" applyFont="1" applyFill="1" applyBorder="1" applyAlignment="1">
      <alignment horizontal="justify" vertical="center"/>
    </xf>
    <xf numFmtId="165" fontId="7" fillId="0" borderId="0" xfId="1" applyNumberFormat="1" applyFont="1" applyFill="1" applyBorder="1" applyAlignment="1">
      <alignment horizontal="justify" vertical="center"/>
    </xf>
    <xf numFmtId="164" fontId="6" fillId="0" borderId="0" xfId="6" applyNumberFormat="1" applyFont="1" applyAlignment="1">
      <alignment horizontal="left" vertical="center"/>
    </xf>
    <xf numFmtId="0" fontId="7" fillId="0" borderId="0" xfId="7" applyFont="1" applyAlignment="1">
      <alignment horizontal="justify" vertical="center" wrapText="1"/>
    </xf>
    <xf numFmtId="165" fontId="7" fillId="0" borderId="0" xfId="2" applyNumberFormat="1" applyFont="1" applyAlignment="1">
      <alignment vertical="center"/>
    </xf>
    <xf numFmtId="165" fontId="7" fillId="2" borderId="0" xfId="1" applyNumberFormat="1" applyFont="1" applyFill="1" applyBorder="1" applyAlignment="1">
      <alignment horizontal="center" vertical="center"/>
    </xf>
    <xf numFmtId="165" fontId="7" fillId="2" borderId="0" xfId="8" applyNumberFormat="1" applyFont="1" applyFill="1" applyBorder="1" applyAlignment="1">
      <alignment horizontal="right" vertical="center"/>
    </xf>
    <xf numFmtId="165" fontId="7" fillId="0" borderId="0" xfId="8" applyNumberFormat="1" applyFont="1" applyFill="1" applyBorder="1" applyAlignment="1">
      <alignment horizontal="right" vertical="center"/>
    </xf>
    <xf numFmtId="0" fontId="7" fillId="0" borderId="2" xfId="7" applyFont="1" applyBorder="1" applyAlignment="1">
      <alignment horizontal="left" vertical="center"/>
    </xf>
    <xf numFmtId="0" fontId="7" fillId="0" borderId="2" xfId="7" applyFont="1" applyBorder="1" applyAlignment="1">
      <alignment horizontal="center" vertical="center"/>
    </xf>
    <xf numFmtId="0" fontId="7" fillId="0" borderId="2" xfId="7" applyFont="1" applyBorder="1" applyAlignment="1">
      <alignment vertical="center"/>
    </xf>
    <xf numFmtId="165" fontId="7" fillId="2" borderId="4" xfId="1" applyNumberFormat="1" applyFont="1" applyFill="1" applyBorder="1" applyAlignment="1">
      <alignment horizontal="right" vertical="center"/>
    </xf>
    <xf numFmtId="165" fontId="7" fillId="0" borderId="4" xfId="1" applyNumberFormat="1" applyFont="1" applyFill="1" applyBorder="1" applyAlignment="1">
      <alignment horizontal="right" vertical="center"/>
    </xf>
    <xf numFmtId="165" fontId="7" fillId="2" borderId="0" xfId="1" applyNumberFormat="1" applyFont="1" applyFill="1" applyAlignment="1">
      <alignment vertical="center"/>
    </xf>
    <xf numFmtId="167" fontId="7" fillId="0" borderId="0" xfId="4" applyFont="1" applyFill="1" applyBorder="1" applyAlignment="1">
      <alignment horizontal="center" vertical="center"/>
    </xf>
    <xf numFmtId="43" fontId="7" fillId="0" borderId="0" xfId="9" applyFont="1" applyFill="1" applyBorder="1" applyAlignment="1">
      <alignment vertical="center"/>
    </xf>
    <xf numFmtId="165" fontId="13" fillId="0" borderId="0" xfId="1" applyNumberFormat="1" applyFont="1" applyFill="1" applyAlignment="1">
      <alignment vertical="center"/>
    </xf>
    <xf numFmtId="0" fontId="7" fillId="0" borderId="2" xfId="2" applyFont="1" applyBorder="1" applyAlignment="1">
      <alignment horizontal="left" vertical="center"/>
    </xf>
    <xf numFmtId="165" fontId="7" fillId="0" borderId="2" xfId="1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8" fillId="0" borderId="0" xfId="0" applyFont="1"/>
    <xf numFmtId="169" fontId="7" fillId="0" borderId="0" xfId="1" applyNumberFormat="1" applyFont="1" applyAlignment="1">
      <alignment vertical="center"/>
    </xf>
    <xf numFmtId="169" fontId="7" fillId="0" borderId="0" xfId="1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/>
    <xf numFmtId="165" fontId="7" fillId="2" borderId="2" xfId="0" applyNumberFormat="1" applyFont="1" applyFill="1" applyBorder="1" applyAlignment="1">
      <alignment horizontal="right" vertical="center"/>
    </xf>
    <xf numFmtId="0" fontId="7" fillId="0" borderId="0" xfId="7" applyFont="1" applyAlignment="1">
      <alignment horizontal="center" vertical="center"/>
    </xf>
    <xf numFmtId="165" fontId="7" fillId="0" borderId="0" xfId="10" applyNumberFormat="1" applyFont="1" applyAlignment="1">
      <alignment horizontal="right" vertical="center"/>
    </xf>
    <xf numFmtId="165" fontId="7" fillId="2" borderId="0" xfId="1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right" vertical="center"/>
    </xf>
    <xf numFmtId="168" fontId="7" fillId="0" borderId="2" xfId="3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left" vertical="center"/>
    </xf>
    <xf numFmtId="165" fontId="8" fillId="0" borderId="0" xfId="0" applyNumberFormat="1" applyFont="1" applyAlignment="1">
      <alignment vertical="center"/>
    </xf>
    <xf numFmtId="165" fontId="8" fillId="0" borderId="2" xfId="0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right" vertical="center"/>
    </xf>
    <xf numFmtId="165" fontId="7" fillId="0" borderId="4" xfId="3" applyNumberFormat="1" applyFont="1" applyBorder="1" applyAlignment="1">
      <alignment horizontal="right" vertical="center"/>
    </xf>
    <xf numFmtId="165" fontId="7" fillId="0" borderId="0" xfId="3" applyNumberFormat="1" applyFont="1" applyAlignment="1">
      <alignment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2" xfId="2" applyNumberFormat="1" applyFont="1" applyBorder="1" applyAlignment="1">
      <alignment horizontal="right" vertical="center"/>
    </xf>
    <xf numFmtId="165" fontId="7" fillId="0" borderId="0" xfId="10" applyNumberFormat="1" applyFont="1" applyFill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4" xfId="0" applyNumberFormat="1" applyFont="1" applyBorder="1" applyAlignment="1">
      <alignment horizontal="right" vertical="center"/>
    </xf>
    <xf numFmtId="0" fontId="6" fillId="0" borderId="0" xfId="2" applyFont="1" applyAlignment="1">
      <alignment horizontal="right" vertical="center"/>
    </xf>
    <xf numFmtId="165" fontId="6" fillId="0" borderId="2" xfId="2" applyNumberFormat="1" applyFont="1" applyBorder="1" applyAlignment="1">
      <alignment horizontal="right" vertical="center"/>
    </xf>
    <xf numFmtId="0" fontId="7" fillId="0" borderId="0" xfId="3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7" fillId="0" borderId="2" xfId="3" applyNumberFormat="1" applyFont="1" applyBorder="1" applyAlignment="1">
      <alignment horizontal="right" vertical="center"/>
    </xf>
    <xf numFmtId="165" fontId="7" fillId="0" borderId="0" xfId="6" applyNumberFormat="1" applyFont="1" applyAlignment="1">
      <alignment vertical="center"/>
    </xf>
    <xf numFmtId="165" fontId="6" fillId="0" borderId="7" xfId="3" applyNumberFormat="1" applyFont="1" applyBorder="1" applyAlignment="1">
      <alignment horizontal="center" vertical="center"/>
    </xf>
    <xf numFmtId="164" fontId="7" fillId="0" borderId="0" xfId="6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73" fontId="18" fillId="2" borderId="0" xfId="2" applyNumberFormat="1" applyFont="1" applyFill="1" applyAlignment="1">
      <alignment horizontal="right" vertical="center"/>
    </xf>
    <xf numFmtId="174" fontId="18" fillId="0" borderId="0" xfId="2" applyNumberFormat="1" applyFont="1" applyAlignment="1">
      <alignment vertical="center"/>
    </xf>
    <xf numFmtId="174" fontId="18" fillId="2" borderId="0" xfId="2" applyNumberFormat="1" applyFont="1" applyFill="1" applyAlignment="1">
      <alignment horizontal="right" vertical="center"/>
    </xf>
    <xf numFmtId="0" fontId="7" fillId="0" borderId="0" xfId="3" applyFont="1" applyAlignment="1">
      <alignment horizontal="center" vertical="center"/>
    </xf>
    <xf numFmtId="172" fontId="7" fillId="2" borderId="4" xfId="6" applyNumberFormat="1" applyFont="1" applyFill="1" applyBorder="1" applyAlignment="1">
      <alignment horizontal="right" vertical="center"/>
    </xf>
    <xf numFmtId="172" fontId="7" fillId="0" borderId="4" xfId="6" applyNumberFormat="1" applyFont="1" applyBorder="1" applyAlignment="1">
      <alignment horizontal="right" vertical="center"/>
    </xf>
    <xf numFmtId="10" fontId="4" fillId="0" borderId="0" xfId="10" applyNumberFormat="1" applyFont="1" applyFill="1" applyBorder="1" applyAlignment="1">
      <alignment horizontal="right" vertical="center"/>
    </xf>
    <xf numFmtId="0" fontId="7" fillId="0" borderId="0" xfId="3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left" vertical="center"/>
    </xf>
    <xf numFmtId="165" fontId="6" fillId="0" borderId="0" xfId="0" applyNumberFormat="1" applyFont="1" applyAlignment="1">
      <alignment horizontal="center" vertical="center"/>
    </xf>
    <xf numFmtId="165" fontId="6" fillId="0" borderId="2" xfId="3" applyNumberFormat="1" applyFont="1" applyBorder="1" applyAlignment="1">
      <alignment horizontal="center" vertical="center"/>
    </xf>
    <xf numFmtId="165" fontId="6" fillId="0" borderId="5" xfId="2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6" fillId="0" borderId="1" xfId="2" applyNumberFormat="1" applyFont="1" applyBorder="1" applyAlignment="1">
      <alignment horizontal="center" vertical="center"/>
    </xf>
    <xf numFmtId="165" fontId="6" fillId="0" borderId="6" xfId="2" applyNumberFormat="1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0" xfId="7" applyFont="1" applyAlignment="1">
      <alignment horizontal="center" vertical="center"/>
    </xf>
    <xf numFmtId="165" fontId="6" fillId="0" borderId="0" xfId="3" applyNumberFormat="1" applyFont="1" applyBorder="1" applyAlignment="1">
      <alignment horizontal="center" vertical="center"/>
    </xf>
    <xf numFmtId="165" fontId="6" fillId="0" borderId="0" xfId="2" applyNumberFormat="1" applyFont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170" fontId="6" fillId="0" borderId="0" xfId="0" applyNumberFormat="1" applyFont="1" applyBorder="1" applyAlignment="1">
      <alignment horizontal="center" vertical="center"/>
    </xf>
    <xf numFmtId="170" fontId="7" fillId="0" borderId="0" xfId="0" applyNumberFormat="1" applyFont="1" applyBorder="1" applyAlignment="1">
      <alignment horizontal="center" vertical="center"/>
    </xf>
    <xf numFmtId="170" fontId="7" fillId="0" borderId="0" xfId="6" applyNumberFormat="1" applyFont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</cellXfs>
  <cellStyles count="12">
    <cellStyle name="Comma" xfId="1" builtinId="3"/>
    <cellStyle name="Comma 10 3" xfId="9" xr:uid="{157DA26B-3740-4472-82D9-6F67BB139F9A}"/>
    <cellStyle name="Comma 2" xfId="5" xr:uid="{72AE42B6-CB99-404C-A185-320006813130}"/>
    <cellStyle name="Comma 2 2" xfId="4" xr:uid="{E8A8E318-33AD-4039-BED2-6428A3A6832B}"/>
    <cellStyle name="Comma 2 2 10 2" xfId="8" xr:uid="{B736990E-6DCC-45D4-A4BA-A4CD30540C0D}"/>
    <cellStyle name="Normal" xfId="0" builtinId="0"/>
    <cellStyle name="Normal 2" xfId="2" xr:uid="{E49D4CB6-9D6A-4DE0-B4EC-0CA5A22E0701}"/>
    <cellStyle name="Normal 2 10 3" xfId="7" xr:uid="{A7C4684D-E76F-4562-9CE3-2C3C31CB1F02}"/>
    <cellStyle name="Normal 3 3 16 2" xfId="11" xr:uid="{EF8FC4DF-A428-4403-A4EA-B5B75622FB3D}"/>
    <cellStyle name="Normal 4 2 2" xfId="3" xr:uid="{529E5340-A0FA-4810-A797-3DE07DBF15E9}"/>
    <cellStyle name="Normal 6 2" xfId="6" xr:uid="{D2CB741B-1D0C-4ADA-8717-F90804ED4B35}"/>
    <cellStyle name="Percent" xfId="10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2BA3-C79A-40A6-85C4-440AA56094D1}">
  <sheetPr>
    <tabColor rgb="FF7030A0"/>
  </sheetPr>
  <dimension ref="A1:K212"/>
  <sheetViews>
    <sheetView topLeftCell="B82" zoomScaleNormal="100" zoomScaleSheetLayoutView="100" workbookViewId="0">
      <selection activeCell="G218" sqref="G218"/>
    </sheetView>
  </sheetViews>
  <sheetFormatPr defaultColWidth="8.140625" defaultRowHeight="16.5" customHeight="1"/>
  <cols>
    <col min="1" max="1" width="1.42578125" style="2" customWidth="1"/>
    <col min="2" max="2" width="35.7109375" style="2" customWidth="1"/>
    <col min="3" max="3" width="6.42578125" style="2" customWidth="1"/>
    <col min="4" max="4" width="0.5703125" style="2" customWidth="1"/>
    <col min="5" max="5" width="13.42578125" style="2" customWidth="1"/>
    <col min="6" max="6" width="0.5703125" style="2" customWidth="1"/>
    <col min="7" max="7" width="13.42578125" style="2" customWidth="1"/>
    <col min="8" max="8" width="0.5703125" style="2" customWidth="1"/>
    <col min="9" max="9" width="13.42578125" style="2" customWidth="1"/>
    <col min="10" max="10" width="0.5703125" style="10" customWidth="1"/>
    <col min="11" max="11" width="13.42578125" style="2" customWidth="1"/>
    <col min="12" max="16384" width="8.140625" style="2"/>
  </cols>
  <sheetData>
    <row r="1" spans="1:11" s="5" customFormat="1" ht="16.5" customHeight="1">
      <c r="A1" s="1" t="s">
        <v>142</v>
      </c>
      <c r="B1" s="2"/>
      <c r="C1" s="2"/>
      <c r="D1" s="2"/>
      <c r="E1" s="2"/>
      <c r="F1" s="3"/>
      <c r="G1" s="2"/>
      <c r="H1" s="3"/>
      <c r="I1" s="3"/>
      <c r="J1" s="4"/>
      <c r="K1" s="3"/>
    </row>
    <row r="2" spans="1:11" s="5" customFormat="1" ht="16.5" customHeight="1">
      <c r="A2" s="1" t="s">
        <v>0</v>
      </c>
      <c r="B2" s="1"/>
      <c r="C2" s="3"/>
      <c r="D2" s="3"/>
      <c r="E2" s="3"/>
      <c r="F2" s="3"/>
      <c r="G2" s="3"/>
      <c r="H2" s="3"/>
      <c r="I2" s="3"/>
      <c r="J2" s="4"/>
      <c r="K2" s="3"/>
    </row>
    <row r="3" spans="1:11" s="5" customFormat="1" ht="16.5" customHeight="1">
      <c r="A3" s="6" t="s">
        <v>208</v>
      </c>
      <c r="B3" s="6"/>
      <c r="C3" s="7"/>
      <c r="D3" s="7"/>
      <c r="E3" s="7"/>
      <c r="F3" s="7"/>
      <c r="G3" s="7"/>
      <c r="H3" s="7"/>
      <c r="I3" s="7"/>
      <c r="J3" s="8"/>
      <c r="K3" s="7"/>
    </row>
    <row r="4" spans="1:11" s="5" customFormat="1" ht="16.5" customHeight="1">
      <c r="A4" s="1"/>
      <c r="B4" s="1"/>
      <c r="C4" s="3"/>
      <c r="D4" s="3"/>
      <c r="E4" s="3"/>
      <c r="F4" s="3"/>
      <c r="G4" s="3"/>
      <c r="H4" s="3"/>
      <c r="I4" s="3"/>
      <c r="J4" s="4"/>
      <c r="K4" s="3"/>
    </row>
    <row r="5" spans="1:11" ht="16.5" customHeight="1">
      <c r="A5" s="9"/>
      <c r="B5" s="9"/>
      <c r="C5" s="9"/>
      <c r="D5" s="9"/>
      <c r="E5" s="9"/>
      <c r="F5" s="9"/>
      <c r="G5" s="9"/>
      <c r="H5" s="9"/>
      <c r="I5" s="9"/>
      <c r="K5" s="9"/>
    </row>
    <row r="6" spans="1:11" ht="16.5" customHeight="1">
      <c r="A6" s="9"/>
      <c r="B6" s="9"/>
      <c r="C6" s="9"/>
      <c r="D6" s="9"/>
      <c r="E6" s="226" t="s">
        <v>1</v>
      </c>
      <c r="F6" s="226"/>
      <c r="G6" s="226"/>
      <c r="H6" s="5"/>
      <c r="I6" s="226" t="s">
        <v>2</v>
      </c>
      <c r="J6" s="226"/>
      <c r="K6" s="226"/>
    </row>
    <row r="7" spans="1:11" ht="16.5" customHeight="1">
      <c r="A7" s="9"/>
      <c r="B7" s="9"/>
      <c r="C7" s="9"/>
      <c r="D7" s="9"/>
      <c r="E7" s="227" t="s">
        <v>3</v>
      </c>
      <c r="F7" s="227"/>
      <c r="G7" s="227"/>
      <c r="H7" s="5"/>
      <c r="I7" s="227" t="s">
        <v>4</v>
      </c>
      <c r="J7" s="227"/>
      <c r="K7" s="227"/>
    </row>
    <row r="8" spans="1:11" s="5" customFormat="1" ht="16.5" customHeight="1">
      <c r="D8" s="11"/>
      <c r="E8" s="12">
        <v>2023</v>
      </c>
      <c r="F8" s="13"/>
      <c r="G8" s="12">
        <v>2022</v>
      </c>
      <c r="H8" s="13"/>
      <c r="I8" s="12">
        <v>2023</v>
      </c>
      <c r="J8" s="13"/>
      <c r="K8" s="12">
        <v>2022</v>
      </c>
    </row>
    <row r="9" spans="1:11" s="5" customFormat="1" ht="16.5" customHeight="1">
      <c r="C9" s="14" t="s">
        <v>5</v>
      </c>
      <c r="D9" s="11"/>
      <c r="E9" s="8" t="s">
        <v>6</v>
      </c>
      <c r="F9" s="15"/>
      <c r="G9" s="8" t="s">
        <v>6</v>
      </c>
      <c r="H9" s="15"/>
      <c r="I9" s="8" t="s">
        <v>6</v>
      </c>
      <c r="J9" s="15"/>
      <c r="K9" s="8" t="s">
        <v>6</v>
      </c>
    </row>
    <row r="10" spans="1:11" ht="16.5" customHeight="1">
      <c r="A10" s="5" t="s">
        <v>7</v>
      </c>
      <c r="B10" s="5"/>
      <c r="C10" s="197"/>
      <c r="E10" s="16"/>
      <c r="I10" s="16"/>
    </row>
    <row r="11" spans="1:11" ht="16.5" customHeight="1">
      <c r="A11" s="5"/>
      <c r="B11" s="5"/>
      <c r="C11" s="197"/>
      <c r="E11" s="17"/>
      <c r="F11" s="18"/>
      <c r="G11" s="18"/>
      <c r="H11" s="18"/>
      <c r="I11" s="17"/>
      <c r="J11" s="19"/>
      <c r="K11" s="18"/>
    </row>
    <row r="12" spans="1:11" ht="16.5" customHeight="1">
      <c r="A12" s="5" t="s">
        <v>8</v>
      </c>
      <c r="B12" s="5"/>
      <c r="C12" s="197"/>
      <c r="E12" s="17"/>
      <c r="F12" s="18"/>
      <c r="G12" s="18"/>
      <c r="H12" s="18"/>
      <c r="I12" s="17"/>
      <c r="J12" s="19"/>
      <c r="K12" s="18"/>
    </row>
    <row r="13" spans="1:11" ht="16.5" customHeight="1">
      <c r="A13" s="5"/>
      <c r="B13" s="5"/>
      <c r="C13" s="197"/>
      <c r="E13" s="20"/>
      <c r="F13" s="21"/>
      <c r="G13" s="21"/>
      <c r="H13" s="21"/>
      <c r="I13" s="20"/>
      <c r="J13" s="21"/>
      <c r="K13" s="21"/>
    </row>
    <row r="14" spans="1:11" ht="16.5" customHeight="1">
      <c r="A14" s="22" t="s">
        <v>9</v>
      </c>
      <c r="B14" s="22"/>
      <c r="C14" s="211">
        <v>9</v>
      </c>
      <c r="D14" s="211"/>
      <c r="E14" s="23">
        <v>120853305</v>
      </c>
      <c r="F14" s="24"/>
      <c r="G14" s="24">
        <v>723147071</v>
      </c>
      <c r="H14" s="24"/>
      <c r="I14" s="23">
        <v>91382812</v>
      </c>
      <c r="J14" s="24"/>
      <c r="K14" s="24">
        <v>704051489</v>
      </c>
    </row>
    <row r="15" spans="1:11" s="25" customFormat="1" ht="16.5" customHeight="1">
      <c r="A15" s="22" t="s">
        <v>10</v>
      </c>
      <c r="E15" s="23"/>
      <c r="F15" s="26"/>
      <c r="G15" s="24"/>
      <c r="H15" s="24"/>
      <c r="I15" s="27"/>
      <c r="J15" s="24"/>
      <c r="K15" s="28"/>
    </row>
    <row r="16" spans="1:11" s="25" customFormat="1" ht="16.5" customHeight="1">
      <c r="B16" s="22" t="s">
        <v>11</v>
      </c>
      <c r="C16" s="211">
        <v>11</v>
      </c>
      <c r="E16" s="23">
        <v>188600</v>
      </c>
      <c r="F16" s="26"/>
      <c r="G16" s="24">
        <v>5523537</v>
      </c>
      <c r="H16" s="24"/>
      <c r="I16" s="23">
        <v>188600</v>
      </c>
      <c r="J16" s="24"/>
      <c r="K16" s="24">
        <v>5523537</v>
      </c>
    </row>
    <row r="17" spans="1:11" s="25" customFormat="1" ht="16.5" customHeight="1">
      <c r="A17" s="22" t="s">
        <v>17</v>
      </c>
      <c r="B17" s="22"/>
      <c r="C17" s="211"/>
      <c r="E17" s="23"/>
      <c r="F17" s="26"/>
      <c r="G17" s="24"/>
      <c r="H17" s="24"/>
      <c r="I17" s="23"/>
      <c r="J17" s="24"/>
      <c r="K17" s="24"/>
    </row>
    <row r="18" spans="1:11" s="25" customFormat="1" ht="16.5" customHeight="1">
      <c r="B18" s="22" t="s">
        <v>205</v>
      </c>
      <c r="C18" s="211">
        <v>14</v>
      </c>
      <c r="E18" s="23">
        <v>0</v>
      </c>
      <c r="F18" s="26"/>
      <c r="G18" s="24">
        <v>12127500</v>
      </c>
      <c r="H18" s="24"/>
      <c r="I18" s="23">
        <v>0</v>
      </c>
      <c r="J18" s="24"/>
      <c r="K18" s="24">
        <v>0</v>
      </c>
    </row>
    <row r="19" spans="1:11" ht="16.5" customHeight="1">
      <c r="A19" s="2" t="s">
        <v>12</v>
      </c>
      <c r="B19" s="22"/>
      <c r="C19" s="211">
        <v>10</v>
      </c>
      <c r="D19" s="211"/>
      <c r="E19" s="23">
        <v>1533663745</v>
      </c>
      <c r="F19" s="24"/>
      <c r="G19" s="24">
        <v>945725832</v>
      </c>
      <c r="H19" s="24"/>
      <c r="I19" s="23">
        <v>1493440527</v>
      </c>
      <c r="J19" s="24"/>
      <c r="K19" s="24">
        <v>906600847</v>
      </c>
    </row>
    <row r="20" spans="1:11" ht="16.5" customHeight="1">
      <c r="A20" s="2" t="s">
        <v>212</v>
      </c>
      <c r="B20" s="22"/>
      <c r="C20" s="211"/>
      <c r="D20" s="211"/>
      <c r="E20" s="23">
        <v>51235805</v>
      </c>
      <c r="F20" s="24"/>
      <c r="G20" s="24">
        <v>0</v>
      </c>
      <c r="H20" s="24"/>
      <c r="I20" s="23">
        <v>51235805</v>
      </c>
      <c r="J20" s="24"/>
      <c r="K20" s="24">
        <v>0</v>
      </c>
    </row>
    <row r="21" spans="1:11" ht="16.5" customHeight="1">
      <c r="A21" s="2" t="s">
        <v>137</v>
      </c>
      <c r="B21" s="22"/>
      <c r="C21" s="211">
        <v>26.1</v>
      </c>
      <c r="D21" s="211"/>
      <c r="E21" s="23">
        <v>725514259</v>
      </c>
      <c r="F21" s="24"/>
      <c r="G21" s="24">
        <v>224220541</v>
      </c>
      <c r="H21" s="24"/>
      <c r="I21" s="23">
        <v>719578169</v>
      </c>
      <c r="J21" s="24"/>
      <c r="K21" s="24">
        <v>197820125</v>
      </c>
    </row>
    <row r="22" spans="1:11" ht="16.5" customHeight="1">
      <c r="A22" s="2" t="s">
        <v>273</v>
      </c>
      <c r="C22" s="197">
        <v>34.4</v>
      </c>
      <c r="E22" s="29">
        <v>0</v>
      </c>
      <c r="F22" s="24"/>
      <c r="G22" s="26">
        <v>0</v>
      </c>
      <c r="H22" s="24"/>
      <c r="I22" s="23">
        <v>31000000</v>
      </c>
      <c r="J22" s="24"/>
      <c r="K22" s="24">
        <v>76127500</v>
      </c>
    </row>
    <row r="23" spans="1:11" ht="16.5" customHeight="1">
      <c r="A23" s="2" t="s">
        <v>202</v>
      </c>
      <c r="C23" s="197"/>
      <c r="E23" s="29"/>
      <c r="F23" s="24"/>
      <c r="G23" s="26"/>
      <c r="H23" s="24"/>
      <c r="I23" s="23"/>
      <c r="J23" s="24"/>
      <c r="K23" s="24"/>
    </row>
    <row r="24" spans="1:11" ht="16.5" customHeight="1">
      <c r="B24" s="2" t="s">
        <v>203</v>
      </c>
      <c r="C24" s="197">
        <v>34.5</v>
      </c>
      <c r="E24" s="29">
        <v>0</v>
      </c>
      <c r="F24" s="24"/>
      <c r="G24" s="26">
        <v>0</v>
      </c>
      <c r="H24" s="24"/>
      <c r="I24" s="23">
        <v>8400000</v>
      </c>
      <c r="J24" s="24"/>
      <c r="K24" s="24">
        <v>8400000</v>
      </c>
    </row>
    <row r="25" spans="1:11" ht="16.5" customHeight="1">
      <c r="A25" s="2" t="s">
        <v>171</v>
      </c>
      <c r="C25" s="197"/>
      <c r="E25" s="29"/>
      <c r="F25" s="24"/>
      <c r="G25" s="26"/>
      <c r="H25" s="24"/>
      <c r="I25" s="23"/>
      <c r="J25" s="24"/>
      <c r="K25" s="24"/>
    </row>
    <row r="26" spans="1:11" ht="16.5" customHeight="1">
      <c r="B26" s="2" t="s">
        <v>170</v>
      </c>
      <c r="C26" s="197">
        <v>11</v>
      </c>
      <c r="E26" s="29">
        <v>10000000</v>
      </c>
      <c r="F26" s="24"/>
      <c r="G26" s="26">
        <v>40000000</v>
      </c>
      <c r="H26" s="24"/>
      <c r="I26" s="23">
        <v>10000000</v>
      </c>
      <c r="J26" s="24"/>
      <c r="K26" s="26">
        <v>40000000</v>
      </c>
    </row>
    <row r="27" spans="1:11" ht="16.5" customHeight="1">
      <c r="A27" s="2" t="s">
        <v>173</v>
      </c>
      <c r="C27" s="197"/>
      <c r="E27" s="29"/>
      <c r="F27" s="24"/>
      <c r="G27" s="26"/>
      <c r="H27" s="24"/>
      <c r="I27" s="29"/>
      <c r="J27" s="24"/>
      <c r="K27" s="26"/>
    </row>
    <row r="28" spans="1:11" ht="16.5" customHeight="1">
      <c r="B28" s="2" t="s">
        <v>172</v>
      </c>
      <c r="C28" s="197">
        <v>11</v>
      </c>
      <c r="E28" s="29">
        <v>2510000</v>
      </c>
      <c r="F28" s="24"/>
      <c r="G28" s="26">
        <v>33200</v>
      </c>
      <c r="H28" s="24"/>
      <c r="I28" s="29">
        <v>2510000</v>
      </c>
      <c r="J28" s="24"/>
      <c r="K28" s="26">
        <v>33200</v>
      </c>
    </row>
    <row r="29" spans="1:11" ht="16.5" customHeight="1">
      <c r="A29" s="2" t="s">
        <v>13</v>
      </c>
      <c r="C29" s="197">
        <v>12</v>
      </c>
      <c r="E29" s="23">
        <v>13463832</v>
      </c>
      <c r="F29" s="24"/>
      <c r="G29" s="24">
        <v>112182049</v>
      </c>
      <c r="H29" s="24"/>
      <c r="I29" s="23">
        <v>8672886</v>
      </c>
      <c r="J29" s="24"/>
      <c r="K29" s="24">
        <v>103401534</v>
      </c>
    </row>
    <row r="30" spans="1:11" ht="16.5" customHeight="1">
      <c r="A30" s="2" t="s">
        <v>14</v>
      </c>
      <c r="C30" s="197">
        <v>13</v>
      </c>
      <c r="E30" s="30">
        <v>28585074</v>
      </c>
      <c r="F30" s="24"/>
      <c r="G30" s="31">
        <v>14414323</v>
      </c>
      <c r="H30" s="24"/>
      <c r="I30" s="30">
        <v>24377080</v>
      </c>
      <c r="J30" s="24"/>
      <c r="K30" s="31">
        <v>8263888</v>
      </c>
    </row>
    <row r="31" spans="1:11" ht="16.5" customHeight="1">
      <c r="C31" s="197"/>
      <c r="E31" s="32"/>
      <c r="F31" s="33"/>
      <c r="G31" s="33"/>
      <c r="H31" s="33"/>
      <c r="I31" s="32"/>
      <c r="J31" s="33"/>
      <c r="K31" s="33"/>
    </row>
    <row r="32" spans="1:11" ht="16.5" customHeight="1">
      <c r="A32" s="1" t="s">
        <v>15</v>
      </c>
      <c r="B32" s="1"/>
      <c r="C32" s="197"/>
      <c r="E32" s="30">
        <f>SUM(E14:E31)</f>
        <v>2486014620</v>
      </c>
      <c r="F32" s="24"/>
      <c r="G32" s="31">
        <f>SUM(G14:G31)</f>
        <v>2077374053</v>
      </c>
      <c r="H32" s="24"/>
      <c r="I32" s="30">
        <f>SUM(I14:I31)</f>
        <v>2440785879</v>
      </c>
      <c r="J32" s="24"/>
      <c r="K32" s="31">
        <f>SUM(K14:K31)</f>
        <v>2050222120</v>
      </c>
    </row>
    <row r="33" spans="1:11" ht="16.5" customHeight="1">
      <c r="A33" s="22"/>
      <c r="B33" s="22"/>
      <c r="C33" s="197"/>
      <c r="E33" s="33"/>
      <c r="F33" s="28"/>
      <c r="G33" s="33"/>
      <c r="H33" s="28"/>
      <c r="I33" s="33"/>
      <c r="J33" s="28"/>
      <c r="K33" s="33"/>
    </row>
    <row r="34" spans="1:11" ht="16.5" customHeight="1">
      <c r="A34" s="22"/>
      <c r="B34" s="22"/>
      <c r="C34" s="197"/>
      <c r="E34" s="33"/>
      <c r="F34" s="28"/>
      <c r="G34" s="33"/>
      <c r="H34" s="28"/>
      <c r="I34" s="33"/>
      <c r="J34" s="28"/>
      <c r="K34" s="33"/>
    </row>
    <row r="35" spans="1:11" ht="16.5" customHeight="1">
      <c r="A35" s="22"/>
      <c r="B35" s="22"/>
      <c r="C35" s="197"/>
      <c r="E35" s="33"/>
      <c r="F35" s="28"/>
      <c r="G35" s="33"/>
      <c r="H35" s="28"/>
      <c r="I35" s="33"/>
      <c r="J35" s="28"/>
      <c r="K35" s="33"/>
    </row>
    <row r="36" spans="1:11" ht="16.5" customHeight="1">
      <c r="A36" s="22"/>
      <c r="B36" s="22"/>
      <c r="C36" s="197"/>
      <c r="E36" s="33"/>
      <c r="F36" s="28"/>
      <c r="G36" s="33"/>
      <c r="H36" s="28"/>
      <c r="I36" s="33"/>
      <c r="J36" s="28"/>
      <c r="K36" s="33"/>
    </row>
    <row r="37" spans="1:11" ht="16.5" customHeight="1">
      <c r="A37" s="22"/>
      <c r="B37" s="22"/>
      <c r="C37" s="197"/>
      <c r="E37" s="33"/>
      <c r="F37" s="28"/>
      <c r="G37" s="33"/>
      <c r="H37" s="28"/>
      <c r="I37" s="33"/>
      <c r="J37" s="28"/>
      <c r="K37" s="33"/>
    </row>
    <row r="38" spans="1:11" ht="16.5" customHeight="1">
      <c r="A38" s="22"/>
      <c r="B38" s="22"/>
      <c r="C38" s="197"/>
      <c r="E38" s="33"/>
      <c r="F38" s="28"/>
      <c r="G38" s="33"/>
      <c r="H38" s="28"/>
      <c r="I38" s="33"/>
      <c r="J38" s="28"/>
      <c r="K38" s="33"/>
    </row>
    <row r="39" spans="1:11" ht="16.5" customHeight="1">
      <c r="A39" s="22"/>
      <c r="B39" s="22"/>
      <c r="C39" s="197"/>
      <c r="E39" s="33"/>
      <c r="F39" s="28"/>
      <c r="G39" s="33"/>
      <c r="H39" s="28"/>
      <c r="I39" s="33"/>
      <c r="J39" s="28"/>
      <c r="K39" s="33"/>
    </row>
    <row r="40" spans="1:11" ht="16.5" customHeight="1">
      <c r="A40" s="22"/>
      <c r="B40" s="22"/>
      <c r="C40" s="197"/>
      <c r="E40" s="33"/>
      <c r="F40" s="28"/>
      <c r="G40" s="33"/>
      <c r="H40" s="28"/>
      <c r="I40" s="33"/>
      <c r="J40" s="28"/>
      <c r="K40" s="33"/>
    </row>
    <row r="41" spans="1:11" ht="16.5" customHeight="1">
      <c r="A41" s="22"/>
      <c r="B41" s="22"/>
      <c r="C41" s="197"/>
      <c r="E41" s="33"/>
      <c r="F41" s="28"/>
      <c r="G41" s="33"/>
      <c r="H41" s="28"/>
      <c r="I41" s="33"/>
      <c r="J41" s="28"/>
      <c r="K41" s="33"/>
    </row>
    <row r="42" spans="1:11" ht="16.5" customHeight="1">
      <c r="A42" s="22"/>
      <c r="B42" s="22"/>
      <c r="C42" s="197"/>
      <c r="E42" s="33"/>
      <c r="F42" s="28"/>
      <c r="G42" s="33"/>
      <c r="H42" s="28"/>
      <c r="I42" s="33"/>
      <c r="J42" s="28"/>
      <c r="K42" s="33"/>
    </row>
    <row r="43" spans="1:11" ht="16.5" customHeight="1">
      <c r="A43" s="22"/>
      <c r="B43" s="22"/>
      <c r="C43" s="197"/>
      <c r="E43" s="33"/>
      <c r="F43" s="28"/>
      <c r="G43" s="33"/>
      <c r="H43" s="28"/>
      <c r="I43" s="33"/>
      <c r="J43" s="28"/>
      <c r="K43" s="33"/>
    </row>
    <row r="44" spans="1:11" ht="16.5" customHeight="1">
      <c r="A44" s="22"/>
      <c r="B44" s="22"/>
      <c r="C44" s="197"/>
      <c r="E44" s="33"/>
      <c r="F44" s="28"/>
      <c r="G44" s="33"/>
      <c r="H44" s="28"/>
      <c r="I44" s="33"/>
      <c r="J44" s="28"/>
      <c r="K44" s="33"/>
    </row>
    <row r="45" spans="1:11" ht="16.5" customHeight="1">
      <c r="A45" s="22"/>
      <c r="B45" s="22"/>
      <c r="C45" s="197"/>
      <c r="E45" s="33"/>
      <c r="F45" s="28"/>
      <c r="G45" s="33"/>
      <c r="H45" s="28"/>
      <c r="I45" s="33"/>
      <c r="J45" s="28"/>
      <c r="K45" s="33"/>
    </row>
    <row r="46" spans="1:11" ht="16.5" customHeight="1">
      <c r="A46" s="22"/>
      <c r="B46" s="22"/>
      <c r="C46" s="197"/>
      <c r="E46" s="33"/>
      <c r="F46" s="28"/>
      <c r="G46" s="33"/>
      <c r="H46" s="28"/>
      <c r="I46" s="33"/>
      <c r="J46" s="28"/>
      <c r="K46" s="33"/>
    </row>
    <row r="47" spans="1:11" ht="16.5" customHeight="1">
      <c r="A47" s="22"/>
      <c r="B47" s="22"/>
      <c r="C47" s="197"/>
      <c r="E47" s="33"/>
      <c r="F47" s="28"/>
      <c r="G47" s="33"/>
      <c r="H47" s="28"/>
      <c r="I47" s="33"/>
      <c r="J47" s="28"/>
      <c r="K47" s="33"/>
    </row>
    <row r="48" spans="1:11" ht="16.5" customHeight="1">
      <c r="A48" s="22"/>
      <c r="B48" s="22"/>
      <c r="C48" s="197"/>
      <c r="E48" s="33"/>
      <c r="F48" s="28"/>
      <c r="G48" s="33"/>
      <c r="H48" s="28"/>
      <c r="I48" s="33"/>
      <c r="J48" s="28"/>
      <c r="K48" s="33"/>
    </row>
    <row r="49" spans="1:11" ht="16.5" customHeight="1">
      <c r="A49" s="22"/>
      <c r="B49" s="22"/>
      <c r="C49" s="197"/>
      <c r="E49" s="33"/>
      <c r="F49" s="28"/>
      <c r="G49" s="33"/>
      <c r="H49" s="28"/>
      <c r="I49" s="33"/>
      <c r="J49" s="28"/>
      <c r="K49" s="33"/>
    </row>
    <row r="50" spans="1:11" ht="16.5" customHeight="1">
      <c r="A50" s="228" t="s">
        <v>27</v>
      </c>
      <c r="B50" s="228"/>
      <c r="C50" s="228"/>
      <c r="D50" s="228"/>
      <c r="E50" s="228"/>
      <c r="F50" s="228"/>
      <c r="G50" s="228"/>
      <c r="H50" s="228"/>
      <c r="I50" s="228"/>
      <c r="J50" s="228"/>
      <c r="K50" s="228"/>
    </row>
    <row r="51" spans="1:11" ht="16.5" customHeight="1">
      <c r="A51" s="197"/>
      <c r="B51" s="197"/>
      <c r="C51" s="197"/>
      <c r="D51" s="197"/>
      <c r="E51" s="197"/>
      <c r="F51" s="197"/>
      <c r="G51" s="197"/>
      <c r="H51" s="197"/>
      <c r="I51" s="197"/>
      <c r="J51" s="197"/>
      <c r="K51" s="197"/>
    </row>
    <row r="52" spans="1:11" ht="16.5" customHeight="1">
      <c r="A52" s="22"/>
      <c r="B52" s="22"/>
      <c r="C52" s="22"/>
      <c r="D52" s="22"/>
      <c r="E52" s="22"/>
      <c r="F52" s="22"/>
      <c r="G52" s="22"/>
      <c r="H52" s="22"/>
      <c r="I52" s="45"/>
      <c r="J52" s="45"/>
      <c r="K52" s="45"/>
    </row>
    <row r="53" spans="1:11" ht="21.95" customHeight="1">
      <c r="A53" s="198" t="s">
        <v>135</v>
      </c>
      <c r="B53" s="198"/>
      <c r="C53" s="198"/>
      <c r="D53" s="198"/>
      <c r="E53" s="198"/>
      <c r="F53" s="198"/>
      <c r="G53" s="198"/>
      <c r="H53" s="198"/>
      <c r="I53" s="198"/>
      <c r="J53" s="198"/>
      <c r="K53" s="198"/>
    </row>
    <row r="54" spans="1:11" s="5" customFormat="1" ht="16.5" customHeight="1">
      <c r="A54" s="1" t="s">
        <v>142</v>
      </c>
      <c r="B54" s="2"/>
      <c r="C54" s="2"/>
      <c r="D54" s="2"/>
      <c r="E54" s="2"/>
      <c r="F54" s="3"/>
      <c r="G54" s="2"/>
      <c r="H54" s="3"/>
      <c r="I54" s="3"/>
      <c r="J54" s="4"/>
      <c r="K54" s="3"/>
    </row>
    <row r="55" spans="1:11" s="5" customFormat="1" ht="16.5" customHeight="1">
      <c r="A55" s="1" t="s">
        <v>0</v>
      </c>
      <c r="B55" s="1"/>
      <c r="C55" s="3"/>
      <c r="D55" s="3"/>
      <c r="E55" s="3"/>
      <c r="F55" s="3"/>
      <c r="G55" s="3"/>
      <c r="H55" s="3"/>
      <c r="I55" s="3"/>
      <c r="J55" s="4"/>
      <c r="K55" s="3"/>
    </row>
    <row r="56" spans="1:11" s="5" customFormat="1" ht="16.5" customHeight="1">
      <c r="A56" s="6" t="s">
        <v>208</v>
      </c>
      <c r="B56" s="6"/>
      <c r="C56" s="7"/>
      <c r="D56" s="7"/>
      <c r="E56" s="7"/>
      <c r="F56" s="7"/>
      <c r="G56" s="7"/>
      <c r="H56" s="7"/>
      <c r="I56" s="7"/>
      <c r="J56" s="8"/>
      <c r="K56" s="7"/>
    </row>
    <row r="57" spans="1:11" s="5" customFormat="1" ht="16.5" customHeight="1">
      <c r="A57" s="1"/>
      <c r="B57" s="1"/>
      <c r="C57" s="3"/>
      <c r="D57" s="3"/>
      <c r="E57" s="3"/>
      <c r="F57" s="3"/>
      <c r="G57" s="3"/>
      <c r="H57" s="3"/>
      <c r="I57" s="3"/>
      <c r="J57" s="4"/>
      <c r="K57" s="3"/>
    </row>
    <row r="58" spans="1:11" ht="16.5" customHeight="1">
      <c r="A58" s="9"/>
      <c r="B58" s="9"/>
      <c r="C58" s="9"/>
      <c r="D58" s="9"/>
      <c r="E58" s="9"/>
      <c r="F58" s="9"/>
      <c r="G58" s="9"/>
      <c r="H58" s="9"/>
      <c r="I58" s="9"/>
      <c r="K58" s="9"/>
    </row>
    <row r="59" spans="1:11" ht="16.5" customHeight="1">
      <c r="A59" s="9"/>
      <c r="B59" s="9"/>
      <c r="C59" s="9"/>
      <c r="D59" s="9"/>
      <c r="E59" s="226" t="s">
        <v>1</v>
      </c>
      <c r="F59" s="226"/>
      <c r="G59" s="226"/>
      <c r="H59" s="5"/>
      <c r="I59" s="226" t="s">
        <v>2</v>
      </c>
      <c r="J59" s="226"/>
      <c r="K59" s="226"/>
    </row>
    <row r="60" spans="1:11" ht="16.5" customHeight="1">
      <c r="A60" s="9"/>
      <c r="B60" s="9"/>
      <c r="C60" s="9"/>
      <c r="D60" s="9"/>
      <c r="E60" s="227" t="s">
        <v>3</v>
      </c>
      <c r="F60" s="227"/>
      <c r="G60" s="227"/>
      <c r="H60" s="5"/>
      <c r="I60" s="227" t="s">
        <v>4</v>
      </c>
      <c r="J60" s="227"/>
      <c r="K60" s="227"/>
    </row>
    <row r="61" spans="1:11" s="5" customFormat="1" ht="16.5" customHeight="1">
      <c r="D61" s="11"/>
      <c r="E61" s="12">
        <v>2023</v>
      </c>
      <c r="F61" s="13"/>
      <c r="G61" s="12">
        <v>2022</v>
      </c>
      <c r="H61" s="13"/>
      <c r="I61" s="12">
        <v>2023</v>
      </c>
      <c r="J61" s="13"/>
      <c r="K61" s="12">
        <v>2022</v>
      </c>
    </row>
    <row r="62" spans="1:11" s="5" customFormat="1" ht="16.5" customHeight="1">
      <c r="C62" s="14" t="s">
        <v>5</v>
      </c>
      <c r="D62" s="11"/>
      <c r="E62" s="8" t="s">
        <v>6</v>
      </c>
      <c r="F62" s="15"/>
      <c r="G62" s="8" t="s">
        <v>6</v>
      </c>
      <c r="H62" s="15"/>
      <c r="I62" s="8" t="s">
        <v>6</v>
      </c>
      <c r="J62" s="15"/>
      <c r="K62" s="8" t="s">
        <v>6</v>
      </c>
    </row>
    <row r="63" spans="1:11" ht="16.5" customHeight="1">
      <c r="A63" s="22"/>
      <c r="B63" s="22"/>
      <c r="C63" s="197"/>
      <c r="E63" s="32"/>
      <c r="F63" s="28"/>
      <c r="G63" s="33"/>
      <c r="H63" s="28"/>
      <c r="I63" s="32"/>
      <c r="J63" s="28"/>
      <c r="K63" s="33"/>
    </row>
    <row r="64" spans="1:11" ht="16.5" customHeight="1">
      <c r="A64" s="1" t="s">
        <v>16</v>
      </c>
      <c r="B64" s="1"/>
      <c r="C64" s="197"/>
      <c r="E64" s="34"/>
      <c r="F64" s="35"/>
      <c r="G64" s="35"/>
      <c r="H64" s="35"/>
      <c r="I64" s="34"/>
      <c r="J64" s="35"/>
      <c r="K64" s="35"/>
    </row>
    <row r="65" spans="1:11" ht="16.5" customHeight="1">
      <c r="A65" s="1"/>
      <c r="B65" s="1"/>
      <c r="C65" s="197"/>
      <c r="E65" s="34"/>
      <c r="F65" s="35"/>
      <c r="G65" s="35"/>
      <c r="H65" s="35"/>
      <c r="I65" s="34"/>
      <c r="J65" s="35"/>
      <c r="K65" s="35"/>
    </row>
    <row r="66" spans="1:11" ht="16.5" customHeight="1">
      <c r="A66" s="22" t="s">
        <v>17</v>
      </c>
      <c r="C66" s="211">
        <v>14</v>
      </c>
      <c r="E66" s="36">
        <v>237179501</v>
      </c>
      <c r="F66" s="37"/>
      <c r="G66" s="195">
        <v>248662876</v>
      </c>
      <c r="H66" s="37"/>
      <c r="I66" s="36">
        <v>237007832</v>
      </c>
      <c r="J66" s="37"/>
      <c r="K66" s="195">
        <v>248632876</v>
      </c>
    </row>
    <row r="67" spans="1:11" ht="16.5" customHeight="1">
      <c r="A67" s="2" t="s">
        <v>12</v>
      </c>
      <c r="B67" s="22"/>
      <c r="C67" s="221">
        <v>10</v>
      </c>
      <c r="D67" s="221"/>
      <c r="E67" s="23">
        <v>200971024</v>
      </c>
      <c r="F67" s="24"/>
      <c r="G67" s="24">
        <v>0</v>
      </c>
      <c r="H67" s="24"/>
      <c r="I67" s="23">
        <v>200971024</v>
      </c>
      <c r="J67" s="24"/>
      <c r="K67" s="24">
        <v>0</v>
      </c>
    </row>
    <row r="68" spans="1:11" ht="16.5" customHeight="1">
      <c r="A68" s="22" t="s">
        <v>213</v>
      </c>
      <c r="C68" s="211"/>
      <c r="E68" s="36">
        <v>125916109</v>
      </c>
      <c r="F68" s="37"/>
      <c r="G68" s="195">
        <v>0</v>
      </c>
      <c r="H68" s="37"/>
      <c r="I68" s="36">
        <v>125916109</v>
      </c>
      <c r="J68" s="37"/>
      <c r="K68" s="195">
        <v>0</v>
      </c>
    </row>
    <row r="69" spans="1:11" ht="16.5" customHeight="1">
      <c r="A69" s="22" t="s">
        <v>18</v>
      </c>
      <c r="C69" s="211">
        <v>26.2</v>
      </c>
      <c r="E69" s="36">
        <v>37184829</v>
      </c>
      <c r="F69" s="37"/>
      <c r="G69" s="195">
        <v>45590348</v>
      </c>
      <c r="H69" s="37"/>
      <c r="I69" s="36">
        <v>37184829</v>
      </c>
      <c r="J69" s="37"/>
      <c r="K69" s="195">
        <v>45727796</v>
      </c>
    </row>
    <row r="70" spans="1:11" ht="16.5" customHeight="1">
      <c r="A70" s="22" t="s">
        <v>202</v>
      </c>
      <c r="C70" s="211"/>
      <c r="E70" s="36"/>
      <c r="F70" s="37"/>
      <c r="G70" s="195"/>
      <c r="H70" s="37"/>
      <c r="I70" s="36"/>
      <c r="J70" s="37"/>
      <c r="K70" s="195"/>
    </row>
    <row r="71" spans="1:11" ht="16.5" customHeight="1">
      <c r="B71" s="2" t="s">
        <v>204</v>
      </c>
      <c r="C71" s="211">
        <v>34.5</v>
      </c>
      <c r="E71" s="36">
        <v>0</v>
      </c>
      <c r="F71" s="37"/>
      <c r="G71" s="195">
        <v>0</v>
      </c>
      <c r="H71" s="37"/>
      <c r="I71" s="36">
        <v>6100000</v>
      </c>
      <c r="J71" s="37"/>
      <c r="K71" s="195">
        <v>14500000</v>
      </c>
    </row>
    <row r="72" spans="1:11" ht="16.5" customHeight="1">
      <c r="A72" s="2" t="s">
        <v>171</v>
      </c>
      <c r="C72" s="197"/>
      <c r="E72" s="29"/>
      <c r="F72" s="24"/>
      <c r="G72" s="26"/>
      <c r="H72" s="24"/>
      <c r="I72" s="23"/>
      <c r="J72" s="24"/>
      <c r="K72" s="24"/>
    </row>
    <row r="73" spans="1:11" ht="16.5" customHeight="1">
      <c r="B73" s="2" t="s">
        <v>197</v>
      </c>
      <c r="C73" s="197">
        <v>11</v>
      </c>
      <c r="E73" s="29">
        <v>10000000</v>
      </c>
      <c r="F73" s="24"/>
      <c r="G73" s="26">
        <v>20000000</v>
      </c>
      <c r="H73" s="24"/>
      <c r="I73" s="29">
        <v>10000000</v>
      </c>
      <c r="J73" s="24"/>
      <c r="K73" s="26">
        <v>20000000</v>
      </c>
    </row>
    <row r="74" spans="1:11" ht="16.5" customHeight="1">
      <c r="A74" s="2" t="s">
        <v>19</v>
      </c>
      <c r="C74" s="211">
        <v>15.1</v>
      </c>
      <c r="E74" s="29">
        <v>0</v>
      </c>
      <c r="F74" s="37"/>
      <c r="G74" s="26">
        <v>0</v>
      </c>
      <c r="H74" s="37"/>
      <c r="I74" s="29">
        <v>67344763</v>
      </c>
      <c r="J74" s="37"/>
      <c r="K74" s="26">
        <v>67344763</v>
      </c>
    </row>
    <row r="75" spans="1:11" ht="16.5" customHeight="1">
      <c r="A75" s="2" t="s">
        <v>251</v>
      </c>
      <c r="C75" s="211">
        <v>15.2</v>
      </c>
      <c r="E75" s="29">
        <v>1888596923</v>
      </c>
      <c r="F75" s="37"/>
      <c r="G75" s="26">
        <v>7631481</v>
      </c>
      <c r="H75" s="37"/>
      <c r="I75" s="29">
        <v>1872204771</v>
      </c>
      <c r="J75" s="37"/>
      <c r="K75" s="26">
        <v>0</v>
      </c>
    </row>
    <row r="76" spans="1:11" ht="16.5" customHeight="1">
      <c r="A76" s="2" t="s">
        <v>252</v>
      </c>
      <c r="C76" s="211">
        <v>15.2</v>
      </c>
      <c r="E76" s="29">
        <v>3472310</v>
      </c>
      <c r="F76" s="37"/>
      <c r="G76" s="26">
        <v>3994748</v>
      </c>
      <c r="H76" s="37"/>
      <c r="I76" s="29">
        <v>0</v>
      </c>
      <c r="J76" s="37"/>
      <c r="K76" s="26">
        <v>0</v>
      </c>
    </row>
    <row r="77" spans="1:11" ht="16.5" customHeight="1">
      <c r="A77" s="68" t="s">
        <v>136</v>
      </c>
      <c r="C77" s="211">
        <v>26.1</v>
      </c>
      <c r="E77" s="29">
        <v>38405751</v>
      </c>
      <c r="F77" s="37"/>
      <c r="G77" s="26">
        <v>47858627</v>
      </c>
      <c r="H77" s="37"/>
      <c r="I77" s="29">
        <v>38405751</v>
      </c>
      <c r="J77" s="37"/>
      <c r="K77" s="26">
        <v>47858627</v>
      </c>
    </row>
    <row r="78" spans="1:11" ht="16.5" customHeight="1">
      <c r="A78" s="22" t="s">
        <v>20</v>
      </c>
      <c r="B78" s="22"/>
      <c r="C78" s="211">
        <v>16</v>
      </c>
      <c r="E78" s="36">
        <v>125154002</v>
      </c>
      <c r="F78" s="37"/>
      <c r="G78" s="195">
        <v>126053225</v>
      </c>
      <c r="H78" s="37"/>
      <c r="I78" s="36">
        <v>128074564</v>
      </c>
      <c r="J78" s="37"/>
      <c r="K78" s="195">
        <v>56110074</v>
      </c>
    </row>
    <row r="79" spans="1:11" ht="16.5" customHeight="1">
      <c r="A79" s="22" t="s">
        <v>21</v>
      </c>
      <c r="B79" s="22"/>
      <c r="C79" s="211">
        <v>17</v>
      </c>
      <c r="E79" s="36">
        <v>3689578</v>
      </c>
      <c r="F79" s="37"/>
      <c r="G79" s="195">
        <v>962891</v>
      </c>
      <c r="H79" s="37"/>
      <c r="I79" s="36">
        <v>3444689</v>
      </c>
      <c r="J79" s="37"/>
      <c r="K79" s="195">
        <v>3480549</v>
      </c>
    </row>
    <row r="80" spans="1:11" ht="16.5" customHeight="1">
      <c r="A80" s="22" t="s">
        <v>22</v>
      </c>
      <c r="B80" s="22"/>
      <c r="C80" s="211">
        <v>18</v>
      </c>
      <c r="E80" s="36">
        <v>4673329</v>
      </c>
      <c r="F80" s="37"/>
      <c r="G80" s="195">
        <v>4091166</v>
      </c>
      <c r="H80" s="37"/>
      <c r="I80" s="36">
        <v>922581</v>
      </c>
      <c r="J80" s="37"/>
      <c r="K80" s="195">
        <v>1478964</v>
      </c>
    </row>
    <row r="81" spans="1:11" ht="16.5" customHeight="1">
      <c r="A81" s="2" t="s">
        <v>23</v>
      </c>
      <c r="C81" s="211">
        <v>19</v>
      </c>
      <c r="E81" s="29">
        <v>21728107</v>
      </c>
      <c r="F81" s="37"/>
      <c r="G81" s="26">
        <v>21778395</v>
      </c>
      <c r="H81" s="37"/>
      <c r="I81" s="29">
        <v>20778672</v>
      </c>
      <c r="J81" s="37"/>
      <c r="K81" s="26">
        <v>21182915</v>
      </c>
    </row>
    <row r="82" spans="1:11" ht="16.5" customHeight="1">
      <c r="A82" s="2" t="s">
        <v>24</v>
      </c>
      <c r="C82" s="38"/>
      <c r="E82" s="39">
        <v>52595407</v>
      </c>
      <c r="F82" s="37"/>
      <c r="G82" s="196">
        <v>22324625</v>
      </c>
      <c r="H82" s="37"/>
      <c r="I82" s="39">
        <v>38224548</v>
      </c>
      <c r="J82" s="37"/>
      <c r="K82" s="196">
        <v>13569589</v>
      </c>
    </row>
    <row r="83" spans="1:11" ht="16.5" customHeight="1">
      <c r="C83" s="197"/>
      <c r="E83" s="34"/>
      <c r="F83" s="35"/>
      <c r="G83" s="35"/>
      <c r="H83" s="35"/>
      <c r="I83" s="34"/>
      <c r="J83" s="35"/>
      <c r="K83" s="35"/>
    </row>
    <row r="84" spans="1:11" ht="16.5" customHeight="1">
      <c r="A84" s="5" t="s">
        <v>25</v>
      </c>
      <c r="B84" s="5"/>
      <c r="C84" s="197"/>
      <c r="D84" s="197"/>
      <c r="E84" s="40">
        <f>SUM(E66:E82)</f>
        <v>2749566870</v>
      </c>
      <c r="F84" s="35"/>
      <c r="G84" s="41">
        <f>SUM(G66:G82)</f>
        <v>548948382</v>
      </c>
      <c r="H84" s="35"/>
      <c r="I84" s="40">
        <f>SUM(I66:I82)</f>
        <v>2786580133</v>
      </c>
      <c r="J84" s="35"/>
      <c r="K84" s="41">
        <f>SUM(K66:K82)</f>
        <v>539886153</v>
      </c>
    </row>
    <row r="85" spans="1:11" ht="16.5" customHeight="1">
      <c r="C85" s="197"/>
      <c r="D85" s="197"/>
      <c r="E85" s="34"/>
      <c r="F85" s="35"/>
      <c r="G85" s="35"/>
      <c r="H85" s="35"/>
      <c r="I85" s="34"/>
      <c r="J85" s="35"/>
      <c r="K85" s="35"/>
    </row>
    <row r="86" spans="1:11" ht="16.5" customHeight="1" thickBot="1">
      <c r="A86" s="5" t="s">
        <v>26</v>
      </c>
      <c r="B86" s="5"/>
      <c r="C86" s="197"/>
      <c r="D86" s="197"/>
      <c r="E86" s="42">
        <f>SUM(E32,E84)</f>
        <v>5235581490</v>
      </c>
      <c r="F86" s="35"/>
      <c r="G86" s="43">
        <f>SUM(G32,G84)</f>
        <v>2626322435</v>
      </c>
      <c r="H86" s="35"/>
      <c r="I86" s="42">
        <f>SUM(I32,I84)</f>
        <v>5227366012</v>
      </c>
      <c r="J86" s="35"/>
      <c r="K86" s="43">
        <f>SUM(K32,K84)</f>
        <v>2590108273</v>
      </c>
    </row>
    <row r="87" spans="1:11" ht="16.5" customHeight="1" thickTop="1">
      <c r="A87" s="5"/>
      <c r="B87" s="5"/>
      <c r="C87" s="197"/>
      <c r="D87" s="197"/>
      <c r="E87" s="33"/>
      <c r="F87" s="35"/>
      <c r="G87" s="33"/>
      <c r="H87" s="35"/>
      <c r="I87" s="33"/>
      <c r="J87" s="35"/>
      <c r="K87" s="33"/>
    </row>
    <row r="88" spans="1:11" ht="16.5" customHeight="1">
      <c r="A88" s="5"/>
      <c r="B88" s="5"/>
      <c r="C88" s="197"/>
      <c r="D88" s="197"/>
      <c r="E88" s="224"/>
      <c r="F88" s="35"/>
      <c r="G88" s="33"/>
      <c r="H88" s="35"/>
      <c r="I88" s="224"/>
      <c r="J88" s="35"/>
      <c r="K88" s="33"/>
    </row>
    <row r="89" spans="1:11" ht="16.5" customHeight="1">
      <c r="A89" s="5"/>
      <c r="B89" s="5"/>
      <c r="C89" s="197"/>
      <c r="D89" s="197"/>
      <c r="E89" s="33"/>
      <c r="F89" s="35"/>
      <c r="G89" s="33"/>
      <c r="H89" s="35"/>
      <c r="I89" s="33"/>
      <c r="J89" s="35"/>
      <c r="K89" s="33"/>
    </row>
    <row r="90" spans="1:11" ht="16.5" customHeight="1">
      <c r="A90" s="5"/>
      <c r="B90" s="5"/>
      <c r="C90" s="197"/>
      <c r="D90" s="197"/>
      <c r="E90" s="33"/>
      <c r="F90" s="35"/>
      <c r="G90" s="33"/>
      <c r="H90" s="35"/>
      <c r="I90" s="33"/>
      <c r="J90" s="35"/>
      <c r="K90" s="33"/>
    </row>
    <row r="91" spans="1:11" ht="16.5" customHeight="1">
      <c r="A91" s="5"/>
      <c r="B91" s="5"/>
      <c r="C91" s="197"/>
      <c r="D91" s="197"/>
      <c r="E91" s="33"/>
      <c r="F91" s="35"/>
      <c r="G91" s="33"/>
      <c r="H91" s="35"/>
      <c r="I91" s="33"/>
      <c r="J91" s="35"/>
      <c r="K91" s="33"/>
    </row>
    <row r="92" spans="1:11" ht="16.5" customHeight="1">
      <c r="A92" s="5"/>
      <c r="B92" s="5"/>
      <c r="C92" s="197"/>
      <c r="D92" s="197"/>
      <c r="E92" s="33"/>
      <c r="F92" s="35"/>
      <c r="G92" s="33"/>
      <c r="H92" s="35"/>
      <c r="I92" s="33"/>
      <c r="J92" s="35"/>
      <c r="K92" s="33"/>
    </row>
    <row r="93" spans="1:11" ht="16.5" customHeight="1">
      <c r="A93" s="5"/>
      <c r="B93" s="5"/>
      <c r="C93" s="197"/>
      <c r="D93" s="197"/>
      <c r="E93" s="33"/>
      <c r="F93" s="35"/>
      <c r="G93" s="33"/>
      <c r="H93" s="35"/>
      <c r="I93" s="33"/>
      <c r="J93" s="35"/>
      <c r="K93" s="33"/>
    </row>
    <row r="94" spans="1:11" ht="16.5" customHeight="1">
      <c r="A94" s="5"/>
      <c r="B94" s="5"/>
      <c r="C94" s="197"/>
      <c r="D94" s="197"/>
      <c r="E94" s="33"/>
      <c r="F94" s="35"/>
      <c r="G94" s="33"/>
      <c r="H94" s="35"/>
      <c r="I94" s="33"/>
      <c r="J94" s="35"/>
      <c r="K94" s="33"/>
    </row>
    <row r="95" spans="1:11" ht="16.5" customHeight="1">
      <c r="A95" s="5"/>
      <c r="B95" s="5"/>
      <c r="C95" s="197"/>
      <c r="D95" s="197"/>
      <c r="E95" s="33"/>
      <c r="F95" s="35"/>
      <c r="G95" s="33"/>
      <c r="H95" s="35"/>
      <c r="I95" s="33"/>
      <c r="J95" s="35"/>
      <c r="K95" s="33"/>
    </row>
    <row r="96" spans="1:11" ht="16.5" customHeight="1">
      <c r="A96" s="5"/>
      <c r="B96" s="5"/>
      <c r="C96" s="197"/>
      <c r="D96" s="197"/>
      <c r="E96" s="33"/>
      <c r="F96" s="35"/>
      <c r="G96" s="33"/>
      <c r="H96" s="35"/>
      <c r="I96" s="33"/>
      <c r="J96" s="35"/>
      <c r="K96" s="33"/>
    </row>
    <row r="97" spans="1:11" ht="16.5" customHeight="1">
      <c r="A97" s="5"/>
      <c r="B97" s="5"/>
      <c r="C97" s="197"/>
      <c r="D97" s="197"/>
      <c r="E97" s="33"/>
      <c r="F97" s="35"/>
      <c r="G97" s="33"/>
      <c r="H97" s="35"/>
      <c r="I97" s="33"/>
      <c r="J97" s="35"/>
      <c r="K97" s="33"/>
    </row>
    <row r="98" spans="1:11" ht="16.5" customHeight="1">
      <c r="A98" s="5"/>
      <c r="B98" s="5"/>
      <c r="C98" s="197"/>
      <c r="D98" s="197"/>
      <c r="E98" s="33"/>
      <c r="F98" s="35"/>
      <c r="G98" s="33"/>
      <c r="H98" s="35"/>
      <c r="I98" s="33"/>
      <c r="J98" s="35"/>
      <c r="K98" s="33"/>
    </row>
    <row r="99" spans="1:11" ht="16.5" customHeight="1">
      <c r="A99" s="5"/>
      <c r="B99" s="5"/>
      <c r="C99" s="197"/>
      <c r="D99" s="197"/>
      <c r="E99" s="33"/>
      <c r="F99" s="35"/>
      <c r="G99" s="33"/>
      <c r="H99" s="35"/>
      <c r="I99" s="33"/>
      <c r="J99" s="35"/>
      <c r="K99" s="33"/>
    </row>
    <row r="100" spans="1:11" ht="16.5" customHeight="1">
      <c r="A100" s="5"/>
      <c r="B100" s="5"/>
      <c r="C100" s="197"/>
      <c r="D100" s="197"/>
      <c r="E100" s="33"/>
      <c r="F100" s="35"/>
      <c r="G100" s="33"/>
      <c r="H100" s="35"/>
      <c r="I100" s="33"/>
      <c r="J100" s="35"/>
      <c r="K100" s="33"/>
    </row>
    <row r="101" spans="1:11" ht="16.5" customHeight="1">
      <c r="A101" s="5"/>
      <c r="B101" s="5"/>
      <c r="C101" s="197"/>
      <c r="D101" s="197"/>
      <c r="E101" s="33"/>
      <c r="F101" s="35"/>
      <c r="G101" s="33"/>
      <c r="H101" s="35"/>
      <c r="I101" s="33"/>
      <c r="J101" s="35"/>
      <c r="K101" s="33"/>
    </row>
    <row r="102" spans="1:11" ht="16.5" customHeight="1">
      <c r="A102" s="5"/>
      <c r="B102" s="5"/>
      <c r="C102" s="197"/>
      <c r="D102" s="197"/>
      <c r="E102" s="33"/>
      <c r="F102" s="35"/>
      <c r="G102" s="33"/>
      <c r="H102" s="35"/>
      <c r="I102" s="33"/>
      <c r="J102" s="35"/>
      <c r="K102" s="33"/>
    </row>
    <row r="103" spans="1:11" ht="16.5" customHeight="1">
      <c r="A103" s="228" t="s">
        <v>27</v>
      </c>
      <c r="B103" s="228"/>
      <c r="C103" s="228"/>
      <c r="D103" s="228"/>
      <c r="E103" s="228"/>
      <c r="F103" s="228"/>
      <c r="G103" s="228"/>
      <c r="H103" s="228"/>
      <c r="I103" s="228"/>
      <c r="J103" s="228"/>
      <c r="K103" s="228"/>
    </row>
    <row r="104" spans="1:11" ht="16.5" customHeight="1">
      <c r="A104" s="197"/>
      <c r="B104" s="197"/>
      <c r="C104" s="197"/>
      <c r="D104" s="197"/>
      <c r="E104" s="197"/>
      <c r="F104" s="197"/>
      <c r="G104" s="197"/>
      <c r="H104" s="197"/>
      <c r="I104" s="197"/>
      <c r="J104" s="197"/>
      <c r="K104" s="197"/>
    </row>
    <row r="105" spans="1:11" ht="16.5" customHeight="1">
      <c r="A105" s="22"/>
      <c r="B105" s="22"/>
      <c r="C105" s="22"/>
      <c r="D105" s="22"/>
      <c r="E105" s="22"/>
      <c r="F105" s="22"/>
      <c r="G105" s="22"/>
      <c r="H105" s="22"/>
      <c r="I105" s="45"/>
      <c r="J105" s="45"/>
      <c r="K105" s="45"/>
    </row>
    <row r="106" spans="1:11" ht="21.95" customHeight="1">
      <c r="A106" s="198" t="s">
        <v>135</v>
      </c>
      <c r="B106" s="198"/>
      <c r="C106" s="198"/>
      <c r="D106" s="198"/>
      <c r="E106" s="198"/>
      <c r="F106" s="198"/>
      <c r="G106" s="198"/>
      <c r="H106" s="198"/>
      <c r="I106" s="198"/>
      <c r="J106" s="198"/>
      <c r="K106" s="198"/>
    </row>
    <row r="107" spans="1:11" s="5" customFormat="1" ht="16.5" customHeight="1">
      <c r="A107" s="1" t="s">
        <v>142</v>
      </c>
      <c r="B107" s="1"/>
      <c r="C107" s="3"/>
      <c r="D107" s="3"/>
      <c r="E107" s="3"/>
      <c r="F107" s="3"/>
      <c r="G107" s="3"/>
      <c r="H107" s="3"/>
      <c r="I107" s="3"/>
      <c r="J107" s="4"/>
      <c r="K107" s="3"/>
    </row>
    <row r="108" spans="1:11" s="5" customFormat="1" ht="16.5" customHeight="1">
      <c r="A108" s="1" t="s">
        <v>28</v>
      </c>
      <c r="B108" s="1"/>
      <c r="C108" s="3"/>
      <c r="D108" s="3"/>
      <c r="E108" s="3"/>
      <c r="F108" s="3"/>
      <c r="G108" s="3"/>
      <c r="H108" s="3"/>
      <c r="I108" s="3"/>
      <c r="J108" s="4"/>
      <c r="K108" s="3"/>
    </row>
    <row r="109" spans="1:11" s="5" customFormat="1" ht="16.5" customHeight="1">
      <c r="A109" s="6" t="str">
        <f>+A3</f>
        <v>As at 31 December 2023</v>
      </c>
      <c r="B109" s="6"/>
      <c r="C109" s="7"/>
      <c r="D109" s="7"/>
      <c r="E109" s="7"/>
      <c r="F109" s="7"/>
      <c r="G109" s="7"/>
      <c r="H109" s="7"/>
      <c r="I109" s="7"/>
      <c r="J109" s="8"/>
      <c r="K109" s="7"/>
    </row>
    <row r="110" spans="1:11" ht="16.5" customHeight="1">
      <c r="A110" s="1"/>
      <c r="B110" s="1"/>
      <c r="C110" s="3"/>
      <c r="D110" s="3"/>
      <c r="E110" s="3"/>
      <c r="F110" s="3"/>
      <c r="G110" s="3"/>
      <c r="H110" s="3"/>
      <c r="I110" s="3"/>
      <c r="J110" s="4"/>
      <c r="K110" s="3"/>
    </row>
    <row r="111" spans="1:11" ht="16.5" customHeight="1">
      <c r="A111" s="5"/>
      <c r="B111" s="5"/>
      <c r="C111" s="217"/>
      <c r="D111" s="5"/>
      <c r="E111" s="5"/>
      <c r="F111" s="5"/>
      <c r="G111" s="5"/>
      <c r="H111" s="5"/>
      <c r="I111" s="5"/>
      <c r="K111" s="5"/>
    </row>
    <row r="112" spans="1:11" ht="16.5" customHeight="1">
      <c r="A112" s="9"/>
      <c r="B112" s="9"/>
      <c r="C112" s="9"/>
      <c r="D112" s="9"/>
      <c r="E112" s="226" t="s">
        <v>1</v>
      </c>
      <c r="F112" s="226"/>
      <c r="G112" s="226"/>
      <c r="H112" s="5"/>
      <c r="I112" s="226" t="s">
        <v>2</v>
      </c>
      <c r="J112" s="226"/>
      <c r="K112" s="226"/>
    </row>
    <row r="113" spans="1:11" ht="16.5" customHeight="1">
      <c r="A113" s="9"/>
      <c r="B113" s="9"/>
      <c r="C113" s="9"/>
      <c r="D113" s="9"/>
      <c r="E113" s="227" t="s">
        <v>3</v>
      </c>
      <c r="F113" s="227"/>
      <c r="G113" s="227"/>
      <c r="H113" s="5"/>
      <c r="I113" s="227" t="s">
        <v>4</v>
      </c>
      <c r="J113" s="227"/>
      <c r="K113" s="227"/>
    </row>
    <row r="114" spans="1:11" s="5" customFormat="1" ht="16.5" customHeight="1">
      <c r="D114" s="11"/>
      <c r="E114" s="12">
        <v>2023</v>
      </c>
      <c r="F114" s="13"/>
      <c r="G114" s="12">
        <v>2022</v>
      </c>
      <c r="H114" s="13"/>
      <c r="I114" s="12">
        <v>2023</v>
      </c>
      <c r="J114" s="13"/>
      <c r="K114" s="12">
        <v>2022</v>
      </c>
    </row>
    <row r="115" spans="1:11" s="5" customFormat="1" ht="16.5" customHeight="1">
      <c r="C115" s="14" t="s">
        <v>5</v>
      </c>
      <c r="D115" s="11"/>
      <c r="E115" s="8" t="s">
        <v>6</v>
      </c>
      <c r="F115" s="15"/>
      <c r="G115" s="8" t="s">
        <v>6</v>
      </c>
      <c r="H115" s="15"/>
      <c r="I115" s="8" t="s">
        <v>6</v>
      </c>
      <c r="J115" s="15"/>
      <c r="K115" s="8" t="s">
        <v>6</v>
      </c>
    </row>
    <row r="116" spans="1:11" ht="16.5" customHeight="1">
      <c r="A116" s="5"/>
      <c r="B116" s="5"/>
      <c r="C116" s="217"/>
      <c r="D116" s="11"/>
      <c r="E116" s="46"/>
      <c r="F116" s="11"/>
      <c r="G116" s="11"/>
      <c r="H116" s="11"/>
      <c r="I116" s="46"/>
      <c r="J116" s="4"/>
      <c r="K116" s="11"/>
    </row>
    <row r="117" spans="1:11" ht="16.5" customHeight="1">
      <c r="A117" s="1" t="s">
        <v>29</v>
      </c>
      <c r="B117" s="5"/>
      <c r="C117" s="217"/>
      <c r="D117" s="11"/>
      <c r="E117" s="46"/>
      <c r="F117" s="11"/>
      <c r="G117" s="11"/>
      <c r="H117" s="11"/>
      <c r="I117" s="46"/>
      <c r="J117" s="4"/>
      <c r="K117" s="11"/>
    </row>
    <row r="118" spans="1:11" ht="16.5" customHeight="1">
      <c r="A118" s="1"/>
      <c r="B118" s="5"/>
      <c r="C118" s="217"/>
      <c r="D118" s="11"/>
      <c r="E118" s="46"/>
      <c r="F118" s="11"/>
      <c r="G118" s="11"/>
      <c r="H118" s="11"/>
      <c r="I118" s="46"/>
      <c r="J118" s="4"/>
      <c r="K118" s="11"/>
    </row>
    <row r="119" spans="1:11" ht="16.5" customHeight="1">
      <c r="A119" s="5" t="s">
        <v>30</v>
      </c>
      <c r="B119" s="5"/>
      <c r="C119" s="197"/>
      <c r="E119" s="16"/>
      <c r="I119" s="16"/>
    </row>
    <row r="120" spans="1:11" ht="16.5" customHeight="1">
      <c r="A120" s="22"/>
      <c r="B120" s="22"/>
      <c r="C120" s="197"/>
      <c r="E120" s="16"/>
      <c r="I120" s="16"/>
    </row>
    <row r="121" spans="1:11" ht="16.5" customHeight="1">
      <c r="A121" s="5" t="s">
        <v>31</v>
      </c>
      <c r="B121" s="5"/>
      <c r="C121" s="197"/>
      <c r="E121" s="16"/>
      <c r="I121" s="16"/>
    </row>
    <row r="122" spans="1:11" ht="16.5" customHeight="1">
      <c r="A122" s="5"/>
      <c r="B122" s="5"/>
      <c r="C122" s="197"/>
      <c r="E122" s="16"/>
      <c r="I122" s="16"/>
    </row>
    <row r="123" spans="1:11" ht="16.5" customHeight="1">
      <c r="A123" s="2" t="s">
        <v>32</v>
      </c>
      <c r="B123" s="5"/>
      <c r="C123" s="197"/>
      <c r="E123" s="16"/>
      <c r="I123" s="16"/>
    </row>
    <row r="124" spans="1:11" ht="16.5" customHeight="1">
      <c r="B124" s="2" t="s">
        <v>33</v>
      </c>
      <c r="C124" s="211">
        <v>20</v>
      </c>
      <c r="E124" s="48">
        <v>511000000</v>
      </c>
      <c r="F124" s="47"/>
      <c r="G124" s="199">
        <v>4536799</v>
      </c>
      <c r="H124" s="47"/>
      <c r="I124" s="48">
        <v>511000000</v>
      </c>
      <c r="J124" s="47"/>
      <c r="K124" s="199">
        <v>0</v>
      </c>
    </row>
    <row r="125" spans="1:11" ht="16.5" customHeight="1">
      <c r="A125" s="2" t="s">
        <v>34</v>
      </c>
      <c r="C125" s="197">
        <v>11</v>
      </c>
      <c r="E125" s="48">
        <v>0</v>
      </c>
      <c r="F125" s="47"/>
      <c r="G125" s="199">
        <v>560219</v>
      </c>
      <c r="H125" s="47"/>
      <c r="I125" s="48">
        <v>0</v>
      </c>
      <c r="J125" s="47"/>
      <c r="K125" s="199">
        <v>560219</v>
      </c>
    </row>
    <row r="126" spans="1:11" ht="16.5" customHeight="1">
      <c r="A126" s="2" t="s">
        <v>35</v>
      </c>
      <c r="C126" s="197"/>
      <c r="E126" s="48">
        <v>1310818</v>
      </c>
      <c r="F126" s="47"/>
      <c r="G126" s="199">
        <v>1823951</v>
      </c>
      <c r="H126" s="47"/>
      <c r="I126" s="48">
        <v>1239738</v>
      </c>
      <c r="J126" s="47"/>
      <c r="K126" s="199">
        <v>4882309</v>
      </c>
    </row>
    <row r="127" spans="1:11" ht="16.5" customHeight="1">
      <c r="A127" s="2" t="s">
        <v>36</v>
      </c>
      <c r="C127" s="211">
        <v>21</v>
      </c>
      <c r="E127" s="48">
        <v>563941484</v>
      </c>
      <c r="F127" s="47"/>
      <c r="G127" s="199">
        <v>496168887</v>
      </c>
      <c r="H127" s="47"/>
      <c r="I127" s="48">
        <v>557674794</v>
      </c>
      <c r="J127" s="47"/>
      <c r="K127" s="199">
        <v>472545799</v>
      </c>
    </row>
    <row r="128" spans="1:11" ht="16.5" customHeight="1">
      <c r="A128" s="2" t="s">
        <v>37</v>
      </c>
      <c r="C128" s="211"/>
      <c r="E128" s="48"/>
      <c r="F128" s="47"/>
      <c r="G128" s="199"/>
      <c r="H128" s="47"/>
      <c r="I128" s="48"/>
      <c r="J128" s="47"/>
      <c r="K128" s="199"/>
    </row>
    <row r="129" spans="1:11" ht="16.5" customHeight="1">
      <c r="B129" s="2" t="s">
        <v>38</v>
      </c>
      <c r="C129" s="211">
        <v>26.3</v>
      </c>
      <c r="E129" s="48">
        <v>70907604</v>
      </c>
      <c r="F129" s="47"/>
      <c r="G129" s="199">
        <v>96236857</v>
      </c>
      <c r="H129" s="47"/>
      <c r="I129" s="48">
        <v>70867978</v>
      </c>
      <c r="J129" s="47"/>
      <c r="K129" s="199">
        <v>96236857</v>
      </c>
    </row>
    <row r="130" spans="1:11" ht="16.5" customHeight="1">
      <c r="A130" s="2" t="s">
        <v>215</v>
      </c>
      <c r="C130" s="211">
        <v>34.6</v>
      </c>
      <c r="E130" s="48">
        <v>0</v>
      </c>
      <c r="F130" s="47"/>
      <c r="G130" s="199">
        <v>0</v>
      </c>
      <c r="H130" s="47"/>
      <c r="I130" s="48">
        <v>18000000</v>
      </c>
      <c r="J130" s="47"/>
      <c r="K130" s="199">
        <v>0</v>
      </c>
    </row>
    <row r="131" spans="1:11" ht="16.5" customHeight="1">
      <c r="A131" s="22" t="s">
        <v>39</v>
      </c>
      <c r="B131" s="22"/>
      <c r="C131" s="197"/>
      <c r="E131" s="48">
        <v>1022363</v>
      </c>
      <c r="F131" s="50"/>
      <c r="G131" s="199">
        <v>29425093</v>
      </c>
      <c r="H131" s="50"/>
      <c r="I131" s="48">
        <v>1023422</v>
      </c>
      <c r="J131" s="50"/>
      <c r="K131" s="199">
        <v>29425093</v>
      </c>
    </row>
    <row r="132" spans="1:11" ht="16.5" customHeight="1">
      <c r="A132" s="22" t="s">
        <v>40</v>
      </c>
      <c r="B132" s="22"/>
      <c r="C132" s="197">
        <v>22</v>
      </c>
      <c r="E132" s="48">
        <v>6962696</v>
      </c>
      <c r="F132" s="50"/>
      <c r="G132" s="199">
        <v>2996454</v>
      </c>
      <c r="H132" s="50"/>
      <c r="I132" s="48">
        <v>6962696</v>
      </c>
      <c r="J132" s="50"/>
      <c r="K132" s="199">
        <v>2996454</v>
      </c>
    </row>
    <row r="133" spans="1:11" ht="16.5" customHeight="1">
      <c r="A133" s="22" t="s">
        <v>41</v>
      </c>
      <c r="B133" s="22"/>
      <c r="C133" s="197"/>
      <c r="E133" s="51">
        <v>41109513</v>
      </c>
      <c r="F133" s="47"/>
      <c r="G133" s="200">
        <v>34331578</v>
      </c>
      <c r="H133" s="47"/>
      <c r="I133" s="51">
        <v>38621943</v>
      </c>
      <c r="J133" s="47"/>
      <c r="K133" s="200">
        <v>32625396</v>
      </c>
    </row>
    <row r="134" spans="1:11" ht="16.5" customHeight="1">
      <c r="A134" s="22"/>
      <c r="B134" s="22"/>
      <c r="C134" s="197"/>
      <c r="E134" s="52"/>
      <c r="G134" s="10"/>
      <c r="I134" s="52"/>
      <c r="J134" s="2"/>
      <c r="K134" s="10"/>
    </row>
    <row r="135" spans="1:11" ht="16.5" customHeight="1">
      <c r="A135" s="5" t="s">
        <v>42</v>
      </c>
      <c r="B135" s="5"/>
      <c r="C135" s="197"/>
      <c r="E135" s="53">
        <f>SUM(E124:E133)</f>
        <v>1196254478</v>
      </c>
      <c r="G135" s="201">
        <f>SUM(G124:G133)</f>
        <v>666079838</v>
      </c>
      <c r="I135" s="53">
        <f>SUM(I124:I133)</f>
        <v>1205390571</v>
      </c>
      <c r="J135" s="2"/>
      <c r="K135" s="201">
        <f>SUM(K124:K133)</f>
        <v>639272127</v>
      </c>
    </row>
    <row r="136" spans="1:11" ht="16.5" customHeight="1">
      <c r="A136" s="5"/>
      <c r="B136" s="5"/>
      <c r="C136" s="197"/>
      <c r="E136" s="52"/>
      <c r="G136" s="10"/>
      <c r="I136" s="52"/>
      <c r="J136" s="2"/>
      <c r="K136" s="10"/>
    </row>
    <row r="137" spans="1:11" ht="16.5" customHeight="1">
      <c r="A137" s="5" t="s">
        <v>43</v>
      </c>
      <c r="B137" s="5"/>
      <c r="C137" s="197"/>
      <c r="E137" s="52"/>
      <c r="G137" s="10"/>
      <c r="I137" s="52"/>
      <c r="J137" s="2"/>
      <c r="K137" s="10"/>
    </row>
    <row r="138" spans="1:11" ht="16.5" customHeight="1">
      <c r="A138" s="2" t="s">
        <v>44</v>
      </c>
      <c r="B138" s="5"/>
      <c r="C138" s="197"/>
      <c r="E138" s="52"/>
      <c r="G138" s="10"/>
      <c r="I138" s="52"/>
      <c r="J138" s="2"/>
      <c r="K138" s="10"/>
    </row>
    <row r="139" spans="1:11" ht="16.5" customHeight="1">
      <c r="A139" s="5"/>
      <c r="B139" s="2" t="s">
        <v>45</v>
      </c>
      <c r="C139" s="197">
        <v>26.3</v>
      </c>
      <c r="E139" s="52">
        <v>48897231</v>
      </c>
      <c r="G139" s="10">
        <v>61254232</v>
      </c>
      <c r="I139" s="52">
        <v>48897231</v>
      </c>
      <c r="J139" s="2"/>
      <c r="K139" s="10">
        <v>61254232</v>
      </c>
    </row>
    <row r="140" spans="1:11" ht="16.5" customHeight="1">
      <c r="A140" s="22" t="s">
        <v>46</v>
      </c>
      <c r="C140" s="197"/>
      <c r="E140" s="52">
        <v>2459817</v>
      </c>
      <c r="G140" s="10">
        <v>421678</v>
      </c>
      <c r="I140" s="52">
        <v>2273443</v>
      </c>
      <c r="J140" s="2"/>
      <c r="K140" s="10">
        <v>170375</v>
      </c>
    </row>
    <row r="141" spans="1:11" ht="16.5" customHeight="1">
      <c r="A141" s="22" t="s">
        <v>47</v>
      </c>
      <c r="B141" s="22"/>
      <c r="C141" s="197">
        <v>22</v>
      </c>
      <c r="E141" s="48">
        <v>3790596</v>
      </c>
      <c r="F141" s="47"/>
      <c r="G141" s="199">
        <v>2605447</v>
      </c>
      <c r="H141" s="47"/>
      <c r="I141" s="52">
        <v>2645474</v>
      </c>
      <c r="J141" s="47"/>
      <c r="K141" s="10">
        <v>2605447</v>
      </c>
    </row>
    <row r="142" spans="1:11" ht="16.5" customHeight="1">
      <c r="A142" s="22" t="s">
        <v>48</v>
      </c>
      <c r="B142" s="22"/>
      <c r="C142" s="197">
        <v>23</v>
      </c>
      <c r="E142" s="48">
        <v>58675909</v>
      </c>
      <c r="F142" s="50"/>
      <c r="G142" s="199">
        <v>44492702</v>
      </c>
      <c r="H142" s="50"/>
      <c r="I142" s="52">
        <v>44170336</v>
      </c>
      <c r="J142" s="50"/>
      <c r="K142" s="10">
        <v>29369494</v>
      </c>
    </row>
    <row r="143" spans="1:11" ht="16.5" customHeight="1">
      <c r="A143" s="2" t="s">
        <v>49</v>
      </c>
      <c r="B143" s="22"/>
      <c r="C143" s="197"/>
      <c r="E143" s="51">
        <v>336988</v>
      </c>
      <c r="F143" s="50"/>
      <c r="G143" s="200">
        <v>336988</v>
      </c>
      <c r="H143" s="50"/>
      <c r="I143" s="54">
        <v>386988</v>
      </c>
      <c r="J143" s="50"/>
      <c r="K143" s="205">
        <v>386988</v>
      </c>
    </row>
    <row r="144" spans="1:11" ht="16.5" customHeight="1">
      <c r="C144" s="197"/>
      <c r="E144" s="52"/>
      <c r="G144" s="10"/>
      <c r="I144" s="52"/>
      <c r="J144" s="2"/>
      <c r="K144" s="10"/>
    </row>
    <row r="145" spans="1:11" ht="16.5" customHeight="1">
      <c r="A145" s="5" t="s">
        <v>50</v>
      </c>
      <c r="B145" s="5"/>
      <c r="C145" s="197"/>
      <c r="E145" s="53">
        <f>SUM(E138:E143)</f>
        <v>114160541</v>
      </c>
      <c r="G145" s="201">
        <f>SUM(G138:G143)</f>
        <v>109111047</v>
      </c>
      <c r="I145" s="53">
        <f>SUM(I138:I143)</f>
        <v>98373472</v>
      </c>
      <c r="J145" s="2"/>
      <c r="K145" s="201">
        <f>SUM(K138:K143)</f>
        <v>93786536</v>
      </c>
    </row>
    <row r="146" spans="1:11" ht="16.5" customHeight="1">
      <c r="C146" s="197"/>
      <c r="E146" s="52"/>
      <c r="G146" s="10"/>
      <c r="I146" s="52"/>
      <c r="J146" s="2"/>
      <c r="K146" s="10"/>
    </row>
    <row r="147" spans="1:11" ht="16.5" customHeight="1">
      <c r="A147" s="5" t="s">
        <v>51</v>
      </c>
      <c r="B147" s="5"/>
      <c r="C147" s="197"/>
      <c r="E147" s="53">
        <f>SUM(E135,E145)</f>
        <v>1310415019</v>
      </c>
      <c r="G147" s="201">
        <f>SUM(G135,G145)</f>
        <v>775190885</v>
      </c>
      <c r="I147" s="53">
        <f>SUM(I135,I145)</f>
        <v>1303764043</v>
      </c>
      <c r="J147" s="2"/>
      <c r="K147" s="201">
        <f>SUM(K135,K145)</f>
        <v>733058663</v>
      </c>
    </row>
    <row r="148" spans="1:11" ht="16.5" customHeight="1">
      <c r="C148" s="197"/>
      <c r="J148" s="2"/>
    </row>
    <row r="149" spans="1:11" ht="16.5" customHeight="1">
      <c r="A149" s="22"/>
      <c r="C149" s="211"/>
      <c r="E149" s="199"/>
      <c r="F149" s="47"/>
      <c r="G149" s="199"/>
      <c r="H149" s="47"/>
      <c r="I149" s="199"/>
      <c r="J149" s="47"/>
      <c r="K149" s="199"/>
    </row>
    <row r="150" spans="1:11" ht="16.5" customHeight="1">
      <c r="C150" s="211"/>
      <c r="E150" s="199"/>
      <c r="F150" s="47"/>
      <c r="G150" s="199"/>
      <c r="H150" s="47"/>
      <c r="I150" s="199"/>
      <c r="J150" s="47"/>
      <c r="K150" s="199"/>
    </row>
    <row r="151" spans="1:11" ht="16.5" customHeight="1">
      <c r="C151" s="197"/>
      <c r="J151" s="2"/>
    </row>
    <row r="152" spans="1:11" ht="16.5" customHeight="1">
      <c r="C152" s="197"/>
      <c r="J152" s="2"/>
    </row>
    <row r="153" spans="1:11" ht="16.5" customHeight="1">
      <c r="C153" s="197"/>
      <c r="J153" s="2"/>
    </row>
    <row r="154" spans="1:11" ht="16.5" customHeight="1">
      <c r="C154" s="197"/>
      <c r="J154" s="2"/>
    </row>
    <row r="155" spans="1:11" ht="16.5" customHeight="1">
      <c r="C155" s="197"/>
      <c r="J155" s="2"/>
    </row>
    <row r="156" spans="1:11" ht="16.5" customHeight="1">
      <c r="A156" s="228" t="s">
        <v>27</v>
      </c>
      <c r="B156" s="228"/>
      <c r="C156" s="228"/>
      <c r="D156" s="228"/>
      <c r="E156" s="228"/>
      <c r="F156" s="228"/>
      <c r="G156" s="228"/>
      <c r="H156" s="228"/>
      <c r="I156" s="228"/>
      <c r="J156" s="228"/>
      <c r="K156" s="228"/>
    </row>
    <row r="157" spans="1:11" ht="16.5" customHeight="1">
      <c r="A157" s="197"/>
      <c r="B157" s="197"/>
      <c r="C157" s="197"/>
      <c r="D157" s="197"/>
      <c r="E157" s="197"/>
      <c r="F157" s="197"/>
      <c r="G157" s="197"/>
      <c r="H157" s="197"/>
      <c r="I157" s="197"/>
      <c r="J157" s="197"/>
      <c r="K157" s="197"/>
    </row>
    <row r="158" spans="1:11" ht="16.5" customHeight="1">
      <c r="A158" s="197"/>
      <c r="B158" s="197"/>
      <c r="C158" s="197"/>
      <c r="D158" s="197"/>
      <c r="E158" s="197"/>
      <c r="F158" s="197"/>
      <c r="G158" s="197"/>
      <c r="H158" s="197"/>
      <c r="I158" s="197"/>
      <c r="J158" s="197"/>
      <c r="K158" s="197"/>
    </row>
    <row r="159" spans="1:11" ht="21.95" customHeight="1">
      <c r="A159" s="229" t="str">
        <f>+A106</f>
        <v>The accompanying notes are an integral part of these consolidated and separate financial statements.</v>
      </c>
      <c r="B159" s="229"/>
      <c r="C159" s="229"/>
      <c r="D159" s="229"/>
      <c r="E159" s="229"/>
      <c r="F159" s="229"/>
      <c r="G159" s="229"/>
      <c r="H159" s="229"/>
      <c r="I159" s="229"/>
      <c r="J159" s="229"/>
      <c r="K159" s="229"/>
    </row>
    <row r="160" spans="1:11" s="5" customFormat="1" ht="16.5" customHeight="1">
      <c r="A160" s="1" t="s">
        <v>142</v>
      </c>
      <c r="B160" s="1"/>
      <c r="C160" s="3"/>
      <c r="D160" s="3"/>
      <c r="E160" s="3"/>
      <c r="F160" s="3"/>
      <c r="G160" s="3"/>
      <c r="H160" s="3"/>
      <c r="I160" s="3"/>
      <c r="J160" s="4"/>
      <c r="K160" s="3"/>
    </row>
    <row r="161" spans="1:11" s="5" customFormat="1" ht="16.5" customHeight="1">
      <c r="A161" s="1" t="s">
        <v>28</v>
      </c>
      <c r="B161" s="1"/>
      <c r="C161" s="3"/>
      <c r="D161" s="3"/>
      <c r="E161" s="3"/>
      <c r="F161" s="3"/>
      <c r="G161" s="3"/>
      <c r="H161" s="3"/>
      <c r="I161" s="3"/>
      <c r="J161" s="4"/>
      <c r="K161" s="3"/>
    </row>
    <row r="162" spans="1:11" s="5" customFormat="1" ht="16.5" customHeight="1">
      <c r="A162" s="6" t="str">
        <f>+A109</f>
        <v>As at 31 December 2023</v>
      </c>
      <c r="B162" s="6"/>
      <c r="C162" s="7"/>
      <c r="D162" s="7"/>
      <c r="E162" s="7"/>
      <c r="F162" s="7"/>
      <c r="G162" s="7"/>
      <c r="H162" s="7"/>
      <c r="I162" s="7"/>
      <c r="J162" s="8"/>
      <c r="K162" s="7"/>
    </row>
    <row r="163" spans="1:11" ht="16.5" customHeight="1">
      <c r="A163" s="1"/>
      <c r="B163" s="1"/>
      <c r="C163" s="3"/>
      <c r="D163" s="3"/>
      <c r="E163" s="3"/>
      <c r="F163" s="3"/>
      <c r="G163" s="3"/>
      <c r="H163" s="3"/>
      <c r="I163" s="3"/>
      <c r="J163" s="4"/>
      <c r="K163" s="3"/>
    </row>
    <row r="164" spans="1:11" ht="16.5" customHeight="1">
      <c r="A164" s="5"/>
      <c r="B164" s="5"/>
      <c r="C164" s="217"/>
      <c r="D164" s="5"/>
      <c r="E164" s="5"/>
      <c r="F164" s="5"/>
      <c r="G164" s="5"/>
      <c r="H164" s="5"/>
      <c r="I164" s="5"/>
      <c r="J164" s="55"/>
      <c r="K164" s="5"/>
    </row>
    <row r="165" spans="1:11" ht="16.5" customHeight="1">
      <c r="A165" s="9"/>
      <c r="B165" s="9"/>
      <c r="C165" s="9"/>
      <c r="D165" s="9"/>
      <c r="E165" s="226" t="s">
        <v>1</v>
      </c>
      <c r="F165" s="226"/>
      <c r="G165" s="226"/>
      <c r="H165" s="5"/>
      <c r="I165" s="226" t="s">
        <v>2</v>
      </c>
      <c r="J165" s="226"/>
      <c r="K165" s="226"/>
    </row>
    <row r="166" spans="1:11" ht="16.5" customHeight="1">
      <c r="A166" s="9"/>
      <c r="B166" s="9"/>
      <c r="C166" s="9"/>
      <c r="D166" s="9"/>
      <c r="E166" s="227" t="s">
        <v>3</v>
      </c>
      <c r="F166" s="227"/>
      <c r="G166" s="227"/>
      <c r="H166" s="5"/>
      <c r="I166" s="227" t="s">
        <v>4</v>
      </c>
      <c r="J166" s="227"/>
      <c r="K166" s="227"/>
    </row>
    <row r="167" spans="1:11" s="5" customFormat="1" ht="16.5" customHeight="1">
      <c r="D167" s="11"/>
      <c r="E167" s="12">
        <v>2023</v>
      </c>
      <c r="F167" s="13"/>
      <c r="G167" s="12">
        <v>2022</v>
      </c>
      <c r="H167" s="13"/>
      <c r="I167" s="12">
        <v>2023</v>
      </c>
      <c r="J167" s="13"/>
      <c r="K167" s="12">
        <v>2022</v>
      </c>
    </row>
    <row r="168" spans="1:11" s="5" customFormat="1" ht="16.5" customHeight="1">
      <c r="C168" s="14" t="s">
        <v>5</v>
      </c>
      <c r="D168" s="11"/>
      <c r="E168" s="8" t="s">
        <v>6</v>
      </c>
      <c r="F168" s="15"/>
      <c r="G168" s="8" t="s">
        <v>6</v>
      </c>
      <c r="H168" s="15"/>
      <c r="I168" s="8" t="s">
        <v>6</v>
      </c>
      <c r="J168" s="15"/>
      <c r="K168" s="8" t="s">
        <v>6</v>
      </c>
    </row>
    <row r="169" spans="1:11" ht="16.5" customHeight="1">
      <c r="A169" s="5"/>
      <c r="B169" s="5"/>
      <c r="C169" s="217"/>
      <c r="D169" s="11"/>
      <c r="E169" s="46"/>
      <c r="F169" s="11"/>
      <c r="G169" s="11"/>
      <c r="H169" s="11"/>
      <c r="I169" s="46"/>
      <c r="J169" s="4"/>
      <c r="K169" s="11"/>
    </row>
    <row r="170" spans="1:11" ht="16.5" customHeight="1">
      <c r="A170" s="1" t="s">
        <v>52</v>
      </c>
      <c r="B170" s="5"/>
      <c r="C170" s="217"/>
      <c r="D170" s="11"/>
      <c r="E170" s="46"/>
      <c r="F170" s="11"/>
      <c r="G170" s="11"/>
      <c r="H170" s="11"/>
      <c r="I170" s="46"/>
      <c r="J170" s="4"/>
      <c r="K170" s="11"/>
    </row>
    <row r="171" spans="1:11" ht="16.5" customHeight="1">
      <c r="A171" s="1"/>
      <c r="B171" s="22"/>
      <c r="C171" s="197"/>
      <c r="E171" s="16"/>
      <c r="I171" s="16"/>
    </row>
    <row r="172" spans="1:11" ht="16.5" customHeight="1">
      <c r="A172" s="5" t="s">
        <v>53</v>
      </c>
      <c r="B172" s="5"/>
      <c r="C172" s="197"/>
      <c r="E172" s="16"/>
      <c r="I172" s="16"/>
    </row>
    <row r="173" spans="1:11" ht="16.5" customHeight="1">
      <c r="A173" s="5"/>
      <c r="B173" s="5"/>
      <c r="C173" s="197"/>
      <c r="E173" s="16"/>
      <c r="I173" s="16"/>
    </row>
    <row r="174" spans="1:11" ht="16.5" customHeight="1">
      <c r="A174" s="2" t="s">
        <v>54</v>
      </c>
      <c r="C174" s="197">
        <v>24</v>
      </c>
      <c r="D174" s="22"/>
      <c r="E174" s="56"/>
      <c r="F174" s="22"/>
      <c r="G174" s="22"/>
      <c r="H174" s="22"/>
      <c r="I174" s="56"/>
      <c r="K174" s="22"/>
    </row>
    <row r="175" spans="1:11" ht="16.5" customHeight="1">
      <c r="B175" s="2" t="s">
        <v>55</v>
      </c>
      <c r="C175" s="197"/>
      <c r="D175" s="22"/>
      <c r="E175" s="56"/>
      <c r="F175" s="22"/>
      <c r="G175" s="22"/>
      <c r="H175" s="22"/>
      <c r="I175" s="56"/>
      <c r="K175" s="22"/>
    </row>
    <row r="176" spans="1:11" ht="16.5" customHeight="1">
      <c r="B176" s="2" t="s">
        <v>218</v>
      </c>
      <c r="C176" s="217"/>
      <c r="D176" s="22"/>
      <c r="E176" s="56"/>
      <c r="F176" s="22"/>
      <c r="G176" s="22"/>
      <c r="H176" s="22"/>
      <c r="I176" s="56"/>
      <c r="K176" s="22"/>
    </row>
    <row r="177" spans="1:11" ht="16.5" customHeight="1">
      <c r="A177" s="1"/>
      <c r="B177" s="2" t="s">
        <v>267</v>
      </c>
      <c r="C177" s="197"/>
      <c r="E177" s="56"/>
      <c r="F177" s="22"/>
      <c r="G177" s="22"/>
      <c r="H177" s="22"/>
      <c r="I177" s="56"/>
      <c r="K177" s="22"/>
    </row>
    <row r="178" spans="1:11" ht="16.5" customHeight="1">
      <c r="B178" s="2" t="s">
        <v>268</v>
      </c>
      <c r="C178" s="197"/>
      <c r="D178" s="22"/>
      <c r="E178" s="56"/>
      <c r="F178" s="22"/>
      <c r="G178" s="22"/>
      <c r="H178" s="22"/>
      <c r="I178" s="56"/>
      <c r="K178" s="22"/>
    </row>
    <row r="179" spans="1:11" ht="16.5" customHeight="1" thickBot="1">
      <c r="B179" s="2" t="s">
        <v>269</v>
      </c>
      <c r="C179" s="197"/>
      <c r="D179" s="22"/>
      <c r="E179" s="57">
        <v>400000000</v>
      </c>
      <c r="F179" s="49"/>
      <c r="G179" s="202">
        <v>300000000</v>
      </c>
      <c r="H179" s="49"/>
      <c r="I179" s="57">
        <v>400000000</v>
      </c>
      <c r="J179" s="49"/>
      <c r="K179" s="202">
        <v>300000000</v>
      </c>
    </row>
    <row r="180" spans="1:11" ht="16.5" customHeight="1" thickTop="1">
      <c r="C180" s="197"/>
      <c r="D180" s="22"/>
      <c r="E180" s="58"/>
      <c r="F180" s="49"/>
      <c r="G180" s="49"/>
      <c r="H180" s="49"/>
      <c r="I180" s="58"/>
      <c r="J180" s="49"/>
      <c r="K180" s="49"/>
    </row>
    <row r="181" spans="1:11" ht="16.5" customHeight="1">
      <c r="B181" s="2" t="s">
        <v>56</v>
      </c>
      <c r="C181" s="197"/>
      <c r="D181" s="22"/>
      <c r="E181" s="59"/>
      <c r="F181" s="47"/>
      <c r="G181" s="203"/>
      <c r="H181" s="47"/>
      <c r="I181" s="59"/>
      <c r="J181" s="47"/>
      <c r="K181" s="203"/>
    </row>
    <row r="182" spans="1:11" ht="16.5" customHeight="1">
      <c r="B182" s="2" t="s">
        <v>219</v>
      </c>
      <c r="C182" s="197"/>
      <c r="D182" s="22"/>
      <c r="E182" s="59"/>
      <c r="F182" s="47"/>
      <c r="G182" s="203"/>
      <c r="H182" s="47"/>
      <c r="I182" s="59"/>
      <c r="J182" s="47"/>
      <c r="K182" s="203"/>
    </row>
    <row r="183" spans="1:11" ht="16.5" customHeight="1">
      <c r="B183" s="2" t="s">
        <v>270</v>
      </c>
      <c r="C183" s="197"/>
      <c r="D183" s="22"/>
      <c r="E183" s="59"/>
      <c r="F183" s="47"/>
      <c r="G183" s="203"/>
      <c r="H183" s="47"/>
      <c r="I183" s="59"/>
      <c r="J183" s="47"/>
      <c r="K183" s="203"/>
    </row>
    <row r="184" spans="1:11" ht="16.5" customHeight="1">
      <c r="B184" s="2" t="s">
        <v>268</v>
      </c>
      <c r="C184" s="197"/>
      <c r="D184" s="22"/>
      <c r="E184" s="59"/>
      <c r="F184" s="47"/>
      <c r="G184" s="203"/>
      <c r="H184" s="47"/>
      <c r="I184" s="59"/>
      <c r="J184" s="47"/>
      <c r="K184" s="203"/>
    </row>
    <row r="185" spans="1:11" ht="16.5" customHeight="1">
      <c r="B185" s="2" t="s">
        <v>198</v>
      </c>
      <c r="C185" s="197"/>
      <c r="D185" s="22"/>
      <c r="E185" s="48">
        <v>400000000</v>
      </c>
      <c r="F185" s="47"/>
      <c r="G185" s="199">
        <v>300000000</v>
      </c>
      <c r="H185" s="47"/>
      <c r="I185" s="48">
        <v>400000000</v>
      </c>
      <c r="J185" s="47"/>
      <c r="K185" s="199">
        <v>300000000</v>
      </c>
    </row>
    <row r="186" spans="1:11" ht="16.5" customHeight="1">
      <c r="A186" s="2" t="s">
        <v>174</v>
      </c>
      <c r="C186" s="197">
        <v>24</v>
      </c>
      <c r="D186" s="22"/>
      <c r="E186" s="48">
        <v>3134555837</v>
      </c>
      <c r="F186" s="47"/>
      <c r="G186" s="199">
        <v>1290897469</v>
      </c>
      <c r="H186" s="47"/>
      <c r="I186" s="48">
        <v>3134555837</v>
      </c>
      <c r="J186" s="47"/>
      <c r="K186" s="199">
        <v>1290897469</v>
      </c>
    </row>
    <row r="187" spans="1:11" ht="16.5" customHeight="1">
      <c r="A187" s="2" t="s">
        <v>57</v>
      </c>
      <c r="E187" s="60"/>
      <c r="G187" s="44"/>
      <c r="I187" s="60"/>
      <c r="J187" s="2"/>
      <c r="K187" s="44"/>
    </row>
    <row r="188" spans="1:11" ht="16.5" customHeight="1">
      <c r="B188" s="2" t="s">
        <v>58</v>
      </c>
      <c r="C188" s="197">
        <v>25</v>
      </c>
      <c r="E188" s="48">
        <v>30000000</v>
      </c>
      <c r="F188" s="47"/>
      <c r="G188" s="199">
        <v>30000000</v>
      </c>
      <c r="H188" s="47"/>
      <c r="I188" s="48">
        <v>30000000</v>
      </c>
      <c r="J188" s="47"/>
      <c r="K188" s="199">
        <v>30000000</v>
      </c>
    </row>
    <row r="189" spans="1:11" ht="16.5" customHeight="1">
      <c r="B189" s="2" t="s">
        <v>59</v>
      </c>
      <c r="C189" s="197"/>
      <c r="E189" s="48">
        <v>371189323</v>
      </c>
      <c r="F189" s="47"/>
      <c r="G189" s="199">
        <v>240996373</v>
      </c>
      <c r="H189" s="47"/>
      <c r="I189" s="48">
        <v>359046132</v>
      </c>
      <c r="J189" s="47"/>
      <c r="K189" s="199">
        <v>236152141</v>
      </c>
    </row>
    <row r="190" spans="1:11" ht="16.5" customHeight="1">
      <c r="A190" s="2" t="s">
        <v>60</v>
      </c>
      <c r="C190" s="197"/>
      <c r="D190" s="22"/>
      <c r="E190" s="51">
        <v>-11200122</v>
      </c>
      <c r="F190" s="47"/>
      <c r="G190" s="200">
        <v>-11215432</v>
      </c>
      <c r="H190" s="47"/>
      <c r="I190" s="51">
        <v>0</v>
      </c>
      <c r="J190" s="47"/>
      <c r="K190" s="200">
        <v>0</v>
      </c>
    </row>
    <row r="191" spans="1:11" ht="16.5" customHeight="1">
      <c r="C191" s="197"/>
      <c r="E191" s="48"/>
      <c r="F191" s="47"/>
      <c r="G191" s="199"/>
      <c r="H191" s="47"/>
      <c r="I191" s="48"/>
      <c r="J191" s="47"/>
      <c r="K191" s="199"/>
    </row>
    <row r="192" spans="1:11" ht="16.5" customHeight="1">
      <c r="A192" s="5" t="s">
        <v>199</v>
      </c>
      <c r="B192" s="5"/>
      <c r="D192" s="22"/>
      <c r="E192" s="52">
        <f>SUM(E185:E190)</f>
        <v>3924545038</v>
      </c>
      <c r="G192" s="10">
        <f>SUM(G185:G190)</f>
        <v>1850678410</v>
      </c>
      <c r="I192" s="52">
        <f>SUM(I185:I190)</f>
        <v>3923601969</v>
      </c>
      <c r="J192" s="2"/>
      <c r="K192" s="10">
        <f>SUM(K185:K190)</f>
        <v>1857049610</v>
      </c>
    </row>
    <row r="193" spans="1:11" ht="16.5" customHeight="1">
      <c r="A193" s="22" t="s">
        <v>61</v>
      </c>
      <c r="B193" s="22"/>
      <c r="C193" s="197"/>
      <c r="D193" s="61"/>
      <c r="E193" s="51">
        <v>621433</v>
      </c>
      <c r="F193" s="47"/>
      <c r="G193" s="200">
        <v>453140</v>
      </c>
      <c r="H193" s="47"/>
      <c r="I193" s="51">
        <v>0</v>
      </c>
      <c r="J193" s="47"/>
      <c r="K193" s="200">
        <v>0</v>
      </c>
    </row>
    <row r="194" spans="1:11" ht="16.5" customHeight="1">
      <c r="A194" s="22"/>
      <c r="B194" s="22"/>
      <c r="C194" s="61"/>
      <c r="D194" s="61"/>
      <c r="E194" s="52"/>
      <c r="F194" s="61"/>
      <c r="G194" s="10"/>
      <c r="H194" s="61"/>
      <c r="I194" s="52"/>
      <c r="J194" s="61"/>
      <c r="K194" s="10"/>
    </row>
    <row r="195" spans="1:11" ht="16.5" customHeight="1">
      <c r="A195" s="1" t="s">
        <v>62</v>
      </c>
      <c r="B195" s="1"/>
      <c r="C195" s="197"/>
      <c r="E195" s="53">
        <f>SUM(E192:E193)</f>
        <v>3925166471</v>
      </c>
      <c r="G195" s="201">
        <f>SUM(G192:G193)</f>
        <v>1851131550</v>
      </c>
      <c r="I195" s="53">
        <f>SUM(I192:I193)</f>
        <v>3923601969</v>
      </c>
      <c r="J195" s="2"/>
      <c r="K195" s="201">
        <f>SUM(K192:K193)</f>
        <v>1857049610</v>
      </c>
    </row>
    <row r="196" spans="1:11" ht="16.5" customHeight="1">
      <c r="A196" s="1"/>
      <c r="B196" s="1"/>
      <c r="C196" s="197"/>
      <c r="E196" s="52"/>
      <c r="G196" s="10"/>
      <c r="I196" s="52"/>
      <c r="J196" s="2"/>
      <c r="K196" s="10"/>
    </row>
    <row r="197" spans="1:11" ht="16.5" customHeight="1" thickBot="1">
      <c r="A197" s="1" t="s">
        <v>63</v>
      </c>
      <c r="B197" s="1"/>
      <c r="C197" s="197"/>
      <c r="E197" s="62">
        <f>SUM(E147,E195)</f>
        <v>5235581490</v>
      </c>
      <c r="G197" s="204">
        <f>SUM(G147,G195)</f>
        <v>2626322435</v>
      </c>
      <c r="I197" s="62">
        <f>SUM(I147,I195)</f>
        <v>5227366012</v>
      </c>
      <c r="J197" s="2"/>
      <c r="K197" s="204">
        <f>SUM(K147,K195)</f>
        <v>2590108273</v>
      </c>
    </row>
    <row r="198" spans="1:11" ht="16.5" customHeight="1" thickTop="1">
      <c r="A198" s="1"/>
      <c r="B198" s="1"/>
      <c r="C198" s="197"/>
      <c r="E198" s="63"/>
      <c r="G198" s="63"/>
      <c r="I198" s="63"/>
      <c r="J198" s="2"/>
      <c r="K198" s="63"/>
    </row>
    <row r="199" spans="1:11" ht="16.5" customHeight="1">
      <c r="C199" s="197"/>
      <c r="E199" s="199"/>
      <c r="F199" s="47"/>
      <c r="G199" s="199"/>
      <c r="H199" s="47"/>
      <c r="I199" s="199"/>
      <c r="J199" s="47"/>
      <c r="K199" s="199"/>
    </row>
    <row r="200" spans="1:11" ht="16.5" customHeight="1">
      <c r="A200" s="1"/>
      <c r="B200" s="1"/>
      <c r="C200" s="197"/>
      <c r="E200" s="63"/>
      <c r="G200" s="63"/>
      <c r="I200" s="63"/>
      <c r="J200" s="2"/>
      <c r="K200" s="63"/>
    </row>
    <row r="201" spans="1:11" ht="16.5" customHeight="1">
      <c r="A201" s="1"/>
      <c r="B201" s="1"/>
      <c r="C201" s="197"/>
      <c r="E201" s="63"/>
      <c r="G201" s="63"/>
      <c r="I201" s="63"/>
      <c r="J201" s="2"/>
      <c r="K201" s="63"/>
    </row>
    <row r="202" spans="1:11" ht="16.5" customHeight="1">
      <c r="A202" s="1"/>
      <c r="B202" s="1"/>
      <c r="C202" s="197"/>
      <c r="E202" s="63"/>
      <c r="G202" s="63"/>
      <c r="I202" s="63"/>
      <c r="J202" s="2"/>
      <c r="K202" s="63"/>
    </row>
    <row r="203" spans="1:11" ht="16.5" customHeight="1">
      <c r="A203" s="1"/>
      <c r="B203" s="1"/>
      <c r="C203" s="197"/>
      <c r="E203" s="63"/>
      <c r="G203" s="63"/>
      <c r="I203" s="63"/>
      <c r="J203" s="2"/>
      <c r="K203" s="63"/>
    </row>
    <row r="204" spans="1:11" ht="16.5" customHeight="1">
      <c r="A204" s="1"/>
      <c r="B204" s="1"/>
      <c r="C204" s="197"/>
      <c r="E204" s="63"/>
      <c r="G204" s="63"/>
      <c r="I204" s="63"/>
      <c r="J204" s="2"/>
      <c r="K204" s="63"/>
    </row>
    <row r="205" spans="1:11" ht="16.5" customHeight="1">
      <c r="A205" s="1"/>
      <c r="B205" s="1"/>
      <c r="C205" s="197"/>
      <c r="E205" s="63"/>
      <c r="G205" s="63"/>
      <c r="I205" s="63"/>
      <c r="J205" s="2"/>
      <c r="K205" s="63"/>
    </row>
    <row r="206" spans="1:11" ht="15" customHeight="1">
      <c r="A206" s="1"/>
      <c r="B206" s="1"/>
      <c r="C206" s="197"/>
      <c r="E206" s="63"/>
      <c r="G206" s="63"/>
      <c r="I206" s="63"/>
      <c r="J206" s="2"/>
      <c r="K206" s="63"/>
    </row>
    <row r="207" spans="1:11" ht="15.75" customHeight="1">
      <c r="A207" s="1"/>
      <c r="B207" s="1"/>
      <c r="C207" s="197"/>
      <c r="E207" s="63"/>
      <c r="G207" s="63"/>
      <c r="I207" s="63"/>
      <c r="J207" s="2"/>
      <c r="K207" s="63"/>
    </row>
    <row r="208" spans="1:11" ht="19.5" customHeight="1">
      <c r="A208" s="1"/>
      <c r="B208" s="1"/>
      <c r="C208" s="197"/>
      <c r="E208" s="63"/>
      <c r="G208" s="63"/>
      <c r="I208" s="63"/>
      <c r="J208" s="63"/>
      <c r="K208" s="63"/>
    </row>
    <row r="209" spans="1:11" ht="16.5" customHeight="1">
      <c r="A209" s="228" t="s">
        <v>27</v>
      </c>
      <c r="B209" s="228"/>
      <c r="C209" s="228"/>
      <c r="D209" s="228"/>
      <c r="E209" s="228"/>
      <c r="F209" s="228"/>
      <c r="G209" s="228"/>
      <c r="H209" s="228"/>
      <c r="I209" s="228"/>
      <c r="J209" s="228"/>
      <c r="K209" s="228"/>
    </row>
    <row r="210" spans="1:11" ht="16.5" customHeight="1">
      <c r="A210" s="197"/>
      <c r="B210" s="197"/>
      <c r="C210" s="197"/>
      <c r="D210" s="197"/>
      <c r="E210" s="197"/>
      <c r="F210" s="197"/>
      <c r="G210" s="197"/>
      <c r="H210" s="197"/>
      <c r="I210" s="197"/>
      <c r="J210" s="197"/>
      <c r="K210" s="197"/>
    </row>
    <row r="211" spans="1:11" ht="16.5" customHeight="1">
      <c r="A211" s="197"/>
      <c r="B211" s="197"/>
      <c r="C211" s="197"/>
      <c r="D211" s="197"/>
      <c r="E211" s="197"/>
      <c r="F211" s="197"/>
      <c r="G211" s="197"/>
      <c r="H211" s="197"/>
      <c r="I211" s="197"/>
      <c r="J211" s="197"/>
      <c r="K211" s="197"/>
    </row>
    <row r="212" spans="1:11" ht="21.95" customHeight="1">
      <c r="A212" s="229" t="str">
        <f>+A159</f>
        <v>The accompanying notes are an integral part of these consolidated and separate financial statements.</v>
      </c>
      <c r="B212" s="229"/>
      <c r="C212" s="229"/>
      <c r="D212" s="229"/>
      <c r="E212" s="229"/>
      <c r="F212" s="229"/>
      <c r="G212" s="229"/>
      <c r="H212" s="229"/>
      <c r="I212" s="229"/>
      <c r="J212" s="229"/>
      <c r="K212" s="229"/>
    </row>
  </sheetData>
  <mergeCells count="22">
    <mergeCell ref="E166:G166"/>
    <mergeCell ref="I166:K166"/>
    <mergeCell ref="A209:K209"/>
    <mergeCell ref="A212:K212"/>
    <mergeCell ref="E113:G113"/>
    <mergeCell ref="I113:K113"/>
    <mergeCell ref="A156:K156"/>
    <mergeCell ref="A159:K159"/>
    <mergeCell ref="E165:G165"/>
    <mergeCell ref="I165:K165"/>
    <mergeCell ref="E112:G112"/>
    <mergeCell ref="I112:K112"/>
    <mergeCell ref="E6:G6"/>
    <mergeCell ref="I6:K6"/>
    <mergeCell ref="E7:G7"/>
    <mergeCell ref="I7:K7"/>
    <mergeCell ref="A103:K103"/>
    <mergeCell ref="E59:G59"/>
    <mergeCell ref="I59:K59"/>
    <mergeCell ref="E60:G60"/>
    <mergeCell ref="I60:K60"/>
    <mergeCell ref="A50:K50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106" max="16383" man="1"/>
    <brk id="1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A9E9A-A8BC-4B5E-8AC2-D762A962DCBE}">
  <sheetPr>
    <tabColor rgb="FF7030A0"/>
  </sheetPr>
  <dimension ref="A1:P100"/>
  <sheetViews>
    <sheetView topLeftCell="A69" zoomScaleNormal="100" zoomScaleSheetLayoutView="100" workbookViewId="0">
      <selection activeCell="K81" sqref="K81"/>
    </sheetView>
  </sheetViews>
  <sheetFormatPr defaultColWidth="9" defaultRowHeight="16.5" customHeight="1"/>
  <cols>
    <col min="1" max="6" width="1.5703125" style="68" customWidth="1"/>
    <col min="7" max="7" width="24" style="68" customWidth="1"/>
    <col min="8" max="8" width="5.5703125" style="212" customWidth="1"/>
    <col min="9" max="9" width="0.5703125" style="212" customWidth="1"/>
    <col min="10" max="10" width="13.28515625" style="83" customWidth="1"/>
    <col min="11" max="11" width="0.5703125" style="212" customWidth="1"/>
    <col min="12" max="12" width="13.28515625" style="83" customWidth="1"/>
    <col min="13" max="13" width="0.5703125" style="212" customWidth="1"/>
    <col min="14" max="14" width="13.28515625" style="83" customWidth="1"/>
    <col min="15" max="15" width="0.5703125" style="112" customWidth="1"/>
    <col min="16" max="16" width="13.28515625" style="83" customWidth="1"/>
    <col min="17" max="16384" width="9" style="68"/>
  </cols>
  <sheetData>
    <row r="1" spans="1:16" ht="16.5" customHeight="1">
      <c r="A1" s="1" t="s">
        <v>142</v>
      </c>
      <c r="B1" s="64"/>
      <c r="C1" s="64"/>
      <c r="D1" s="64"/>
      <c r="E1" s="64"/>
      <c r="F1" s="64"/>
      <c r="G1" s="64"/>
      <c r="H1" s="65"/>
      <c r="I1" s="65"/>
      <c r="J1" s="66"/>
      <c r="K1" s="65"/>
      <c r="L1" s="66"/>
      <c r="M1" s="65"/>
      <c r="N1" s="66"/>
      <c r="O1" s="67"/>
      <c r="P1" s="66"/>
    </row>
    <row r="2" spans="1:16" ht="16.5" customHeight="1">
      <c r="A2" s="69" t="s">
        <v>64</v>
      </c>
      <c r="B2" s="64"/>
      <c r="C2" s="64"/>
      <c r="D2" s="64"/>
      <c r="E2" s="64"/>
      <c r="F2" s="64"/>
      <c r="G2" s="64"/>
      <c r="H2" s="65"/>
      <c r="I2" s="65"/>
      <c r="J2" s="66"/>
      <c r="K2" s="65"/>
      <c r="L2" s="66"/>
      <c r="M2" s="65"/>
      <c r="N2" s="66"/>
      <c r="O2" s="67"/>
      <c r="P2" s="66"/>
    </row>
    <row r="3" spans="1:16" ht="16.5" customHeight="1">
      <c r="A3" s="70" t="s">
        <v>209</v>
      </c>
      <c r="B3" s="71"/>
      <c r="C3" s="71"/>
      <c r="D3" s="71"/>
      <c r="E3" s="71"/>
      <c r="F3" s="71"/>
      <c r="G3" s="71"/>
      <c r="H3" s="72"/>
      <c r="I3" s="72"/>
      <c r="J3" s="74"/>
      <c r="K3" s="72"/>
      <c r="L3" s="74"/>
      <c r="M3" s="72"/>
      <c r="N3" s="74"/>
      <c r="O3" s="75"/>
      <c r="P3" s="74"/>
    </row>
    <row r="4" spans="1:16" ht="16.5" customHeight="1">
      <c r="A4" s="69"/>
      <c r="B4" s="64"/>
      <c r="C4" s="64"/>
      <c r="D4" s="64"/>
      <c r="E4" s="64"/>
      <c r="F4" s="64"/>
      <c r="G4" s="64"/>
      <c r="H4" s="65"/>
      <c r="I4" s="65"/>
      <c r="J4" s="66"/>
      <c r="K4" s="65"/>
      <c r="L4" s="66"/>
      <c r="M4" s="65"/>
      <c r="N4" s="66"/>
      <c r="O4" s="67"/>
      <c r="P4" s="66"/>
    </row>
    <row r="5" spans="1:16" ht="16.5" customHeight="1">
      <c r="A5" s="69"/>
      <c r="B5" s="64"/>
      <c r="C5" s="64"/>
      <c r="D5" s="64"/>
      <c r="E5" s="64"/>
      <c r="F5" s="64"/>
      <c r="G5" s="64"/>
      <c r="H5" s="65"/>
      <c r="I5" s="65"/>
      <c r="J5" s="66"/>
      <c r="K5" s="65"/>
      <c r="L5" s="66"/>
      <c r="M5" s="65"/>
      <c r="N5" s="66"/>
      <c r="O5" s="67"/>
      <c r="P5" s="66"/>
    </row>
    <row r="6" spans="1:16" ht="16.5" customHeight="1">
      <c r="A6" s="64"/>
      <c r="B6" s="64"/>
      <c r="C6" s="64"/>
      <c r="D6" s="64"/>
      <c r="E6" s="64"/>
      <c r="F6" s="64"/>
      <c r="G6" s="64"/>
      <c r="H6" s="65"/>
      <c r="I6" s="65"/>
      <c r="J6" s="230" t="s">
        <v>65</v>
      </c>
      <c r="K6" s="230"/>
      <c r="L6" s="230"/>
      <c r="M6" s="65"/>
      <c r="N6" s="230" t="s">
        <v>2</v>
      </c>
      <c r="O6" s="230"/>
      <c r="P6" s="230"/>
    </row>
    <row r="7" spans="1:16" ht="16.5" customHeight="1">
      <c r="A7" s="76"/>
      <c r="B7" s="76"/>
      <c r="C7" s="76"/>
      <c r="D7" s="76"/>
      <c r="E7" s="76"/>
      <c r="F7" s="76"/>
      <c r="G7" s="76"/>
      <c r="H7" s="77"/>
      <c r="I7" s="77"/>
      <c r="J7" s="231" t="s">
        <v>4</v>
      </c>
      <c r="K7" s="231"/>
      <c r="L7" s="231"/>
      <c r="M7" s="238"/>
      <c r="N7" s="231" t="s">
        <v>4</v>
      </c>
      <c r="O7" s="231"/>
      <c r="P7" s="231"/>
    </row>
    <row r="8" spans="1:16" ht="16.5" customHeight="1">
      <c r="A8" s="64"/>
      <c r="B8" s="64"/>
      <c r="C8" s="64"/>
      <c r="D8" s="64"/>
      <c r="E8" s="64"/>
      <c r="F8" s="64"/>
      <c r="G8" s="64"/>
      <c r="H8" s="68"/>
      <c r="I8" s="65"/>
      <c r="J8" s="12">
        <v>2023</v>
      </c>
      <c r="K8" s="13"/>
      <c r="L8" s="12">
        <v>2022</v>
      </c>
      <c r="M8" s="239"/>
      <c r="N8" s="12">
        <v>2023</v>
      </c>
      <c r="O8" s="13"/>
      <c r="P8" s="12">
        <v>2022</v>
      </c>
    </row>
    <row r="9" spans="1:16" ht="16.5" customHeight="1">
      <c r="A9" s="64"/>
      <c r="B9" s="64"/>
      <c r="C9" s="64"/>
      <c r="D9" s="64"/>
      <c r="E9" s="64"/>
      <c r="F9" s="64"/>
      <c r="G9" s="64"/>
      <c r="H9" s="72" t="s">
        <v>5</v>
      </c>
      <c r="I9" s="65"/>
      <c r="J9" s="74" t="s">
        <v>6</v>
      </c>
      <c r="K9" s="65"/>
      <c r="L9" s="74" t="s">
        <v>6</v>
      </c>
      <c r="M9" s="240"/>
      <c r="N9" s="74" t="s">
        <v>6</v>
      </c>
      <c r="O9" s="240"/>
      <c r="P9" s="74" t="s">
        <v>6</v>
      </c>
    </row>
    <row r="10" spans="1:16" ht="16.5" customHeight="1">
      <c r="A10" s="64"/>
      <c r="B10" s="64"/>
      <c r="C10" s="64"/>
      <c r="D10" s="64"/>
      <c r="E10" s="64"/>
      <c r="F10" s="64"/>
      <c r="G10" s="64"/>
      <c r="H10" s="65"/>
      <c r="I10" s="65"/>
      <c r="J10" s="79"/>
      <c r="K10" s="65"/>
      <c r="L10" s="66"/>
      <c r="M10" s="240"/>
      <c r="N10" s="79"/>
      <c r="O10" s="240"/>
      <c r="P10" s="66"/>
    </row>
    <row r="11" spans="1:16" ht="16.5" customHeight="1">
      <c r="A11" s="80" t="s">
        <v>138</v>
      </c>
      <c r="B11" s="64"/>
      <c r="C11" s="64"/>
      <c r="D11" s="64"/>
      <c r="E11" s="64"/>
      <c r="F11" s="64"/>
      <c r="G11" s="64"/>
      <c r="H11" s="68"/>
      <c r="I11" s="68"/>
      <c r="J11" s="81"/>
      <c r="K11" s="68"/>
      <c r="M11" s="241"/>
      <c r="N11" s="81"/>
      <c r="O11" s="68"/>
    </row>
    <row r="12" spans="1:16" ht="16.5" customHeight="1">
      <c r="A12" s="80"/>
      <c r="B12" s="68" t="s">
        <v>139</v>
      </c>
      <c r="C12" s="64"/>
      <c r="D12" s="64"/>
      <c r="E12" s="64"/>
      <c r="F12" s="64"/>
      <c r="G12" s="64"/>
      <c r="H12" s="212">
        <v>8</v>
      </c>
      <c r="I12" s="65"/>
      <c r="J12" s="81">
        <v>3858223948</v>
      </c>
      <c r="K12" s="82"/>
      <c r="L12" s="83">
        <v>2459446392</v>
      </c>
      <c r="M12" s="242"/>
      <c r="N12" s="81">
        <v>3733624305</v>
      </c>
      <c r="O12" s="82"/>
      <c r="P12" s="83">
        <v>2313817501</v>
      </c>
    </row>
    <row r="13" spans="1:16" ht="16.5" customHeight="1">
      <c r="A13" s="84" t="s">
        <v>140</v>
      </c>
      <c r="C13" s="64"/>
      <c r="D13" s="64"/>
      <c r="E13" s="64"/>
      <c r="F13" s="64"/>
      <c r="G13" s="64"/>
      <c r="I13" s="65"/>
      <c r="J13" s="81"/>
      <c r="K13" s="82"/>
      <c r="M13" s="242"/>
      <c r="N13" s="81"/>
      <c r="O13" s="82"/>
    </row>
    <row r="14" spans="1:16" ht="16.5" customHeight="1">
      <c r="A14" s="84"/>
      <c r="B14" s="68" t="s">
        <v>141</v>
      </c>
      <c r="J14" s="85">
        <v>-3359406433</v>
      </c>
      <c r="K14" s="86"/>
      <c r="L14" s="87">
        <v>-1980474884</v>
      </c>
      <c r="M14" s="86"/>
      <c r="N14" s="85">
        <v>-3247514889</v>
      </c>
      <c r="O14" s="86"/>
      <c r="P14" s="87">
        <v>-1846464259</v>
      </c>
    </row>
    <row r="15" spans="1:16" ht="16.5" customHeight="1">
      <c r="J15" s="81"/>
      <c r="N15" s="81"/>
      <c r="O15" s="65"/>
    </row>
    <row r="16" spans="1:16" ht="16.5" customHeight="1">
      <c r="A16" s="64" t="s">
        <v>66</v>
      </c>
      <c r="B16" s="64"/>
      <c r="C16" s="64"/>
      <c r="D16" s="64"/>
      <c r="E16" s="64"/>
      <c r="F16" s="64"/>
      <c r="G16" s="64"/>
      <c r="I16" s="65"/>
      <c r="J16" s="81">
        <f>SUM(J12:J14)</f>
        <v>498817515</v>
      </c>
      <c r="K16" s="83"/>
      <c r="L16" s="83">
        <f>SUM(L12:L14)</f>
        <v>478971508</v>
      </c>
      <c r="M16" s="83"/>
      <c r="N16" s="81">
        <f>SUM(N12:N14)</f>
        <v>486109416</v>
      </c>
      <c r="O16" s="83"/>
      <c r="P16" s="83">
        <f>SUM(P12:P14)</f>
        <v>467353242</v>
      </c>
    </row>
    <row r="17" spans="1:16" ht="16.5" customHeight="1">
      <c r="A17" s="64"/>
      <c r="B17" s="64"/>
      <c r="C17" s="64"/>
      <c r="D17" s="64"/>
      <c r="E17" s="64"/>
      <c r="F17" s="64"/>
      <c r="G17" s="64"/>
      <c r="I17" s="65"/>
      <c r="J17" s="81"/>
      <c r="K17" s="82"/>
      <c r="M17" s="82"/>
      <c r="N17" s="81"/>
      <c r="O17" s="82"/>
    </row>
    <row r="18" spans="1:16" ht="16.5" customHeight="1">
      <c r="A18" s="68" t="s">
        <v>67</v>
      </c>
      <c r="B18" s="64"/>
      <c r="H18" s="212">
        <v>27</v>
      </c>
      <c r="J18" s="88">
        <v>28311660</v>
      </c>
      <c r="K18" s="89"/>
      <c r="L18" s="89">
        <v>2430998</v>
      </c>
      <c r="M18" s="89"/>
      <c r="N18" s="81">
        <v>30122577</v>
      </c>
      <c r="O18" s="89"/>
      <c r="P18" s="89">
        <v>4127757</v>
      </c>
    </row>
    <row r="19" spans="1:16" ht="16.5" customHeight="1">
      <c r="A19" s="84" t="s">
        <v>68</v>
      </c>
      <c r="J19" s="81">
        <v>-36871320</v>
      </c>
      <c r="K19" s="90"/>
      <c r="L19" s="83">
        <v>-31431604</v>
      </c>
      <c r="M19" s="90"/>
      <c r="N19" s="81">
        <v>-31537714</v>
      </c>
      <c r="O19" s="90"/>
      <c r="P19" s="83">
        <v>-28685222</v>
      </c>
    </row>
    <row r="20" spans="1:16" ht="16.5" customHeight="1">
      <c r="A20" s="84" t="s">
        <v>69</v>
      </c>
      <c r="J20" s="81">
        <v>-157409780</v>
      </c>
      <c r="K20" s="90"/>
      <c r="L20" s="83">
        <v>-128462950</v>
      </c>
      <c r="M20" s="90"/>
      <c r="N20" s="81">
        <v>-140823153</v>
      </c>
      <c r="O20" s="90"/>
      <c r="P20" s="83">
        <v>-108335356</v>
      </c>
    </row>
    <row r="21" spans="1:16" ht="16.5" customHeight="1">
      <c r="A21" s="84" t="s">
        <v>176</v>
      </c>
      <c r="J21" s="81">
        <v>-7519547</v>
      </c>
      <c r="K21" s="90"/>
      <c r="L21" s="83">
        <v>-3565314</v>
      </c>
      <c r="M21" s="90"/>
      <c r="N21" s="81">
        <v>-7515763</v>
      </c>
      <c r="O21" s="90"/>
      <c r="P21" s="83">
        <v>-3565487</v>
      </c>
    </row>
    <row r="22" spans="1:16" ht="16.5" customHeight="1">
      <c r="A22" s="84" t="s">
        <v>70</v>
      </c>
      <c r="H22" s="212">
        <v>29</v>
      </c>
      <c r="J22" s="81">
        <v>-25404693</v>
      </c>
      <c r="K22" s="90"/>
      <c r="L22" s="83">
        <v>-16239683</v>
      </c>
      <c r="M22" s="90"/>
      <c r="N22" s="81">
        <v>-25893126</v>
      </c>
      <c r="O22" s="90"/>
      <c r="P22" s="83">
        <v>-15224929</v>
      </c>
    </row>
    <row r="23" spans="1:16" ht="16.5" customHeight="1">
      <c r="A23" s="84" t="s">
        <v>175</v>
      </c>
      <c r="H23" s="212">
        <v>15.2</v>
      </c>
      <c r="J23" s="81">
        <v>15954914</v>
      </c>
      <c r="K23" s="90"/>
      <c r="L23" s="83">
        <v>1871481</v>
      </c>
      <c r="M23" s="90"/>
      <c r="N23" s="81">
        <v>0</v>
      </c>
      <c r="O23" s="90"/>
      <c r="P23" s="83">
        <v>0</v>
      </c>
    </row>
    <row r="24" spans="1:16" ht="16.5" customHeight="1">
      <c r="A24" s="84" t="s">
        <v>200</v>
      </c>
      <c r="B24" s="64"/>
      <c r="C24" s="64"/>
      <c r="H24" s="212">
        <v>15.2</v>
      </c>
      <c r="J24" s="190">
        <v>-522538</v>
      </c>
      <c r="K24" s="90"/>
      <c r="L24" s="99">
        <v>-55152</v>
      </c>
      <c r="M24" s="90"/>
      <c r="N24" s="190">
        <v>0</v>
      </c>
      <c r="O24" s="90"/>
      <c r="P24" s="99">
        <v>0</v>
      </c>
    </row>
    <row r="25" spans="1:16" ht="16.5" customHeight="1">
      <c r="J25" s="88"/>
      <c r="K25" s="86"/>
      <c r="L25" s="89"/>
      <c r="M25" s="86"/>
      <c r="N25" s="88"/>
      <c r="O25" s="86"/>
      <c r="P25" s="89"/>
    </row>
    <row r="26" spans="1:16" ht="16.5" customHeight="1">
      <c r="A26" s="69" t="s">
        <v>71</v>
      </c>
      <c r="J26" s="81">
        <f>SUM(J16:J24)</f>
        <v>315356211</v>
      </c>
      <c r="K26" s="86"/>
      <c r="L26" s="83">
        <f>SUM(L16:L24)</f>
        <v>303519284</v>
      </c>
      <c r="M26" s="86"/>
      <c r="N26" s="81">
        <f>SUM(N16:N24)</f>
        <v>310462237</v>
      </c>
      <c r="O26" s="83"/>
      <c r="P26" s="83">
        <f>SUM(P16:P24)</f>
        <v>315670005</v>
      </c>
    </row>
    <row r="27" spans="1:16" ht="16.5" customHeight="1">
      <c r="A27" s="84" t="s">
        <v>72</v>
      </c>
      <c r="G27" s="93"/>
      <c r="H27" s="212">
        <v>30</v>
      </c>
      <c r="J27" s="190">
        <v>-64922819</v>
      </c>
      <c r="K27" s="90"/>
      <c r="L27" s="99">
        <v>-62516959</v>
      </c>
      <c r="M27" s="90"/>
      <c r="N27" s="190">
        <v>-64145416</v>
      </c>
      <c r="O27" s="90"/>
      <c r="P27" s="99">
        <v>-63357819</v>
      </c>
    </row>
    <row r="28" spans="1:16" ht="16.5" customHeight="1">
      <c r="B28" s="64"/>
      <c r="J28" s="81"/>
      <c r="K28" s="86"/>
      <c r="M28" s="86"/>
      <c r="N28" s="81"/>
      <c r="O28" s="86"/>
    </row>
    <row r="29" spans="1:16" ht="16.5" customHeight="1">
      <c r="A29" s="69" t="s">
        <v>73</v>
      </c>
      <c r="B29" s="64"/>
      <c r="J29" s="190">
        <f>SUM(J26:J27)</f>
        <v>250433392</v>
      </c>
      <c r="K29" s="86"/>
      <c r="L29" s="99">
        <f>SUM(L26:L27)</f>
        <v>241002325</v>
      </c>
      <c r="M29" s="86"/>
      <c r="N29" s="190">
        <f>SUM(N26:N27)</f>
        <v>246316821</v>
      </c>
      <c r="O29" s="86"/>
      <c r="P29" s="99">
        <f>SUM(P26:P27)</f>
        <v>252312186</v>
      </c>
    </row>
    <row r="30" spans="1:16" ht="16.5" customHeight="1">
      <c r="A30" s="64"/>
      <c r="B30" s="64"/>
      <c r="K30" s="86"/>
      <c r="M30" s="86"/>
      <c r="O30" s="96"/>
    </row>
    <row r="31" spans="1:16" ht="16.5" customHeight="1">
      <c r="A31" s="64"/>
      <c r="J31" s="192"/>
      <c r="K31" s="96"/>
      <c r="L31" s="206"/>
      <c r="M31" s="86"/>
      <c r="N31" s="192"/>
      <c r="O31" s="96"/>
      <c r="P31" s="206"/>
    </row>
    <row r="32" spans="1:16" ht="16.5" customHeight="1">
      <c r="A32" s="64"/>
      <c r="K32" s="86"/>
      <c r="M32" s="86"/>
      <c r="O32" s="96"/>
    </row>
    <row r="33" spans="1:16" ht="16.5" customHeight="1">
      <c r="A33" s="64"/>
      <c r="J33" s="192"/>
      <c r="K33" s="96"/>
      <c r="L33" s="206"/>
      <c r="M33" s="86"/>
      <c r="N33" s="192"/>
      <c r="O33" s="96"/>
      <c r="P33" s="206"/>
    </row>
    <row r="34" spans="1:16" ht="16.5" customHeight="1">
      <c r="A34" s="64"/>
      <c r="J34" s="192"/>
      <c r="K34" s="96"/>
      <c r="L34" s="206"/>
      <c r="M34" s="86"/>
      <c r="N34" s="192"/>
      <c r="O34" s="96"/>
      <c r="P34" s="206"/>
    </row>
    <row r="35" spans="1:16" ht="16.5" customHeight="1">
      <c r="A35" s="64"/>
      <c r="K35" s="86"/>
      <c r="M35" s="86"/>
      <c r="O35" s="96"/>
    </row>
    <row r="36" spans="1:16" ht="16.5" customHeight="1">
      <c r="A36" s="64"/>
      <c r="K36" s="86"/>
      <c r="M36" s="86"/>
      <c r="O36" s="96"/>
    </row>
    <row r="37" spans="1:16" ht="16.5" customHeight="1">
      <c r="A37" s="64"/>
      <c r="K37" s="86"/>
      <c r="M37" s="86"/>
      <c r="O37" s="96"/>
    </row>
    <row r="38" spans="1:16" ht="16.5" customHeight="1">
      <c r="A38" s="64"/>
      <c r="K38" s="86"/>
      <c r="M38" s="86"/>
      <c r="O38" s="96"/>
    </row>
    <row r="39" spans="1:16" ht="16.5" customHeight="1">
      <c r="A39" s="64"/>
      <c r="K39" s="86"/>
      <c r="M39" s="86"/>
      <c r="O39" s="96"/>
    </row>
    <row r="40" spans="1:16" ht="16.5" customHeight="1">
      <c r="A40" s="64"/>
      <c r="K40" s="86"/>
      <c r="M40" s="86"/>
      <c r="O40" s="96"/>
    </row>
    <row r="41" spans="1:16" ht="16.5" customHeight="1">
      <c r="A41" s="64"/>
      <c r="K41" s="86"/>
      <c r="M41" s="86"/>
      <c r="O41" s="96"/>
    </row>
    <row r="42" spans="1:16" ht="16.5" customHeight="1">
      <c r="A42" s="64"/>
      <c r="K42" s="86"/>
      <c r="M42" s="86"/>
      <c r="O42" s="96"/>
    </row>
    <row r="43" spans="1:16" ht="16.5" customHeight="1">
      <c r="A43" s="64"/>
      <c r="K43" s="86"/>
      <c r="M43" s="86"/>
      <c r="O43" s="96"/>
    </row>
    <row r="44" spans="1:16" ht="16.5" customHeight="1">
      <c r="A44" s="64"/>
      <c r="K44" s="86"/>
      <c r="M44" s="86"/>
      <c r="O44" s="96"/>
    </row>
    <row r="45" spans="1:16" ht="16.5" customHeight="1">
      <c r="A45" s="64"/>
      <c r="K45" s="86"/>
      <c r="M45" s="86"/>
      <c r="O45" s="96"/>
    </row>
    <row r="46" spans="1:16" ht="21.75" customHeight="1">
      <c r="A46" s="64"/>
      <c r="K46" s="86"/>
      <c r="M46" s="86"/>
      <c r="O46" s="96"/>
    </row>
    <row r="47" spans="1:16" ht="16.5" customHeight="1">
      <c r="A47" s="228" t="s">
        <v>79</v>
      </c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  <c r="N47" s="228"/>
      <c r="O47" s="228"/>
      <c r="P47" s="228"/>
    </row>
    <row r="48" spans="1:16" ht="16.5" customHeight="1">
      <c r="A48" s="64"/>
      <c r="K48" s="86"/>
      <c r="M48" s="86"/>
      <c r="O48" s="96"/>
    </row>
    <row r="49" spans="1:16" ht="16.5" customHeight="1">
      <c r="A49" s="64"/>
      <c r="K49" s="86"/>
      <c r="M49" s="86"/>
      <c r="O49" s="96"/>
    </row>
    <row r="50" spans="1:16" ht="21.95" customHeight="1">
      <c r="A50" s="229" t="str">
        <f>+'E 6-9'!A106</f>
        <v>The accompanying notes are an integral part of these consolidated and separate financial statements.</v>
      </c>
      <c r="B50" s="229"/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229"/>
      <c r="P50" s="229"/>
    </row>
    <row r="51" spans="1:16" ht="16.5" customHeight="1">
      <c r="A51" s="1" t="s">
        <v>142</v>
      </c>
      <c r="K51" s="86"/>
      <c r="M51" s="86"/>
      <c r="O51" s="96"/>
    </row>
    <row r="52" spans="1:16" ht="16.5" customHeight="1">
      <c r="A52" s="69" t="s">
        <v>80</v>
      </c>
      <c r="K52" s="86"/>
      <c r="M52" s="86"/>
      <c r="O52" s="96"/>
    </row>
    <row r="53" spans="1:16" ht="16.5" customHeight="1">
      <c r="A53" s="70" t="str">
        <f>A3</f>
        <v>For the year ended 31 December 2023</v>
      </c>
      <c r="B53" s="97"/>
      <c r="C53" s="97"/>
      <c r="D53" s="97"/>
      <c r="E53" s="97"/>
      <c r="F53" s="97"/>
      <c r="G53" s="97"/>
      <c r="H53" s="98"/>
      <c r="I53" s="98"/>
      <c r="J53" s="99"/>
      <c r="K53" s="100"/>
      <c r="L53" s="99"/>
      <c r="M53" s="100"/>
      <c r="N53" s="99"/>
      <c r="O53" s="101"/>
      <c r="P53" s="99"/>
    </row>
    <row r="54" spans="1:16" ht="16.5" customHeight="1">
      <c r="A54" s="64"/>
      <c r="K54" s="86"/>
      <c r="M54" s="86"/>
      <c r="O54" s="96"/>
    </row>
    <row r="55" spans="1:16" ht="16.5" customHeight="1">
      <c r="A55" s="64"/>
      <c r="K55" s="86"/>
      <c r="M55" s="86"/>
      <c r="O55" s="96"/>
    </row>
    <row r="56" spans="1:16" ht="16.5" customHeight="1">
      <c r="A56" s="64"/>
      <c r="J56" s="230" t="s">
        <v>65</v>
      </c>
      <c r="K56" s="230"/>
      <c r="L56" s="230"/>
      <c r="M56" s="65"/>
      <c r="N56" s="230" t="s">
        <v>2</v>
      </c>
      <c r="O56" s="230"/>
      <c r="P56" s="230"/>
    </row>
    <row r="57" spans="1:16" ht="16.5" customHeight="1">
      <c r="A57" s="76"/>
      <c r="B57" s="76"/>
      <c r="C57" s="76"/>
      <c r="D57" s="76"/>
      <c r="E57" s="76"/>
      <c r="F57" s="76"/>
      <c r="G57" s="76"/>
      <c r="H57" s="77"/>
      <c r="I57" s="77"/>
      <c r="J57" s="231" t="s">
        <v>4</v>
      </c>
      <c r="K57" s="231"/>
      <c r="L57" s="231"/>
      <c r="M57" s="78"/>
      <c r="N57" s="231" t="s">
        <v>4</v>
      </c>
      <c r="O57" s="231"/>
      <c r="P57" s="231"/>
    </row>
    <row r="58" spans="1:16" ht="16.5" customHeight="1">
      <c r="A58" s="64"/>
      <c r="H58" s="68"/>
      <c r="I58" s="65"/>
      <c r="J58" s="12">
        <v>2023</v>
      </c>
      <c r="K58" s="13"/>
      <c r="L58" s="12">
        <v>2022</v>
      </c>
      <c r="M58" s="239"/>
      <c r="N58" s="12">
        <v>2023</v>
      </c>
      <c r="O58" s="13"/>
      <c r="P58" s="12">
        <v>2022</v>
      </c>
    </row>
    <row r="59" spans="1:16" ht="16.5" customHeight="1">
      <c r="A59" s="64"/>
      <c r="H59" s="72" t="s">
        <v>5</v>
      </c>
      <c r="I59" s="65"/>
      <c r="J59" s="74" t="s">
        <v>6</v>
      </c>
      <c r="K59" s="65"/>
      <c r="L59" s="74" t="s">
        <v>6</v>
      </c>
      <c r="M59" s="240"/>
      <c r="N59" s="74" t="s">
        <v>6</v>
      </c>
      <c r="O59" s="240"/>
      <c r="P59" s="74" t="s">
        <v>6</v>
      </c>
    </row>
    <row r="60" spans="1:16" ht="16.5" customHeight="1">
      <c r="J60" s="88"/>
      <c r="K60" s="86"/>
      <c r="L60" s="89"/>
      <c r="M60" s="243"/>
      <c r="N60" s="88"/>
      <c r="O60" s="244"/>
      <c r="P60" s="89"/>
    </row>
    <row r="61" spans="1:16" ht="16.5" customHeight="1">
      <c r="A61" s="69" t="s">
        <v>74</v>
      </c>
      <c r="J61" s="81"/>
      <c r="K61" s="68"/>
      <c r="M61" s="241"/>
      <c r="N61" s="81"/>
      <c r="O61" s="241"/>
    </row>
    <row r="62" spans="1:16" ht="16.5" customHeight="1">
      <c r="A62" s="69"/>
      <c r="B62" s="184" t="s">
        <v>75</v>
      </c>
      <c r="J62" s="81"/>
      <c r="K62" s="68"/>
      <c r="M62" s="241"/>
      <c r="N62" s="81"/>
      <c r="O62" s="68"/>
    </row>
    <row r="63" spans="1:16" ht="16.5" customHeight="1">
      <c r="A63" s="69"/>
      <c r="B63" s="184"/>
      <c r="C63" s="184" t="s">
        <v>76</v>
      </c>
      <c r="D63" s="94"/>
      <c r="J63" s="81"/>
      <c r="K63" s="68"/>
      <c r="M63" s="68"/>
      <c r="N63" s="81"/>
      <c r="O63" s="68"/>
    </row>
    <row r="64" spans="1:16" ht="16.5" customHeight="1">
      <c r="A64" s="84"/>
      <c r="B64" s="69"/>
      <c r="C64" s="68" t="s">
        <v>77</v>
      </c>
      <c r="J64" s="193"/>
      <c r="K64" s="68"/>
      <c r="L64" s="207"/>
      <c r="M64" s="186"/>
      <c r="N64" s="193"/>
      <c r="O64" s="186"/>
      <c r="P64" s="207"/>
    </row>
    <row r="65" spans="1:16" ht="16.5" customHeight="1">
      <c r="A65" s="84"/>
      <c r="B65" s="69"/>
      <c r="D65" s="68" t="s">
        <v>154</v>
      </c>
      <c r="J65" s="193">
        <v>-1395153</v>
      </c>
      <c r="K65" s="68"/>
      <c r="L65" s="207">
        <v>1713260</v>
      </c>
      <c r="M65" s="186"/>
      <c r="N65" s="193">
        <v>-4336587</v>
      </c>
      <c r="O65" s="186"/>
      <c r="P65" s="207">
        <v>1302890</v>
      </c>
    </row>
    <row r="66" spans="1:16" ht="16.5" customHeight="1">
      <c r="A66" s="84"/>
      <c r="B66" s="69"/>
      <c r="C66" s="185" t="s">
        <v>151</v>
      </c>
      <c r="J66" s="193"/>
      <c r="K66" s="68"/>
      <c r="L66" s="207"/>
      <c r="M66" s="186"/>
      <c r="N66" s="193"/>
      <c r="O66" s="186"/>
      <c r="P66" s="207"/>
    </row>
    <row r="67" spans="1:16" ht="16.5" customHeight="1">
      <c r="A67" s="84"/>
      <c r="B67" s="69"/>
      <c r="D67" s="68" t="s">
        <v>152</v>
      </c>
      <c r="J67" s="193"/>
      <c r="K67" s="68"/>
      <c r="L67" s="207"/>
      <c r="M67" s="186"/>
      <c r="N67" s="193"/>
      <c r="O67" s="186"/>
      <c r="P67" s="207"/>
    </row>
    <row r="68" spans="1:16" ht="16.5" customHeight="1">
      <c r="A68" s="84"/>
      <c r="B68" s="69"/>
      <c r="D68" s="68" t="s">
        <v>153</v>
      </c>
      <c r="H68" s="212">
        <v>11.2</v>
      </c>
      <c r="J68" s="193">
        <v>0</v>
      </c>
      <c r="K68" s="68"/>
      <c r="L68" s="207">
        <v>25894900</v>
      </c>
      <c r="M68" s="186"/>
      <c r="N68" s="193">
        <v>0</v>
      </c>
      <c r="O68" s="186"/>
      <c r="P68" s="207">
        <v>25894900</v>
      </c>
    </row>
    <row r="69" spans="1:16" ht="16.5" customHeight="1">
      <c r="A69" s="84"/>
      <c r="B69" s="69"/>
      <c r="C69" s="185" t="s">
        <v>155</v>
      </c>
      <c r="J69" s="193"/>
      <c r="K69" s="68"/>
      <c r="L69" s="207"/>
      <c r="M69" s="186"/>
      <c r="N69" s="193"/>
      <c r="O69" s="186"/>
      <c r="P69" s="207"/>
    </row>
    <row r="70" spans="1:16" ht="16.5" customHeight="1">
      <c r="A70" s="84"/>
      <c r="B70" s="69"/>
      <c r="D70" s="68" t="s">
        <v>156</v>
      </c>
      <c r="H70" s="212">
        <v>30</v>
      </c>
      <c r="J70" s="154">
        <v>279031</v>
      </c>
      <c r="K70" s="86"/>
      <c r="L70" s="155">
        <v>-5521632</v>
      </c>
      <c r="M70" s="187"/>
      <c r="N70" s="154">
        <v>867317.4</v>
      </c>
      <c r="O70" s="187"/>
      <c r="P70" s="155">
        <v>-5439558</v>
      </c>
    </row>
    <row r="71" spans="1:16" ht="16.5" customHeight="1">
      <c r="A71" s="84"/>
      <c r="B71" s="69"/>
      <c r="J71" s="88"/>
      <c r="K71" s="86"/>
      <c r="L71" s="89"/>
      <c r="M71" s="187"/>
      <c r="N71" s="146"/>
      <c r="O71" s="187"/>
      <c r="P71" s="148"/>
    </row>
    <row r="72" spans="1:16" ht="16.5" customHeight="1">
      <c r="A72" s="188" t="s">
        <v>157</v>
      </c>
      <c r="B72" s="69"/>
      <c r="J72" s="88"/>
      <c r="K72" s="86"/>
      <c r="L72" s="89"/>
      <c r="M72" s="187"/>
      <c r="N72" s="146"/>
      <c r="O72" s="187"/>
      <c r="P72" s="148"/>
    </row>
    <row r="73" spans="1:16" ht="16.5" customHeight="1">
      <c r="A73" s="189"/>
      <c r="B73" s="64" t="s">
        <v>158</v>
      </c>
      <c r="J73" s="85">
        <f>SUM(J65:J70)</f>
        <v>-1116122</v>
      </c>
      <c r="K73" s="86"/>
      <c r="L73" s="87">
        <f>SUM(L65:L70)</f>
        <v>22086528</v>
      </c>
      <c r="M73" s="187"/>
      <c r="N73" s="85">
        <f>SUM(N65:N70)</f>
        <v>-3469269.6</v>
      </c>
      <c r="O73" s="187"/>
      <c r="P73" s="87">
        <f>SUM(P65:P70)</f>
        <v>21758232</v>
      </c>
    </row>
    <row r="74" spans="1:16" ht="16.5" customHeight="1">
      <c r="A74" s="189"/>
      <c r="J74" s="88"/>
      <c r="K74" s="86"/>
      <c r="L74" s="89"/>
      <c r="M74" s="187"/>
      <c r="N74" s="193"/>
      <c r="O74" s="187"/>
      <c r="P74" s="207"/>
    </row>
    <row r="75" spans="1:16" ht="16.5" customHeight="1" thickBot="1">
      <c r="A75" s="69" t="s">
        <v>78</v>
      </c>
      <c r="J75" s="95">
        <f>+J73+J29</f>
        <v>249317270</v>
      </c>
      <c r="K75" s="86"/>
      <c r="L75" s="208">
        <f>+L73+L29</f>
        <v>263088853</v>
      </c>
      <c r="M75" s="86"/>
      <c r="N75" s="95">
        <f>+N73+N29</f>
        <v>242847551.40000001</v>
      </c>
      <c r="O75" s="86"/>
      <c r="P75" s="208">
        <f>+P73+P29</f>
        <v>274070418</v>
      </c>
    </row>
    <row r="76" spans="1:16" ht="16.5" customHeight="1" thickTop="1">
      <c r="A76" s="64"/>
      <c r="J76" s="88"/>
      <c r="K76" s="86"/>
      <c r="L76" s="89"/>
      <c r="M76" s="86"/>
      <c r="N76" s="88"/>
      <c r="O76" s="86"/>
      <c r="P76" s="89"/>
    </row>
    <row r="77" spans="1:16" ht="16.5" customHeight="1">
      <c r="A77" s="69" t="s">
        <v>81</v>
      </c>
      <c r="J77" s="88"/>
      <c r="K77" s="86"/>
      <c r="L77" s="89"/>
      <c r="M77" s="86"/>
      <c r="N77" s="88"/>
      <c r="O77" s="102"/>
      <c r="P77" s="89"/>
    </row>
    <row r="78" spans="1:16" ht="16.5" customHeight="1">
      <c r="B78" s="84" t="s">
        <v>82</v>
      </c>
      <c r="J78" s="119">
        <v>251272044</v>
      </c>
      <c r="K78" s="103"/>
      <c r="L78" s="117">
        <v>243186106</v>
      </c>
      <c r="M78" s="103"/>
      <c r="N78" s="119">
        <v>246316821</v>
      </c>
      <c r="O78" s="103"/>
      <c r="P78" s="117">
        <v>252312186</v>
      </c>
    </row>
    <row r="79" spans="1:16" ht="16.5" customHeight="1">
      <c r="B79" s="84" t="s">
        <v>61</v>
      </c>
      <c r="J79" s="120">
        <v>-838652</v>
      </c>
      <c r="K79" s="103"/>
      <c r="L79" s="118">
        <v>-2183781</v>
      </c>
      <c r="M79" s="103"/>
      <c r="N79" s="120">
        <v>0</v>
      </c>
      <c r="O79" s="103"/>
      <c r="P79" s="118">
        <v>0</v>
      </c>
    </row>
    <row r="80" spans="1:16" ht="16.5" customHeight="1">
      <c r="J80" s="119"/>
      <c r="K80" s="103"/>
      <c r="L80" s="117"/>
      <c r="M80" s="103"/>
      <c r="N80" s="119"/>
      <c r="O80" s="103"/>
      <c r="P80" s="117"/>
    </row>
    <row r="81" spans="1:16" ht="16.5" customHeight="1" thickBot="1">
      <c r="A81" s="69"/>
      <c r="J81" s="125">
        <f>SUM(J78:J80)</f>
        <v>250433392</v>
      </c>
      <c r="K81" s="103"/>
      <c r="L81" s="123">
        <f>SUM(L78:L80)</f>
        <v>241002325</v>
      </c>
      <c r="M81" s="103"/>
      <c r="N81" s="125">
        <f>SUM(N78:N80)</f>
        <v>246316821</v>
      </c>
      <c r="O81" s="103"/>
      <c r="P81" s="123">
        <f>SUM(P78:P80)</f>
        <v>252312186</v>
      </c>
    </row>
    <row r="82" spans="1:16" ht="16.5" customHeight="1" thickTop="1">
      <c r="J82" s="119"/>
      <c r="K82" s="103"/>
      <c r="L82" s="117"/>
      <c r="M82" s="103"/>
      <c r="N82" s="119"/>
      <c r="O82" s="103"/>
      <c r="P82" s="117"/>
    </row>
    <row r="83" spans="1:16" ht="16.5" customHeight="1">
      <c r="A83" s="69" t="s">
        <v>83</v>
      </c>
      <c r="B83" s="69"/>
      <c r="J83" s="88"/>
      <c r="K83" s="86"/>
      <c r="L83" s="89"/>
      <c r="M83" s="86"/>
      <c r="N83" s="88"/>
      <c r="O83" s="86"/>
      <c r="P83" s="89"/>
    </row>
    <row r="84" spans="1:16" ht="16.5" customHeight="1">
      <c r="A84" s="69"/>
      <c r="B84" s="69" t="s">
        <v>84</v>
      </c>
      <c r="J84" s="88"/>
      <c r="K84" s="86"/>
      <c r="L84" s="89"/>
      <c r="M84" s="86"/>
      <c r="N84" s="88"/>
      <c r="O84" s="86"/>
      <c r="P84" s="89"/>
    </row>
    <row r="85" spans="1:16" ht="16.5" customHeight="1">
      <c r="B85" s="84" t="s">
        <v>82</v>
      </c>
      <c r="J85" s="119">
        <v>250146510</v>
      </c>
      <c r="K85" s="103"/>
      <c r="L85" s="117">
        <v>265271320</v>
      </c>
      <c r="M85" s="103"/>
      <c r="N85" s="119">
        <v>242847551</v>
      </c>
      <c r="O85" s="103"/>
      <c r="P85" s="117">
        <v>274070418</v>
      </c>
    </row>
    <row r="86" spans="1:16" ht="16.5" customHeight="1">
      <c r="B86" s="84" t="s">
        <v>61</v>
      </c>
      <c r="J86" s="120">
        <v>-829240</v>
      </c>
      <c r="K86" s="103"/>
      <c r="L86" s="118">
        <v>-2182467</v>
      </c>
      <c r="M86" s="103"/>
      <c r="N86" s="120">
        <v>0</v>
      </c>
      <c r="O86" s="103"/>
      <c r="P86" s="118">
        <v>0</v>
      </c>
    </row>
    <row r="87" spans="1:16" ht="16.5" customHeight="1">
      <c r="J87" s="119"/>
      <c r="K87" s="103"/>
      <c r="L87" s="117"/>
      <c r="M87" s="103"/>
      <c r="N87" s="119"/>
      <c r="O87" s="103"/>
      <c r="P87" s="117"/>
    </row>
    <row r="88" spans="1:16" ht="16.5" customHeight="1" thickBot="1">
      <c r="A88" s="107"/>
      <c r="B88" s="107"/>
      <c r="J88" s="125">
        <f>SUM(J85:J87)</f>
        <v>249317270</v>
      </c>
      <c r="K88" s="103"/>
      <c r="L88" s="123">
        <f>SUM(L85:L87)</f>
        <v>263088853</v>
      </c>
      <c r="M88" s="103"/>
      <c r="N88" s="125">
        <f>SUM(N85:N87)</f>
        <v>242847551</v>
      </c>
      <c r="O88" s="103"/>
      <c r="P88" s="123">
        <f>SUM(P85:P87)</f>
        <v>274070418</v>
      </c>
    </row>
    <row r="89" spans="1:16" ht="16.5" customHeight="1" thickTop="1">
      <c r="A89" s="107"/>
      <c r="B89" s="107"/>
      <c r="J89" s="119"/>
      <c r="K89" s="103"/>
      <c r="L89" s="117"/>
      <c r="M89" s="103"/>
      <c r="N89" s="119"/>
      <c r="O89" s="103"/>
      <c r="P89" s="117"/>
    </row>
    <row r="90" spans="1:16" ht="16.5" customHeight="1">
      <c r="A90" s="107"/>
      <c r="B90" s="107"/>
      <c r="J90" s="119"/>
      <c r="K90" s="103"/>
      <c r="L90" s="117"/>
      <c r="M90" s="103"/>
      <c r="N90" s="119"/>
      <c r="O90" s="103"/>
      <c r="P90" s="117"/>
    </row>
    <row r="91" spans="1:16" ht="16.5" customHeight="1">
      <c r="A91" s="107" t="s">
        <v>85</v>
      </c>
      <c r="J91" s="88"/>
      <c r="K91" s="86"/>
      <c r="L91" s="89"/>
      <c r="M91" s="86"/>
      <c r="N91" s="88"/>
      <c r="O91" s="86"/>
      <c r="P91" s="89"/>
    </row>
    <row r="92" spans="1:16" ht="16.5" customHeight="1" thickBot="1">
      <c r="B92" s="80" t="s">
        <v>86</v>
      </c>
      <c r="H92" s="212">
        <v>31</v>
      </c>
      <c r="J92" s="222">
        <v>0.8</v>
      </c>
      <c r="K92" s="109"/>
      <c r="L92" s="223">
        <v>0.82</v>
      </c>
      <c r="M92" s="109"/>
      <c r="N92" s="222">
        <v>0.79</v>
      </c>
      <c r="O92" s="108"/>
      <c r="P92" s="223">
        <v>0.85</v>
      </c>
    </row>
    <row r="93" spans="1:16" ht="16.5" customHeight="1" thickTop="1">
      <c r="J93" s="89"/>
      <c r="L93" s="89"/>
      <c r="N93" s="89"/>
      <c r="O93" s="108"/>
      <c r="P93" s="89"/>
    </row>
    <row r="94" spans="1:16" ht="16.5" customHeight="1">
      <c r="J94" s="89"/>
      <c r="L94" s="89"/>
      <c r="N94" s="89"/>
      <c r="O94" s="108"/>
      <c r="P94" s="89"/>
    </row>
    <row r="95" spans="1:16" ht="16.5" customHeight="1">
      <c r="A95" s="64"/>
      <c r="J95" s="89"/>
      <c r="L95" s="89"/>
      <c r="N95" s="89"/>
      <c r="O95" s="212"/>
      <c r="P95" s="89"/>
    </row>
    <row r="96" spans="1:16" ht="21" customHeight="1">
      <c r="A96" s="64"/>
      <c r="J96" s="89"/>
      <c r="L96" s="89"/>
      <c r="N96" s="89"/>
      <c r="O96" s="212"/>
      <c r="P96" s="89"/>
    </row>
    <row r="97" spans="1:16" ht="16.5" customHeight="1">
      <c r="A97" s="228" t="s">
        <v>79</v>
      </c>
      <c r="B97" s="228"/>
      <c r="C97" s="228"/>
      <c r="D97" s="228"/>
      <c r="E97" s="228"/>
      <c r="F97" s="228"/>
      <c r="G97" s="228"/>
      <c r="H97" s="228"/>
      <c r="I97" s="228"/>
      <c r="J97" s="228"/>
      <c r="K97" s="228"/>
      <c r="L97" s="228"/>
      <c r="M97" s="228"/>
      <c r="N97" s="228"/>
      <c r="O97" s="228"/>
      <c r="P97" s="228"/>
    </row>
    <row r="98" spans="1:16" ht="16.5" customHeight="1">
      <c r="A98" s="64"/>
      <c r="J98" s="89"/>
      <c r="L98" s="89"/>
      <c r="N98" s="89"/>
      <c r="O98" s="109"/>
      <c r="P98" s="89"/>
    </row>
    <row r="99" spans="1:16" ht="16.5" customHeight="1">
      <c r="A99" s="64"/>
      <c r="J99" s="89"/>
      <c r="L99" s="89"/>
      <c r="N99" s="89"/>
      <c r="O99" s="109"/>
      <c r="P99" s="89"/>
    </row>
    <row r="100" spans="1:16" ht="21.95" customHeight="1">
      <c r="A100" s="97" t="str">
        <f>+A50</f>
        <v>The accompanying notes are an integral part of these consolidated and separate financial statements.</v>
      </c>
      <c r="B100" s="97"/>
      <c r="C100" s="97"/>
      <c r="D100" s="97"/>
      <c r="E100" s="97"/>
      <c r="F100" s="97"/>
      <c r="G100" s="97"/>
      <c r="H100" s="98"/>
      <c r="I100" s="98"/>
      <c r="J100" s="87"/>
      <c r="K100" s="98"/>
      <c r="L100" s="87"/>
      <c r="M100" s="98"/>
      <c r="N100" s="118"/>
      <c r="O100" s="110"/>
      <c r="P100" s="118"/>
    </row>
  </sheetData>
  <mergeCells count="11">
    <mergeCell ref="J56:L56"/>
    <mergeCell ref="N56:P56"/>
    <mergeCell ref="J57:L57"/>
    <mergeCell ref="N57:P57"/>
    <mergeCell ref="A97:P97"/>
    <mergeCell ref="A50:P50"/>
    <mergeCell ref="J6:L6"/>
    <mergeCell ref="N6:P6"/>
    <mergeCell ref="J7:L7"/>
    <mergeCell ref="N7:P7"/>
    <mergeCell ref="A47:P47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0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9B20A-5BC3-422A-A8D1-EA92456F10CB}">
  <sheetPr>
    <tabColor rgb="FF7030A0"/>
  </sheetPr>
  <dimension ref="A1:Z50"/>
  <sheetViews>
    <sheetView zoomScale="85" zoomScaleNormal="85" zoomScaleSheetLayoutView="115" workbookViewId="0">
      <selection activeCell="L23" sqref="L23"/>
    </sheetView>
  </sheetViews>
  <sheetFormatPr defaultColWidth="9" defaultRowHeight="16.5" customHeight="1"/>
  <cols>
    <col min="1" max="2" width="1.42578125" style="68" customWidth="1"/>
    <col min="3" max="3" width="34.42578125" style="68" customWidth="1"/>
    <col min="4" max="4" width="5.7109375" style="212" customWidth="1"/>
    <col min="5" max="5" width="0.5703125" style="68" customWidth="1"/>
    <col min="6" max="6" width="12.42578125" style="111" customWidth="1"/>
    <col min="7" max="7" width="0.5703125" style="111" customWidth="1"/>
    <col min="8" max="8" width="12.28515625" style="111" customWidth="1"/>
    <col min="9" max="9" width="0.5703125" style="111" customWidth="1"/>
    <col min="10" max="10" width="13.85546875" style="83" customWidth="1"/>
    <col min="11" max="11" width="0.5703125" style="83" customWidth="1"/>
    <col min="12" max="12" width="14.140625" style="83" customWidth="1"/>
    <col min="13" max="13" width="0.5703125" style="83" customWidth="1"/>
    <col min="14" max="14" width="24.140625" style="83" customWidth="1"/>
    <col min="15" max="15" width="0.5703125" style="83" customWidth="1"/>
    <col min="16" max="16" width="20.85546875" style="83" customWidth="1"/>
    <col min="17" max="17" width="0.5703125" style="83" customWidth="1"/>
    <col min="18" max="18" width="18.7109375" style="83" customWidth="1"/>
    <col min="19" max="19" width="0.5703125" style="83" customWidth="1"/>
    <col min="20" max="20" width="12.28515625" style="83" customWidth="1"/>
    <col min="21" max="21" width="0.5703125" style="83" customWidth="1"/>
    <col min="22" max="22" width="14.140625" style="83" customWidth="1"/>
    <col min="23" max="23" width="0.5703125" style="90" customWidth="1"/>
    <col min="24" max="24" width="13.85546875" style="90" customWidth="1"/>
    <col min="25" max="25" width="0.5703125" style="90" customWidth="1"/>
    <col min="26" max="26" width="14" style="90" customWidth="1"/>
    <col min="27" max="16384" width="9" style="68"/>
  </cols>
  <sheetData>
    <row r="1" spans="1:26" s="64" customFormat="1" ht="16.5" customHeight="1">
      <c r="A1" s="1" t="s">
        <v>142</v>
      </c>
      <c r="D1" s="65"/>
      <c r="F1" s="194"/>
      <c r="G1" s="194"/>
      <c r="H1" s="194"/>
      <c r="I1" s="194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113"/>
      <c r="X1" s="113"/>
      <c r="Y1" s="113"/>
      <c r="Z1" s="113"/>
    </row>
    <row r="2" spans="1:26" s="64" customFormat="1" ht="16.5" customHeight="1">
      <c r="A2" s="69" t="s">
        <v>87</v>
      </c>
      <c r="D2" s="65"/>
      <c r="F2" s="194"/>
      <c r="G2" s="194"/>
      <c r="H2" s="194"/>
      <c r="I2" s="194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113"/>
      <c r="X2" s="113"/>
      <c r="Y2" s="113"/>
      <c r="Z2" s="113"/>
    </row>
    <row r="3" spans="1:26" s="64" customFormat="1" ht="16.5" customHeight="1">
      <c r="A3" s="70" t="s">
        <v>209</v>
      </c>
      <c r="B3" s="71"/>
      <c r="C3" s="71"/>
      <c r="D3" s="72"/>
      <c r="E3" s="71"/>
      <c r="F3" s="73"/>
      <c r="G3" s="73"/>
      <c r="H3" s="73"/>
      <c r="I3" s="73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</row>
    <row r="4" spans="1:26" s="64" customFormat="1" ht="16.5" customHeight="1">
      <c r="A4" s="69"/>
      <c r="D4" s="65"/>
      <c r="F4" s="194"/>
      <c r="G4" s="194"/>
      <c r="H4" s="194"/>
      <c r="I4" s="194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</row>
    <row r="5" spans="1:26" s="64" customFormat="1" ht="16.5" customHeight="1">
      <c r="A5" s="69"/>
      <c r="D5" s="65"/>
      <c r="F5" s="194"/>
      <c r="G5" s="194"/>
      <c r="H5" s="194"/>
      <c r="I5" s="194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</row>
    <row r="6" spans="1:26" s="64" customFormat="1" ht="16.5" customHeight="1">
      <c r="A6" s="76"/>
      <c r="B6" s="76"/>
      <c r="C6" s="76"/>
      <c r="D6" s="77"/>
      <c r="E6" s="76"/>
      <c r="F6" s="231" t="s">
        <v>88</v>
      </c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</row>
    <row r="7" spans="1:26" s="64" customFormat="1" ht="16.5" customHeight="1">
      <c r="A7" s="76"/>
      <c r="B7" s="76"/>
      <c r="C7" s="76"/>
      <c r="D7" s="77"/>
      <c r="E7" s="76"/>
      <c r="F7" s="232" t="s">
        <v>89</v>
      </c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78"/>
      <c r="X7" s="114"/>
      <c r="Y7" s="114"/>
      <c r="Z7" s="114"/>
    </row>
    <row r="8" spans="1:26" s="64" customFormat="1" ht="16.5" customHeight="1">
      <c r="A8" s="76"/>
      <c r="B8" s="76"/>
      <c r="C8" s="76"/>
      <c r="D8" s="77"/>
      <c r="E8" s="76"/>
      <c r="F8" s="234" t="s">
        <v>177</v>
      </c>
      <c r="G8" s="234"/>
      <c r="H8" s="234"/>
      <c r="I8" s="115"/>
      <c r="J8" s="234" t="s">
        <v>57</v>
      </c>
      <c r="K8" s="234"/>
      <c r="L8" s="234"/>
      <c r="M8" s="115"/>
      <c r="N8" s="235" t="s">
        <v>60</v>
      </c>
      <c r="O8" s="235"/>
      <c r="P8" s="235"/>
      <c r="Q8" s="235"/>
      <c r="R8" s="235"/>
      <c r="S8" s="235"/>
      <c r="T8" s="235"/>
      <c r="U8" s="115"/>
      <c r="V8" s="115"/>
      <c r="W8" s="78"/>
      <c r="X8" s="114"/>
      <c r="Y8" s="114"/>
      <c r="Z8" s="114"/>
    </row>
    <row r="9" spans="1:26" ht="16.5" customHeight="1">
      <c r="A9" s="76"/>
      <c r="B9" s="76"/>
      <c r="C9" s="76"/>
      <c r="D9" s="77"/>
      <c r="E9" s="76"/>
      <c r="F9" s="13"/>
      <c r="G9" s="114"/>
      <c r="H9" s="13"/>
      <c r="I9" s="114"/>
      <c r="J9" s="116"/>
      <c r="K9" s="114"/>
      <c r="L9" s="114"/>
      <c r="M9" s="114"/>
      <c r="N9" s="13" t="s">
        <v>180</v>
      </c>
      <c r="O9" s="114"/>
      <c r="P9" s="13" t="s">
        <v>90</v>
      </c>
      <c r="Q9" s="114"/>
      <c r="R9" s="13" t="s">
        <v>220</v>
      </c>
      <c r="S9" s="114"/>
      <c r="T9" s="13"/>
      <c r="U9" s="114"/>
      <c r="V9" s="13"/>
      <c r="W9" s="78"/>
      <c r="X9" s="114"/>
      <c r="Y9" s="114"/>
      <c r="Z9" s="114"/>
    </row>
    <row r="10" spans="1:26" ht="16.5" customHeight="1">
      <c r="A10" s="76"/>
      <c r="B10" s="76"/>
      <c r="C10" s="76"/>
      <c r="D10" s="77"/>
      <c r="E10" s="76"/>
      <c r="F10" s="13" t="s">
        <v>91</v>
      </c>
      <c r="G10" s="114"/>
      <c r="H10" s="13"/>
      <c r="I10" s="114"/>
      <c r="J10" s="116"/>
      <c r="K10" s="114"/>
      <c r="L10" s="114"/>
      <c r="M10" s="114"/>
      <c r="N10" s="13" t="s">
        <v>181</v>
      </c>
      <c r="O10" s="114"/>
      <c r="P10" s="13" t="s">
        <v>92</v>
      </c>
      <c r="Q10" s="114"/>
      <c r="R10" s="13" t="s">
        <v>221</v>
      </c>
      <c r="S10" s="114"/>
      <c r="T10" s="13" t="s">
        <v>183</v>
      </c>
      <c r="U10" s="114"/>
      <c r="V10" s="13"/>
      <c r="W10" s="78"/>
      <c r="X10" s="114"/>
      <c r="Y10" s="114"/>
      <c r="Z10" s="114"/>
    </row>
    <row r="11" spans="1:26" ht="16.5" customHeight="1">
      <c r="A11" s="76"/>
      <c r="B11" s="76"/>
      <c r="C11" s="76"/>
      <c r="D11" s="77"/>
      <c r="E11" s="76"/>
      <c r="F11" s="13" t="s">
        <v>93</v>
      </c>
      <c r="G11" s="114"/>
      <c r="H11" s="13" t="s">
        <v>178</v>
      </c>
      <c r="I11" s="114"/>
      <c r="J11" s="13" t="s">
        <v>94</v>
      </c>
      <c r="K11" s="114"/>
      <c r="L11" s="114"/>
      <c r="M11" s="114"/>
      <c r="N11" s="13" t="s">
        <v>182</v>
      </c>
      <c r="O11" s="114"/>
      <c r="P11" s="13" t="s">
        <v>95</v>
      </c>
      <c r="Q11" s="114"/>
      <c r="R11" s="13" t="s">
        <v>222</v>
      </c>
      <c r="S11" s="114"/>
      <c r="T11" s="13" t="s">
        <v>184</v>
      </c>
      <c r="U11" s="114"/>
      <c r="V11" s="209" t="s">
        <v>96</v>
      </c>
      <c r="W11" s="78"/>
      <c r="X11" s="13" t="s">
        <v>97</v>
      </c>
      <c r="Y11" s="114"/>
      <c r="Z11" s="13"/>
    </row>
    <row r="12" spans="1:26" ht="16.5" customHeight="1">
      <c r="A12" s="76"/>
      <c r="B12" s="76"/>
      <c r="C12" s="76"/>
      <c r="D12" s="77"/>
      <c r="E12" s="76"/>
      <c r="F12" s="13" t="s">
        <v>98</v>
      </c>
      <c r="G12" s="114"/>
      <c r="H12" s="13" t="s">
        <v>179</v>
      </c>
      <c r="I12" s="114"/>
      <c r="J12" s="13" t="s">
        <v>99</v>
      </c>
      <c r="K12" s="114"/>
      <c r="L12" s="114" t="s">
        <v>59</v>
      </c>
      <c r="M12" s="114"/>
      <c r="N12" s="13" t="s">
        <v>153</v>
      </c>
      <c r="O12" s="114"/>
      <c r="P12" s="13" t="s">
        <v>100</v>
      </c>
      <c r="Q12" s="114"/>
      <c r="R12" s="13" t="s">
        <v>223</v>
      </c>
      <c r="S12" s="114"/>
      <c r="T12" s="13" t="s">
        <v>185</v>
      </c>
      <c r="U12" s="114"/>
      <c r="V12" s="209" t="s">
        <v>101</v>
      </c>
      <c r="W12" s="78"/>
      <c r="X12" s="13" t="s">
        <v>100</v>
      </c>
      <c r="Y12" s="114"/>
      <c r="Z12" s="13" t="s">
        <v>62</v>
      </c>
    </row>
    <row r="13" spans="1:26" ht="16.5" customHeight="1">
      <c r="A13" s="76"/>
      <c r="B13" s="76"/>
      <c r="C13" s="76"/>
      <c r="D13" s="72" t="s">
        <v>5</v>
      </c>
      <c r="E13" s="76"/>
      <c r="F13" s="210" t="s">
        <v>6</v>
      </c>
      <c r="G13" s="114"/>
      <c r="H13" s="210" t="s">
        <v>6</v>
      </c>
      <c r="I13" s="114"/>
      <c r="J13" s="210" t="s">
        <v>6</v>
      </c>
      <c r="K13" s="114"/>
      <c r="L13" s="210" t="s">
        <v>6</v>
      </c>
      <c r="M13" s="13"/>
      <c r="N13" s="210" t="s">
        <v>6</v>
      </c>
      <c r="O13" s="13"/>
      <c r="P13" s="210" t="s">
        <v>6</v>
      </c>
      <c r="Q13" s="13"/>
      <c r="R13" s="210" t="s">
        <v>6</v>
      </c>
      <c r="S13" s="13"/>
      <c r="T13" s="210" t="s">
        <v>6</v>
      </c>
      <c r="U13" s="13"/>
      <c r="V13" s="210" t="s">
        <v>6</v>
      </c>
      <c r="W13" s="114"/>
      <c r="X13" s="210" t="s">
        <v>6</v>
      </c>
      <c r="Y13" s="114"/>
      <c r="Z13" s="210" t="s">
        <v>6</v>
      </c>
    </row>
    <row r="14" spans="1:26" ht="16.5" customHeight="1">
      <c r="A14" s="25"/>
      <c r="B14" s="25"/>
      <c r="C14" s="25"/>
      <c r="D14" s="77"/>
      <c r="E14" s="25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</row>
    <row r="15" spans="1:26" s="64" customFormat="1" ht="16.5" customHeight="1">
      <c r="A15" s="69" t="s">
        <v>168</v>
      </c>
      <c r="B15" s="25"/>
      <c r="C15" s="25"/>
      <c r="D15" s="211"/>
      <c r="E15" s="25"/>
      <c r="F15" s="117">
        <v>222000000</v>
      </c>
      <c r="G15" s="117"/>
      <c r="H15" s="117">
        <v>0</v>
      </c>
      <c r="I15" s="117"/>
      <c r="J15" s="117">
        <v>20000000</v>
      </c>
      <c r="K15" s="117"/>
      <c r="L15" s="117">
        <v>83305193</v>
      </c>
      <c r="M15" s="117"/>
      <c r="N15" s="117">
        <v>52400000</v>
      </c>
      <c r="O15" s="117"/>
      <c r="P15" s="117">
        <v>-11215432</v>
      </c>
      <c r="Q15" s="117"/>
      <c r="R15" s="117">
        <v>0</v>
      </c>
      <c r="S15" s="117"/>
      <c r="T15" s="117">
        <f>SUM(P15,N15,R15)</f>
        <v>41184568</v>
      </c>
      <c r="U15" s="117"/>
      <c r="V15" s="117">
        <f>SUM(T15,L15,J15,F15)</f>
        <v>366489761</v>
      </c>
      <c r="W15" s="117"/>
      <c r="X15" s="117">
        <v>783107</v>
      </c>
      <c r="Y15" s="117"/>
      <c r="Z15" s="117">
        <f>SUM(X15,V15)</f>
        <v>367272868</v>
      </c>
    </row>
    <row r="16" spans="1:26" s="64" customFormat="1" ht="16.5" customHeight="1">
      <c r="A16" s="69"/>
      <c r="B16" s="25" t="s">
        <v>143</v>
      </c>
      <c r="C16" s="25"/>
      <c r="D16" s="211">
        <v>24</v>
      </c>
      <c r="E16" s="25"/>
      <c r="F16" s="117">
        <v>78000000</v>
      </c>
      <c r="G16" s="117"/>
      <c r="H16" s="117">
        <v>1290897469</v>
      </c>
      <c r="I16" s="117"/>
      <c r="J16" s="117">
        <v>0</v>
      </c>
      <c r="K16" s="117"/>
      <c r="L16" s="117">
        <v>0</v>
      </c>
      <c r="M16" s="117"/>
      <c r="N16" s="117">
        <v>0</v>
      </c>
      <c r="O16" s="117"/>
      <c r="P16" s="117">
        <v>0</v>
      </c>
      <c r="Q16" s="117"/>
      <c r="R16" s="117">
        <v>0</v>
      </c>
      <c r="S16" s="117"/>
      <c r="T16" s="117">
        <f>SUM(P16,N16,R16)</f>
        <v>0</v>
      </c>
      <c r="U16" s="117"/>
      <c r="V16" s="117">
        <f>SUM(T16,L16,J16,H16,F16)</f>
        <v>1368897469</v>
      </c>
      <c r="W16" s="117"/>
      <c r="X16" s="117">
        <v>0</v>
      </c>
      <c r="Y16" s="117"/>
      <c r="Z16" s="117">
        <f>SUM(X16,V16)</f>
        <v>1368897469</v>
      </c>
    </row>
    <row r="17" spans="1:26" s="64" customFormat="1" ht="16.5" customHeight="1">
      <c r="A17" s="69"/>
      <c r="B17" s="25" t="s">
        <v>144</v>
      </c>
      <c r="C17" s="25"/>
      <c r="D17" s="211"/>
      <c r="E17" s="25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</row>
    <row r="18" spans="1:26" s="64" customFormat="1" ht="16.5" customHeight="1">
      <c r="A18" s="69"/>
      <c r="B18" s="25"/>
      <c r="C18" s="25" t="s">
        <v>145</v>
      </c>
      <c r="D18" s="211"/>
      <c r="E18" s="25"/>
      <c r="F18" s="117">
        <v>0</v>
      </c>
      <c r="G18" s="117"/>
      <c r="H18" s="117">
        <v>0</v>
      </c>
      <c r="I18" s="117"/>
      <c r="J18" s="117">
        <v>0</v>
      </c>
      <c r="K18" s="117"/>
      <c r="L18" s="117">
        <v>0</v>
      </c>
      <c r="M18" s="117"/>
      <c r="N18" s="117">
        <v>0</v>
      </c>
      <c r="O18" s="117"/>
      <c r="P18" s="117">
        <v>0</v>
      </c>
      <c r="Q18" s="117"/>
      <c r="R18" s="117">
        <v>0</v>
      </c>
      <c r="S18" s="117"/>
      <c r="T18" s="117">
        <f>SUM(P18,N18,R18)</f>
        <v>0</v>
      </c>
      <c r="U18" s="117"/>
      <c r="V18" s="117">
        <f>SUM(T18,L18,J18,H18,F18)</f>
        <v>0</v>
      </c>
      <c r="W18" s="117"/>
      <c r="X18" s="117">
        <v>1852500</v>
      </c>
      <c r="Y18" s="117"/>
      <c r="Z18" s="117">
        <f>SUM(X18,V18)</f>
        <v>1852500</v>
      </c>
    </row>
    <row r="19" spans="1:26" s="64" customFormat="1" ht="16.5" customHeight="1">
      <c r="A19" s="69"/>
      <c r="B19" s="25" t="s">
        <v>186</v>
      </c>
      <c r="C19" s="25"/>
      <c r="D19" s="211">
        <v>25</v>
      </c>
      <c r="E19" s="25"/>
      <c r="F19" s="117">
        <v>0</v>
      </c>
      <c r="G19" s="117"/>
      <c r="H19" s="117">
        <v>0</v>
      </c>
      <c r="I19" s="117"/>
      <c r="J19" s="117">
        <v>10000000</v>
      </c>
      <c r="K19" s="117"/>
      <c r="L19" s="117">
        <v>-10000000</v>
      </c>
      <c r="M19" s="117"/>
      <c r="N19" s="117">
        <v>0</v>
      </c>
      <c r="O19" s="117"/>
      <c r="P19" s="117">
        <v>0</v>
      </c>
      <c r="Q19" s="117"/>
      <c r="R19" s="117">
        <v>0</v>
      </c>
      <c r="S19" s="117"/>
      <c r="T19" s="117">
        <f t="shared" ref="T19:T20" si="0">SUM(P19,N19,R19)</f>
        <v>0</v>
      </c>
      <c r="U19" s="117"/>
      <c r="V19" s="117">
        <f>SUM(T19,L19,J19,H19,F19)</f>
        <v>0</v>
      </c>
      <c r="W19" s="117"/>
      <c r="X19" s="117">
        <v>0</v>
      </c>
      <c r="Y19" s="117"/>
      <c r="Z19" s="117">
        <f>SUM(X19,V19)</f>
        <v>0</v>
      </c>
    </row>
    <row r="20" spans="1:26" s="64" customFormat="1" ht="16.5" customHeight="1">
      <c r="A20" s="69"/>
      <c r="B20" s="25" t="s">
        <v>160</v>
      </c>
      <c r="C20" s="25"/>
      <c r="D20" s="211">
        <v>32</v>
      </c>
      <c r="E20" s="25"/>
      <c r="F20" s="117">
        <v>0</v>
      </c>
      <c r="G20" s="117"/>
      <c r="H20" s="117">
        <v>0</v>
      </c>
      <c r="I20" s="117"/>
      <c r="J20" s="117">
        <v>0</v>
      </c>
      <c r="K20" s="117"/>
      <c r="L20" s="117">
        <v>-149980140</v>
      </c>
      <c r="M20" s="117"/>
      <c r="N20" s="117">
        <v>0</v>
      </c>
      <c r="O20" s="117"/>
      <c r="P20" s="117">
        <v>0</v>
      </c>
      <c r="Q20" s="117"/>
      <c r="R20" s="117">
        <v>0</v>
      </c>
      <c r="S20" s="117"/>
      <c r="T20" s="117">
        <f t="shared" si="0"/>
        <v>0</v>
      </c>
      <c r="U20" s="117"/>
      <c r="V20" s="117">
        <f>SUM(T20,L20,J20,H20,F20)</f>
        <v>-149980140</v>
      </c>
      <c r="W20" s="117"/>
      <c r="X20" s="117">
        <v>0</v>
      </c>
      <c r="Y20" s="117"/>
      <c r="Z20" s="117">
        <f>SUM(X20,V20)</f>
        <v>-149980140</v>
      </c>
    </row>
    <row r="21" spans="1:26" s="64" customFormat="1" ht="16.5" customHeight="1">
      <c r="A21" s="69"/>
      <c r="B21" s="25" t="s">
        <v>233</v>
      </c>
      <c r="C21" s="25"/>
      <c r="D21" s="211"/>
      <c r="E21" s="25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</row>
    <row r="22" spans="1:26" s="64" customFormat="1" ht="16.5" customHeight="1">
      <c r="B22" s="68"/>
      <c r="C22" s="68" t="s">
        <v>234</v>
      </c>
      <c r="D22" s="211"/>
      <c r="E22" s="25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</row>
    <row r="23" spans="1:26" s="64" customFormat="1" ht="16.5" customHeight="1">
      <c r="B23" s="25"/>
      <c r="C23" s="25" t="s">
        <v>235</v>
      </c>
      <c r="D23" s="211"/>
      <c r="E23" s="25"/>
      <c r="F23" s="117">
        <v>0</v>
      </c>
      <c r="G23" s="117"/>
      <c r="H23" s="117">
        <v>0</v>
      </c>
      <c r="I23" s="117"/>
      <c r="J23" s="117">
        <v>0</v>
      </c>
      <c r="K23" s="117"/>
      <c r="L23" s="117">
        <v>73115920</v>
      </c>
      <c r="M23" s="117"/>
      <c r="N23" s="117">
        <v>-73115920</v>
      </c>
      <c r="O23" s="117"/>
      <c r="P23" s="117">
        <v>0</v>
      </c>
      <c r="Q23" s="117"/>
      <c r="R23" s="117">
        <f>SUM(N23,L23)</f>
        <v>0</v>
      </c>
      <c r="S23" s="117"/>
      <c r="T23" s="117">
        <f>SUM(P23,N23,R23)</f>
        <v>-73115920</v>
      </c>
      <c r="U23" s="117"/>
      <c r="V23" s="117">
        <f>SUM(T23,L23,J23,F23)</f>
        <v>0</v>
      </c>
      <c r="W23" s="117"/>
      <c r="X23" s="117">
        <v>0</v>
      </c>
      <c r="Y23" s="117"/>
      <c r="Z23" s="117">
        <f>SUM(X23,V23)</f>
        <v>0</v>
      </c>
    </row>
    <row r="24" spans="1:26" s="64" customFormat="1" ht="16.5" customHeight="1">
      <c r="B24" s="25" t="s">
        <v>78</v>
      </c>
      <c r="C24" s="25"/>
      <c r="D24" s="211"/>
      <c r="E24" s="25"/>
      <c r="F24" s="118">
        <v>0</v>
      </c>
      <c r="G24" s="117"/>
      <c r="H24" s="118">
        <v>0</v>
      </c>
      <c r="I24" s="117"/>
      <c r="J24" s="118">
        <v>0</v>
      </c>
      <c r="K24" s="117"/>
      <c r="L24" s="118">
        <v>244555400</v>
      </c>
      <c r="M24" s="117"/>
      <c r="N24" s="118">
        <v>20715920</v>
      </c>
      <c r="O24" s="117"/>
      <c r="P24" s="118">
        <v>0</v>
      </c>
      <c r="Q24" s="117"/>
      <c r="R24" s="118">
        <v>0</v>
      </c>
      <c r="S24" s="117"/>
      <c r="T24" s="118">
        <f>SUM(P24,N24,R24)</f>
        <v>20715920</v>
      </c>
      <c r="U24" s="117"/>
      <c r="V24" s="118">
        <f>SUM(T24,L24,J24,F24)</f>
        <v>265271320</v>
      </c>
      <c r="W24" s="117"/>
      <c r="X24" s="118">
        <v>-2182467</v>
      </c>
      <c r="Y24" s="117"/>
      <c r="Z24" s="118">
        <f>SUM(X24,V24)</f>
        <v>263088853</v>
      </c>
    </row>
    <row r="25" spans="1:26" ht="16.5" customHeight="1">
      <c r="A25" s="25"/>
      <c r="B25" s="25"/>
      <c r="F25" s="117"/>
      <c r="H25" s="117"/>
      <c r="J25" s="117"/>
      <c r="K25" s="117"/>
      <c r="L25" s="117"/>
      <c r="M25" s="117"/>
      <c r="N25" s="111"/>
      <c r="O25" s="117"/>
      <c r="P25" s="111"/>
      <c r="Q25" s="117"/>
      <c r="R25" s="111"/>
      <c r="S25" s="117"/>
      <c r="T25" s="111"/>
      <c r="U25" s="117"/>
      <c r="V25" s="117"/>
      <c r="W25" s="104"/>
      <c r="X25" s="117"/>
      <c r="Y25" s="104"/>
      <c r="Z25" s="117"/>
    </row>
    <row r="26" spans="1:26" ht="16.5" customHeight="1" thickBot="1">
      <c r="A26" s="76" t="s">
        <v>169</v>
      </c>
      <c r="F26" s="106">
        <f>SUM(F15:F24)</f>
        <v>300000000</v>
      </c>
      <c r="H26" s="106">
        <f>SUM(H15:H24)</f>
        <v>1290897469</v>
      </c>
      <c r="J26" s="106">
        <f>SUM(J15:J24)</f>
        <v>30000000</v>
      </c>
      <c r="K26" s="111"/>
      <c r="L26" s="106">
        <f>SUM(L15:L24)</f>
        <v>240996373</v>
      </c>
      <c r="M26" s="104"/>
      <c r="N26" s="106">
        <f>SUM(N15:N24)</f>
        <v>0</v>
      </c>
      <c r="O26" s="104"/>
      <c r="P26" s="106">
        <f>SUM(P15:P24)</f>
        <v>-11215432</v>
      </c>
      <c r="Q26" s="104"/>
      <c r="R26" s="106">
        <f>SUM(R15:R24)</f>
        <v>0</v>
      </c>
      <c r="S26" s="104"/>
      <c r="T26" s="106">
        <f>SUM(T15:T24)</f>
        <v>-11215432</v>
      </c>
      <c r="U26" s="104"/>
      <c r="V26" s="106">
        <f>SUM(V15:V24)</f>
        <v>1850678410</v>
      </c>
      <c r="W26" s="111"/>
      <c r="X26" s="106">
        <f>SUM(X15:X24)</f>
        <v>453140</v>
      </c>
      <c r="Y26" s="245"/>
      <c r="Z26" s="106">
        <f>SUM(Z15:Z24)</f>
        <v>1851131550</v>
      </c>
    </row>
    <row r="27" spans="1:26" ht="16.5" customHeight="1" thickTop="1">
      <c r="A27" s="76"/>
      <c r="F27" s="104"/>
      <c r="H27" s="104"/>
      <c r="J27" s="104"/>
      <c r="K27" s="111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11"/>
      <c r="X27" s="104"/>
      <c r="Y27" s="245"/>
      <c r="Z27" s="104"/>
    </row>
    <row r="28" spans="1:26" ht="16.5" customHeight="1">
      <c r="A28" s="76"/>
      <c r="F28" s="104"/>
      <c r="H28" s="104"/>
      <c r="J28" s="104"/>
      <c r="K28" s="111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11"/>
      <c r="X28" s="104"/>
      <c r="Y28" s="245"/>
      <c r="Z28" s="104"/>
    </row>
    <row r="29" spans="1:26" ht="16.5" customHeight="1">
      <c r="A29" s="69" t="s">
        <v>210</v>
      </c>
      <c r="B29" s="25"/>
      <c r="C29" s="25"/>
      <c r="D29" s="211"/>
      <c r="E29" s="25"/>
      <c r="F29" s="119">
        <f>F26</f>
        <v>300000000</v>
      </c>
      <c r="G29" s="117"/>
      <c r="H29" s="119">
        <f>H26</f>
        <v>1290897469</v>
      </c>
      <c r="I29" s="117"/>
      <c r="J29" s="119">
        <f>J26</f>
        <v>30000000</v>
      </c>
      <c r="K29" s="117"/>
      <c r="L29" s="119">
        <f>L26</f>
        <v>240996373</v>
      </c>
      <c r="M29" s="117"/>
      <c r="N29" s="119">
        <f>N26</f>
        <v>0</v>
      </c>
      <c r="O29" s="117"/>
      <c r="P29" s="119">
        <f>P26</f>
        <v>-11215432</v>
      </c>
      <c r="Q29" s="117"/>
      <c r="R29" s="119">
        <f>R26</f>
        <v>0</v>
      </c>
      <c r="S29" s="117"/>
      <c r="T29" s="119">
        <f>T26</f>
        <v>-11215432</v>
      </c>
      <c r="U29" s="117"/>
      <c r="V29" s="119">
        <f>V26</f>
        <v>1850678410</v>
      </c>
      <c r="W29" s="117"/>
      <c r="X29" s="119">
        <f>X26</f>
        <v>453140</v>
      </c>
      <c r="Y29" s="117"/>
      <c r="Z29" s="119">
        <f>SUM(X29,V29)</f>
        <v>1851131550</v>
      </c>
    </row>
    <row r="30" spans="1:26" ht="16.5" customHeight="1">
      <c r="A30" s="69"/>
      <c r="B30" s="25" t="s">
        <v>143</v>
      </c>
      <c r="C30" s="25"/>
      <c r="D30" s="211">
        <v>24</v>
      </c>
      <c r="E30" s="25"/>
      <c r="F30" s="119">
        <v>100000000</v>
      </c>
      <c r="G30" s="117"/>
      <c r="H30" s="119">
        <v>1843658367.9999998</v>
      </c>
      <c r="I30" s="117"/>
      <c r="J30" s="119">
        <v>0</v>
      </c>
      <c r="K30" s="117"/>
      <c r="L30" s="119">
        <v>0</v>
      </c>
      <c r="M30" s="117"/>
      <c r="N30" s="220">
        <v>0</v>
      </c>
      <c r="O30" s="219"/>
      <c r="P30" s="218">
        <v>0</v>
      </c>
      <c r="Q30" s="117"/>
      <c r="R30" s="119">
        <v>0</v>
      </c>
      <c r="S30" s="117"/>
      <c r="T30" s="119">
        <f>SUM(N30,P30,R30)</f>
        <v>0</v>
      </c>
      <c r="U30" s="117"/>
      <c r="V30" s="119">
        <f>SUM(T30,L30,J30,F30,H30)</f>
        <v>1943658367.9999998</v>
      </c>
      <c r="W30" s="117"/>
      <c r="X30" s="119">
        <v>0</v>
      </c>
      <c r="Y30" s="117"/>
      <c r="Z30" s="119">
        <f>SUM(X30,V30)</f>
        <v>1943658367.9999998</v>
      </c>
    </row>
    <row r="31" spans="1:26" ht="16.5" customHeight="1">
      <c r="A31" s="69"/>
      <c r="B31" s="25" t="s">
        <v>144</v>
      </c>
      <c r="C31" s="25"/>
      <c r="D31" s="211"/>
      <c r="E31" s="25"/>
      <c r="F31" s="119"/>
      <c r="G31" s="117"/>
      <c r="H31" s="119"/>
      <c r="I31" s="117"/>
      <c r="J31" s="119"/>
      <c r="K31" s="117"/>
      <c r="L31" s="119"/>
      <c r="M31" s="117"/>
      <c r="N31" s="119"/>
      <c r="O31" s="117"/>
      <c r="P31" s="119"/>
      <c r="Q31" s="117"/>
      <c r="R31" s="119"/>
      <c r="S31" s="117"/>
      <c r="T31" s="119"/>
      <c r="U31" s="117"/>
      <c r="V31" s="119"/>
      <c r="W31" s="117"/>
      <c r="X31" s="119"/>
      <c r="Y31" s="117"/>
      <c r="Z31" s="119"/>
    </row>
    <row r="32" spans="1:26" ht="16.5" customHeight="1">
      <c r="A32" s="69"/>
      <c r="B32" s="25"/>
      <c r="C32" s="25" t="s">
        <v>145</v>
      </c>
      <c r="D32" s="211"/>
      <c r="E32" s="25"/>
      <c r="F32" s="119">
        <v>0</v>
      </c>
      <c r="G32" s="117"/>
      <c r="H32" s="119">
        <v>0</v>
      </c>
      <c r="I32" s="117"/>
      <c r="J32" s="119">
        <v>0</v>
      </c>
      <c r="K32" s="117"/>
      <c r="L32" s="119">
        <v>0</v>
      </c>
      <c r="M32" s="117"/>
      <c r="N32" s="119">
        <v>0</v>
      </c>
      <c r="O32" s="117"/>
      <c r="P32" s="119">
        <v>0</v>
      </c>
      <c r="Q32" s="117"/>
      <c r="R32" s="119">
        <v>0</v>
      </c>
      <c r="S32" s="117"/>
      <c r="T32" s="119">
        <f>SUM(N32,P32,R32)</f>
        <v>0</v>
      </c>
      <c r="U32" s="117"/>
      <c r="V32" s="119">
        <v>0</v>
      </c>
      <c r="W32" s="117"/>
      <c r="X32" s="119">
        <v>1142843</v>
      </c>
      <c r="Y32" s="117"/>
      <c r="Z32" s="119">
        <f>SUM(X32,V32)</f>
        <v>1142843</v>
      </c>
    </row>
    <row r="33" spans="1:26" ht="16.5" customHeight="1">
      <c r="A33" s="69"/>
      <c r="B33" s="25" t="s">
        <v>236</v>
      </c>
      <c r="C33" s="25"/>
      <c r="D33" s="211"/>
      <c r="E33" s="25"/>
      <c r="F33" s="119"/>
      <c r="G33" s="117"/>
      <c r="H33" s="119"/>
      <c r="I33" s="117"/>
      <c r="J33" s="119"/>
      <c r="K33" s="117"/>
      <c r="L33" s="119"/>
      <c r="M33" s="117"/>
      <c r="N33" s="119"/>
      <c r="O33" s="117"/>
      <c r="P33" s="119"/>
      <c r="Q33" s="117"/>
      <c r="R33" s="119"/>
      <c r="S33" s="117"/>
      <c r="T33" s="119"/>
      <c r="U33" s="117"/>
      <c r="V33" s="119"/>
      <c r="W33" s="117"/>
      <c r="X33" s="119"/>
      <c r="Y33" s="117"/>
      <c r="Z33" s="119"/>
    </row>
    <row r="34" spans="1:26" ht="16.5" customHeight="1">
      <c r="A34" s="69"/>
      <c r="B34" s="25"/>
      <c r="C34" s="25" t="s">
        <v>237</v>
      </c>
      <c r="D34" s="211"/>
      <c r="E34" s="25"/>
      <c r="F34" s="119">
        <v>0</v>
      </c>
      <c r="G34" s="117"/>
      <c r="H34" s="119">
        <v>0</v>
      </c>
      <c r="I34" s="117"/>
      <c r="J34" s="119">
        <v>0</v>
      </c>
      <c r="K34" s="117"/>
      <c r="L34" s="119">
        <v>0</v>
      </c>
      <c r="M34" s="117"/>
      <c r="N34" s="119">
        <v>0</v>
      </c>
      <c r="O34" s="117"/>
      <c r="P34" s="119">
        <v>0</v>
      </c>
      <c r="Q34" s="117"/>
      <c r="R34" s="119">
        <v>15310</v>
      </c>
      <c r="S34" s="117"/>
      <c r="T34" s="119">
        <f>SUM(N34,P34,R34)</f>
        <v>15310</v>
      </c>
      <c r="U34" s="117"/>
      <c r="V34" s="119">
        <f>SUM(T34,L34,J34,F34,H34)</f>
        <v>15310</v>
      </c>
      <c r="W34" s="117"/>
      <c r="X34" s="119">
        <v>-145310</v>
      </c>
      <c r="Y34" s="117"/>
      <c r="Z34" s="119">
        <f>SUM(X34,V34)</f>
        <v>-130000</v>
      </c>
    </row>
    <row r="35" spans="1:26" ht="16.5" customHeight="1">
      <c r="A35" s="69"/>
      <c r="B35" s="25" t="s">
        <v>160</v>
      </c>
      <c r="C35" s="25"/>
      <c r="D35" s="211">
        <v>32</v>
      </c>
      <c r="E35" s="25"/>
      <c r="F35" s="119">
        <v>0</v>
      </c>
      <c r="G35" s="117"/>
      <c r="H35" s="119">
        <v>0</v>
      </c>
      <c r="I35" s="117"/>
      <c r="J35" s="119">
        <v>0</v>
      </c>
      <c r="K35" s="117"/>
      <c r="L35" s="119">
        <v>-119953560</v>
      </c>
      <c r="M35" s="117"/>
      <c r="N35" s="119">
        <v>0</v>
      </c>
      <c r="O35" s="117"/>
      <c r="P35" s="119">
        <v>0</v>
      </c>
      <c r="Q35" s="117"/>
      <c r="R35" s="119">
        <v>0</v>
      </c>
      <c r="S35" s="117"/>
      <c r="T35" s="119">
        <f>SUM(N35,P35,R35)</f>
        <v>0</v>
      </c>
      <c r="U35" s="117"/>
      <c r="V35" s="119">
        <f>SUM(T35,L35,J35,F35,H35)</f>
        <v>-119953560</v>
      </c>
      <c r="W35" s="117"/>
      <c r="X35" s="119">
        <v>0</v>
      </c>
      <c r="Y35" s="117"/>
      <c r="Z35" s="119">
        <f>SUM(X35,V35)</f>
        <v>-119953560</v>
      </c>
    </row>
    <row r="36" spans="1:26" ht="16.5" customHeight="1">
      <c r="A36" s="64"/>
      <c r="B36" s="25" t="s">
        <v>78</v>
      </c>
      <c r="C36" s="25"/>
      <c r="D36" s="211"/>
      <c r="E36" s="25"/>
      <c r="F36" s="120">
        <v>0</v>
      </c>
      <c r="G36" s="117"/>
      <c r="H36" s="120">
        <v>0</v>
      </c>
      <c r="I36" s="117"/>
      <c r="J36" s="120">
        <v>0</v>
      </c>
      <c r="K36" s="117"/>
      <c r="L36" s="120">
        <f>'E 10-11'!J85</f>
        <v>250146510</v>
      </c>
      <c r="M36" s="117"/>
      <c r="N36" s="120">
        <v>0</v>
      </c>
      <c r="O36" s="117"/>
      <c r="P36" s="120">
        <v>0</v>
      </c>
      <c r="Q36" s="117"/>
      <c r="R36" s="120">
        <v>0</v>
      </c>
      <c r="S36" s="117"/>
      <c r="T36" s="120">
        <f>SUM(N36,P36,R36)</f>
        <v>0</v>
      </c>
      <c r="U36" s="117"/>
      <c r="V36" s="120">
        <f>SUM(T36,L36,J36,F36,H36)</f>
        <v>250146510</v>
      </c>
      <c r="W36" s="117"/>
      <c r="X36" s="120">
        <f>'E 10-11'!J86</f>
        <v>-829240</v>
      </c>
      <c r="Y36" s="117"/>
      <c r="Z36" s="120">
        <f>SUM(X36,V36)</f>
        <v>249317270</v>
      </c>
    </row>
    <row r="37" spans="1:26" ht="16.5" customHeight="1">
      <c r="A37" s="25"/>
      <c r="B37" s="25"/>
      <c r="F37" s="119"/>
      <c r="H37" s="119"/>
      <c r="J37" s="119"/>
      <c r="K37" s="117"/>
      <c r="L37" s="119"/>
      <c r="M37" s="117"/>
      <c r="N37" s="121"/>
      <c r="O37" s="117"/>
      <c r="P37" s="121"/>
      <c r="Q37" s="117"/>
      <c r="R37" s="121"/>
      <c r="S37" s="117"/>
      <c r="T37" s="121"/>
      <c r="U37" s="117"/>
      <c r="V37" s="119"/>
      <c r="W37" s="104"/>
      <c r="X37" s="119"/>
      <c r="Y37" s="104"/>
      <c r="Z37" s="119"/>
    </row>
    <row r="38" spans="1:26" ht="16.5" customHeight="1" thickBot="1">
      <c r="A38" s="76" t="s">
        <v>211</v>
      </c>
      <c r="F38" s="105">
        <f>SUM(F29:F36)</f>
        <v>400000000</v>
      </c>
      <c r="H38" s="105">
        <f>SUM(H29:H36)</f>
        <v>3134555837</v>
      </c>
      <c r="J38" s="105">
        <f>SUM(J29:J36)</f>
        <v>30000000</v>
      </c>
      <c r="K38" s="111"/>
      <c r="L38" s="105">
        <f>SUM(L29:L36)</f>
        <v>371189323</v>
      </c>
      <c r="M38" s="104"/>
      <c r="N38" s="105">
        <f>SUM(N29:N36)</f>
        <v>0</v>
      </c>
      <c r="O38" s="104"/>
      <c r="P38" s="105">
        <f>SUM(P29:P36)</f>
        <v>-11215432</v>
      </c>
      <c r="Q38" s="104"/>
      <c r="R38" s="105">
        <f>SUM(R29:R36)</f>
        <v>15310</v>
      </c>
      <c r="S38" s="104"/>
      <c r="T38" s="105">
        <f>SUM(T29:T36)</f>
        <v>-11200122</v>
      </c>
      <c r="U38" s="104"/>
      <c r="V38" s="105">
        <f>SUM(V29:V36)</f>
        <v>3924545038</v>
      </c>
      <c r="W38" s="111"/>
      <c r="X38" s="105">
        <f>SUM(X29:X36)</f>
        <v>621433</v>
      </c>
      <c r="Y38" s="111"/>
      <c r="Z38" s="105">
        <f>SUM(Z29:Z36)</f>
        <v>3925166471</v>
      </c>
    </row>
    <row r="39" spans="1:26" ht="16.5" customHeight="1" thickTop="1">
      <c r="A39" s="76"/>
      <c r="F39" s="104"/>
      <c r="H39" s="104"/>
      <c r="J39" s="104"/>
      <c r="K39" s="111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11"/>
      <c r="X39" s="104"/>
      <c r="Y39" s="111"/>
      <c r="Z39" s="104"/>
    </row>
    <row r="40" spans="1:26" ht="16.5" customHeight="1">
      <c r="A40" s="76"/>
      <c r="F40" s="104"/>
      <c r="H40" s="104"/>
      <c r="J40" s="104"/>
      <c r="K40" s="111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11"/>
      <c r="X40" s="104"/>
      <c r="Y40" s="111"/>
      <c r="Z40" s="104"/>
    </row>
    <row r="41" spans="1:26" ht="16.5" customHeight="1">
      <c r="A41" s="76"/>
      <c r="F41" s="104"/>
      <c r="H41" s="104"/>
      <c r="J41" s="104"/>
      <c r="K41" s="111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11"/>
      <c r="X41" s="104"/>
      <c r="Y41" s="111"/>
      <c r="Z41" s="104"/>
    </row>
    <row r="42" spans="1:26" ht="16.5" customHeight="1">
      <c r="A42" s="76"/>
      <c r="F42" s="104"/>
      <c r="H42" s="104"/>
      <c r="J42" s="104"/>
      <c r="K42" s="111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11"/>
      <c r="X42" s="104"/>
      <c r="Y42" s="111"/>
      <c r="Z42" s="104"/>
    </row>
    <row r="43" spans="1:26" ht="16.5" customHeight="1">
      <c r="A43" s="76"/>
      <c r="F43" s="104"/>
      <c r="H43" s="104"/>
      <c r="J43" s="104"/>
      <c r="K43" s="111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11"/>
      <c r="X43" s="104"/>
      <c r="Y43" s="111"/>
      <c r="Z43" s="104"/>
    </row>
    <row r="44" spans="1:26" ht="16.5" customHeight="1">
      <c r="A44" s="76"/>
      <c r="F44" s="104"/>
      <c r="H44" s="104"/>
      <c r="J44" s="104"/>
      <c r="K44" s="111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11"/>
      <c r="X44" s="104"/>
      <c r="Y44" s="111"/>
      <c r="Z44" s="104"/>
    </row>
    <row r="45" spans="1:26" ht="16.5" customHeight="1">
      <c r="A45" s="76"/>
      <c r="F45" s="104"/>
      <c r="H45" s="104"/>
      <c r="J45" s="104"/>
      <c r="K45" s="111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11"/>
      <c r="X45" s="104"/>
      <c r="Y45" s="111"/>
      <c r="Z45" s="104"/>
    </row>
    <row r="46" spans="1:26" ht="16.5" customHeight="1">
      <c r="A46" s="76"/>
      <c r="F46" s="104"/>
      <c r="H46" s="104"/>
      <c r="J46" s="104"/>
      <c r="K46" s="111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11"/>
      <c r="X46" s="104"/>
      <c r="Y46" s="111"/>
      <c r="Z46" s="104"/>
    </row>
    <row r="47" spans="1:26" ht="16.5" customHeight="1">
      <c r="A47" s="233" t="s">
        <v>102</v>
      </c>
      <c r="B47" s="233"/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</row>
    <row r="48" spans="1:26" ht="16.5" customHeight="1">
      <c r="A48" s="212"/>
      <c r="B48" s="212"/>
      <c r="C48" s="212"/>
      <c r="E48" s="212"/>
      <c r="F48" s="212"/>
      <c r="G48" s="212"/>
      <c r="H48" s="212"/>
      <c r="I48" s="212"/>
      <c r="J48" s="212"/>
      <c r="K48" s="212"/>
      <c r="L48" s="212"/>
      <c r="M48" s="212"/>
      <c r="N48" s="212"/>
      <c r="O48" s="212"/>
      <c r="P48" s="212"/>
      <c r="Q48" s="212"/>
      <c r="R48" s="212"/>
      <c r="S48" s="212"/>
      <c r="T48" s="212"/>
      <c r="U48" s="212"/>
      <c r="V48" s="212"/>
      <c r="W48" s="212"/>
      <c r="X48" s="212"/>
      <c r="Y48" s="212"/>
      <c r="Z48" s="212"/>
    </row>
    <row r="49" spans="1:26" ht="10.5" customHeight="1">
      <c r="A49" s="212"/>
      <c r="B49" s="212"/>
      <c r="C49" s="212"/>
      <c r="E49" s="212"/>
      <c r="F49" s="212"/>
      <c r="G49" s="212"/>
      <c r="H49" s="212"/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</row>
    <row r="50" spans="1:26" ht="21.95" customHeight="1">
      <c r="A50" s="122" t="str">
        <f>+'E 6-9'!A106</f>
        <v>The accompanying notes are an integral part of these consolidated and separate financial statements.</v>
      </c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98"/>
      <c r="O50" s="122"/>
      <c r="P50" s="198"/>
      <c r="Q50" s="198"/>
      <c r="R50" s="198"/>
      <c r="S50" s="198"/>
      <c r="T50" s="198"/>
      <c r="U50" s="198"/>
      <c r="V50" s="99"/>
      <c r="W50" s="91"/>
      <c r="X50" s="91"/>
      <c r="Y50" s="91"/>
      <c r="Z50" s="91"/>
    </row>
  </sheetData>
  <mergeCells count="6">
    <mergeCell ref="F6:Z6"/>
    <mergeCell ref="F7:V7"/>
    <mergeCell ref="A47:Z47"/>
    <mergeCell ref="J8:L8"/>
    <mergeCell ref="F8:H8"/>
    <mergeCell ref="N8:T8"/>
  </mergeCells>
  <pageMargins left="0.3" right="0.3" top="0.5" bottom="0.6" header="0.49" footer="0.4"/>
  <pageSetup paperSize="9" scale="65" firstPageNumber="12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3670D-BE7F-434F-954D-536EA94A335F}">
  <sheetPr>
    <tabColor rgb="FF7030A0"/>
  </sheetPr>
  <dimension ref="A1:P36"/>
  <sheetViews>
    <sheetView zoomScaleNormal="100" zoomScaleSheetLayoutView="100" workbookViewId="0">
      <selection activeCell="H41" sqref="H41"/>
    </sheetView>
  </sheetViews>
  <sheetFormatPr defaultColWidth="9" defaultRowHeight="16.5" customHeight="1"/>
  <cols>
    <col min="1" max="2" width="1.5703125" style="68" customWidth="1"/>
    <col min="3" max="3" width="37.28515625" style="68" customWidth="1"/>
    <col min="4" max="4" width="5.42578125" style="212" customWidth="1"/>
    <col min="5" max="5" width="1.140625" style="111" customWidth="1"/>
    <col min="6" max="6" width="16.28515625" style="111" customWidth="1"/>
    <col min="7" max="7" width="1.140625" style="111" customWidth="1"/>
    <col min="8" max="8" width="13.42578125" style="111" customWidth="1"/>
    <col min="9" max="9" width="1.140625" style="83" customWidth="1"/>
    <col min="10" max="10" width="13.5703125" style="83" customWidth="1"/>
    <col min="11" max="11" width="1.140625" style="83" customWidth="1"/>
    <col min="12" max="12" width="14.28515625" style="83" customWidth="1"/>
    <col min="13" max="13" width="1" style="83" customWidth="1"/>
    <col min="14" max="14" width="26.140625" style="83" customWidth="1"/>
    <col min="15" max="15" width="1" style="83" customWidth="1"/>
    <col min="16" max="16" width="14.28515625" style="83" customWidth="1"/>
    <col min="17" max="16384" width="9" style="68"/>
  </cols>
  <sheetData>
    <row r="1" spans="1:16" s="64" customFormat="1" ht="16.5" customHeight="1">
      <c r="A1" s="1" t="s">
        <v>142</v>
      </c>
      <c r="D1" s="65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66"/>
    </row>
    <row r="2" spans="1:16" s="64" customFormat="1" ht="16.5" customHeight="1">
      <c r="A2" s="69" t="s">
        <v>103</v>
      </c>
      <c r="D2" s="65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66"/>
    </row>
    <row r="3" spans="1:16" s="64" customFormat="1" ht="16.5" customHeight="1">
      <c r="A3" s="70" t="s">
        <v>209</v>
      </c>
      <c r="B3" s="71"/>
      <c r="C3" s="71"/>
      <c r="D3" s="72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4"/>
    </row>
    <row r="4" spans="1:16" s="64" customFormat="1" ht="15.6" customHeight="1">
      <c r="A4" s="69"/>
      <c r="D4" s="65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66"/>
    </row>
    <row r="5" spans="1:16" s="64" customFormat="1" ht="15.6" customHeight="1">
      <c r="D5" s="65"/>
      <c r="E5" s="194"/>
      <c r="F5" s="194"/>
      <c r="G5" s="194"/>
      <c r="H5" s="194"/>
      <c r="I5" s="66"/>
      <c r="J5" s="66"/>
      <c r="K5" s="66"/>
      <c r="L5" s="66"/>
      <c r="M5" s="66"/>
      <c r="N5" s="66"/>
      <c r="O5" s="66"/>
      <c r="P5" s="66"/>
    </row>
    <row r="6" spans="1:16" s="64" customFormat="1" ht="15.6" customHeight="1">
      <c r="A6" s="76"/>
      <c r="B6" s="76"/>
      <c r="C6" s="76"/>
      <c r="D6" s="77"/>
      <c r="E6" s="76"/>
      <c r="F6" s="231" t="s">
        <v>104</v>
      </c>
      <c r="G6" s="231"/>
      <c r="H6" s="231"/>
      <c r="I6" s="231"/>
      <c r="J6" s="231"/>
      <c r="K6" s="231"/>
      <c r="L6" s="231"/>
      <c r="M6" s="231"/>
      <c r="N6" s="231"/>
      <c r="O6" s="231"/>
      <c r="P6" s="231"/>
    </row>
    <row r="7" spans="1:16" s="64" customFormat="1" ht="15.6" customHeight="1">
      <c r="A7" s="25"/>
      <c r="B7" s="25"/>
      <c r="C7" s="25"/>
      <c r="D7" s="211"/>
      <c r="E7" s="49"/>
      <c r="F7" s="231" t="s">
        <v>177</v>
      </c>
      <c r="G7" s="231"/>
      <c r="H7" s="231"/>
      <c r="I7" s="49"/>
      <c r="J7" s="231" t="s">
        <v>57</v>
      </c>
      <c r="K7" s="231"/>
      <c r="L7" s="231"/>
      <c r="M7" s="78"/>
      <c r="N7" s="215" t="s">
        <v>187</v>
      </c>
      <c r="O7" s="78"/>
      <c r="P7" s="49"/>
    </row>
    <row r="8" spans="1:16" s="64" customFormat="1" ht="15.6" customHeight="1">
      <c r="A8" s="25"/>
      <c r="B8" s="25"/>
      <c r="C8" s="25"/>
      <c r="D8" s="211"/>
      <c r="E8" s="49"/>
      <c r="F8" s="78"/>
      <c r="G8" s="78"/>
      <c r="H8" s="78"/>
      <c r="I8" s="49"/>
      <c r="J8" s="78"/>
      <c r="K8" s="78"/>
      <c r="L8" s="78"/>
      <c r="M8" s="78"/>
      <c r="N8" s="114" t="s">
        <v>216</v>
      </c>
      <c r="O8" s="78"/>
      <c r="P8" s="49"/>
    </row>
    <row r="9" spans="1:16" ht="15.6" customHeight="1">
      <c r="A9" s="76"/>
      <c r="B9" s="76"/>
      <c r="C9" s="76"/>
      <c r="D9" s="77"/>
      <c r="E9" s="78"/>
      <c r="F9" s="13" t="s">
        <v>159</v>
      </c>
      <c r="G9" s="78"/>
      <c r="H9" s="13" t="s">
        <v>178</v>
      </c>
      <c r="I9" s="114"/>
      <c r="J9" s="13" t="s">
        <v>94</v>
      </c>
      <c r="K9" s="114"/>
      <c r="L9" s="114"/>
      <c r="M9" s="114"/>
      <c r="N9" s="114" t="s">
        <v>217</v>
      </c>
      <c r="O9" s="114"/>
      <c r="P9" s="13"/>
    </row>
    <row r="10" spans="1:16" ht="15.6" customHeight="1">
      <c r="A10" s="76"/>
      <c r="B10" s="76"/>
      <c r="C10" s="76"/>
      <c r="D10" s="77"/>
      <c r="E10" s="114"/>
      <c r="F10" s="13" t="s">
        <v>98</v>
      </c>
      <c r="G10" s="114"/>
      <c r="H10" s="13" t="s">
        <v>179</v>
      </c>
      <c r="I10" s="114"/>
      <c r="J10" s="13" t="s">
        <v>99</v>
      </c>
      <c r="K10" s="114"/>
      <c r="L10" s="114" t="s">
        <v>59</v>
      </c>
      <c r="M10" s="114"/>
      <c r="N10" s="114" t="s">
        <v>153</v>
      </c>
      <c r="O10" s="114"/>
      <c r="P10" s="13" t="s">
        <v>62</v>
      </c>
    </row>
    <row r="11" spans="1:16" ht="15.6" customHeight="1">
      <c r="A11" s="76"/>
      <c r="B11" s="76"/>
      <c r="C11" s="76"/>
      <c r="D11" s="72" t="s">
        <v>5</v>
      </c>
      <c r="E11" s="76"/>
      <c r="F11" s="210" t="s">
        <v>6</v>
      </c>
      <c r="G11" s="76"/>
      <c r="H11" s="210" t="s">
        <v>6</v>
      </c>
      <c r="I11" s="114"/>
      <c r="J11" s="210" t="s">
        <v>6</v>
      </c>
      <c r="K11" s="114"/>
      <c r="L11" s="210" t="s">
        <v>6</v>
      </c>
      <c r="M11" s="13"/>
      <c r="N11" s="210" t="s">
        <v>6</v>
      </c>
      <c r="O11" s="13"/>
      <c r="P11" s="210" t="s">
        <v>6</v>
      </c>
    </row>
    <row r="12" spans="1:16" ht="15.6" customHeight="1">
      <c r="A12" s="25"/>
      <c r="B12" s="25"/>
      <c r="C12" s="25"/>
      <c r="D12" s="211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</row>
    <row r="13" spans="1:16" ht="15.6" customHeight="1">
      <c r="A13" s="69" t="s">
        <v>168</v>
      </c>
      <c r="B13" s="25"/>
      <c r="C13" s="25"/>
      <c r="D13" s="211"/>
      <c r="E13" s="49"/>
      <c r="F13" s="117">
        <v>222000000</v>
      </c>
      <c r="G13" s="49"/>
      <c r="H13" s="117">
        <v>0</v>
      </c>
      <c r="I13" s="49"/>
      <c r="J13" s="117">
        <v>20000000</v>
      </c>
      <c r="K13" s="49"/>
      <c r="L13" s="117">
        <v>69661863</v>
      </c>
      <c r="M13" s="117"/>
      <c r="N13" s="117">
        <v>52400000</v>
      </c>
      <c r="O13" s="117"/>
      <c r="P13" s="117">
        <f>SUM(F13:N13)</f>
        <v>364061863</v>
      </c>
    </row>
    <row r="14" spans="1:16" ht="15.6" customHeight="1">
      <c r="A14" s="69"/>
      <c r="B14" s="84" t="s">
        <v>143</v>
      </c>
      <c r="C14" s="25"/>
      <c r="D14" s="211">
        <v>24</v>
      </c>
      <c r="E14" s="49"/>
      <c r="F14" s="117">
        <v>78000000</v>
      </c>
      <c r="G14" s="49"/>
      <c r="H14" s="117">
        <v>1290897469</v>
      </c>
      <c r="I14" s="49"/>
      <c r="J14" s="117">
        <v>0</v>
      </c>
      <c r="K14" s="49"/>
      <c r="L14" s="117">
        <v>0</v>
      </c>
      <c r="M14" s="117"/>
      <c r="N14" s="117">
        <v>0</v>
      </c>
      <c r="O14" s="117"/>
      <c r="P14" s="117">
        <f t="shared" ref="P14:P16" si="0">SUM(F14:N14)</f>
        <v>1368897469</v>
      </c>
    </row>
    <row r="15" spans="1:16" ht="15.6" customHeight="1">
      <c r="A15" s="69"/>
      <c r="B15" s="84" t="s">
        <v>186</v>
      </c>
      <c r="C15" s="25"/>
      <c r="D15" s="211">
        <v>25</v>
      </c>
      <c r="E15" s="49"/>
      <c r="F15" s="117">
        <v>0</v>
      </c>
      <c r="G15" s="49"/>
      <c r="H15" s="117">
        <v>0</v>
      </c>
      <c r="I15" s="49"/>
      <c r="J15" s="117">
        <v>10000000</v>
      </c>
      <c r="K15" s="49"/>
      <c r="L15" s="117">
        <v>-10000000</v>
      </c>
      <c r="M15" s="117"/>
      <c r="N15" s="117">
        <v>0</v>
      </c>
      <c r="O15" s="117"/>
      <c r="P15" s="117">
        <f t="shared" si="0"/>
        <v>0</v>
      </c>
    </row>
    <row r="16" spans="1:16" ht="15.6" customHeight="1">
      <c r="A16" s="69"/>
      <c r="B16" s="84" t="s">
        <v>105</v>
      </c>
      <c r="C16" s="25"/>
      <c r="D16" s="211">
        <v>32</v>
      </c>
      <c r="E16" s="49"/>
      <c r="F16" s="117">
        <v>0</v>
      </c>
      <c r="G16" s="49"/>
      <c r="H16" s="117">
        <v>0</v>
      </c>
      <c r="I16" s="49"/>
      <c r="J16" s="117">
        <v>0</v>
      </c>
      <c r="K16" s="49"/>
      <c r="L16" s="117">
        <v>-149980140</v>
      </c>
      <c r="M16" s="117"/>
      <c r="N16" s="117">
        <v>0</v>
      </c>
      <c r="O16" s="117"/>
      <c r="P16" s="117">
        <f t="shared" si="0"/>
        <v>-149980140</v>
      </c>
    </row>
    <row r="17" spans="1:16" ht="15.6" customHeight="1">
      <c r="B17" s="84" t="s">
        <v>238</v>
      </c>
      <c r="C17" s="25"/>
      <c r="D17" s="211"/>
      <c r="E17" s="49"/>
      <c r="F17" s="117"/>
      <c r="G17" s="49"/>
      <c r="H17" s="117"/>
      <c r="I17" s="49"/>
      <c r="J17" s="117"/>
      <c r="K17" s="49"/>
      <c r="L17" s="117"/>
      <c r="M17" s="117"/>
      <c r="N17" s="117"/>
      <c r="O17" s="117"/>
      <c r="P17" s="117"/>
    </row>
    <row r="18" spans="1:16" ht="15.6" customHeight="1">
      <c r="B18" s="84"/>
      <c r="C18" s="25" t="s">
        <v>239</v>
      </c>
      <c r="D18" s="211"/>
      <c r="E18" s="49"/>
      <c r="F18" s="117"/>
      <c r="G18" s="49"/>
      <c r="H18" s="117"/>
      <c r="I18" s="49"/>
      <c r="J18" s="117"/>
      <c r="K18" s="49"/>
      <c r="L18" s="117"/>
      <c r="M18" s="117"/>
      <c r="N18" s="117"/>
      <c r="O18" s="117"/>
      <c r="P18" s="117"/>
    </row>
    <row r="19" spans="1:16" ht="15.6" customHeight="1">
      <c r="B19" s="84"/>
      <c r="C19" s="25" t="s">
        <v>240</v>
      </c>
      <c r="D19" s="211"/>
      <c r="E19" s="49"/>
      <c r="F19" s="117">
        <v>0</v>
      </c>
      <c r="G19" s="49"/>
      <c r="H19" s="117">
        <v>0</v>
      </c>
      <c r="I19" s="49"/>
      <c r="J19" s="117">
        <v>0</v>
      </c>
      <c r="K19" s="49"/>
      <c r="L19" s="117">
        <v>73115920</v>
      </c>
      <c r="M19" s="117"/>
      <c r="N19" s="117">
        <v>-73115920</v>
      </c>
      <c r="O19" s="117"/>
      <c r="P19" s="117">
        <f t="shared" ref="P19" si="1">SUM(F19:N19)</f>
        <v>0</v>
      </c>
    </row>
    <row r="20" spans="1:16" ht="15.6" customHeight="1">
      <c r="B20" s="25" t="s">
        <v>78</v>
      </c>
      <c r="C20" s="25"/>
      <c r="D20" s="211"/>
      <c r="E20" s="49"/>
      <c r="F20" s="118">
        <v>0</v>
      </c>
      <c r="G20" s="49"/>
      <c r="H20" s="118">
        <v>0</v>
      </c>
      <c r="I20" s="49"/>
      <c r="J20" s="118">
        <v>0</v>
      </c>
      <c r="K20" s="49"/>
      <c r="L20" s="213">
        <v>253354498</v>
      </c>
      <c r="M20" s="49"/>
      <c r="N20" s="213">
        <v>20715920</v>
      </c>
      <c r="O20" s="49"/>
      <c r="P20" s="213">
        <f>SUM(F20:N20)</f>
        <v>274070418</v>
      </c>
    </row>
    <row r="21" spans="1:16" ht="15.6" customHeight="1">
      <c r="A21" s="76"/>
      <c r="B21" s="25"/>
      <c r="C21" s="25"/>
      <c r="D21" s="211"/>
      <c r="E21" s="49"/>
      <c r="F21" s="49"/>
      <c r="G21" s="49"/>
      <c r="H21" s="49"/>
      <c r="I21" s="49"/>
      <c r="J21" s="117"/>
      <c r="K21" s="49"/>
      <c r="L21" s="117"/>
      <c r="M21" s="117"/>
      <c r="N21" s="117"/>
      <c r="O21" s="117"/>
      <c r="P21" s="117"/>
    </row>
    <row r="22" spans="1:16" ht="15.6" customHeight="1" thickBot="1">
      <c r="A22" s="76" t="s">
        <v>169</v>
      </c>
      <c r="B22" s="25"/>
      <c r="C22" s="25"/>
      <c r="D22" s="211"/>
      <c r="E22" s="49"/>
      <c r="F22" s="202">
        <f>SUM(F13:F20)</f>
        <v>300000000</v>
      </c>
      <c r="G22" s="49"/>
      <c r="H22" s="202">
        <f>SUM(H13:H20)</f>
        <v>1290897469</v>
      </c>
      <c r="I22" s="49"/>
      <c r="J22" s="123">
        <f>SUM(J13:J20)</f>
        <v>30000000</v>
      </c>
      <c r="K22" s="49"/>
      <c r="L22" s="123">
        <f>SUM(L13:L20)</f>
        <v>236152141</v>
      </c>
      <c r="M22" s="117"/>
      <c r="N22" s="123">
        <f>SUM(N13:N20)</f>
        <v>0</v>
      </c>
      <c r="O22" s="117"/>
      <c r="P22" s="123">
        <f>SUM(P13:P20)</f>
        <v>1857049610</v>
      </c>
    </row>
    <row r="23" spans="1:16" ht="15.6" customHeight="1" thickTop="1">
      <c r="A23" s="76"/>
      <c r="B23" s="25"/>
      <c r="C23" s="25"/>
      <c r="D23" s="211"/>
      <c r="E23" s="49"/>
      <c r="F23" s="49"/>
      <c r="G23" s="49"/>
      <c r="H23" s="49"/>
      <c r="I23" s="49"/>
      <c r="J23" s="117"/>
      <c r="K23" s="49"/>
      <c r="L23" s="117"/>
      <c r="M23" s="117"/>
      <c r="N23" s="117"/>
      <c r="O23" s="117"/>
      <c r="P23" s="117"/>
    </row>
    <row r="24" spans="1:16" ht="15.6" customHeight="1">
      <c r="A24" s="76"/>
      <c r="B24" s="25"/>
      <c r="C24" s="25"/>
      <c r="D24" s="211"/>
      <c r="E24" s="49"/>
      <c r="F24" s="49"/>
      <c r="G24" s="49"/>
      <c r="H24" s="49"/>
      <c r="I24" s="49"/>
      <c r="J24" s="117"/>
      <c r="K24" s="49"/>
      <c r="L24" s="117"/>
      <c r="M24" s="117"/>
      <c r="N24" s="117"/>
      <c r="O24" s="117"/>
      <c r="P24" s="117"/>
    </row>
    <row r="25" spans="1:16" ht="15.6" customHeight="1">
      <c r="A25" s="69" t="s">
        <v>210</v>
      </c>
      <c r="B25" s="25"/>
      <c r="C25" s="25"/>
      <c r="D25" s="211"/>
      <c r="E25" s="49"/>
      <c r="F25" s="119">
        <f>F22</f>
        <v>300000000</v>
      </c>
      <c r="G25" s="49"/>
      <c r="H25" s="119">
        <f>H22</f>
        <v>1290897469</v>
      </c>
      <c r="I25" s="49"/>
      <c r="J25" s="119">
        <f>J22</f>
        <v>30000000</v>
      </c>
      <c r="K25" s="49"/>
      <c r="L25" s="119">
        <f>L22</f>
        <v>236152141</v>
      </c>
      <c r="M25" s="117"/>
      <c r="N25" s="119">
        <f>N22</f>
        <v>0</v>
      </c>
      <c r="O25" s="117"/>
      <c r="P25" s="119">
        <f>P22</f>
        <v>1857049610</v>
      </c>
    </row>
    <row r="26" spans="1:16" ht="15.6" customHeight="1">
      <c r="B26" s="84" t="s">
        <v>143</v>
      </c>
      <c r="C26" s="25"/>
      <c r="D26" s="211">
        <v>24</v>
      </c>
      <c r="E26" s="49"/>
      <c r="F26" s="119">
        <v>100000000</v>
      </c>
      <c r="G26" s="49"/>
      <c r="H26" s="119">
        <v>1843658367.9999998</v>
      </c>
      <c r="I26" s="49"/>
      <c r="J26" s="119">
        <v>0</v>
      </c>
      <c r="K26" s="49"/>
      <c r="L26" s="119">
        <v>0</v>
      </c>
      <c r="M26" s="117"/>
      <c r="N26" s="119">
        <v>0</v>
      </c>
      <c r="O26" s="117"/>
      <c r="P26" s="119">
        <f>SUM(F26:N26)</f>
        <v>1943658367.9999998</v>
      </c>
    </row>
    <row r="27" spans="1:16" ht="15.6" customHeight="1">
      <c r="B27" s="84" t="s">
        <v>105</v>
      </c>
      <c r="C27" s="25"/>
      <c r="D27" s="211">
        <v>32</v>
      </c>
      <c r="E27" s="49"/>
      <c r="F27" s="119">
        <v>0</v>
      </c>
      <c r="G27" s="49"/>
      <c r="H27" s="119">
        <v>0</v>
      </c>
      <c r="I27" s="49"/>
      <c r="J27" s="119">
        <v>0</v>
      </c>
      <c r="K27" s="49"/>
      <c r="L27" s="119">
        <v>-119953560</v>
      </c>
      <c r="M27" s="117"/>
      <c r="N27" s="119">
        <v>0</v>
      </c>
      <c r="O27" s="117"/>
      <c r="P27" s="119">
        <f>SUM(F27:N27)</f>
        <v>-119953560</v>
      </c>
    </row>
    <row r="28" spans="1:16" ht="15.6" customHeight="1">
      <c r="B28" s="25" t="s">
        <v>78</v>
      </c>
      <c r="C28" s="25"/>
      <c r="D28" s="211"/>
      <c r="E28" s="49"/>
      <c r="F28" s="120">
        <v>0</v>
      </c>
      <c r="G28" s="49"/>
      <c r="H28" s="120">
        <v>0</v>
      </c>
      <c r="I28" s="49"/>
      <c r="J28" s="120">
        <v>0</v>
      </c>
      <c r="K28" s="49"/>
      <c r="L28" s="124">
        <f>'E 10-11'!N85</f>
        <v>242847551</v>
      </c>
      <c r="M28" s="49"/>
      <c r="N28" s="124">
        <v>0</v>
      </c>
      <c r="O28" s="49"/>
      <c r="P28" s="120">
        <f>SUM(F28:N28)</f>
        <v>242847551</v>
      </c>
    </row>
    <row r="29" spans="1:16" ht="15.6" customHeight="1">
      <c r="A29" s="76"/>
      <c r="B29" s="25"/>
      <c r="C29" s="25"/>
      <c r="D29" s="211"/>
      <c r="E29" s="49"/>
      <c r="F29" s="58"/>
      <c r="G29" s="49"/>
      <c r="H29" s="58"/>
      <c r="I29" s="49"/>
      <c r="J29" s="119"/>
      <c r="K29" s="49"/>
      <c r="L29" s="119"/>
      <c r="M29" s="117"/>
      <c r="N29" s="119"/>
      <c r="O29" s="117"/>
      <c r="P29" s="119"/>
    </row>
    <row r="30" spans="1:16" ht="15.6" customHeight="1" thickBot="1">
      <c r="A30" s="76" t="s">
        <v>211</v>
      </c>
      <c r="B30" s="25"/>
      <c r="C30" s="25"/>
      <c r="D30" s="211"/>
      <c r="E30" s="49"/>
      <c r="F30" s="57">
        <f>SUM(F25:F28)</f>
        <v>400000000</v>
      </c>
      <c r="G30" s="49"/>
      <c r="H30" s="57">
        <f>SUM(H25:H28)</f>
        <v>3134555837</v>
      </c>
      <c r="I30" s="49"/>
      <c r="J30" s="125">
        <f>SUM(J25:J28)</f>
        <v>30000000</v>
      </c>
      <c r="K30" s="49"/>
      <c r="L30" s="125">
        <f>SUM(L25:L28)</f>
        <v>359046132</v>
      </c>
      <c r="M30" s="117"/>
      <c r="N30" s="125">
        <f>SUM(N25:N28)</f>
        <v>0</v>
      </c>
      <c r="O30" s="117"/>
      <c r="P30" s="125">
        <f>SUM(P25:P28)</f>
        <v>3923601969</v>
      </c>
    </row>
    <row r="31" spans="1:16" ht="15.6" customHeight="1" thickTop="1">
      <c r="A31" s="76"/>
      <c r="B31" s="25"/>
      <c r="C31" s="25"/>
      <c r="D31" s="211"/>
      <c r="E31" s="49"/>
      <c r="F31" s="49"/>
      <c r="G31" s="49"/>
      <c r="H31" s="49"/>
      <c r="I31" s="49"/>
      <c r="J31" s="117"/>
      <c r="K31" s="49"/>
      <c r="L31" s="117"/>
      <c r="M31" s="117"/>
      <c r="N31" s="117"/>
      <c r="O31" s="117"/>
      <c r="P31" s="117"/>
    </row>
    <row r="32" spans="1:16" ht="15.6" customHeight="1">
      <c r="A32" s="76"/>
      <c r="B32" s="25"/>
      <c r="C32" s="25"/>
      <c r="D32" s="225"/>
      <c r="E32" s="49"/>
      <c r="F32" s="49"/>
      <c r="G32" s="49"/>
      <c r="H32" s="49"/>
      <c r="I32" s="49"/>
      <c r="J32" s="117"/>
      <c r="K32" s="49"/>
      <c r="L32" s="117"/>
      <c r="M32" s="117"/>
      <c r="N32" s="117"/>
      <c r="O32" s="117"/>
      <c r="P32" s="117"/>
    </row>
    <row r="33" spans="1:16" ht="9.75" customHeight="1">
      <c r="B33" s="84"/>
      <c r="C33" s="25"/>
      <c r="D33" s="211"/>
      <c r="E33" s="49"/>
      <c r="F33" s="117"/>
      <c r="G33" s="49"/>
      <c r="H33" s="117"/>
      <c r="I33" s="49"/>
      <c r="J33" s="117"/>
      <c r="K33" s="49"/>
      <c r="L33" s="117"/>
      <c r="M33" s="117"/>
      <c r="N33" s="117"/>
      <c r="O33" s="117"/>
      <c r="P33" s="117"/>
    </row>
    <row r="34" spans="1:16" ht="15.6" customHeight="1">
      <c r="A34" s="236" t="s">
        <v>106</v>
      </c>
      <c r="B34" s="236"/>
      <c r="C34" s="236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</row>
    <row r="35" spans="1:16" ht="15.6" customHeight="1">
      <c r="A35" s="211"/>
      <c r="B35" s="211"/>
      <c r="C35" s="211"/>
      <c r="D35" s="211"/>
      <c r="E35" s="211"/>
      <c r="F35" s="211"/>
      <c r="G35" s="211"/>
      <c r="H35" s="211"/>
      <c r="I35" s="211"/>
      <c r="J35" s="211"/>
      <c r="K35" s="211"/>
      <c r="L35" s="211"/>
      <c r="M35" s="211"/>
      <c r="N35" s="211"/>
      <c r="O35" s="211"/>
      <c r="P35" s="211"/>
    </row>
    <row r="36" spans="1:16" ht="21.95" customHeight="1">
      <c r="A36" s="229" t="str">
        <f>+'E 6-9'!A106</f>
        <v>The accompanying notes are an integral part of these consolidated and separate financial statements.</v>
      </c>
      <c r="B36" s="229"/>
      <c r="C36" s="229"/>
      <c r="D36" s="229"/>
      <c r="E36" s="229"/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</row>
  </sheetData>
  <mergeCells count="5">
    <mergeCell ref="F6:P6"/>
    <mergeCell ref="J7:L7"/>
    <mergeCell ref="A34:P34"/>
    <mergeCell ref="A36:P36"/>
    <mergeCell ref="F7:H7"/>
  </mergeCells>
  <pageMargins left="0.3" right="0.3" top="0.5" bottom="0.6" header="0.49" footer="0.4"/>
  <pageSetup paperSize="9" scale="95" firstPageNumber="13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0D0EC-686F-4070-AC60-E38171B348B4}">
  <dimension ref="A1:L191"/>
  <sheetViews>
    <sheetView tabSelected="1" topLeftCell="A180" zoomScaleNormal="100" zoomScaleSheetLayoutView="100" workbookViewId="0">
      <selection activeCell="C196" sqref="C196"/>
    </sheetView>
  </sheetViews>
  <sheetFormatPr defaultColWidth="8.140625" defaultRowHeight="16.5" customHeight="1"/>
  <cols>
    <col min="1" max="2" width="1.7109375" style="140" customWidth="1"/>
    <col min="3" max="3" width="48.42578125" style="140" customWidth="1"/>
    <col min="4" max="4" width="6" style="191" customWidth="1"/>
    <col min="5" max="5" width="0.85546875" style="140" customWidth="1"/>
    <col min="6" max="6" width="13.42578125" style="158" customWidth="1"/>
    <col min="7" max="7" width="0.85546875" style="158" customWidth="1"/>
    <col min="8" max="8" width="13.42578125" style="158" customWidth="1"/>
    <col min="9" max="9" width="0.85546875" style="158" customWidth="1"/>
    <col min="10" max="10" width="13.42578125" style="158" customWidth="1"/>
    <col min="11" max="11" width="0.85546875" style="158" customWidth="1"/>
    <col min="12" max="12" width="13.42578125" style="158" customWidth="1"/>
    <col min="13" max="16384" width="8.140625" style="140"/>
  </cols>
  <sheetData>
    <row r="1" spans="1:12" s="132" customFormat="1" ht="16.5" customHeight="1">
      <c r="A1" s="1" t="s">
        <v>142</v>
      </c>
      <c r="B1" s="126"/>
      <c r="C1" s="126"/>
      <c r="D1" s="127"/>
      <c r="E1" s="128"/>
      <c r="F1" s="129"/>
      <c r="G1" s="130"/>
      <c r="H1" s="129"/>
      <c r="I1" s="131"/>
      <c r="J1" s="131"/>
      <c r="K1" s="131"/>
      <c r="L1" s="131"/>
    </row>
    <row r="2" spans="1:12" s="132" customFormat="1" ht="16.5" customHeight="1">
      <c r="A2" s="126" t="s">
        <v>107</v>
      </c>
      <c r="B2" s="126"/>
      <c r="C2" s="126"/>
      <c r="D2" s="127"/>
      <c r="E2" s="128"/>
      <c r="F2" s="129"/>
      <c r="G2" s="130"/>
      <c r="H2" s="129"/>
      <c r="I2" s="131"/>
      <c r="J2" s="133"/>
      <c r="K2" s="131"/>
      <c r="L2" s="133"/>
    </row>
    <row r="3" spans="1:12" s="132" customFormat="1" ht="16.5" customHeight="1">
      <c r="A3" s="134" t="s">
        <v>209</v>
      </c>
      <c r="B3" s="134"/>
      <c r="C3" s="134"/>
      <c r="D3" s="135"/>
      <c r="E3" s="136"/>
      <c r="F3" s="137"/>
      <c r="G3" s="138"/>
      <c r="H3" s="137"/>
      <c r="I3" s="138"/>
      <c r="J3" s="137"/>
      <c r="K3" s="138"/>
      <c r="L3" s="137"/>
    </row>
    <row r="4" spans="1:12" s="132" customFormat="1" ht="15.95" customHeight="1">
      <c r="A4" s="126"/>
      <c r="B4" s="126"/>
      <c r="C4" s="126"/>
      <c r="D4" s="127"/>
      <c r="E4" s="128"/>
      <c r="F4" s="129"/>
      <c r="G4" s="130"/>
      <c r="H4" s="129"/>
      <c r="I4" s="130"/>
      <c r="J4" s="129"/>
      <c r="K4" s="130"/>
      <c r="L4" s="129"/>
    </row>
    <row r="5" spans="1:12" s="132" customFormat="1" ht="15.95" customHeight="1">
      <c r="A5" s="139"/>
      <c r="B5" s="139"/>
      <c r="C5" s="139"/>
      <c r="D5" s="127"/>
      <c r="E5" s="128"/>
      <c r="F5" s="129"/>
      <c r="G5" s="130"/>
      <c r="H5" s="129"/>
      <c r="I5" s="130"/>
      <c r="J5" s="129"/>
      <c r="K5" s="130"/>
      <c r="L5" s="129"/>
    </row>
    <row r="6" spans="1:12" ht="15.95" customHeight="1">
      <c r="A6" s="139"/>
      <c r="B6" s="139"/>
      <c r="C6" s="139"/>
      <c r="E6" s="191"/>
      <c r="F6" s="230" t="s">
        <v>65</v>
      </c>
      <c r="G6" s="230"/>
      <c r="H6" s="230"/>
      <c r="I6" s="194"/>
      <c r="J6" s="230" t="s">
        <v>2</v>
      </c>
      <c r="K6" s="230"/>
      <c r="L6" s="230"/>
    </row>
    <row r="7" spans="1:12" ht="15.95" customHeight="1">
      <c r="A7" s="139"/>
      <c r="B7" s="139"/>
      <c r="C7" s="139"/>
      <c r="D7" s="127"/>
      <c r="E7" s="132"/>
      <c r="F7" s="231" t="s">
        <v>4</v>
      </c>
      <c r="G7" s="231"/>
      <c r="H7" s="231"/>
      <c r="I7" s="78"/>
      <c r="J7" s="231" t="s">
        <v>4</v>
      </c>
      <c r="K7" s="231"/>
      <c r="L7" s="231"/>
    </row>
    <row r="8" spans="1:12" ht="15.95" customHeight="1">
      <c r="A8" s="139"/>
      <c r="B8" s="139"/>
      <c r="C8" s="139"/>
      <c r="D8" s="141"/>
      <c r="E8" s="141"/>
      <c r="F8" s="12">
        <v>2023</v>
      </c>
      <c r="G8" s="13"/>
      <c r="H8" s="12">
        <v>2022</v>
      </c>
      <c r="I8" s="13"/>
      <c r="J8" s="12">
        <v>2023</v>
      </c>
      <c r="K8" s="13"/>
      <c r="L8" s="12">
        <v>2022</v>
      </c>
    </row>
    <row r="9" spans="1:12" s="132" customFormat="1" ht="15.95" customHeight="1">
      <c r="A9" s="139"/>
      <c r="B9" s="139"/>
      <c r="C9" s="139"/>
      <c r="D9" s="144" t="s">
        <v>5</v>
      </c>
      <c r="E9" s="145"/>
      <c r="F9" s="137" t="s">
        <v>6</v>
      </c>
      <c r="G9" s="142"/>
      <c r="H9" s="137" t="s">
        <v>6</v>
      </c>
      <c r="I9" s="143"/>
      <c r="J9" s="137" t="s">
        <v>6</v>
      </c>
      <c r="K9" s="143"/>
      <c r="L9" s="137" t="s">
        <v>6</v>
      </c>
    </row>
    <row r="10" spans="1:12" ht="11.25" customHeight="1">
      <c r="B10" s="126"/>
      <c r="C10" s="126"/>
      <c r="E10" s="141"/>
      <c r="F10" s="146"/>
      <c r="G10" s="147"/>
      <c r="H10" s="148"/>
      <c r="I10" s="149"/>
      <c r="J10" s="146"/>
      <c r="K10" s="149"/>
      <c r="L10" s="148"/>
    </row>
    <row r="11" spans="1:12" ht="15.95" customHeight="1">
      <c r="A11" s="126" t="s">
        <v>108</v>
      </c>
      <c r="B11" s="126"/>
      <c r="C11" s="126"/>
      <c r="E11" s="141"/>
      <c r="F11" s="146"/>
      <c r="G11" s="147"/>
      <c r="H11" s="148"/>
      <c r="I11" s="149"/>
      <c r="J11" s="146"/>
      <c r="K11" s="149"/>
      <c r="L11" s="148"/>
    </row>
    <row r="12" spans="1:12" ht="15.95" customHeight="1">
      <c r="A12" s="139" t="s">
        <v>109</v>
      </c>
      <c r="B12" s="139"/>
      <c r="C12" s="139"/>
      <c r="E12" s="141"/>
      <c r="F12" s="146">
        <f>'E 10-11'!J26</f>
        <v>315356211</v>
      </c>
      <c r="G12" s="148"/>
      <c r="H12" s="148">
        <v>303519284</v>
      </c>
      <c r="I12" s="148"/>
      <c r="J12" s="146">
        <f>'E 10-11'!N26</f>
        <v>310462237</v>
      </c>
      <c r="K12" s="149"/>
      <c r="L12" s="148">
        <v>315670005</v>
      </c>
    </row>
    <row r="13" spans="1:12" ht="15.95" customHeight="1">
      <c r="A13" s="139" t="s">
        <v>110</v>
      </c>
      <c r="B13" s="139"/>
      <c r="C13" s="139"/>
      <c r="E13" s="141"/>
      <c r="F13" s="150"/>
      <c r="G13" s="151"/>
      <c r="H13" s="152"/>
      <c r="I13" s="151"/>
      <c r="J13" s="150"/>
      <c r="K13" s="152">
        <v>0</v>
      </c>
      <c r="L13" s="152"/>
    </row>
    <row r="14" spans="1:12" ht="15.95" customHeight="1">
      <c r="A14" s="126"/>
      <c r="B14" s="93" t="s">
        <v>111</v>
      </c>
      <c r="C14" s="126"/>
      <c r="D14" s="191">
        <v>16</v>
      </c>
      <c r="E14" s="141"/>
      <c r="F14" s="146">
        <v>12671900</v>
      </c>
      <c r="G14" s="147"/>
      <c r="H14" s="148">
        <v>11908805</v>
      </c>
      <c r="I14" s="147"/>
      <c r="J14" s="146">
        <v>10985668</v>
      </c>
      <c r="K14" s="149"/>
      <c r="L14" s="148">
        <v>7485368</v>
      </c>
    </row>
    <row r="15" spans="1:12" ht="15.95" customHeight="1">
      <c r="A15" s="126"/>
      <c r="B15" s="139" t="s">
        <v>112</v>
      </c>
      <c r="D15" s="191">
        <v>17</v>
      </c>
      <c r="E15" s="141"/>
      <c r="F15" s="146">
        <v>1346098</v>
      </c>
      <c r="G15" s="147"/>
      <c r="H15" s="148">
        <v>1759050</v>
      </c>
      <c r="I15" s="147"/>
      <c r="J15" s="146">
        <v>1986644</v>
      </c>
      <c r="K15" s="149"/>
      <c r="L15" s="148">
        <v>4094566</v>
      </c>
    </row>
    <row r="16" spans="1:12" ht="15.95" customHeight="1">
      <c r="A16" s="126"/>
      <c r="B16" s="93" t="s">
        <v>113</v>
      </c>
      <c r="C16" s="126"/>
      <c r="D16" s="191">
        <v>18</v>
      </c>
      <c r="E16" s="141"/>
      <c r="F16" s="146">
        <v>812501</v>
      </c>
      <c r="G16" s="147"/>
      <c r="H16" s="148">
        <v>1086431</v>
      </c>
      <c r="I16" s="147"/>
      <c r="J16" s="146">
        <v>556383</v>
      </c>
      <c r="K16" s="149"/>
      <c r="L16" s="148">
        <v>808235</v>
      </c>
    </row>
    <row r="17" spans="1:12" ht="15.95" customHeight="1">
      <c r="A17" s="126"/>
      <c r="B17" s="93" t="s">
        <v>263</v>
      </c>
      <c r="C17" s="126"/>
      <c r="E17" s="141"/>
      <c r="F17" s="146">
        <v>-1264789</v>
      </c>
      <c r="G17" s="147"/>
      <c r="H17" s="148">
        <v>0</v>
      </c>
      <c r="I17" s="147"/>
      <c r="J17" s="146">
        <v>-1264789</v>
      </c>
      <c r="K17" s="149"/>
      <c r="L17" s="148">
        <v>0</v>
      </c>
    </row>
    <row r="18" spans="1:12" ht="15.95" customHeight="1">
      <c r="A18" s="126"/>
      <c r="B18" s="93" t="s">
        <v>264</v>
      </c>
      <c r="C18" s="139"/>
      <c r="D18" s="191">
        <v>12</v>
      </c>
      <c r="E18" s="141"/>
      <c r="F18" s="146">
        <v>2616617</v>
      </c>
      <c r="G18" s="147"/>
      <c r="H18" s="148">
        <v>45256623</v>
      </c>
      <c r="I18" s="147"/>
      <c r="J18" s="146">
        <v>460540</v>
      </c>
      <c r="K18" s="149"/>
      <c r="L18" s="148">
        <v>45256623</v>
      </c>
    </row>
    <row r="19" spans="1:12" ht="15.95" customHeight="1">
      <c r="A19" s="126"/>
      <c r="B19" s="93" t="s">
        <v>265</v>
      </c>
      <c r="C19" s="139"/>
      <c r="D19" s="191">
        <v>22</v>
      </c>
      <c r="E19" s="141"/>
      <c r="F19" s="146">
        <v>5362671</v>
      </c>
      <c r="G19" s="147"/>
      <c r="H19" s="148">
        <v>1003377</v>
      </c>
      <c r="I19" s="147"/>
      <c r="J19" s="146">
        <v>5186249</v>
      </c>
      <c r="K19" s="149"/>
      <c r="L19" s="148">
        <v>1003377</v>
      </c>
    </row>
    <row r="20" spans="1:12" ht="15.95" customHeight="1">
      <c r="A20" s="126"/>
      <c r="B20" s="93" t="s">
        <v>266</v>
      </c>
      <c r="C20" s="139"/>
      <c r="D20" s="191">
        <v>22</v>
      </c>
      <c r="E20" s="141"/>
      <c r="F20" s="146">
        <v>-464324</v>
      </c>
      <c r="G20" s="147"/>
      <c r="H20" s="148">
        <v>-35837880</v>
      </c>
      <c r="I20" s="147"/>
      <c r="J20" s="146">
        <v>-464324</v>
      </c>
      <c r="K20" s="149"/>
      <c r="L20" s="148">
        <v>-35837880</v>
      </c>
    </row>
    <row r="21" spans="1:12" ht="15.95" customHeight="1">
      <c r="A21" s="126"/>
      <c r="B21" s="80" t="s">
        <v>245</v>
      </c>
      <c r="C21" s="80"/>
      <c r="E21" s="141"/>
      <c r="F21" s="146">
        <v>-13434</v>
      </c>
      <c r="G21" s="147"/>
      <c r="H21" s="148">
        <v>43547</v>
      </c>
      <c r="I21" s="147"/>
      <c r="J21" s="146">
        <v>-27712</v>
      </c>
      <c r="K21" s="149"/>
      <c r="L21" s="148">
        <v>-5921</v>
      </c>
    </row>
    <row r="22" spans="1:12" ht="15.95" customHeight="1">
      <c r="A22" s="126"/>
      <c r="B22" s="80" t="s">
        <v>246</v>
      </c>
      <c r="C22" s="80"/>
      <c r="E22" s="141"/>
      <c r="F22" s="146">
        <v>0</v>
      </c>
      <c r="G22" s="147"/>
      <c r="H22" s="148">
        <v>58129</v>
      </c>
      <c r="I22" s="147"/>
      <c r="J22" s="146">
        <v>-50550</v>
      </c>
      <c r="K22" s="149"/>
      <c r="L22" s="148">
        <v>58129</v>
      </c>
    </row>
    <row r="23" spans="1:12" ht="15.95" customHeight="1">
      <c r="A23" s="126"/>
      <c r="B23" s="80" t="s">
        <v>188</v>
      </c>
      <c r="C23" s="80"/>
      <c r="E23" s="141"/>
      <c r="F23" s="146"/>
      <c r="G23" s="147"/>
      <c r="H23" s="148"/>
      <c r="I23" s="147"/>
      <c r="J23" s="146"/>
      <c r="K23" s="149"/>
      <c r="L23" s="148"/>
    </row>
    <row r="24" spans="1:12" ht="15.95" customHeight="1">
      <c r="A24" s="126"/>
      <c r="B24" s="80"/>
      <c r="C24" s="80" t="s">
        <v>189</v>
      </c>
      <c r="E24" s="141"/>
      <c r="F24" s="146">
        <v>1723200</v>
      </c>
      <c r="G24" s="147"/>
      <c r="H24" s="148">
        <v>6800</v>
      </c>
      <c r="I24" s="147"/>
      <c r="J24" s="146">
        <v>1723200</v>
      </c>
      <c r="K24" s="149"/>
      <c r="L24" s="148">
        <v>6800</v>
      </c>
    </row>
    <row r="25" spans="1:12" ht="15.95" customHeight="1">
      <c r="A25" s="126"/>
      <c r="B25" s="80" t="s">
        <v>214</v>
      </c>
      <c r="C25" s="80"/>
      <c r="E25" s="141"/>
      <c r="F25" s="146">
        <v>-938069</v>
      </c>
      <c r="G25" s="147"/>
      <c r="H25" s="148">
        <v>0</v>
      </c>
      <c r="I25" s="147"/>
      <c r="J25" s="146" t="s">
        <v>224</v>
      </c>
      <c r="K25" s="149"/>
      <c r="L25" s="148">
        <v>0</v>
      </c>
    </row>
    <row r="26" spans="1:12" ht="15.95" customHeight="1">
      <c r="A26" s="126"/>
      <c r="B26" s="80" t="s">
        <v>114</v>
      </c>
      <c r="C26" s="126"/>
      <c r="D26" s="191">
        <v>27</v>
      </c>
      <c r="E26" s="141"/>
      <c r="F26" s="146">
        <v>-20031260</v>
      </c>
      <c r="G26" s="147"/>
      <c r="H26" s="148">
        <v>-1776800</v>
      </c>
      <c r="I26" s="147"/>
      <c r="J26" s="146">
        <v>-21677285</v>
      </c>
      <c r="K26" s="149"/>
      <c r="L26" s="148">
        <v>-3023638</v>
      </c>
    </row>
    <row r="27" spans="1:12" ht="15.95" customHeight="1">
      <c r="A27" s="126"/>
      <c r="B27" s="80" t="s">
        <v>70</v>
      </c>
      <c r="C27" s="126"/>
      <c r="D27" s="191">
        <v>29</v>
      </c>
      <c r="E27" s="141"/>
      <c r="F27" s="146">
        <v>25404693</v>
      </c>
      <c r="G27" s="147"/>
      <c r="H27" s="148">
        <v>16239683</v>
      </c>
      <c r="I27" s="147"/>
      <c r="J27" s="146">
        <v>25893126</v>
      </c>
      <c r="K27" s="149"/>
      <c r="L27" s="148">
        <v>15224929</v>
      </c>
    </row>
    <row r="28" spans="1:12" ht="15.95" customHeight="1">
      <c r="A28" s="126"/>
      <c r="B28" s="80" t="s">
        <v>115</v>
      </c>
      <c r="C28" s="126"/>
      <c r="D28" s="191">
        <v>27</v>
      </c>
      <c r="E28" s="141"/>
      <c r="F28" s="146">
        <v>-2000</v>
      </c>
      <c r="G28" s="147"/>
      <c r="H28" s="148">
        <v>-120000</v>
      </c>
      <c r="I28" s="147"/>
      <c r="J28" s="146">
        <v>-2000</v>
      </c>
      <c r="K28" s="149"/>
      <c r="L28" s="148">
        <v>-120000</v>
      </c>
    </row>
    <row r="29" spans="1:12" ht="15.95" customHeight="1">
      <c r="A29" s="126"/>
      <c r="B29" s="80" t="s">
        <v>253</v>
      </c>
      <c r="C29" s="126"/>
      <c r="D29" s="191">
        <v>15</v>
      </c>
      <c r="E29" s="141"/>
      <c r="F29" s="146">
        <v>-15954914</v>
      </c>
      <c r="G29" s="147"/>
      <c r="H29" s="148">
        <v>-1871481</v>
      </c>
      <c r="I29" s="147"/>
      <c r="J29" s="146" t="s">
        <v>224</v>
      </c>
      <c r="K29" s="149"/>
      <c r="L29" s="148">
        <v>0</v>
      </c>
    </row>
    <row r="30" spans="1:12" ht="15.95" customHeight="1">
      <c r="A30" s="126"/>
      <c r="B30" s="80" t="s">
        <v>254</v>
      </c>
      <c r="C30" s="126"/>
      <c r="D30" s="191">
        <v>15</v>
      </c>
      <c r="E30" s="141"/>
      <c r="F30" s="146">
        <v>522538</v>
      </c>
      <c r="G30" s="147"/>
      <c r="H30" s="148">
        <v>55152</v>
      </c>
      <c r="I30" s="147"/>
      <c r="J30" s="146" t="s">
        <v>224</v>
      </c>
      <c r="K30" s="149"/>
      <c r="L30" s="148">
        <v>0</v>
      </c>
    </row>
    <row r="31" spans="1:12" ht="15.95" customHeight="1">
      <c r="A31" s="139"/>
      <c r="B31" s="80" t="s">
        <v>116</v>
      </c>
      <c r="C31" s="139"/>
      <c r="D31" s="191">
        <v>23</v>
      </c>
      <c r="E31" s="141"/>
      <c r="F31" s="146">
        <v>15043534</v>
      </c>
      <c r="G31" s="147"/>
      <c r="H31" s="148">
        <v>8820340</v>
      </c>
      <c r="I31" s="147"/>
      <c r="J31" s="146">
        <v>6061819</v>
      </c>
      <c r="K31" s="149"/>
      <c r="L31" s="148">
        <v>4236114</v>
      </c>
    </row>
    <row r="32" spans="1:12" ht="15.95" customHeight="1">
      <c r="A32" s="139"/>
      <c r="B32" s="80" t="s">
        <v>250</v>
      </c>
      <c r="C32" s="139"/>
      <c r="E32" s="141"/>
      <c r="F32" s="146">
        <v>-560219</v>
      </c>
      <c r="G32" s="147"/>
      <c r="H32" s="148">
        <v>560219</v>
      </c>
      <c r="I32" s="147"/>
      <c r="J32" s="146">
        <v>-560219</v>
      </c>
      <c r="K32" s="149"/>
      <c r="L32" s="148">
        <v>560219</v>
      </c>
    </row>
    <row r="33" spans="1:12" ht="15.95" customHeight="1">
      <c r="A33" s="139"/>
      <c r="B33" s="80"/>
      <c r="C33" s="139"/>
      <c r="E33" s="141"/>
      <c r="F33" s="146"/>
      <c r="G33" s="147"/>
      <c r="H33" s="148"/>
      <c r="I33" s="147"/>
      <c r="J33" s="146"/>
      <c r="K33" s="149"/>
      <c r="L33" s="148"/>
    </row>
    <row r="34" spans="1:12" ht="15.95" customHeight="1">
      <c r="A34" s="139" t="s">
        <v>117</v>
      </c>
      <c r="B34" s="93"/>
      <c r="C34" s="139"/>
      <c r="E34" s="141"/>
      <c r="F34" s="146"/>
      <c r="G34" s="147"/>
      <c r="H34" s="148"/>
      <c r="I34" s="147"/>
      <c r="J34" s="146"/>
      <c r="K34" s="149"/>
      <c r="L34" s="148"/>
    </row>
    <row r="35" spans="1:12" ht="15.95" customHeight="1">
      <c r="A35" s="126"/>
      <c r="B35" s="153" t="s">
        <v>12</v>
      </c>
      <c r="C35" s="126"/>
      <c r="E35" s="141"/>
      <c r="F35" s="146">
        <v>-784619830</v>
      </c>
      <c r="G35" s="147"/>
      <c r="H35" s="148">
        <v>-275905320</v>
      </c>
      <c r="I35" s="147"/>
      <c r="J35" s="146">
        <v>-777057681</v>
      </c>
      <c r="K35" s="149"/>
      <c r="L35" s="148">
        <v>-292885470</v>
      </c>
    </row>
    <row r="36" spans="1:12" ht="15.95" customHeight="1">
      <c r="A36" s="126"/>
      <c r="B36" s="153" t="s">
        <v>225</v>
      </c>
      <c r="E36" s="141"/>
      <c r="F36" s="146">
        <v>-177151914</v>
      </c>
      <c r="G36" s="147"/>
      <c r="H36" s="148" t="s">
        <v>228</v>
      </c>
      <c r="I36" s="147"/>
      <c r="J36" s="146">
        <v>-177151914</v>
      </c>
      <c r="K36" s="149"/>
      <c r="L36" s="148" t="s">
        <v>228</v>
      </c>
    </row>
    <row r="37" spans="1:12" ht="15.95" customHeight="1">
      <c r="A37" s="126"/>
      <c r="B37" s="153" t="s">
        <v>226</v>
      </c>
      <c r="C37" s="126"/>
      <c r="E37" s="141"/>
      <c r="F37" s="146">
        <v>-493619165</v>
      </c>
      <c r="G37" s="147"/>
      <c r="H37" s="148">
        <v>9561681</v>
      </c>
      <c r="I37" s="147"/>
      <c r="J37" s="146">
        <v>-514083491</v>
      </c>
      <c r="K37" s="149"/>
      <c r="L37" s="148">
        <v>16723363</v>
      </c>
    </row>
    <row r="38" spans="1:12" ht="15.95" customHeight="1">
      <c r="A38" s="126"/>
      <c r="B38" s="93" t="s">
        <v>13</v>
      </c>
      <c r="C38" s="126"/>
      <c r="E38" s="141"/>
      <c r="F38" s="146">
        <v>96101600</v>
      </c>
      <c r="G38" s="147"/>
      <c r="H38" s="148">
        <v>-127244921</v>
      </c>
      <c r="I38" s="147"/>
      <c r="J38" s="146">
        <v>94268108</v>
      </c>
      <c r="K38" s="149"/>
      <c r="L38" s="148">
        <v>-125075183</v>
      </c>
    </row>
    <row r="39" spans="1:12" ht="15.95" customHeight="1">
      <c r="A39" s="126"/>
      <c r="B39" s="93" t="s">
        <v>14</v>
      </c>
      <c r="C39" s="126"/>
      <c r="E39" s="141"/>
      <c r="F39" s="146">
        <v>-15642953</v>
      </c>
      <c r="G39" s="147"/>
      <c r="H39" s="148">
        <v>156435</v>
      </c>
      <c r="I39" s="147"/>
      <c r="J39" s="146">
        <v>-15998223</v>
      </c>
      <c r="K39" s="149"/>
      <c r="L39" s="148">
        <v>-196154</v>
      </c>
    </row>
    <row r="40" spans="1:12" ht="15.95" customHeight="1">
      <c r="A40" s="126"/>
      <c r="B40" s="153" t="s">
        <v>18</v>
      </c>
      <c r="C40" s="126"/>
      <c r="E40" s="141"/>
      <c r="F40" s="146">
        <v>8405519</v>
      </c>
      <c r="G40" s="147"/>
      <c r="H40" s="148">
        <v>-4635968</v>
      </c>
      <c r="I40" s="147"/>
      <c r="J40" s="146">
        <v>8542967</v>
      </c>
      <c r="K40" s="149"/>
      <c r="L40" s="148">
        <v>-2341506</v>
      </c>
    </row>
    <row r="41" spans="1:12" ht="15.95" customHeight="1">
      <c r="A41" s="126"/>
      <c r="B41" s="93" t="s">
        <v>24</v>
      </c>
      <c r="C41" s="126"/>
      <c r="E41" s="141"/>
      <c r="F41" s="146">
        <v>-24050744</v>
      </c>
      <c r="G41" s="147"/>
      <c r="H41" s="148">
        <v>-95205</v>
      </c>
      <c r="I41" s="147"/>
      <c r="J41" s="146">
        <v>-24161818</v>
      </c>
      <c r="K41" s="149"/>
      <c r="L41" s="148">
        <v>39498</v>
      </c>
    </row>
    <row r="42" spans="1:12" ht="15.95" customHeight="1">
      <c r="A42" s="126"/>
      <c r="B42" s="153" t="s">
        <v>36</v>
      </c>
      <c r="C42" s="126"/>
      <c r="E42" s="141"/>
      <c r="F42" s="146">
        <v>66221429</v>
      </c>
      <c r="G42" s="147"/>
      <c r="H42" s="148">
        <v>19754397</v>
      </c>
      <c r="I42" s="147"/>
      <c r="J42" s="146">
        <v>83174037</v>
      </c>
      <c r="K42" s="149"/>
      <c r="L42" s="148">
        <v>18528158</v>
      </c>
    </row>
    <row r="43" spans="1:12" ht="15.95" customHeight="1">
      <c r="A43" s="126"/>
      <c r="B43" s="153" t="s">
        <v>227</v>
      </c>
      <c r="C43" s="126"/>
      <c r="E43" s="141"/>
      <c r="F43" s="146">
        <v>-37686254</v>
      </c>
      <c r="G43" s="147"/>
      <c r="H43" s="148">
        <v>-115065388</v>
      </c>
      <c r="I43" s="147"/>
      <c r="J43" s="146">
        <v>-37725880</v>
      </c>
      <c r="K43" s="149"/>
      <c r="L43" s="148">
        <v>-115065388</v>
      </c>
    </row>
    <row r="44" spans="1:12" ht="15.95" customHeight="1">
      <c r="A44" s="126"/>
      <c r="B44" s="153" t="s">
        <v>147</v>
      </c>
      <c r="C44" s="126"/>
      <c r="D44" s="191">
        <v>22</v>
      </c>
      <c r="E44" s="141"/>
      <c r="F44" s="146">
        <v>-715656</v>
      </c>
      <c r="G44" s="147"/>
      <c r="H44" s="148">
        <v>-2522022</v>
      </c>
      <c r="I44" s="147"/>
      <c r="J44" s="146">
        <v>-715656</v>
      </c>
      <c r="K44" s="149"/>
      <c r="L44" s="148">
        <v>-2522022</v>
      </c>
    </row>
    <row r="45" spans="1:12" ht="15.95" customHeight="1">
      <c r="A45" s="126"/>
      <c r="B45" s="93" t="s">
        <v>41</v>
      </c>
      <c r="C45" s="126"/>
      <c r="E45" s="141"/>
      <c r="F45" s="146">
        <v>6777935</v>
      </c>
      <c r="G45" s="147"/>
      <c r="H45" s="148">
        <v>-28061339</v>
      </c>
      <c r="I45" s="147"/>
      <c r="J45" s="146">
        <v>5996547</v>
      </c>
      <c r="K45" s="149"/>
      <c r="L45" s="148">
        <v>-25768772</v>
      </c>
    </row>
    <row r="46" spans="1:12" ht="15.95" customHeight="1">
      <c r="A46" s="126"/>
      <c r="B46" s="153" t="s">
        <v>146</v>
      </c>
      <c r="C46" s="126"/>
      <c r="D46" s="191">
        <v>23</v>
      </c>
      <c r="E46" s="141"/>
      <c r="F46" s="154">
        <v>-2255480</v>
      </c>
      <c r="G46" s="147"/>
      <c r="H46" s="155">
        <v>-1301197</v>
      </c>
      <c r="I46" s="147"/>
      <c r="J46" s="154">
        <v>-2061480</v>
      </c>
      <c r="K46" s="147"/>
      <c r="L46" s="155">
        <v>-980445</v>
      </c>
    </row>
    <row r="47" spans="1:12" s="80" customFormat="1" ht="15.95" customHeight="1">
      <c r="A47" s="69"/>
      <c r="B47" s="69"/>
      <c r="C47" s="69"/>
      <c r="D47" s="156"/>
      <c r="E47" s="156"/>
      <c r="F47" s="146"/>
      <c r="G47" s="148"/>
      <c r="H47" s="148"/>
      <c r="I47" s="148"/>
      <c r="J47" s="146"/>
      <c r="K47" s="148"/>
      <c r="L47" s="148"/>
    </row>
    <row r="48" spans="1:12" ht="15.95" customHeight="1">
      <c r="A48" s="126" t="s">
        <v>257</v>
      </c>
      <c r="B48" s="93"/>
      <c r="C48" s="126"/>
      <c r="E48" s="141"/>
      <c r="F48" s="146">
        <f>SUM(F12:F46)</f>
        <v>-1016604559</v>
      </c>
      <c r="G48" s="147"/>
      <c r="H48" s="148">
        <f>SUM(H12:H46)</f>
        <v>-174647568</v>
      </c>
      <c r="I48" s="147"/>
      <c r="J48" s="146">
        <f>SUM(J12:J46)</f>
        <v>-1017705497</v>
      </c>
      <c r="K48" s="149"/>
      <c r="L48" s="148">
        <f>SUM(L12:L46)</f>
        <v>-174126995</v>
      </c>
    </row>
    <row r="49" spans="1:12" ht="15.95" customHeight="1">
      <c r="A49" s="126"/>
      <c r="B49" s="93" t="s">
        <v>207</v>
      </c>
      <c r="C49" s="126"/>
      <c r="E49" s="141"/>
      <c r="F49" s="146">
        <v>-25860794</v>
      </c>
      <c r="G49" s="147"/>
      <c r="H49" s="148">
        <v>-15136670</v>
      </c>
      <c r="I49" s="147"/>
      <c r="J49" s="146">
        <v>-25960007</v>
      </c>
      <c r="K49" s="149"/>
      <c r="L49" s="148">
        <v>-14121916</v>
      </c>
    </row>
    <row r="50" spans="1:12" ht="15.95" customHeight="1">
      <c r="A50" s="126"/>
      <c r="B50" s="93" t="s">
        <v>118</v>
      </c>
      <c r="C50" s="126"/>
      <c r="E50" s="141"/>
      <c r="F50" s="154">
        <v>-97250926</v>
      </c>
      <c r="G50" s="147"/>
      <c r="H50" s="155">
        <v>-51404005</v>
      </c>
      <c r="I50" s="147"/>
      <c r="J50" s="154">
        <v>-91390496</v>
      </c>
      <c r="K50" s="149"/>
      <c r="L50" s="155">
        <v>-45677107</v>
      </c>
    </row>
    <row r="51" spans="1:12" s="80" customFormat="1" ht="15.95" customHeight="1">
      <c r="A51" s="69"/>
      <c r="B51" s="69"/>
      <c r="C51" s="69"/>
      <c r="D51" s="156"/>
      <c r="E51" s="156"/>
      <c r="F51" s="146"/>
      <c r="G51" s="148"/>
      <c r="H51" s="148"/>
      <c r="I51" s="148"/>
      <c r="J51" s="146"/>
      <c r="K51" s="148"/>
      <c r="L51" s="148"/>
    </row>
    <row r="52" spans="1:12" ht="15.95" customHeight="1">
      <c r="A52" s="126" t="s">
        <v>258</v>
      </c>
      <c r="B52" s="126"/>
      <c r="C52" s="126"/>
      <c r="E52" s="141"/>
      <c r="F52" s="154">
        <f>SUM(F48:F51)</f>
        <v>-1139716279</v>
      </c>
      <c r="G52" s="147"/>
      <c r="H52" s="155">
        <f>SUM(H48:H51)</f>
        <v>-241188243</v>
      </c>
      <c r="I52" s="147"/>
      <c r="J52" s="154">
        <f>SUM(J48:J51)</f>
        <v>-1135056000</v>
      </c>
      <c r="K52" s="147"/>
      <c r="L52" s="155">
        <f>SUM(L48:L51)</f>
        <v>-233926018</v>
      </c>
    </row>
    <row r="53" spans="1:12" ht="15.95" customHeight="1">
      <c r="A53" s="132"/>
      <c r="B53" s="126"/>
      <c r="C53" s="126"/>
      <c r="D53" s="157"/>
      <c r="E53" s="141"/>
      <c r="F53" s="148"/>
      <c r="G53" s="148"/>
      <c r="H53" s="148"/>
      <c r="I53" s="148"/>
      <c r="J53" s="148"/>
      <c r="K53" s="148"/>
      <c r="L53" s="148"/>
    </row>
    <row r="54" spans="1:12" ht="15.95" customHeight="1">
      <c r="A54" s="132"/>
      <c r="B54" s="126"/>
      <c r="C54" s="126"/>
      <c r="D54" s="157"/>
      <c r="E54" s="141"/>
      <c r="F54" s="148"/>
      <c r="G54" s="148"/>
      <c r="H54" s="148"/>
      <c r="I54" s="148"/>
      <c r="J54" s="148"/>
      <c r="K54" s="148"/>
      <c r="L54" s="148"/>
    </row>
    <row r="55" spans="1:12" ht="15.95" customHeight="1">
      <c r="A55" s="132"/>
      <c r="B55" s="126"/>
      <c r="C55" s="126"/>
      <c r="D55" s="157"/>
      <c r="E55" s="141"/>
      <c r="F55" s="148"/>
      <c r="G55" s="148"/>
      <c r="H55" s="148"/>
      <c r="I55" s="148"/>
      <c r="J55" s="148"/>
      <c r="K55" s="148"/>
      <c r="L55" s="148"/>
    </row>
    <row r="56" spans="1:12" ht="15.95" customHeight="1">
      <c r="A56" s="132"/>
      <c r="B56" s="126"/>
      <c r="C56" s="126"/>
      <c r="D56" s="157"/>
      <c r="E56" s="141"/>
      <c r="F56" s="148"/>
      <c r="G56" s="148"/>
      <c r="H56" s="148"/>
      <c r="I56" s="148"/>
      <c r="J56" s="148"/>
      <c r="K56" s="148"/>
      <c r="L56" s="148"/>
    </row>
    <row r="57" spans="1:12" ht="15.95" customHeight="1">
      <c r="A57" s="132"/>
      <c r="B57" s="126"/>
      <c r="C57" s="126"/>
      <c r="D57" s="157"/>
      <c r="E57" s="141"/>
      <c r="F57" s="148"/>
      <c r="G57" s="148"/>
      <c r="H57" s="148"/>
      <c r="I57" s="148"/>
      <c r="J57" s="148"/>
      <c r="K57" s="148"/>
      <c r="L57" s="148"/>
    </row>
    <row r="58" spans="1:12" ht="15.95" customHeight="1">
      <c r="A58" s="132"/>
      <c r="B58" s="126"/>
      <c r="C58" s="126"/>
      <c r="D58" s="157"/>
      <c r="E58" s="141"/>
      <c r="F58" s="148"/>
      <c r="G58" s="148"/>
      <c r="H58" s="148"/>
      <c r="I58" s="148"/>
      <c r="J58" s="148"/>
      <c r="K58" s="148"/>
      <c r="L58" s="148"/>
    </row>
    <row r="59" spans="1:12" ht="15.95" customHeight="1">
      <c r="A59" s="132"/>
      <c r="B59" s="126"/>
      <c r="C59" s="126"/>
      <c r="D59" s="157"/>
      <c r="E59" s="141"/>
      <c r="F59" s="148"/>
      <c r="G59" s="148"/>
      <c r="H59" s="148"/>
      <c r="I59" s="148"/>
      <c r="J59" s="148"/>
      <c r="K59" s="148"/>
      <c r="L59" s="148"/>
    </row>
    <row r="60" spans="1:12" ht="11.25" customHeight="1">
      <c r="A60" s="132"/>
      <c r="B60" s="126"/>
      <c r="C60" s="126"/>
      <c r="D60" s="157"/>
      <c r="E60" s="141"/>
      <c r="F60" s="148"/>
      <c r="G60" s="148"/>
      <c r="H60" s="148"/>
      <c r="I60" s="148"/>
      <c r="J60" s="148"/>
      <c r="K60" s="148"/>
      <c r="L60" s="148"/>
    </row>
    <row r="61" spans="1:12" ht="15.95" customHeight="1">
      <c r="A61" s="237" t="s">
        <v>106</v>
      </c>
      <c r="B61" s="237"/>
      <c r="C61" s="237"/>
      <c r="D61" s="237"/>
      <c r="E61" s="237"/>
      <c r="F61" s="237"/>
      <c r="G61" s="237"/>
      <c r="H61" s="237"/>
      <c r="I61" s="237"/>
      <c r="J61" s="237"/>
      <c r="K61" s="237"/>
      <c r="L61" s="237"/>
    </row>
    <row r="62" spans="1:12" ht="15.95" customHeight="1">
      <c r="A62" s="191"/>
      <c r="B62" s="191"/>
      <c r="C62" s="191"/>
      <c r="E62" s="191"/>
      <c r="F62" s="191"/>
      <c r="G62" s="191"/>
      <c r="H62" s="191"/>
      <c r="I62" s="191"/>
      <c r="J62" s="191"/>
      <c r="K62" s="191"/>
      <c r="L62" s="191"/>
    </row>
    <row r="63" spans="1:12" ht="17.25" customHeight="1">
      <c r="A63" s="191"/>
      <c r="B63" s="191"/>
      <c r="C63" s="191"/>
      <c r="E63" s="191"/>
      <c r="F63" s="191"/>
      <c r="G63" s="191"/>
      <c r="H63" s="191"/>
      <c r="I63" s="191"/>
      <c r="J63" s="191"/>
      <c r="K63" s="191"/>
      <c r="L63" s="191"/>
    </row>
    <row r="64" spans="1:12" ht="21.95" customHeight="1">
      <c r="A64" s="159" t="str">
        <f>+'E 6-9'!A106</f>
        <v>The accompanying notes are an integral part of these consolidated and separate financial statements.</v>
      </c>
      <c r="B64" s="159"/>
      <c r="C64" s="159"/>
      <c r="D64" s="159"/>
      <c r="E64" s="159"/>
      <c r="F64" s="160"/>
      <c r="G64" s="160"/>
      <c r="H64" s="160"/>
      <c r="I64" s="160"/>
      <c r="J64" s="160"/>
      <c r="K64" s="160"/>
      <c r="L64" s="160"/>
    </row>
    <row r="65" spans="1:12" ht="16.5" customHeight="1">
      <c r="A65" s="1" t="s">
        <v>142</v>
      </c>
      <c r="B65" s="126"/>
      <c r="C65" s="126"/>
      <c r="D65" s="141"/>
      <c r="E65" s="141"/>
      <c r="F65" s="148"/>
      <c r="G65" s="148"/>
      <c r="H65" s="148"/>
      <c r="I65" s="148"/>
      <c r="J65" s="148"/>
      <c r="K65" s="148"/>
      <c r="L65" s="148"/>
    </row>
    <row r="66" spans="1:12" ht="16.5" customHeight="1">
      <c r="A66" s="126" t="s">
        <v>119</v>
      </c>
      <c r="B66" s="126"/>
      <c r="C66" s="126"/>
      <c r="D66" s="141"/>
      <c r="E66" s="141"/>
      <c r="F66" s="148"/>
      <c r="G66" s="148"/>
      <c r="H66" s="148"/>
      <c r="I66" s="148"/>
      <c r="J66" s="148"/>
      <c r="K66" s="148"/>
      <c r="L66" s="148"/>
    </row>
    <row r="67" spans="1:12" ht="16.5" customHeight="1">
      <c r="A67" s="161" t="str">
        <f>+A3</f>
        <v>For the year ended 31 December 2023</v>
      </c>
      <c r="B67" s="161"/>
      <c r="C67" s="161"/>
      <c r="D67" s="162"/>
      <c r="E67" s="162"/>
      <c r="F67" s="155"/>
      <c r="G67" s="155"/>
      <c r="H67" s="155"/>
      <c r="I67" s="155"/>
      <c r="J67" s="155"/>
      <c r="K67" s="155"/>
      <c r="L67" s="155"/>
    </row>
    <row r="68" spans="1:12" ht="15.6" customHeight="1">
      <c r="A68" s="126"/>
      <c r="B68" s="126"/>
      <c r="C68" s="126"/>
      <c r="D68" s="141"/>
      <c r="E68" s="141"/>
      <c r="F68" s="148"/>
      <c r="G68" s="148"/>
      <c r="H68" s="148"/>
      <c r="I68" s="148"/>
      <c r="J68" s="148"/>
      <c r="K68" s="148"/>
      <c r="L68" s="148"/>
    </row>
    <row r="69" spans="1:12" ht="15.6" customHeight="1">
      <c r="A69" s="139"/>
      <c r="B69" s="139"/>
      <c r="C69" s="139"/>
      <c r="D69" s="141"/>
      <c r="E69" s="141"/>
      <c r="F69" s="148"/>
      <c r="G69" s="148"/>
      <c r="H69" s="148"/>
      <c r="I69" s="148"/>
      <c r="J69" s="148"/>
      <c r="K69" s="148"/>
      <c r="L69" s="148"/>
    </row>
    <row r="70" spans="1:12" ht="15.6" customHeight="1">
      <c r="A70" s="139"/>
      <c r="B70" s="139"/>
      <c r="C70" s="139"/>
      <c r="D70" s="141"/>
      <c r="E70" s="141"/>
      <c r="F70" s="230" t="s">
        <v>65</v>
      </c>
      <c r="G70" s="230"/>
      <c r="H70" s="230"/>
      <c r="I70" s="194"/>
      <c r="J70" s="230" t="s">
        <v>2</v>
      </c>
      <c r="K70" s="230"/>
      <c r="L70" s="230"/>
    </row>
    <row r="71" spans="1:12" ht="15.6" customHeight="1">
      <c r="A71" s="139"/>
      <c r="B71" s="139"/>
      <c r="C71" s="139"/>
      <c r="D71" s="141"/>
      <c r="E71" s="141"/>
      <c r="F71" s="231" t="s">
        <v>4</v>
      </c>
      <c r="G71" s="231"/>
      <c r="H71" s="231"/>
      <c r="I71" s="78"/>
      <c r="J71" s="231" t="s">
        <v>4</v>
      </c>
      <c r="K71" s="231"/>
      <c r="L71" s="231"/>
    </row>
    <row r="72" spans="1:12" ht="15.6" customHeight="1">
      <c r="A72" s="139"/>
      <c r="B72" s="139"/>
      <c r="C72" s="139"/>
      <c r="D72" s="141"/>
      <c r="E72" s="141"/>
      <c r="F72" s="12">
        <v>2023</v>
      </c>
      <c r="G72" s="13"/>
      <c r="H72" s="12">
        <v>2022</v>
      </c>
      <c r="I72" s="13"/>
      <c r="J72" s="12">
        <v>2023</v>
      </c>
      <c r="K72" s="13"/>
      <c r="L72" s="12">
        <v>2022</v>
      </c>
    </row>
    <row r="73" spans="1:12" ht="15.6" customHeight="1">
      <c r="A73" s="139"/>
      <c r="B73" s="139"/>
      <c r="C73" s="139"/>
      <c r="D73" s="144" t="s">
        <v>5</v>
      </c>
      <c r="E73" s="141"/>
      <c r="F73" s="137" t="s">
        <v>6</v>
      </c>
      <c r="G73" s="129"/>
      <c r="H73" s="137" t="s">
        <v>6</v>
      </c>
      <c r="I73" s="129"/>
      <c r="J73" s="137" t="s">
        <v>6</v>
      </c>
      <c r="K73" s="129"/>
      <c r="L73" s="137" t="s">
        <v>6</v>
      </c>
    </row>
    <row r="74" spans="1:12" ht="15.6" customHeight="1">
      <c r="A74" s="132" t="s">
        <v>120</v>
      </c>
      <c r="B74" s="132"/>
      <c r="C74" s="132"/>
      <c r="D74" s="163"/>
      <c r="E74" s="163"/>
      <c r="F74" s="164"/>
      <c r="G74" s="165"/>
      <c r="H74" s="165"/>
      <c r="I74" s="165"/>
      <c r="J74" s="164"/>
      <c r="K74" s="165"/>
      <c r="L74" s="165"/>
    </row>
    <row r="75" spans="1:12" ht="15.6" customHeight="1">
      <c r="A75" s="132"/>
      <c r="B75" s="140" t="s">
        <v>121</v>
      </c>
      <c r="C75" s="132"/>
      <c r="D75" s="163"/>
      <c r="E75" s="163"/>
      <c r="F75" s="146"/>
      <c r="G75" s="165"/>
      <c r="H75" s="148"/>
      <c r="I75" s="165"/>
      <c r="J75" s="164"/>
      <c r="K75" s="165"/>
      <c r="L75" s="165"/>
    </row>
    <row r="76" spans="1:12" ht="15.6" customHeight="1">
      <c r="A76" s="132"/>
      <c r="C76" s="140" t="s">
        <v>122</v>
      </c>
      <c r="D76" s="163"/>
      <c r="E76" s="163"/>
      <c r="F76" s="146">
        <v>5334937</v>
      </c>
      <c r="G76" s="165"/>
      <c r="H76" s="148">
        <v>-45729</v>
      </c>
      <c r="I76" s="165"/>
      <c r="J76" s="146">
        <v>5334937</v>
      </c>
      <c r="K76" s="165"/>
      <c r="L76" s="148">
        <v>-45729</v>
      </c>
    </row>
    <row r="77" spans="1:12" s="132" customFormat="1" ht="15.6" customHeight="1">
      <c r="B77" s="80" t="s">
        <v>271</v>
      </c>
      <c r="C77" s="93"/>
      <c r="D77" s="157">
        <v>34.4</v>
      </c>
      <c r="E77" s="167"/>
      <c r="F77" s="146">
        <v>0</v>
      </c>
      <c r="G77" s="147"/>
      <c r="H77" s="148">
        <v>0</v>
      </c>
      <c r="I77" s="147"/>
      <c r="J77" s="146">
        <v>-27500000</v>
      </c>
      <c r="K77" s="147"/>
      <c r="L77" s="148">
        <v>-42127500</v>
      </c>
    </row>
    <row r="78" spans="1:12" s="132" customFormat="1" ht="15.6" customHeight="1">
      <c r="B78" s="80" t="s">
        <v>201</v>
      </c>
      <c r="C78" s="93"/>
      <c r="D78" s="157">
        <v>34.4</v>
      </c>
      <c r="E78" s="167"/>
      <c r="F78" s="146">
        <v>0</v>
      </c>
      <c r="G78" s="147"/>
      <c r="H78" s="148">
        <v>0</v>
      </c>
      <c r="I78" s="147"/>
      <c r="J78" s="146">
        <v>72627500</v>
      </c>
      <c r="K78" s="147"/>
      <c r="L78" s="148">
        <v>6000000</v>
      </c>
    </row>
    <row r="79" spans="1:12" s="132" customFormat="1" ht="15.6" customHeight="1">
      <c r="B79" s="80" t="s">
        <v>193</v>
      </c>
      <c r="C79" s="93"/>
      <c r="D79" s="157">
        <v>34.5</v>
      </c>
      <c r="E79" s="167"/>
      <c r="F79" s="146">
        <v>0</v>
      </c>
      <c r="G79" s="147"/>
      <c r="H79" s="148">
        <v>0</v>
      </c>
      <c r="I79" s="147"/>
      <c r="J79" s="146">
        <v>8400000</v>
      </c>
      <c r="K79" s="147"/>
      <c r="L79" s="148">
        <v>2100000</v>
      </c>
    </row>
    <row r="80" spans="1:12" s="132" customFormat="1" ht="15.6" customHeight="1">
      <c r="B80" s="80" t="s">
        <v>255</v>
      </c>
      <c r="C80" s="93"/>
      <c r="D80" s="157">
        <v>34.5</v>
      </c>
      <c r="E80" s="167"/>
      <c r="F80" s="146">
        <v>0</v>
      </c>
      <c r="G80" s="147"/>
      <c r="H80" s="148">
        <v>0</v>
      </c>
      <c r="I80" s="147"/>
      <c r="J80" s="146">
        <v>0</v>
      </c>
      <c r="K80" s="147"/>
      <c r="L80" s="148">
        <v>-25000000</v>
      </c>
    </row>
    <row r="81" spans="1:12" ht="15.6" customHeight="1">
      <c r="A81" s="132"/>
      <c r="B81" s="140" t="s">
        <v>229</v>
      </c>
      <c r="D81" s="163"/>
      <c r="E81" s="163"/>
      <c r="F81" s="146"/>
      <c r="G81" s="165"/>
      <c r="H81" s="148"/>
      <c r="I81" s="165"/>
      <c r="J81" s="146"/>
      <c r="K81" s="165"/>
      <c r="L81" s="148"/>
    </row>
    <row r="82" spans="1:12" ht="15.6" customHeight="1">
      <c r="A82" s="132"/>
      <c r="C82" s="140" t="s">
        <v>172</v>
      </c>
      <c r="D82" s="163"/>
      <c r="E82" s="163"/>
      <c r="F82" s="146">
        <v>45000000</v>
      </c>
      <c r="G82" s="165"/>
      <c r="H82" s="148">
        <v>0</v>
      </c>
      <c r="I82" s="165"/>
      <c r="J82" s="146">
        <v>45000000</v>
      </c>
      <c r="K82" s="165"/>
      <c r="L82" s="148">
        <v>0</v>
      </c>
    </row>
    <row r="83" spans="1:12" ht="15.6" customHeight="1">
      <c r="A83" s="132"/>
      <c r="B83" s="140" t="s">
        <v>231</v>
      </c>
      <c r="D83" s="163"/>
      <c r="E83" s="163"/>
      <c r="F83" s="146"/>
      <c r="G83" s="165"/>
      <c r="H83" s="148"/>
      <c r="I83" s="165"/>
      <c r="J83" s="146"/>
      <c r="K83" s="165"/>
      <c r="L83" s="148"/>
    </row>
    <row r="84" spans="1:12" ht="15.6" customHeight="1">
      <c r="A84" s="132"/>
      <c r="C84" s="140" t="s">
        <v>172</v>
      </c>
      <c r="D84" s="163"/>
      <c r="E84" s="163"/>
      <c r="F84" s="146">
        <v>-45000000</v>
      </c>
      <c r="G84" s="165"/>
      <c r="H84" s="148">
        <v>0</v>
      </c>
      <c r="I84" s="165"/>
      <c r="J84" s="146">
        <v>-45000000</v>
      </c>
      <c r="K84" s="165"/>
      <c r="L84" s="148">
        <v>0</v>
      </c>
    </row>
    <row r="85" spans="1:12" ht="15.6" customHeight="1">
      <c r="A85" s="132"/>
      <c r="B85" s="140" t="s">
        <v>229</v>
      </c>
      <c r="D85" s="163"/>
      <c r="E85" s="163"/>
      <c r="F85" s="146"/>
      <c r="G85" s="165"/>
      <c r="H85" s="148"/>
      <c r="I85" s="165"/>
      <c r="J85" s="146"/>
      <c r="K85" s="165"/>
      <c r="L85" s="148"/>
    </row>
    <row r="86" spans="1:12" ht="15.6" customHeight="1">
      <c r="A86" s="132"/>
      <c r="C86" s="140" t="s">
        <v>230</v>
      </c>
      <c r="D86" s="163"/>
      <c r="E86" s="163"/>
      <c r="F86" s="146">
        <v>40000000</v>
      </c>
      <c r="G86" s="165"/>
      <c r="H86" s="148">
        <v>0</v>
      </c>
      <c r="I86" s="165"/>
      <c r="J86" s="146">
        <v>40000000</v>
      </c>
      <c r="K86" s="165"/>
      <c r="L86" s="148">
        <v>0</v>
      </c>
    </row>
    <row r="87" spans="1:12" ht="15.6" customHeight="1">
      <c r="A87" s="132"/>
      <c r="B87" s="140" t="s">
        <v>241</v>
      </c>
      <c r="D87" s="163"/>
      <c r="E87" s="163"/>
      <c r="F87" s="146">
        <v>0</v>
      </c>
      <c r="G87" s="165"/>
      <c r="H87" s="148">
        <v>-60000000</v>
      </c>
      <c r="I87" s="165"/>
      <c r="J87" s="146">
        <v>0</v>
      </c>
      <c r="K87" s="165"/>
      <c r="L87" s="148">
        <v>-60000000</v>
      </c>
    </row>
    <row r="88" spans="1:12" s="132" customFormat="1" ht="15.6" customHeight="1">
      <c r="B88" s="80" t="s">
        <v>164</v>
      </c>
      <c r="C88" s="93"/>
      <c r="D88" s="157"/>
      <c r="E88" s="157"/>
      <c r="F88" s="119"/>
      <c r="G88" s="117"/>
      <c r="H88" s="117"/>
      <c r="I88" s="117"/>
      <c r="J88" s="119"/>
      <c r="K88" s="117"/>
      <c r="L88" s="117"/>
    </row>
    <row r="89" spans="1:12" ht="15.6" customHeight="1">
      <c r="A89" s="132"/>
      <c r="C89" s="140" t="s">
        <v>172</v>
      </c>
      <c r="D89" s="163"/>
      <c r="E89" s="163"/>
      <c r="F89" s="146">
        <v>-4200000</v>
      </c>
      <c r="G89" s="165"/>
      <c r="H89" s="148">
        <v>-40000</v>
      </c>
      <c r="I89" s="165"/>
      <c r="J89" s="146">
        <v>-4200000</v>
      </c>
      <c r="K89" s="165"/>
      <c r="L89" s="148">
        <v>-40000</v>
      </c>
    </row>
    <row r="90" spans="1:12" s="132" customFormat="1" ht="15.6" customHeight="1">
      <c r="B90" s="80" t="s">
        <v>194</v>
      </c>
      <c r="C90" s="166"/>
      <c r="D90" s="157"/>
      <c r="E90" s="167"/>
      <c r="F90" s="146"/>
      <c r="G90" s="147"/>
      <c r="H90" s="148"/>
      <c r="I90" s="147"/>
      <c r="J90" s="146"/>
      <c r="K90" s="149"/>
      <c r="L90" s="148"/>
    </row>
    <row r="91" spans="1:12" s="132" customFormat="1" ht="15.6" customHeight="1">
      <c r="B91" s="80"/>
      <c r="C91" s="216" t="s">
        <v>165</v>
      </c>
      <c r="D91" s="157"/>
      <c r="E91" s="167"/>
      <c r="F91" s="146">
        <v>0</v>
      </c>
      <c r="G91" s="147"/>
      <c r="H91" s="148">
        <v>111394900</v>
      </c>
      <c r="I91" s="147"/>
      <c r="J91" s="146">
        <v>0</v>
      </c>
      <c r="K91" s="149"/>
      <c r="L91" s="148">
        <v>111394900</v>
      </c>
    </row>
    <row r="92" spans="1:12" s="132" customFormat="1" ht="15.6" customHeight="1">
      <c r="B92" s="80" t="s">
        <v>232</v>
      </c>
      <c r="C92" s="93"/>
      <c r="D92" s="157">
        <v>15</v>
      </c>
      <c r="E92" s="157"/>
      <c r="F92" s="119">
        <v>9787700</v>
      </c>
      <c r="G92" s="117"/>
      <c r="H92" s="117">
        <v>0</v>
      </c>
      <c r="I92" s="117"/>
      <c r="J92" s="119">
        <v>0</v>
      </c>
      <c r="K92" s="117"/>
      <c r="L92" s="117">
        <v>0</v>
      </c>
    </row>
    <row r="93" spans="1:12" s="132" customFormat="1" ht="15.6" customHeight="1">
      <c r="B93" s="80" t="s">
        <v>192</v>
      </c>
      <c r="C93" s="93"/>
      <c r="D93" s="157">
        <v>15</v>
      </c>
      <c r="E93" s="157"/>
      <c r="F93" s="119">
        <v>-130000</v>
      </c>
      <c r="G93" s="117"/>
      <c r="H93" s="117">
        <v>0</v>
      </c>
      <c r="I93" s="117"/>
      <c r="J93" s="119">
        <v>0</v>
      </c>
      <c r="K93" s="117"/>
      <c r="L93" s="117">
        <v>-24500000</v>
      </c>
    </row>
    <row r="94" spans="1:12" s="132" customFormat="1" ht="15.6" customHeight="1">
      <c r="B94" s="80" t="s">
        <v>190</v>
      </c>
      <c r="C94" s="93"/>
      <c r="D94" s="157">
        <v>15</v>
      </c>
      <c r="E94" s="157"/>
      <c r="F94" s="119">
        <v>-813292547</v>
      </c>
      <c r="G94" s="117"/>
      <c r="H94" s="117">
        <v>-5760000</v>
      </c>
      <c r="I94" s="117"/>
      <c r="J94" s="119">
        <v>-812780003</v>
      </c>
      <c r="K94" s="117"/>
      <c r="L94" s="117">
        <v>0</v>
      </c>
    </row>
    <row r="95" spans="1:12" s="132" customFormat="1" ht="15.6" customHeight="1">
      <c r="B95" s="80" t="s">
        <v>191</v>
      </c>
      <c r="C95" s="93"/>
      <c r="D95" s="157">
        <v>15</v>
      </c>
      <c r="E95" s="157"/>
      <c r="F95" s="119">
        <v>-100</v>
      </c>
      <c r="G95" s="117"/>
      <c r="H95" s="117">
        <v>-4049900</v>
      </c>
      <c r="I95" s="117"/>
      <c r="J95" s="119">
        <v>0</v>
      </c>
      <c r="K95" s="117"/>
      <c r="L95" s="117">
        <v>0</v>
      </c>
    </row>
    <row r="96" spans="1:12" s="132" customFormat="1" ht="15.6" customHeight="1">
      <c r="B96" s="80" t="s">
        <v>166</v>
      </c>
      <c r="C96" s="166"/>
      <c r="D96" s="157"/>
      <c r="E96" s="167"/>
      <c r="F96" s="119">
        <v>-11171964</v>
      </c>
      <c r="G96" s="147"/>
      <c r="H96" s="148">
        <v>-11932119</v>
      </c>
      <c r="I96" s="147"/>
      <c r="J96" s="119">
        <v>-82342564</v>
      </c>
      <c r="K96" s="149"/>
      <c r="L96" s="148">
        <v>-9327694</v>
      </c>
    </row>
    <row r="97" spans="1:12" s="132" customFormat="1" ht="15.6" customHeight="1">
      <c r="B97" s="80" t="s">
        <v>123</v>
      </c>
      <c r="C97" s="93"/>
      <c r="D97" s="157"/>
      <c r="E97" s="167"/>
      <c r="F97" s="119">
        <v>127334</v>
      </c>
      <c r="G97" s="147"/>
      <c r="H97" s="148">
        <v>21200</v>
      </c>
      <c r="I97" s="147"/>
      <c r="J97" s="119">
        <v>118101</v>
      </c>
      <c r="K97" s="147"/>
      <c r="L97" s="148">
        <v>17429</v>
      </c>
    </row>
    <row r="98" spans="1:12" s="132" customFormat="1" ht="15.6" customHeight="1">
      <c r="B98" s="80" t="s">
        <v>167</v>
      </c>
      <c r="C98" s="166"/>
      <c r="D98" s="157"/>
      <c r="E98" s="167"/>
      <c r="F98" s="119">
        <v>-457164</v>
      </c>
      <c r="G98" s="147"/>
      <c r="H98" s="148">
        <v>-1585570</v>
      </c>
      <c r="I98" s="147"/>
      <c r="J98" s="119">
        <v>0</v>
      </c>
      <c r="K98" s="149"/>
      <c r="L98" s="148">
        <v>-365210</v>
      </c>
    </row>
    <row r="99" spans="1:12" ht="15.6" customHeight="1">
      <c r="A99" s="132"/>
      <c r="B99" s="140" t="s">
        <v>124</v>
      </c>
      <c r="C99" s="132"/>
      <c r="D99" s="157"/>
      <c r="E99" s="163"/>
      <c r="F99" s="119">
        <v>23610875</v>
      </c>
      <c r="G99" s="117"/>
      <c r="H99" s="117">
        <v>-152444376</v>
      </c>
      <c r="I99" s="117"/>
      <c r="J99" s="119">
        <v>11625044</v>
      </c>
      <c r="K99" s="117"/>
      <c r="L99" s="117">
        <v>-140286876</v>
      </c>
    </row>
    <row r="100" spans="1:12" s="132" customFormat="1" ht="15.6" customHeight="1">
      <c r="B100" s="140" t="s">
        <v>125</v>
      </c>
      <c r="C100" s="93"/>
      <c r="D100" s="157"/>
      <c r="E100" s="167"/>
      <c r="F100" s="146">
        <v>19738417</v>
      </c>
      <c r="G100" s="147"/>
      <c r="H100" s="148">
        <v>1460819</v>
      </c>
      <c r="I100" s="147"/>
      <c r="J100" s="146">
        <v>21384442</v>
      </c>
      <c r="K100" s="149"/>
      <c r="L100" s="148">
        <v>2707657</v>
      </c>
    </row>
    <row r="101" spans="1:12" s="132" customFormat="1" ht="15.6" customHeight="1">
      <c r="B101" s="168" t="s">
        <v>206</v>
      </c>
      <c r="C101" s="93"/>
      <c r="D101" s="157">
        <v>27</v>
      </c>
      <c r="E101" s="157"/>
      <c r="F101" s="120">
        <v>2000</v>
      </c>
      <c r="G101" s="147"/>
      <c r="H101" s="118">
        <v>120000</v>
      </c>
      <c r="I101" s="147"/>
      <c r="J101" s="120">
        <v>2000</v>
      </c>
      <c r="K101" s="149"/>
      <c r="L101" s="118">
        <v>120000</v>
      </c>
    </row>
    <row r="102" spans="1:12" ht="15.6" customHeight="1">
      <c r="A102" s="126"/>
      <c r="B102" s="126"/>
      <c r="C102" s="126"/>
      <c r="F102" s="146"/>
      <c r="G102" s="148"/>
      <c r="H102" s="148"/>
      <c r="I102" s="148"/>
      <c r="J102" s="146"/>
      <c r="K102" s="148"/>
      <c r="L102" s="148"/>
    </row>
    <row r="103" spans="1:12" ht="15.6" customHeight="1">
      <c r="A103" s="126" t="s">
        <v>259</v>
      </c>
      <c r="B103" s="126"/>
      <c r="C103" s="126"/>
      <c r="F103" s="154">
        <f>SUM(F76:F102)</f>
        <v>-730650512</v>
      </c>
      <c r="G103" s="147"/>
      <c r="H103" s="155">
        <f>SUM(H76:H102)</f>
        <v>-122860775</v>
      </c>
      <c r="I103" s="147"/>
      <c r="J103" s="154">
        <f>SUM(J76:J102)</f>
        <v>-767330543</v>
      </c>
      <c r="K103" s="147"/>
      <c r="L103" s="155">
        <f>SUM(L76:L102)</f>
        <v>-179353023</v>
      </c>
    </row>
    <row r="104" spans="1:12" ht="15.6" customHeight="1">
      <c r="A104" s="126"/>
      <c r="B104" s="126"/>
      <c r="C104" s="126"/>
      <c r="E104" s="191"/>
      <c r="F104" s="169"/>
      <c r="G104" s="147"/>
      <c r="H104" s="147"/>
      <c r="I104" s="147"/>
      <c r="J104" s="169"/>
      <c r="K104" s="147"/>
      <c r="L104" s="147"/>
    </row>
    <row r="105" spans="1:12" ht="15.6" customHeight="1">
      <c r="A105" s="132" t="s">
        <v>126</v>
      </c>
      <c r="B105" s="132"/>
      <c r="C105" s="132"/>
      <c r="F105" s="146"/>
      <c r="G105" s="148"/>
      <c r="H105" s="148"/>
      <c r="I105" s="148"/>
      <c r="J105" s="146"/>
      <c r="K105" s="148"/>
      <c r="L105" s="148"/>
    </row>
    <row r="106" spans="1:12" ht="15.6" customHeight="1">
      <c r="B106" s="139" t="s">
        <v>242</v>
      </c>
      <c r="C106" s="139"/>
      <c r="D106" s="191">
        <v>33</v>
      </c>
      <c r="F106" s="119">
        <v>1212053360</v>
      </c>
      <c r="G106" s="117"/>
      <c r="H106" s="117">
        <v>22600000</v>
      </c>
      <c r="I106" s="117"/>
      <c r="J106" s="119">
        <v>1212053360</v>
      </c>
      <c r="K106" s="117"/>
      <c r="L106" s="117">
        <v>0</v>
      </c>
    </row>
    <row r="107" spans="1:12" ht="15.6" customHeight="1">
      <c r="B107" s="139" t="s">
        <v>243</v>
      </c>
      <c r="C107" s="139"/>
      <c r="D107" s="191">
        <v>33</v>
      </c>
      <c r="F107" s="119">
        <v>-701053360</v>
      </c>
      <c r="G107" s="117"/>
      <c r="H107" s="117">
        <v>-131214918</v>
      </c>
      <c r="I107" s="117"/>
      <c r="J107" s="119">
        <v>-701053360</v>
      </c>
      <c r="K107" s="117"/>
      <c r="L107" s="117">
        <v>-94979045</v>
      </c>
    </row>
    <row r="108" spans="1:12" ht="15.6" customHeight="1">
      <c r="A108" s="139"/>
      <c r="B108" s="139" t="s">
        <v>244</v>
      </c>
      <c r="C108" s="139"/>
      <c r="D108" s="191">
        <v>34.6</v>
      </c>
      <c r="F108" s="119">
        <v>0</v>
      </c>
      <c r="G108" s="117"/>
      <c r="H108" s="117">
        <v>0</v>
      </c>
      <c r="I108" s="117"/>
      <c r="J108" s="119">
        <v>103500000</v>
      </c>
      <c r="K108" s="117"/>
      <c r="L108" s="117">
        <v>0</v>
      </c>
    </row>
    <row r="109" spans="1:12" ht="15.6" customHeight="1">
      <c r="A109" s="139"/>
      <c r="B109" s="139" t="s">
        <v>272</v>
      </c>
      <c r="C109" s="139"/>
      <c r="D109" s="191">
        <v>34.6</v>
      </c>
      <c r="F109" s="119">
        <v>0</v>
      </c>
      <c r="G109" s="117"/>
      <c r="H109" s="117">
        <v>0</v>
      </c>
      <c r="I109" s="117"/>
      <c r="J109" s="119">
        <v>-85500000</v>
      </c>
      <c r="K109" s="117"/>
      <c r="L109" s="117">
        <v>0</v>
      </c>
    </row>
    <row r="110" spans="1:12" ht="15.6" customHeight="1">
      <c r="A110" s="139"/>
      <c r="B110" s="139" t="s">
        <v>195</v>
      </c>
      <c r="C110" s="139"/>
      <c r="F110" s="119"/>
      <c r="G110" s="117"/>
      <c r="H110" s="117"/>
      <c r="I110" s="117"/>
      <c r="J110" s="119"/>
      <c r="K110" s="117"/>
      <c r="L110" s="117"/>
    </row>
    <row r="111" spans="1:12" ht="15.6" customHeight="1">
      <c r="A111" s="139"/>
      <c r="B111" s="139"/>
      <c r="C111" s="139" t="s">
        <v>127</v>
      </c>
      <c r="D111" s="191">
        <v>20</v>
      </c>
      <c r="F111" s="119">
        <v>0</v>
      </c>
      <c r="G111" s="117"/>
      <c r="H111" s="117">
        <v>-76219323</v>
      </c>
      <c r="I111" s="117"/>
      <c r="J111" s="119">
        <v>0</v>
      </c>
      <c r="K111" s="117"/>
      <c r="L111" s="117">
        <v>-50000000</v>
      </c>
    </row>
    <row r="112" spans="1:12" ht="15.6" customHeight="1">
      <c r="B112" s="139" t="s">
        <v>256</v>
      </c>
      <c r="C112" s="139"/>
      <c r="D112" s="191">
        <v>33</v>
      </c>
      <c r="F112" s="119">
        <v>-2670216</v>
      </c>
      <c r="G112" s="117"/>
      <c r="H112" s="117">
        <v>-1301999</v>
      </c>
      <c r="I112" s="117"/>
      <c r="J112" s="119">
        <v>-3562174</v>
      </c>
      <c r="K112" s="117"/>
      <c r="L112" s="117">
        <v>-3348118</v>
      </c>
    </row>
    <row r="113" spans="1:12" ht="15.6" customHeight="1">
      <c r="B113" s="139" t="s">
        <v>247</v>
      </c>
      <c r="C113" s="139"/>
      <c r="F113" s="119">
        <v>884320000</v>
      </c>
      <c r="G113" s="117"/>
      <c r="H113" s="117">
        <v>1404000000</v>
      </c>
      <c r="I113" s="117"/>
      <c r="J113" s="119">
        <v>884320000</v>
      </c>
      <c r="K113" s="117"/>
      <c r="L113" s="117">
        <v>1404000000</v>
      </c>
    </row>
    <row r="114" spans="1:12" s="132" customFormat="1" ht="15.6" customHeight="1">
      <c r="B114" s="140" t="s">
        <v>196</v>
      </c>
      <c r="C114" s="93"/>
      <c r="D114" s="157"/>
      <c r="E114" s="167"/>
      <c r="F114" s="170"/>
      <c r="G114" s="117"/>
      <c r="H114" s="171"/>
      <c r="I114" s="117"/>
      <c r="J114" s="119"/>
      <c r="K114" s="117"/>
      <c r="L114" s="117"/>
    </row>
    <row r="115" spans="1:12" ht="15.6" customHeight="1">
      <c r="A115" s="139"/>
      <c r="B115" s="139"/>
      <c r="C115" s="139" t="s">
        <v>248</v>
      </c>
      <c r="F115" s="119">
        <v>-86400</v>
      </c>
      <c r="G115" s="117"/>
      <c r="H115" s="117">
        <v>-43878164</v>
      </c>
      <c r="I115" s="117"/>
      <c r="J115" s="119">
        <v>-86400</v>
      </c>
      <c r="K115" s="117"/>
      <c r="L115" s="117">
        <v>-43878164</v>
      </c>
    </row>
    <row r="116" spans="1:12" ht="15.6" customHeight="1">
      <c r="A116" s="139"/>
      <c r="B116" s="139" t="s">
        <v>148</v>
      </c>
      <c r="C116" s="139"/>
      <c r="D116" s="191">
        <v>32</v>
      </c>
      <c r="F116" s="119">
        <v>-119953560</v>
      </c>
      <c r="G116" s="117"/>
      <c r="H116" s="117">
        <v>-149980140</v>
      </c>
      <c r="I116" s="117"/>
      <c r="J116" s="119">
        <v>-119953560</v>
      </c>
      <c r="K116" s="117"/>
      <c r="L116" s="117">
        <v>-149980140</v>
      </c>
    </row>
    <row r="117" spans="1:12" ht="15.6" customHeight="1">
      <c r="A117" s="139"/>
      <c r="B117" s="139" t="s">
        <v>161</v>
      </c>
      <c r="C117" s="139"/>
      <c r="F117" s="119"/>
      <c r="G117" s="117"/>
      <c r="H117" s="117"/>
      <c r="I117" s="117"/>
      <c r="J117" s="119"/>
      <c r="K117" s="117"/>
      <c r="L117" s="117"/>
    </row>
    <row r="118" spans="1:12" ht="15.6" customHeight="1">
      <c r="B118" s="139"/>
      <c r="C118" s="139" t="s">
        <v>162</v>
      </c>
      <c r="F118" s="120">
        <v>0</v>
      </c>
      <c r="G118" s="117"/>
      <c r="H118" s="118">
        <v>1852500</v>
      </c>
      <c r="I118" s="117"/>
      <c r="J118" s="120">
        <v>0</v>
      </c>
      <c r="K118" s="117"/>
      <c r="L118" s="118">
        <v>0</v>
      </c>
    </row>
    <row r="119" spans="1:12" ht="15.6" customHeight="1">
      <c r="A119" s="126"/>
      <c r="B119" s="126"/>
      <c r="C119" s="126"/>
      <c r="E119" s="191"/>
      <c r="F119" s="169"/>
      <c r="G119" s="147"/>
      <c r="H119" s="147"/>
      <c r="I119" s="147"/>
      <c r="J119" s="169"/>
      <c r="K119" s="147"/>
      <c r="L119" s="147"/>
    </row>
    <row r="120" spans="1:12" ht="15.6" customHeight="1">
      <c r="A120" s="126" t="s">
        <v>260</v>
      </c>
      <c r="B120" s="126"/>
      <c r="C120" s="126"/>
      <c r="F120" s="154">
        <f>SUM(E106:F118)</f>
        <v>1272609824</v>
      </c>
      <c r="G120" s="148"/>
      <c r="H120" s="155">
        <f>SUM(G106:H118)</f>
        <v>1025857956</v>
      </c>
      <c r="I120" s="148"/>
      <c r="J120" s="154">
        <f>SUM(I106:J118)</f>
        <v>1289717866</v>
      </c>
      <c r="K120" s="148"/>
      <c r="L120" s="155">
        <f>SUM(K106:L118)</f>
        <v>1061814533</v>
      </c>
    </row>
    <row r="121" spans="1:12" ht="15.6" customHeight="1">
      <c r="A121" s="126"/>
      <c r="B121" s="126"/>
      <c r="C121" s="126"/>
      <c r="F121" s="148"/>
      <c r="G121" s="148"/>
      <c r="H121" s="148"/>
      <c r="I121" s="148"/>
      <c r="J121" s="148"/>
      <c r="K121" s="148"/>
      <c r="L121" s="148"/>
    </row>
    <row r="122" spans="1:12" s="132" customFormat="1" ht="15.6" customHeight="1">
      <c r="B122" s="140"/>
      <c r="C122" s="93"/>
      <c r="D122" s="157"/>
      <c r="E122" s="167"/>
      <c r="F122" s="171"/>
      <c r="G122" s="117"/>
      <c r="H122" s="171"/>
      <c r="I122" s="117"/>
      <c r="J122" s="117"/>
      <c r="K122" s="117"/>
      <c r="L122" s="117"/>
    </row>
    <row r="123" spans="1:12" ht="15.6" customHeight="1">
      <c r="A123" s="126"/>
      <c r="B123" s="126"/>
      <c r="C123" s="126"/>
      <c r="F123" s="148"/>
      <c r="G123" s="148"/>
      <c r="H123" s="148"/>
      <c r="I123" s="148"/>
      <c r="J123" s="148"/>
      <c r="K123" s="148"/>
      <c r="L123" s="148"/>
    </row>
    <row r="124" spans="1:12" ht="15.6" customHeight="1">
      <c r="A124" s="126"/>
      <c r="B124" s="126"/>
      <c r="C124" s="126"/>
      <c r="F124" s="148"/>
      <c r="G124" s="148"/>
      <c r="H124" s="148"/>
      <c r="I124" s="148"/>
      <c r="J124" s="148"/>
      <c r="K124" s="148"/>
      <c r="L124" s="148"/>
    </row>
    <row r="125" spans="1:12" ht="18" customHeight="1">
      <c r="A125" s="126"/>
      <c r="B125" s="126"/>
      <c r="C125" s="126"/>
      <c r="F125" s="148"/>
      <c r="G125" s="148"/>
      <c r="H125" s="148"/>
      <c r="I125" s="148"/>
      <c r="J125" s="148"/>
      <c r="K125" s="148"/>
      <c r="L125" s="148"/>
    </row>
    <row r="126" spans="1:12" ht="15.6" customHeight="1">
      <c r="A126" s="237" t="s">
        <v>134</v>
      </c>
      <c r="B126" s="237"/>
      <c r="C126" s="237"/>
      <c r="D126" s="237"/>
      <c r="E126" s="237"/>
      <c r="F126" s="237"/>
      <c r="G126" s="237"/>
      <c r="H126" s="237"/>
      <c r="I126" s="237"/>
      <c r="J126" s="237"/>
      <c r="K126" s="237"/>
      <c r="L126" s="237"/>
    </row>
    <row r="127" spans="1:12" ht="15.6" customHeight="1">
      <c r="A127" s="191"/>
      <c r="B127" s="191"/>
      <c r="C127" s="191"/>
      <c r="E127" s="191"/>
      <c r="F127" s="191"/>
      <c r="G127" s="191"/>
      <c r="H127" s="191"/>
      <c r="I127" s="191"/>
      <c r="J127" s="191"/>
      <c r="K127" s="191"/>
      <c r="L127" s="191"/>
    </row>
    <row r="128" spans="1:12" ht="14.25" customHeight="1">
      <c r="A128" s="126"/>
      <c r="B128" s="126"/>
      <c r="C128" s="126"/>
      <c r="F128" s="148"/>
      <c r="G128" s="148"/>
      <c r="H128" s="148"/>
      <c r="I128" s="148"/>
      <c r="J128" s="148"/>
      <c r="K128" s="148"/>
      <c r="L128" s="148"/>
    </row>
    <row r="129" spans="1:12" ht="21.95" customHeight="1">
      <c r="A129" s="172" t="str">
        <f>'E 6-9'!A106</f>
        <v>The accompanying notes are an integral part of these consolidated and separate financial statements.</v>
      </c>
      <c r="B129" s="161"/>
      <c r="C129" s="161"/>
      <c r="D129" s="173"/>
      <c r="E129" s="174"/>
      <c r="F129" s="155"/>
      <c r="G129" s="155"/>
      <c r="H129" s="155"/>
      <c r="I129" s="155"/>
      <c r="J129" s="155"/>
      <c r="K129" s="155"/>
      <c r="L129" s="155"/>
    </row>
    <row r="130" spans="1:12" ht="16.5" customHeight="1">
      <c r="A130" s="1" t="s">
        <v>142</v>
      </c>
      <c r="B130" s="126"/>
      <c r="C130" s="126"/>
      <c r="D130" s="141"/>
      <c r="E130" s="141"/>
      <c r="F130" s="148"/>
      <c r="G130" s="148"/>
      <c r="H130" s="148"/>
      <c r="I130" s="148"/>
      <c r="J130" s="148"/>
      <c r="K130" s="148"/>
      <c r="L130" s="148"/>
    </row>
    <row r="131" spans="1:12" ht="16.5" customHeight="1">
      <c r="A131" s="126" t="s">
        <v>119</v>
      </c>
      <c r="B131" s="126"/>
      <c r="C131" s="126"/>
      <c r="D131" s="141"/>
      <c r="E131" s="141"/>
      <c r="F131" s="148"/>
      <c r="G131" s="148"/>
      <c r="H131" s="148"/>
      <c r="I131" s="148"/>
      <c r="J131" s="148"/>
      <c r="K131" s="148"/>
      <c r="L131" s="148"/>
    </row>
    <row r="132" spans="1:12" ht="16.5" customHeight="1">
      <c r="A132" s="161" t="str">
        <f>A3</f>
        <v>For the year ended 31 December 2023</v>
      </c>
      <c r="B132" s="161"/>
      <c r="C132" s="161"/>
      <c r="D132" s="162"/>
      <c r="E132" s="162"/>
      <c r="F132" s="155"/>
      <c r="G132" s="155"/>
      <c r="H132" s="155"/>
      <c r="I132" s="155"/>
      <c r="J132" s="155"/>
      <c r="K132" s="155"/>
      <c r="L132" s="155"/>
    </row>
    <row r="133" spans="1:12" ht="16.5" customHeight="1">
      <c r="A133" s="126"/>
      <c r="B133" s="126"/>
      <c r="C133" s="126"/>
      <c r="D133" s="141"/>
      <c r="E133" s="141"/>
      <c r="F133" s="148"/>
      <c r="G133" s="148"/>
      <c r="H133" s="148"/>
      <c r="I133" s="148"/>
      <c r="J133" s="148"/>
      <c r="K133" s="148"/>
      <c r="L133" s="148"/>
    </row>
    <row r="134" spans="1:12" ht="16.5" customHeight="1">
      <c r="A134" s="139"/>
      <c r="B134" s="139"/>
      <c r="C134" s="139"/>
      <c r="D134" s="141"/>
      <c r="E134" s="141"/>
      <c r="F134" s="148"/>
      <c r="G134" s="148"/>
      <c r="H134" s="148"/>
      <c r="I134" s="148"/>
      <c r="J134" s="148"/>
      <c r="K134" s="148"/>
      <c r="L134" s="148"/>
    </row>
    <row r="135" spans="1:12" ht="16.5" customHeight="1">
      <c r="A135" s="139"/>
      <c r="B135" s="139"/>
      <c r="C135" s="139"/>
      <c r="D135" s="141"/>
      <c r="E135" s="141"/>
      <c r="F135" s="230" t="s">
        <v>65</v>
      </c>
      <c r="G135" s="230"/>
      <c r="H135" s="230"/>
      <c r="I135" s="194"/>
      <c r="J135" s="230" t="s">
        <v>2</v>
      </c>
      <c r="K135" s="230"/>
      <c r="L135" s="230"/>
    </row>
    <row r="136" spans="1:12" ht="16.5" customHeight="1">
      <c r="A136" s="139"/>
      <c r="B136" s="139"/>
      <c r="C136" s="139"/>
      <c r="D136" s="141"/>
      <c r="E136" s="141"/>
      <c r="F136" s="231" t="s">
        <v>4</v>
      </c>
      <c r="G136" s="231"/>
      <c r="H136" s="231"/>
      <c r="I136" s="78"/>
      <c r="J136" s="231" t="s">
        <v>4</v>
      </c>
      <c r="K136" s="231"/>
      <c r="L136" s="231"/>
    </row>
    <row r="137" spans="1:12" ht="16.5" customHeight="1">
      <c r="A137" s="139"/>
      <c r="B137" s="139"/>
      <c r="C137" s="139"/>
      <c r="D137" s="141"/>
      <c r="E137" s="141"/>
      <c r="F137" s="12">
        <v>2023</v>
      </c>
      <c r="G137" s="13"/>
      <c r="H137" s="12">
        <v>2022</v>
      </c>
      <c r="I137" s="13"/>
      <c r="J137" s="12">
        <v>2023</v>
      </c>
      <c r="K137" s="13"/>
      <c r="L137" s="12">
        <v>2022</v>
      </c>
    </row>
    <row r="138" spans="1:12" ht="16.5" customHeight="1">
      <c r="A138" s="139"/>
      <c r="B138" s="139"/>
      <c r="C138" s="139"/>
      <c r="D138" s="127"/>
      <c r="E138" s="141"/>
      <c r="F138" s="137" t="s">
        <v>6</v>
      </c>
      <c r="G138" s="129"/>
      <c r="H138" s="137" t="s">
        <v>6</v>
      </c>
      <c r="I138" s="129"/>
      <c r="J138" s="137" t="s">
        <v>6</v>
      </c>
      <c r="K138" s="129"/>
      <c r="L138" s="137" t="s">
        <v>6</v>
      </c>
    </row>
    <row r="139" spans="1:12" ht="16.5" customHeight="1">
      <c r="A139" s="139"/>
      <c r="B139" s="139"/>
      <c r="C139" s="139"/>
      <c r="D139" s="141"/>
      <c r="E139" s="141"/>
      <c r="F139" s="146"/>
      <c r="G139" s="148"/>
      <c r="H139" s="148"/>
      <c r="I139" s="148"/>
      <c r="J139" s="146"/>
      <c r="K139" s="148"/>
      <c r="L139" s="148"/>
    </row>
    <row r="140" spans="1:12" ht="16.5" customHeight="1">
      <c r="A140" s="126" t="s">
        <v>261</v>
      </c>
      <c r="B140" s="126"/>
      <c r="C140" s="126"/>
      <c r="F140" s="146">
        <f>SUM(F52,F103,F120)</f>
        <v>-597756967</v>
      </c>
      <c r="G140" s="148"/>
      <c r="H140" s="148">
        <f>SUM(H52,H103,H120)</f>
        <v>661808938</v>
      </c>
      <c r="I140" s="148"/>
      <c r="J140" s="146">
        <f>SUM(J52,J103,J120)</f>
        <v>-612668677</v>
      </c>
      <c r="K140" s="149"/>
      <c r="L140" s="148">
        <f>SUM(L52,L103,L120)</f>
        <v>648535492</v>
      </c>
    </row>
    <row r="141" spans="1:12" ht="16.5" customHeight="1">
      <c r="A141" s="139" t="s">
        <v>128</v>
      </c>
      <c r="B141" s="139"/>
      <c r="C141" s="126"/>
      <c r="F141" s="154">
        <v>718610272</v>
      </c>
      <c r="G141" s="147"/>
      <c r="H141" s="155">
        <v>56801334</v>
      </c>
      <c r="I141" s="147"/>
      <c r="J141" s="154">
        <v>704051489</v>
      </c>
      <c r="K141" s="147"/>
      <c r="L141" s="155">
        <v>55515997</v>
      </c>
    </row>
    <row r="142" spans="1:12" ht="16.5" customHeight="1">
      <c r="A142" s="126"/>
      <c r="B142" s="126"/>
      <c r="C142" s="126"/>
      <c r="E142" s="191"/>
      <c r="F142" s="169"/>
      <c r="G142" s="147"/>
      <c r="H142" s="147"/>
      <c r="I142" s="147"/>
      <c r="J142" s="169"/>
      <c r="K142" s="147"/>
      <c r="L142" s="147"/>
    </row>
    <row r="143" spans="1:12" ht="16.5" customHeight="1" thickBot="1">
      <c r="A143" s="126" t="s">
        <v>129</v>
      </c>
      <c r="B143" s="126"/>
      <c r="C143" s="126"/>
      <c r="F143" s="175">
        <f>SUM(F140:F142)</f>
        <v>120853305</v>
      </c>
      <c r="G143" s="148"/>
      <c r="H143" s="176">
        <f>SUM(H140:H142)</f>
        <v>718610272</v>
      </c>
      <c r="I143" s="148"/>
      <c r="J143" s="175">
        <f>SUM(J140:J142)</f>
        <v>91382812</v>
      </c>
      <c r="K143" s="148"/>
      <c r="L143" s="176">
        <f>SUM(L140:L142)</f>
        <v>704051489</v>
      </c>
    </row>
    <row r="144" spans="1:12" ht="16.5" customHeight="1" thickTop="1">
      <c r="F144" s="177"/>
      <c r="J144" s="177"/>
    </row>
    <row r="145" spans="1:12" ht="16.5" customHeight="1">
      <c r="A145" s="126" t="s">
        <v>150</v>
      </c>
      <c r="B145" s="126"/>
      <c r="C145" s="126"/>
      <c r="D145" s="93"/>
      <c r="E145" s="117"/>
      <c r="F145" s="92"/>
      <c r="G145" s="117"/>
      <c r="H145" s="214"/>
      <c r="I145" s="117"/>
      <c r="J145" s="92"/>
      <c r="K145" s="117"/>
      <c r="L145" s="214"/>
    </row>
    <row r="146" spans="1:12" ht="16.5" customHeight="1">
      <c r="A146" s="126"/>
      <c r="B146" s="80" t="s">
        <v>132</v>
      </c>
      <c r="C146" s="126"/>
      <c r="D146" s="93"/>
      <c r="E146" s="117"/>
      <c r="F146" s="177">
        <v>633717</v>
      </c>
      <c r="H146" s="158">
        <v>340874</v>
      </c>
      <c r="J146" s="177">
        <v>633717</v>
      </c>
      <c r="L146" s="158">
        <v>340874</v>
      </c>
    </row>
    <row r="147" spans="1:12" ht="16.5" customHeight="1">
      <c r="A147" s="126"/>
      <c r="B147" s="80" t="s">
        <v>163</v>
      </c>
      <c r="C147" s="126"/>
      <c r="D147" s="93"/>
      <c r="E147" s="117"/>
      <c r="F147" s="177">
        <v>990192</v>
      </c>
      <c r="H147" s="158">
        <v>0</v>
      </c>
      <c r="J147" s="177">
        <v>1379412</v>
      </c>
      <c r="L147" s="158">
        <v>0</v>
      </c>
    </row>
    <row r="148" spans="1:12" ht="16.5" customHeight="1">
      <c r="A148" s="126"/>
      <c r="B148" s="140" t="s">
        <v>133</v>
      </c>
      <c r="C148" s="126"/>
      <c r="D148" s="93"/>
      <c r="E148" s="117"/>
      <c r="F148" s="177">
        <v>2072866</v>
      </c>
      <c r="H148" s="158">
        <v>543190</v>
      </c>
      <c r="J148" s="177">
        <v>1096166</v>
      </c>
      <c r="L148" s="158">
        <v>520620</v>
      </c>
    </row>
    <row r="149" spans="1:12" ht="16.5" customHeight="1">
      <c r="A149" s="126"/>
      <c r="B149" s="140" t="s">
        <v>262</v>
      </c>
      <c r="C149" s="126"/>
      <c r="D149" s="93"/>
      <c r="E149" s="117"/>
      <c r="F149" s="177">
        <v>937500</v>
      </c>
      <c r="H149" s="158">
        <v>0</v>
      </c>
      <c r="J149" s="177">
        <v>0</v>
      </c>
      <c r="L149" s="158">
        <v>0</v>
      </c>
    </row>
    <row r="150" spans="1:12" ht="16.5" customHeight="1">
      <c r="A150" s="126"/>
      <c r="B150" s="140" t="s">
        <v>249</v>
      </c>
      <c r="C150" s="126"/>
      <c r="D150" s="93"/>
      <c r="E150" s="117"/>
      <c r="F150" s="177">
        <v>1059424768</v>
      </c>
      <c r="H150" s="158">
        <v>0</v>
      </c>
      <c r="J150" s="177">
        <v>1059424768</v>
      </c>
      <c r="L150" s="158">
        <v>0</v>
      </c>
    </row>
    <row r="151" spans="1:12" ht="16.5" customHeight="1">
      <c r="A151" s="126"/>
      <c r="C151" s="126"/>
      <c r="D151" s="93"/>
      <c r="E151" s="117"/>
    </row>
    <row r="152" spans="1:12" ht="16.5" customHeight="1">
      <c r="A152" s="183" t="s">
        <v>149</v>
      </c>
      <c r="F152" s="179"/>
      <c r="G152" s="178"/>
      <c r="H152" s="179"/>
      <c r="I152" s="178"/>
      <c r="J152" s="179"/>
      <c r="L152" s="179"/>
    </row>
    <row r="153" spans="1:12" ht="16.5" customHeight="1">
      <c r="A153" s="183"/>
      <c r="F153" s="179"/>
      <c r="G153" s="178"/>
      <c r="H153" s="179"/>
      <c r="I153" s="178"/>
      <c r="J153" s="179"/>
      <c r="L153" s="179"/>
    </row>
    <row r="154" spans="1:12" ht="16.5" customHeight="1">
      <c r="A154" s="139"/>
      <c r="B154" s="139"/>
      <c r="C154" s="139"/>
      <c r="D154" s="141"/>
      <c r="E154" s="141"/>
      <c r="F154" s="230" t="s">
        <v>65</v>
      </c>
      <c r="G154" s="230"/>
      <c r="H154" s="230"/>
      <c r="I154" s="194"/>
      <c r="J154" s="230" t="s">
        <v>2</v>
      </c>
      <c r="K154" s="230"/>
      <c r="L154" s="230"/>
    </row>
    <row r="155" spans="1:12" ht="16.5" customHeight="1">
      <c r="A155" s="139"/>
      <c r="B155" s="139"/>
      <c r="C155" s="139"/>
      <c r="D155" s="141"/>
      <c r="E155" s="141"/>
      <c r="F155" s="231" t="s">
        <v>4</v>
      </c>
      <c r="G155" s="231"/>
      <c r="H155" s="231"/>
      <c r="I155" s="78"/>
      <c r="J155" s="231" t="s">
        <v>4</v>
      </c>
      <c r="K155" s="231"/>
      <c r="L155" s="231"/>
    </row>
    <row r="156" spans="1:12" ht="16.5" customHeight="1">
      <c r="A156" s="139"/>
      <c r="B156" s="139"/>
      <c r="C156" s="139"/>
      <c r="D156" s="141"/>
      <c r="E156" s="141"/>
      <c r="F156" s="12">
        <v>2023</v>
      </c>
      <c r="G156" s="13"/>
      <c r="H156" s="12">
        <v>2022</v>
      </c>
      <c r="I156" s="13"/>
      <c r="J156" s="12">
        <v>2023</v>
      </c>
      <c r="K156" s="13"/>
      <c r="L156" s="12">
        <v>2022</v>
      </c>
    </row>
    <row r="157" spans="1:12" ht="16.5" customHeight="1">
      <c r="A157" s="139"/>
      <c r="B157" s="139"/>
      <c r="C157" s="139"/>
      <c r="D157" s="144" t="s">
        <v>5</v>
      </c>
      <c r="E157" s="141"/>
      <c r="F157" s="137" t="s">
        <v>6</v>
      </c>
      <c r="G157" s="129"/>
      <c r="H157" s="137" t="s">
        <v>6</v>
      </c>
      <c r="I157" s="129"/>
      <c r="J157" s="137" t="s">
        <v>6</v>
      </c>
      <c r="K157" s="129"/>
      <c r="L157" s="137" t="s">
        <v>6</v>
      </c>
    </row>
    <row r="158" spans="1:12" ht="16.5" customHeight="1">
      <c r="A158" s="139"/>
      <c r="B158" s="139"/>
      <c r="C158" s="139"/>
      <c r="F158" s="177"/>
      <c r="G158" s="148"/>
      <c r="I158" s="148"/>
      <c r="J158" s="177"/>
      <c r="K158" s="148"/>
    </row>
    <row r="159" spans="1:12" ht="16.5" customHeight="1">
      <c r="A159" s="139" t="s">
        <v>9</v>
      </c>
      <c r="D159" s="191">
        <v>9</v>
      </c>
      <c r="F159" s="177">
        <v>120853305</v>
      </c>
      <c r="H159" s="158">
        <v>723147071</v>
      </c>
      <c r="J159" s="177">
        <v>91382812</v>
      </c>
      <c r="L159" s="158">
        <v>704051489</v>
      </c>
    </row>
    <row r="160" spans="1:12" ht="16.5" customHeight="1">
      <c r="A160" s="140" t="s">
        <v>130</v>
      </c>
      <c r="D160" s="191">
        <v>20</v>
      </c>
      <c r="F160" s="154">
        <v>0</v>
      </c>
      <c r="G160" s="147"/>
      <c r="H160" s="155">
        <v>-4536799</v>
      </c>
      <c r="I160" s="147"/>
      <c r="J160" s="154">
        <v>0</v>
      </c>
      <c r="K160" s="147"/>
      <c r="L160" s="155">
        <v>0</v>
      </c>
    </row>
    <row r="161" spans="1:12" ht="16.5" customHeight="1">
      <c r="A161" s="139"/>
      <c r="B161" s="139"/>
      <c r="C161" s="139"/>
      <c r="F161" s="146"/>
      <c r="G161" s="148"/>
      <c r="H161" s="148"/>
      <c r="I161" s="148"/>
      <c r="J161" s="146"/>
      <c r="K161" s="148"/>
      <c r="L161" s="148"/>
    </row>
    <row r="162" spans="1:12" ht="16.5" customHeight="1" thickBot="1">
      <c r="A162" s="139" t="s">
        <v>131</v>
      </c>
      <c r="F162" s="175">
        <f>SUM(F159:F161)</f>
        <v>120853305</v>
      </c>
      <c r="G162" s="148"/>
      <c r="H162" s="176">
        <f>SUM(H159:H161)</f>
        <v>718610272</v>
      </c>
      <c r="I162" s="148"/>
      <c r="J162" s="175">
        <f>SUM(J159:J161)</f>
        <v>91382812</v>
      </c>
      <c r="K162" s="148"/>
      <c r="L162" s="176">
        <f>SUM(L159:L161)</f>
        <v>704051489</v>
      </c>
    </row>
    <row r="163" spans="1:12" ht="16.5" customHeight="1" thickTop="1">
      <c r="F163" s="180"/>
      <c r="G163" s="180"/>
      <c r="H163" s="180"/>
      <c r="I163" s="180"/>
      <c r="J163" s="180"/>
      <c r="K163" s="180"/>
      <c r="L163" s="180"/>
    </row>
    <row r="164" spans="1:12" ht="16.5" customHeight="1">
      <c r="A164" s="126"/>
      <c r="C164" s="126"/>
      <c r="D164" s="93"/>
      <c r="E164" s="117"/>
    </row>
    <row r="165" spans="1:12" ht="16.5" customHeight="1">
      <c r="A165" s="126"/>
      <c r="C165" s="126"/>
      <c r="D165" s="93"/>
      <c r="E165" s="117"/>
    </row>
    <row r="166" spans="1:12" ht="16.5" customHeight="1">
      <c r="A166" s="126"/>
      <c r="C166" s="126"/>
      <c r="D166" s="93"/>
      <c r="E166" s="117"/>
    </row>
    <row r="167" spans="1:12" ht="16.5" customHeight="1">
      <c r="A167" s="126"/>
      <c r="C167" s="126"/>
      <c r="D167" s="93"/>
      <c r="E167" s="117"/>
    </row>
    <row r="168" spans="1:12" ht="16.5" customHeight="1">
      <c r="A168" s="126"/>
      <c r="C168" s="126"/>
      <c r="D168" s="93"/>
      <c r="E168" s="117"/>
    </row>
    <row r="169" spans="1:12" ht="16.5" customHeight="1">
      <c r="A169" s="126"/>
      <c r="C169" s="126"/>
      <c r="D169" s="93"/>
      <c r="E169" s="117"/>
    </row>
    <row r="170" spans="1:12" ht="16.5" customHeight="1">
      <c r="A170" s="126"/>
      <c r="C170" s="126"/>
      <c r="D170" s="93"/>
      <c r="E170" s="117"/>
    </row>
    <row r="171" spans="1:12" ht="16.5" customHeight="1">
      <c r="A171" s="126"/>
      <c r="C171" s="126"/>
      <c r="D171" s="93"/>
      <c r="E171" s="117"/>
    </row>
    <row r="172" spans="1:12" ht="16.5" customHeight="1">
      <c r="A172" s="126"/>
      <c r="C172" s="126"/>
      <c r="D172" s="93"/>
      <c r="E172" s="117"/>
    </row>
    <row r="173" spans="1:12" ht="16.5" customHeight="1">
      <c r="A173" s="126"/>
      <c r="C173" s="126"/>
      <c r="D173" s="93"/>
      <c r="E173" s="117"/>
    </row>
    <row r="174" spans="1:12" ht="16.5" customHeight="1">
      <c r="A174" s="126"/>
      <c r="C174" s="126"/>
      <c r="D174" s="93"/>
      <c r="E174" s="117"/>
    </row>
    <row r="175" spans="1:12" ht="16.5" customHeight="1">
      <c r="A175" s="126"/>
      <c r="C175" s="126"/>
      <c r="D175" s="93"/>
      <c r="E175" s="117"/>
    </row>
    <row r="176" spans="1:12" ht="16.5" customHeight="1">
      <c r="A176" s="126"/>
      <c r="C176" s="126"/>
      <c r="D176" s="93"/>
      <c r="E176" s="117"/>
    </row>
    <row r="177" spans="1:12" ht="16.5" customHeight="1">
      <c r="A177" s="126"/>
      <c r="C177" s="126"/>
      <c r="D177" s="93"/>
      <c r="E177" s="117"/>
    </row>
    <row r="178" spans="1:12" ht="16.5" customHeight="1">
      <c r="A178" s="126"/>
      <c r="C178" s="126"/>
      <c r="D178" s="93"/>
      <c r="E178" s="117"/>
    </row>
    <row r="179" spans="1:12" ht="16.5" customHeight="1">
      <c r="A179" s="126"/>
      <c r="C179" s="126"/>
      <c r="D179" s="93"/>
      <c r="E179" s="117"/>
    </row>
    <row r="180" spans="1:12" ht="16.5" customHeight="1">
      <c r="A180" s="126"/>
      <c r="C180" s="126"/>
      <c r="D180" s="93"/>
      <c r="E180" s="117"/>
    </row>
    <row r="181" spans="1:12" ht="16.5" customHeight="1">
      <c r="A181" s="126"/>
      <c r="C181" s="126"/>
      <c r="D181" s="93"/>
      <c r="E181" s="117"/>
    </row>
    <row r="182" spans="1:12" ht="16.5" customHeight="1">
      <c r="A182" s="126"/>
      <c r="C182" s="126"/>
      <c r="D182" s="93"/>
      <c r="E182" s="117"/>
    </row>
    <row r="183" spans="1:12" ht="16.5" customHeight="1">
      <c r="A183" s="126"/>
      <c r="C183" s="126"/>
      <c r="D183" s="93"/>
      <c r="E183" s="117"/>
    </row>
    <row r="184" spans="1:12" ht="16.5" customHeight="1">
      <c r="D184" s="140"/>
      <c r="F184" s="140"/>
      <c r="G184" s="140"/>
      <c r="H184" s="140"/>
      <c r="I184" s="140"/>
      <c r="J184" s="140"/>
      <c r="K184" s="140"/>
      <c r="L184" s="140"/>
    </row>
    <row r="185" spans="1:12" ht="16.5" customHeight="1">
      <c r="A185" s="191"/>
      <c r="B185" s="191"/>
      <c r="C185" s="191"/>
      <c r="E185" s="191"/>
      <c r="F185" s="191"/>
      <c r="G185" s="191"/>
      <c r="H185" s="191"/>
      <c r="I185" s="191"/>
      <c r="J185" s="191"/>
      <c r="K185" s="191"/>
      <c r="L185" s="191"/>
    </row>
    <row r="186" spans="1:12" ht="16.5" customHeight="1">
      <c r="A186" s="237" t="s">
        <v>134</v>
      </c>
      <c r="B186" s="237"/>
      <c r="C186" s="237"/>
      <c r="D186" s="237"/>
      <c r="E186" s="237"/>
      <c r="F186" s="237"/>
      <c r="G186" s="237"/>
      <c r="H186" s="237"/>
      <c r="I186" s="237"/>
      <c r="J186" s="237"/>
      <c r="K186" s="237"/>
      <c r="L186" s="237"/>
    </row>
    <row r="187" spans="1:12" ht="16.5" customHeight="1">
      <c r="D187" s="140"/>
      <c r="F187" s="140"/>
      <c r="G187" s="140"/>
      <c r="H187" s="140"/>
      <c r="I187" s="140"/>
      <c r="J187" s="140"/>
      <c r="K187" s="140"/>
      <c r="L187" s="140"/>
    </row>
    <row r="188" spans="1:12" ht="16.5" customHeight="1">
      <c r="A188" s="191"/>
      <c r="B188" s="191"/>
      <c r="C188" s="191"/>
      <c r="E188" s="191"/>
      <c r="F188" s="191"/>
      <c r="G188" s="191"/>
      <c r="H188" s="191"/>
      <c r="I188" s="191"/>
      <c r="J188" s="191"/>
      <c r="K188" s="191"/>
      <c r="L188" s="191"/>
    </row>
    <row r="189" spans="1:12" ht="16.5" customHeight="1">
      <c r="A189" s="191"/>
      <c r="B189" s="191"/>
      <c r="C189" s="191"/>
      <c r="E189" s="191"/>
      <c r="F189" s="191"/>
      <c r="G189" s="191"/>
      <c r="H189" s="191"/>
      <c r="I189" s="191"/>
      <c r="J189" s="191"/>
      <c r="K189" s="191"/>
      <c r="L189" s="191"/>
    </row>
    <row r="190" spans="1:12" ht="8.25" customHeight="1">
      <c r="A190" s="191"/>
      <c r="B190" s="191"/>
      <c r="C190" s="191"/>
      <c r="E190" s="191"/>
      <c r="F190" s="191"/>
      <c r="G190" s="191"/>
      <c r="H190" s="191"/>
      <c r="I190" s="191"/>
      <c r="J190" s="191"/>
      <c r="K190" s="191"/>
      <c r="L190" s="191"/>
    </row>
    <row r="191" spans="1:12" ht="21.95" customHeight="1">
      <c r="A191" s="181" t="str">
        <f>+A64</f>
        <v>The accompanying notes are an integral part of these consolidated and separate financial statements.</v>
      </c>
      <c r="B191" s="174"/>
      <c r="C191" s="174"/>
      <c r="D191" s="173"/>
      <c r="E191" s="174"/>
      <c r="F191" s="182"/>
      <c r="G191" s="182"/>
      <c r="H191" s="182"/>
      <c r="I191" s="182"/>
      <c r="J191" s="182"/>
      <c r="K191" s="182"/>
      <c r="L191" s="182"/>
    </row>
  </sheetData>
  <mergeCells count="19">
    <mergeCell ref="A126:L126"/>
    <mergeCell ref="F154:H154"/>
    <mergeCell ref="J154:L154"/>
    <mergeCell ref="J71:L71"/>
    <mergeCell ref="F71:H71"/>
    <mergeCell ref="A186:L186"/>
    <mergeCell ref="F135:H135"/>
    <mergeCell ref="J135:L135"/>
    <mergeCell ref="F136:H136"/>
    <mergeCell ref="J136:L136"/>
    <mergeCell ref="F155:H155"/>
    <mergeCell ref="J155:L155"/>
    <mergeCell ref="F6:H6"/>
    <mergeCell ref="J6:L6"/>
    <mergeCell ref="F7:H7"/>
    <mergeCell ref="J7:L7"/>
    <mergeCell ref="F70:H70"/>
    <mergeCell ref="J70:L70"/>
    <mergeCell ref="A61:L61"/>
  </mergeCells>
  <pageMargins left="0.8" right="0.5" top="0.5" bottom="0.6" header="0.49" footer="0.4"/>
  <pageSetup paperSize="9" scale="78" firstPageNumber="14" orientation="portrait" useFirstPageNumber="1" horizontalDpi="1200" verticalDpi="1200" r:id="rId1"/>
  <headerFooter>
    <oddFooter>&amp;R&amp;"Arial,Regular"&amp;9&amp;P</oddFooter>
  </headerFooter>
  <rowBreaks count="2" manualBreakCount="2">
    <brk id="64" max="16383" man="1"/>
    <brk id="12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 6-9</vt:lpstr>
      <vt:lpstr>E 10-11</vt:lpstr>
      <vt:lpstr>E12</vt:lpstr>
      <vt:lpstr>E13</vt:lpstr>
      <vt:lpstr>E14-16</vt:lpstr>
      <vt:lpstr>'E14-16'!Print_Area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Chotika Asawawimon (TH)</cp:lastModifiedBy>
  <cp:lastPrinted>2024-02-23T15:00:40Z</cp:lastPrinted>
  <dcterms:created xsi:type="dcterms:W3CDTF">2021-09-02T09:17:02Z</dcterms:created>
  <dcterms:modified xsi:type="dcterms:W3CDTF">2024-02-23T15:00:45Z</dcterms:modified>
</cp:coreProperties>
</file>