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HL (3075387)\"/>
    </mc:Choice>
  </mc:AlternateContent>
  <xr:revisionPtr revIDLastSave="0" documentId="13_ncr:1_{BED24E95-C6E9-467E-BA65-39CA258BC67F}" xr6:coauthVersionLast="47" xr6:coauthVersionMax="47" xr10:uidLastSave="{00000000-0000-0000-0000-000000000000}"/>
  <bookViews>
    <workbookView xWindow="-110" yWindow="-110" windowWidth="19420" windowHeight="10420" tabRatio="758" activeTab="5" xr2:uid="{00000000-000D-0000-FFFF-FFFF00000000}"/>
  </bookViews>
  <sheets>
    <sheet name="BS (สินทรัพย์)" sheetId="2" r:id="rId1"/>
    <sheet name="BS (หนี้สินและทุน)" sheetId="18" r:id="rId2"/>
    <sheet name="PL(จำแนกคชจ. ขั้นเดียว-งบเดียว)" sheetId="13" r:id="rId3"/>
    <sheet name="SE Conso" sheetId="24" r:id="rId4"/>
    <sheet name="SE Separate" sheetId="25" r:id="rId5"/>
    <sheet name="CF" sheetId="7" r:id="rId6"/>
  </sheets>
  <definedNames>
    <definedName name="AS2DocOpenMode" hidden="1">"AS2DocumentEdit"</definedName>
    <definedName name="_xlnm.Print_Area" localSheetId="1">'BS (หนี้สินและทุน)'!$A$1:$I$51</definedName>
    <definedName name="_xlnm.Print_Area" localSheetId="4">'SE Separate'!$A$1:$M$38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8" l="1"/>
  <c r="C15" i="18"/>
  <c r="I31" i="2"/>
  <c r="E31" i="2"/>
  <c r="D12" i="7" l="1"/>
  <c r="H12" i="7"/>
  <c r="K23" i="25"/>
  <c r="L23" i="24"/>
  <c r="I30" i="2"/>
  <c r="G30" i="2"/>
  <c r="E30" i="2"/>
  <c r="C30" i="2"/>
  <c r="J66" i="7" l="1"/>
  <c r="F66" i="7"/>
  <c r="J51" i="7"/>
  <c r="J24" i="7"/>
  <c r="J35" i="7" s="1"/>
  <c r="J37" i="7" s="1"/>
  <c r="F51" i="7"/>
  <c r="F24" i="7"/>
  <c r="F35" i="7" s="1"/>
  <c r="F37" i="7" s="1"/>
  <c r="M23" i="25"/>
  <c r="M21" i="25"/>
  <c r="N23" i="24"/>
  <c r="N21" i="24"/>
  <c r="I39" i="13"/>
  <c r="I20" i="13"/>
  <c r="I13" i="13"/>
  <c r="I21" i="13" s="1"/>
  <c r="I27" i="13" s="1"/>
  <c r="I29" i="13" s="1"/>
  <c r="I43" i="13" s="1"/>
  <c r="I44" i="13" s="1"/>
  <c r="I51" i="13" s="1"/>
  <c r="E39" i="13"/>
  <c r="E20" i="13"/>
  <c r="E13" i="13"/>
  <c r="E21" i="13" s="1"/>
  <c r="E27" i="13" s="1"/>
  <c r="E29" i="13" s="1"/>
  <c r="E43" i="13" s="1"/>
  <c r="E44" i="13" s="1"/>
  <c r="E51" i="13" s="1"/>
  <c r="I22" i="18"/>
  <c r="I15" i="18"/>
  <c r="I23" i="18" s="1"/>
  <c r="E22" i="18"/>
  <c r="E15" i="18"/>
  <c r="I18" i="2"/>
  <c r="E18" i="2"/>
  <c r="M16" i="25"/>
  <c r="N13" i="24"/>
  <c r="N14" i="24"/>
  <c r="N16" i="24"/>
  <c r="M14" i="25"/>
  <c r="M13" i="25"/>
  <c r="F68" i="7" l="1"/>
  <c r="F70" i="7" s="1"/>
  <c r="J68" i="7"/>
  <c r="J70" i="7" s="1"/>
  <c r="E23" i="18"/>
  <c r="I40" i="13"/>
  <c r="I47" i="13" s="1"/>
  <c r="I48" i="13" s="1"/>
  <c r="E40" i="13"/>
  <c r="E47" i="13" s="1"/>
  <c r="E48" i="13" s="1"/>
  <c r="G39" i="13" l="1"/>
  <c r="C39" i="13"/>
  <c r="G20" i="13" l="1"/>
  <c r="C20" i="13"/>
  <c r="G13" i="13"/>
  <c r="C13" i="13"/>
  <c r="G22" i="18"/>
  <c r="G15" i="18"/>
  <c r="G18" i="2"/>
  <c r="G31" i="2" s="1"/>
  <c r="C18" i="2"/>
  <c r="C31" i="2" s="1"/>
  <c r="G21" i="13" l="1"/>
  <c r="C21" i="13"/>
  <c r="G23" i="18"/>
  <c r="C23" i="18"/>
  <c r="H66" i="7" l="1"/>
  <c r="D17" i="24" l="1"/>
  <c r="D19" i="24" s="1"/>
  <c r="F17" i="24"/>
  <c r="F19" i="24" s="1"/>
  <c r="F24" i="24" s="1"/>
  <c r="H17" i="24"/>
  <c r="H19" i="24" s="1"/>
  <c r="H24" i="24" s="1"/>
  <c r="J17" i="24"/>
  <c r="J19" i="24" s="1"/>
  <c r="J24" i="24" s="1"/>
  <c r="G17" i="25"/>
  <c r="G19" i="25" s="1"/>
  <c r="G24" i="25" s="1"/>
  <c r="E17" i="25"/>
  <c r="E19" i="25" s="1"/>
  <c r="I17" i="25"/>
  <c r="I19" i="25" s="1"/>
  <c r="I24" i="25" s="1"/>
  <c r="E24" i="25" l="1"/>
  <c r="D24" i="24"/>
  <c r="N11" i="24"/>
  <c r="M11" i="25"/>
  <c r="D51" i="7" l="1"/>
  <c r="H51" i="7"/>
  <c r="G27" i="13"/>
  <c r="G29" i="13" s="1"/>
  <c r="D66" i="7"/>
  <c r="K17" i="25" l="1"/>
  <c r="K22" i="25"/>
  <c r="M22" i="25" s="1"/>
  <c r="H10" i="7"/>
  <c r="H24" i="7" s="1"/>
  <c r="H35" i="7" s="1"/>
  <c r="H37" i="7" s="1"/>
  <c r="H68" i="7" s="1"/>
  <c r="K19" i="25"/>
  <c r="I37" i="18"/>
  <c r="I38" i="18" s="1"/>
  <c r="I39" i="18" s="1"/>
  <c r="K24" i="25"/>
  <c r="G38" i="18" s="1"/>
  <c r="G39" i="18" s="1"/>
  <c r="M19" i="25"/>
  <c r="M15" i="25"/>
  <c r="M17" i="25" s="1"/>
  <c r="G43" i="13"/>
  <c r="G44" i="13" s="1"/>
  <c r="G51" i="13" s="1"/>
  <c r="G40" i="13"/>
  <c r="G47" i="13" s="1"/>
  <c r="G48" i="13" s="1"/>
  <c r="C27" i="13"/>
  <c r="C29" i="13" s="1"/>
  <c r="D10" i="7" s="1"/>
  <c r="D24" i="7" s="1"/>
  <c r="D35" i="7" s="1"/>
  <c r="D37" i="7" s="1"/>
  <c r="D68" i="7" s="1"/>
  <c r="D70" i="7" s="1"/>
  <c r="M24" i="25" l="1"/>
  <c r="H70" i="7"/>
  <c r="N15" i="24"/>
  <c r="N17" i="24" s="1"/>
  <c r="L17" i="24"/>
  <c r="C43" i="13"/>
  <c r="C44" i="13" s="1"/>
  <c r="L22" i="24" s="1"/>
  <c r="N22" i="24" s="1"/>
  <c r="C40" i="13"/>
  <c r="C47" i="13" s="1"/>
  <c r="L19" i="24" l="1"/>
  <c r="N19" i="24" s="1"/>
  <c r="N24" i="24" s="1"/>
  <c r="E37" i="18"/>
  <c r="E38" i="18" s="1"/>
  <c r="E39" i="18" s="1"/>
  <c r="L24" i="24"/>
  <c r="C51" i="13"/>
  <c r="C48" i="13"/>
  <c r="C38" i="18" l="1"/>
  <c r="C39" i="18" s="1"/>
</calcChain>
</file>

<file path=xl/sharedStrings.xml><?xml version="1.0" encoding="utf-8"?>
<sst xmlns="http://schemas.openxmlformats.org/spreadsheetml/2006/main" count="258" uniqueCount="170">
  <si>
    <t>Other current assets</t>
  </si>
  <si>
    <t>Other current liabilities</t>
  </si>
  <si>
    <t>Retained earnings</t>
  </si>
  <si>
    <t>Total</t>
  </si>
  <si>
    <t>Cash and cash equivalents</t>
  </si>
  <si>
    <t>Issued and</t>
  </si>
  <si>
    <t>Other non-current assets</t>
  </si>
  <si>
    <t>Other non-current liabilities</t>
  </si>
  <si>
    <t>Inventories</t>
  </si>
  <si>
    <t>Other income</t>
  </si>
  <si>
    <t>Deferred tax assets</t>
  </si>
  <si>
    <t>paid-up</t>
  </si>
  <si>
    <t>share capital</t>
  </si>
  <si>
    <t>Adjustments for</t>
  </si>
  <si>
    <t>Changes in operating assets and liabilities</t>
  </si>
  <si>
    <t>Unappropriated</t>
  </si>
  <si>
    <t>Interest received</t>
  </si>
  <si>
    <t>Investments in subsidiaries</t>
  </si>
  <si>
    <t>Administrative expenses</t>
  </si>
  <si>
    <t>combination under</t>
  </si>
  <si>
    <t xml:space="preserve"> common control</t>
  </si>
  <si>
    <t>Finance costs</t>
  </si>
  <si>
    <t>Goodwill</t>
  </si>
  <si>
    <t>Notes</t>
  </si>
  <si>
    <t xml:space="preserve">Property, plant and equipment </t>
  </si>
  <si>
    <t>STATEMENTS  OF  FINANCIAL  POSITION</t>
  </si>
  <si>
    <t>Notes to the financial statements form an integral part of these statements</t>
  </si>
  <si>
    <t>Authorized share capital</t>
  </si>
  <si>
    <t>STATEMENTS  OF  CASH  FLOWS</t>
  </si>
  <si>
    <t>Legal reserve</t>
  </si>
  <si>
    <t xml:space="preserve">Issued and paid-up share capital </t>
  </si>
  <si>
    <t>UNIT : BAHT</t>
  </si>
  <si>
    <t>Trade and other current receivables</t>
  </si>
  <si>
    <t>Trade and other current payables</t>
  </si>
  <si>
    <t>Distribution costs</t>
  </si>
  <si>
    <t>Net increase (decrease) in cash and cash equivalents</t>
  </si>
  <si>
    <t xml:space="preserve">CONSOLIDATED </t>
  </si>
  <si>
    <t>FINANCIAL  STATEMENTS</t>
  </si>
  <si>
    <t>SEPARATE</t>
  </si>
  <si>
    <t>Current tax assets</t>
  </si>
  <si>
    <t>Other current financial assets</t>
  </si>
  <si>
    <t>CURRENT  ASSETS</t>
  </si>
  <si>
    <t>NON-CURRENT  ASSETS</t>
  </si>
  <si>
    <t>TOTAL  ASSETS</t>
  </si>
  <si>
    <t>CURRENT  LIABILITIES</t>
  </si>
  <si>
    <t>NON-CURRENT  LIABILITIES</t>
  </si>
  <si>
    <t>Total Current Assets</t>
  </si>
  <si>
    <t>Total Non-current Assets</t>
  </si>
  <si>
    <t>Total Current Liabilities</t>
  </si>
  <si>
    <t>Total Non-current Liabilities</t>
  </si>
  <si>
    <t>TOTAL  LIABILITIES</t>
  </si>
  <si>
    <t>LIABILITIES  AND  SHAREHOLDERS’  EQUITY</t>
  </si>
  <si>
    <t>SHAREHOLDERS’  EQUITY</t>
  </si>
  <si>
    <t>ASSETS</t>
  </si>
  <si>
    <t>TOTAL  SHAREHOLDERS’  EQUITY</t>
  </si>
  <si>
    <t>SHARE  CAPITAL</t>
  </si>
  <si>
    <t>RETAINED  EARNINGS</t>
  </si>
  <si>
    <t>REVENUES</t>
  </si>
  <si>
    <t>EXPENSES</t>
  </si>
  <si>
    <t>Total Revenues</t>
  </si>
  <si>
    <t xml:space="preserve">   Owners of the parent</t>
  </si>
  <si>
    <t>STATEMENTS  OF  COMPREHENSIVE  INCOME</t>
  </si>
  <si>
    <t>STATEMENTS  OF  CHANGES  IN  SHAREHOLDERS’  EQUITY</t>
  </si>
  <si>
    <t>CONSOLIDATED  FINANCIAL  STATEMENTS</t>
  </si>
  <si>
    <t>SEPARATE  FINANCIAL  STATEMENTS</t>
  </si>
  <si>
    <t>CASH  FLOWS  FROM  OPERATING  ACTIVITIES</t>
  </si>
  <si>
    <t>CASH  FLOWS  FROM  INVESTING  ACTIVITIES</t>
  </si>
  <si>
    <t>CASH  FLOWS  FROM  FINANCING  ACTIVITIES</t>
  </si>
  <si>
    <t>Total Expenses</t>
  </si>
  <si>
    <t>TOTAL  LIABILITIES  AND  SHAREHOLDERS’  EQUITY</t>
  </si>
  <si>
    <t>Operating assets (increase) decrease</t>
  </si>
  <si>
    <t>Operating liabilities increase (decrease)</t>
  </si>
  <si>
    <t>Non-current provisions for employee benefits</t>
  </si>
  <si>
    <t>premium</t>
  </si>
  <si>
    <t>Right-of-use assets</t>
  </si>
  <si>
    <t>Other intangible assets other than goodwill</t>
  </si>
  <si>
    <t>Corporate income tax payable</t>
  </si>
  <si>
    <t>Finance income</t>
  </si>
  <si>
    <t>Current portion of lease liabilities</t>
  </si>
  <si>
    <t>Dividend paid</t>
  </si>
  <si>
    <t>Interest paid</t>
  </si>
  <si>
    <t>Cash paid for purchase of property, plant and equipment</t>
  </si>
  <si>
    <t>Cash paid for purchase of intangible assets</t>
  </si>
  <si>
    <t>Cash paid for lease liabilities</t>
  </si>
  <si>
    <t>Net cash flows provided by (used in) investing activities</t>
  </si>
  <si>
    <t>Appropriated</t>
  </si>
  <si>
    <t>Change in shareholder’s equity</t>
  </si>
  <si>
    <t>Revenue from sales</t>
  </si>
  <si>
    <t>Revenue from management fee</t>
  </si>
  <si>
    <t xml:space="preserve">Costs of sales </t>
  </si>
  <si>
    <t xml:space="preserve">Other gains </t>
  </si>
  <si>
    <t>Share of profit of subsidiaries accounted for using equity method</t>
  </si>
  <si>
    <t>HEALTHLEAD  PUBLIC  COMPANY  LIMITED  AND  ITS  SUBSIDIARIES</t>
  </si>
  <si>
    <t xml:space="preserve">Surplus on business </t>
  </si>
  <si>
    <t>Ordinary shares</t>
  </si>
  <si>
    <t>shareholders’ equity</t>
  </si>
  <si>
    <t>Dividends paid</t>
  </si>
  <si>
    <t xml:space="preserve">                 UNIT : BAHT</t>
  </si>
  <si>
    <t>Issued and paid-up</t>
  </si>
  <si>
    <t>Depreciation and amortization</t>
  </si>
  <si>
    <t>Gain from the termination of the lease</t>
  </si>
  <si>
    <t>Loss on write-off of prepaid withholding tax</t>
  </si>
  <si>
    <t>Provisions for employee benefits</t>
  </si>
  <si>
    <t>Gain on fair value adjustment of other financial assets</t>
  </si>
  <si>
    <t>Share of profit from subsidiaries</t>
  </si>
  <si>
    <t xml:space="preserve">Cash paid for purchase of ordinary shares of a subsidiary </t>
  </si>
  <si>
    <t>Cash paid for purchase of unit trust</t>
  </si>
  <si>
    <t>Cash received from loans to a related company</t>
  </si>
  <si>
    <t>Cash paid for short-term borrowings from a related company</t>
  </si>
  <si>
    <t>Cash paid for long-term borrowings from financial institutions</t>
  </si>
  <si>
    <t>Investments property</t>
  </si>
  <si>
    <t>272,000,000 ordinary shares of Baht 0.50 each</t>
  </si>
  <si>
    <t>272,000,000 ordinary shares of Baht 0.50 each, fully paid</t>
  </si>
  <si>
    <t>Share premium on ordinary shares</t>
  </si>
  <si>
    <t>Surplus on a business combination under common control</t>
  </si>
  <si>
    <t>OTHER  COMPREHENSIVE  INCOME  (LOSS)</t>
  </si>
  <si>
    <t>Components of other comprehensive income (loss)</t>
  </si>
  <si>
    <t>Gains (losses) on re-measurements of defined benefit plans</t>
  </si>
  <si>
    <t>that will not be reclassified to profit or loss</t>
  </si>
  <si>
    <t xml:space="preserve">Income tax relating to components of other comprehensive income </t>
  </si>
  <si>
    <t>Cash received from sell of unit trust</t>
  </si>
  <si>
    <t>HEALTHLEAD PUBLIC  COMPANY  LIMITED  AND  ITS  SUBSIDIARIES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</si>
  <si>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</si>
  <si>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</si>
  <si>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Lease liabilities</t>
  </si>
  <si>
    <t>Provision for dismantling and removal cost</t>
  </si>
  <si>
    <t>Profit from operating activities</t>
  </si>
  <si>
    <t>Profit before income tax</t>
  </si>
  <si>
    <t xml:space="preserve">PROFIT  FOR  THE  YEARS </t>
  </si>
  <si>
    <t>Profit attributable to:</t>
  </si>
  <si>
    <t>Profit for the years</t>
  </si>
  <si>
    <t>Other comprehensive income for the years, net of tax</t>
  </si>
  <si>
    <t>Total comprehensive income for the years</t>
  </si>
  <si>
    <t>Total comprehensive income attributable to:</t>
  </si>
  <si>
    <t>Earnings per share</t>
  </si>
  <si>
    <t xml:space="preserve">   Basic earnings per share</t>
  </si>
  <si>
    <t>using equity method</t>
  </si>
  <si>
    <t>Beginning balance as at January 1, 2022</t>
  </si>
  <si>
    <t>Ending balance as at December 31, 2022</t>
  </si>
  <si>
    <t>Net cash flows provided by operation</t>
  </si>
  <si>
    <t>Income tax paid</t>
  </si>
  <si>
    <t>Net cash flows provided by operating activities</t>
  </si>
  <si>
    <t>Cash and cash equivalents at beginning of the years</t>
  </si>
  <si>
    <t>Cash and cash equivalents at ending of the years</t>
  </si>
  <si>
    <t>Profit for the year</t>
  </si>
  <si>
    <t>Other comprehensive income for the year</t>
  </si>
  <si>
    <t>6.2</t>
  </si>
  <si>
    <t>6.1</t>
  </si>
  <si>
    <t>Income tax income (expenses)</t>
  </si>
  <si>
    <r>
      <t xml:space="preserve">AS  AT  DECEMBER  </t>
    </r>
    <r>
      <rPr>
        <b/>
        <sz val="12"/>
        <rFont val="Times New Roman"/>
        <family val="1"/>
      </rPr>
      <t>31,  2023</t>
    </r>
  </si>
  <si>
    <r>
      <t xml:space="preserve">AS  AT  DECEMBER </t>
    </r>
    <r>
      <rPr>
        <b/>
        <sz val="12"/>
        <rFont val="Times New Roman"/>
        <family val="1"/>
      </rPr>
      <t xml:space="preserve"> 31,  2023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</si>
  <si>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</si>
  <si>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Beginning balance as at January 1, 2023</t>
  </si>
  <si>
    <t>Ending balance as at December 31, 2023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</si>
  <si>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</si>
  <si>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Non-current assets classified as held-for-sale</t>
  </si>
  <si>
    <t>Other non-current financial assets</t>
  </si>
  <si>
    <t>Impairment loss determined in accordance with TFRS 9</t>
  </si>
  <si>
    <t xml:space="preserve">Impairment loss recognized in profit or loss </t>
  </si>
  <si>
    <t>Loss on values in inventories adjustment and write-off (reversal)</t>
  </si>
  <si>
    <t>Cash paid for loans to a related company</t>
  </si>
  <si>
    <t>Net cash flows used in financing activities</t>
  </si>
  <si>
    <t>Share of other comprehensive income (loss) of subsidiaries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</si>
  <si>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</si>
  <si>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Income tax expenses (income)</t>
  </si>
  <si>
    <t>Loss on disposal of equipment</t>
  </si>
  <si>
    <t>Cash received from maturity of bonds</t>
  </si>
  <si>
    <t>Cash paid for purchase of bonds</t>
  </si>
  <si>
    <t>Cash received from disposal of equipment</t>
  </si>
  <si>
    <t>23 , 30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</si>
</sst>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0_);_(* \(#,##0.000000\);_(* &quot;-&quot;??????_);_(@_)"/>
    <numFmt numFmtId="169" formatCode="_(* #,##0_);_(* \(#,##0\);_(* &quot;-&quot;????_);_(@_)"/>
    <numFmt numFmtId="170" formatCode="\-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64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70" fontId="5" fillId="0" borderId="0" xfId="3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/>
    <xf numFmtId="164" fontId="5" fillId="0" borderId="0" xfId="3" applyNumberFormat="1" applyFont="1" applyFill="1"/>
    <xf numFmtId="164" fontId="5" fillId="0" borderId="0" xfId="3" applyNumberFormat="1" applyFont="1" applyFill="1" applyBorder="1"/>
    <xf numFmtId="41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 indent="1"/>
    </xf>
    <xf numFmtId="165" fontId="5" fillId="0" borderId="0" xfId="1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left" vertical="center" indent="1"/>
    </xf>
    <xf numFmtId="0" fontId="5" fillId="0" borderId="0" xfId="0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3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0" quotePrefix="1" applyNumberFormat="1" applyFont="1" applyFill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37" fontId="5" fillId="0" borderId="4" xfId="0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center" wrapText="1"/>
    </xf>
    <xf numFmtId="39" fontId="4" fillId="0" borderId="0" xfId="0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/>
    <xf numFmtId="165" fontId="5" fillId="0" borderId="4" xfId="0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15" fontId="11" fillId="0" borderId="0" xfId="2" quotePrefix="1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41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9" fillId="0" borderId="0" xfId="2" applyFont="1" applyFill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0" fontId="5" fillId="0" borderId="0" xfId="4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2"/>
    </xf>
    <xf numFmtId="0" fontId="5" fillId="0" borderId="0" xfId="4" applyFont="1" applyFill="1" applyAlignment="1">
      <alignment horizontal="left" vertical="center" indent="2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</cellXfs>
  <cellStyles count="5">
    <cellStyle name="Comma" xfId="1" builtinId="3"/>
    <cellStyle name="Comma 2" xfId="3" xr:uid="{D656D20D-AF6D-46B8-9301-BF3808464FB8}"/>
    <cellStyle name="Normal" xfId="0" builtinId="0"/>
    <cellStyle name="Normal 2" xfId="2" xr:uid="{00000000-0005-0000-0000-000002000000}"/>
    <cellStyle name="Normal_Berli - Dec 2002 (Thai)-3" xfId="4" xr:uid="{B68E8534-BE59-4BBF-8EF1-09BECC67E2E2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69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1EC6887-322E-4A41-8771-0FCD35E780CF}"/>
            </a:ext>
          </a:extLst>
        </xdr:cNvPr>
        <xdr:cNvSpPr txBox="1"/>
      </xdr:nvSpPr>
      <xdr:spPr>
        <a:xfrm>
          <a:off x="1490922" y="214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BreakPreview" zoomScale="85" zoomScaleNormal="100" zoomScaleSheetLayoutView="85" workbookViewId="0">
      <selection activeCell="A4" sqref="A1:A1048576"/>
    </sheetView>
  </sheetViews>
  <sheetFormatPr defaultColWidth="9.1796875" defaultRowHeight="18" customHeight="1" x14ac:dyDescent="0.3"/>
  <cols>
    <col min="1" max="1" width="51.26953125" style="51" customWidth="1"/>
    <col min="2" max="2" width="5.81640625" style="151" customWidth="1"/>
    <col min="3" max="3" width="12.453125" style="46" customWidth="1"/>
    <col min="4" max="4" width="1.453125" style="46" customWidth="1"/>
    <col min="5" max="5" width="12.453125" style="46" customWidth="1"/>
    <col min="6" max="6" width="1.453125" style="46" customWidth="1"/>
    <col min="7" max="7" width="12.453125" style="46" customWidth="1"/>
    <col min="8" max="8" width="1.453125" style="46" customWidth="1"/>
    <col min="9" max="9" width="12.453125" style="46" customWidth="1"/>
    <col min="10" max="16384" width="9.1796875" style="3"/>
  </cols>
  <sheetData>
    <row r="1" spans="1:10" ht="18" customHeight="1" x14ac:dyDescent="0.3">
      <c r="A1" s="158" t="s">
        <v>92</v>
      </c>
      <c r="B1" s="158"/>
      <c r="C1" s="158"/>
      <c r="D1" s="158"/>
      <c r="E1" s="158"/>
      <c r="F1" s="158"/>
      <c r="G1" s="158"/>
      <c r="H1" s="158"/>
      <c r="I1" s="158"/>
    </row>
    <row r="2" spans="1:10" ht="18" customHeight="1" x14ac:dyDescent="0.3">
      <c r="A2" s="158" t="s">
        <v>25</v>
      </c>
      <c r="B2" s="158"/>
      <c r="C2" s="158"/>
      <c r="D2" s="158"/>
      <c r="E2" s="158"/>
      <c r="F2" s="158"/>
      <c r="G2" s="158"/>
      <c r="H2" s="158"/>
      <c r="I2" s="158"/>
    </row>
    <row r="3" spans="1:10" s="1" customFormat="1" ht="18" customHeight="1" x14ac:dyDescent="0.3">
      <c r="A3" s="158" t="s">
        <v>149</v>
      </c>
      <c r="B3" s="158"/>
      <c r="C3" s="158"/>
      <c r="D3" s="158"/>
      <c r="E3" s="158"/>
      <c r="F3" s="158"/>
      <c r="G3" s="158"/>
      <c r="H3" s="158"/>
      <c r="I3" s="158"/>
    </row>
    <row r="4" spans="1:10" s="1" customFormat="1" ht="18" customHeight="1" x14ac:dyDescent="0.3">
      <c r="A4" s="5"/>
      <c r="B4" s="6"/>
      <c r="C4" s="34"/>
      <c r="D4" s="47"/>
      <c r="E4" s="47"/>
      <c r="F4" s="47"/>
      <c r="G4" s="159" t="s">
        <v>31</v>
      </c>
      <c r="H4" s="159"/>
      <c r="I4" s="159"/>
    </row>
    <row r="5" spans="1:10" s="1" customFormat="1" ht="10" customHeight="1" x14ac:dyDescent="0.3">
      <c r="A5" s="50"/>
      <c r="B5" s="36"/>
      <c r="C5" s="35"/>
      <c r="D5" s="48"/>
      <c r="E5" s="48"/>
      <c r="F5" s="48"/>
      <c r="G5" s="48"/>
      <c r="H5" s="48"/>
      <c r="I5" s="48"/>
    </row>
    <row r="6" spans="1:10" ht="18" customHeight="1" x14ac:dyDescent="0.3">
      <c r="C6" s="157" t="s">
        <v>36</v>
      </c>
      <c r="D6" s="157"/>
      <c r="E6" s="157"/>
      <c r="F6" s="157"/>
      <c r="G6" s="157" t="s">
        <v>38</v>
      </c>
      <c r="H6" s="157"/>
      <c r="I6" s="157"/>
    </row>
    <row r="7" spans="1:10" ht="18" customHeight="1" x14ac:dyDescent="0.3">
      <c r="C7" s="157" t="s">
        <v>37</v>
      </c>
      <c r="D7" s="157"/>
      <c r="E7" s="157"/>
      <c r="F7" s="152"/>
      <c r="G7" s="157" t="s">
        <v>37</v>
      </c>
      <c r="H7" s="157"/>
      <c r="I7" s="157"/>
    </row>
    <row r="8" spans="1:10" ht="18" customHeight="1" x14ac:dyDescent="0.3">
      <c r="B8" s="152" t="s">
        <v>23</v>
      </c>
      <c r="C8" s="152">
        <v>2023</v>
      </c>
      <c r="D8" s="152"/>
      <c r="E8" s="152">
        <v>2022</v>
      </c>
      <c r="F8" s="152"/>
      <c r="G8" s="152">
        <v>2023</v>
      </c>
      <c r="H8" s="152"/>
      <c r="I8" s="152">
        <v>2022</v>
      </c>
    </row>
    <row r="9" spans="1:10" ht="18" customHeight="1" x14ac:dyDescent="0.3">
      <c r="A9" s="153" t="s">
        <v>53</v>
      </c>
      <c r="B9" s="36"/>
      <c r="C9" s="36"/>
      <c r="D9" s="36"/>
      <c r="E9" s="36"/>
      <c r="F9" s="36"/>
      <c r="G9" s="36"/>
      <c r="H9" s="36"/>
      <c r="I9" s="36"/>
    </row>
    <row r="10" spans="1:10" ht="18" customHeight="1" x14ac:dyDescent="0.3">
      <c r="A10" s="51" t="s">
        <v>41</v>
      </c>
      <c r="C10" s="37"/>
      <c r="D10" s="37"/>
      <c r="E10" s="37"/>
      <c r="F10" s="37"/>
      <c r="G10" s="37"/>
      <c r="H10" s="37"/>
      <c r="I10" s="37"/>
    </row>
    <row r="11" spans="1:10" ht="18" customHeight="1" x14ac:dyDescent="0.3">
      <c r="A11" s="52" t="s">
        <v>4</v>
      </c>
      <c r="B11" s="151">
        <v>7</v>
      </c>
      <c r="C11" s="38">
        <v>334813795</v>
      </c>
      <c r="D11" s="53"/>
      <c r="E11" s="38">
        <v>146352810</v>
      </c>
      <c r="F11" s="38"/>
      <c r="G11" s="38">
        <v>304075298</v>
      </c>
      <c r="H11" s="38"/>
      <c r="I11" s="38">
        <v>48877663</v>
      </c>
    </row>
    <row r="12" spans="1:10" ht="18" customHeight="1" x14ac:dyDescent="0.3">
      <c r="A12" s="52" t="s">
        <v>32</v>
      </c>
      <c r="B12" s="151">
        <v>8</v>
      </c>
      <c r="C12" s="38">
        <v>37931021</v>
      </c>
      <c r="D12" s="53"/>
      <c r="E12" s="38">
        <v>23989272</v>
      </c>
      <c r="F12" s="53"/>
      <c r="G12" s="49">
        <v>5352881</v>
      </c>
      <c r="H12" s="38"/>
      <c r="I12" s="49">
        <v>3020653</v>
      </c>
    </row>
    <row r="13" spans="1:10" ht="18" customHeight="1" x14ac:dyDescent="0.3">
      <c r="A13" s="52" t="s">
        <v>8</v>
      </c>
      <c r="B13" s="151">
        <v>9</v>
      </c>
      <c r="C13" s="38">
        <v>231677393</v>
      </c>
      <c r="D13" s="53"/>
      <c r="E13" s="38">
        <v>210280856</v>
      </c>
      <c r="F13" s="38"/>
      <c r="G13" s="39">
        <v>0</v>
      </c>
      <c r="H13" s="38"/>
      <c r="I13" s="39">
        <v>0</v>
      </c>
    </row>
    <row r="14" spans="1:10" ht="18" customHeight="1" x14ac:dyDescent="0.3">
      <c r="A14" s="52" t="s">
        <v>40</v>
      </c>
      <c r="B14" s="151">
        <v>11</v>
      </c>
      <c r="C14" s="38">
        <v>223063611</v>
      </c>
      <c r="D14" s="53"/>
      <c r="E14" s="38">
        <v>506965782</v>
      </c>
      <c r="F14" s="38"/>
      <c r="G14" s="38">
        <v>191192449</v>
      </c>
      <c r="H14" s="38"/>
      <c r="I14" s="38">
        <v>506965782</v>
      </c>
    </row>
    <row r="15" spans="1:10" ht="18" customHeight="1" x14ac:dyDescent="0.3">
      <c r="A15" s="52" t="s">
        <v>39</v>
      </c>
      <c r="C15" s="38">
        <v>1241020</v>
      </c>
      <c r="D15" s="53"/>
      <c r="E15" s="38">
        <v>2200703</v>
      </c>
      <c r="F15" s="38"/>
      <c r="G15" s="38">
        <v>1241020</v>
      </c>
      <c r="H15" s="38"/>
      <c r="I15" s="38">
        <v>2200703</v>
      </c>
    </row>
    <row r="16" spans="1:10" ht="18" customHeight="1" x14ac:dyDescent="0.3">
      <c r="A16" s="54" t="s">
        <v>0</v>
      </c>
      <c r="C16" s="53">
        <v>1844715</v>
      </c>
      <c r="D16" s="53"/>
      <c r="E16" s="53">
        <v>557283</v>
      </c>
      <c r="F16" s="53"/>
      <c r="G16" s="53">
        <v>13832</v>
      </c>
      <c r="H16" s="53"/>
      <c r="I16" s="53">
        <v>16361</v>
      </c>
      <c r="J16" s="1"/>
    </row>
    <row r="17" spans="1:9" ht="18" customHeight="1" x14ac:dyDescent="0.3">
      <c r="A17" s="54" t="s">
        <v>155</v>
      </c>
      <c r="B17" s="151">
        <v>10</v>
      </c>
      <c r="C17" s="40">
        <v>17382011</v>
      </c>
      <c r="D17" s="53"/>
      <c r="E17" s="39">
        <v>0</v>
      </c>
      <c r="F17" s="38"/>
      <c r="G17" s="39">
        <v>0</v>
      </c>
      <c r="H17" s="38"/>
      <c r="I17" s="39">
        <v>0</v>
      </c>
    </row>
    <row r="18" spans="1:9" ht="18" customHeight="1" x14ac:dyDescent="0.3">
      <c r="A18" s="55" t="s">
        <v>46</v>
      </c>
      <c r="C18" s="41">
        <f>SUM(C11:C17)</f>
        <v>847953566</v>
      </c>
      <c r="D18" s="56"/>
      <c r="E18" s="41">
        <f>SUM(E11:E17)</f>
        <v>890346706</v>
      </c>
      <c r="F18" s="56"/>
      <c r="G18" s="41">
        <f>SUM(G11:G17)</f>
        <v>501875480</v>
      </c>
      <c r="H18" s="56"/>
      <c r="I18" s="41">
        <f>SUM(I11:I17)</f>
        <v>561081162</v>
      </c>
    </row>
    <row r="19" spans="1:9" ht="18" customHeight="1" x14ac:dyDescent="0.3">
      <c r="C19" s="42"/>
      <c r="D19" s="42"/>
      <c r="E19" s="42"/>
      <c r="F19" s="42"/>
      <c r="G19" s="42"/>
      <c r="H19" s="42"/>
      <c r="I19" s="42"/>
    </row>
    <row r="20" spans="1:9" ht="18" customHeight="1" x14ac:dyDescent="0.3">
      <c r="A20" s="51" t="s">
        <v>42</v>
      </c>
      <c r="C20" s="42"/>
      <c r="D20" s="42"/>
      <c r="E20" s="42"/>
      <c r="F20" s="42"/>
      <c r="G20" s="42"/>
      <c r="H20" s="42"/>
      <c r="I20" s="42"/>
    </row>
    <row r="21" spans="1:9" ht="18" customHeight="1" x14ac:dyDescent="0.3">
      <c r="A21" s="54" t="s">
        <v>156</v>
      </c>
      <c r="B21" s="151">
        <v>11</v>
      </c>
      <c r="C21" s="38">
        <v>29762063</v>
      </c>
      <c r="D21" s="53"/>
      <c r="E21" s="39">
        <v>0</v>
      </c>
      <c r="F21" s="38"/>
      <c r="G21" s="38">
        <v>29762063</v>
      </c>
      <c r="H21" s="38"/>
      <c r="I21" s="39">
        <v>0</v>
      </c>
    </row>
    <row r="22" spans="1:9" ht="18" customHeight="1" x14ac:dyDescent="0.3">
      <c r="A22" s="52" t="s">
        <v>17</v>
      </c>
      <c r="B22" s="151">
        <v>12</v>
      </c>
      <c r="C22" s="39">
        <v>0</v>
      </c>
      <c r="D22" s="53"/>
      <c r="E22" s="39">
        <v>0</v>
      </c>
      <c r="F22" s="38"/>
      <c r="G22" s="38">
        <v>417744286</v>
      </c>
      <c r="H22" s="38"/>
      <c r="I22" s="38">
        <v>361350396</v>
      </c>
    </row>
    <row r="23" spans="1:9" ht="18" customHeight="1" x14ac:dyDescent="0.3">
      <c r="A23" s="52" t="s">
        <v>110</v>
      </c>
      <c r="B23" s="151">
        <v>13</v>
      </c>
      <c r="C23" s="39">
        <v>0</v>
      </c>
      <c r="D23" s="53"/>
      <c r="E23" s="38">
        <v>16277963</v>
      </c>
      <c r="F23" s="38"/>
      <c r="G23" s="39">
        <v>0</v>
      </c>
      <c r="H23" s="38"/>
      <c r="I23" s="39">
        <v>0</v>
      </c>
    </row>
    <row r="24" spans="1:9" ht="18" customHeight="1" x14ac:dyDescent="0.3">
      <c r="A24" s="52" t="s">
        <v>24</v>
      </c>
      <c r="B24" s="151">
        <v>14</v>
      </c>
      <c r="C24" s="38">
        <v>226939196</v>
      </c>
      <c r="D24" s="53"/>
      <c r="E24" s="38">
        <v>166063734</v>
      </c>
      <c r="F24" s="38"/>
      <c r="G24" s="38">
        <v>4924279</v>
      </c>
      <c r="H24" s="57"/>
      <c r="I24" s="38">
        <v>2951747</v>
      </c>
    </row>
    <row r="25" spans="1:9" ht="18" customHeight="1" x14ac:dyDescent="0.3">
      <c r="A25" s="52" t="s">
        <v>74</v>
      </c>
      <c r="B25" s="151">
        <v>15</v>
      </c>
      <c r="C25" s="38">
        <v>225077917</v>
      </c>
      <c r="D25" s="53"/>
      <c r="E25" s="38">
        <v>171462818</v>
      </c>
      <c r="F25" s="38"/>
      <c r="G25" s="38">
        <v>9435795</v>
      </c>
      <c r="H25" s="38"/>
      <c r="I25" s="38">
        <v>10708362</v>
      </c>
    </row>
    <row r="26" spans="1:9" ht="18" customHeight="1" x14ac:dyDescent="0.3">
      <c r="A26" s="54" t="s">
        <v>22</v>
      </c>
      <c r="C26" s="38">
        <v>15617283</v>
      </c>
      <c r="D26" s="53"/>
      <c r="E26" s="38">
        <v>15617283</v>
      </c>
      <c r="F26" s="38"/>
      <c r="G26" s="39">
        <v>0</v>
      </c>
      <c r="H26" s="57"/>
      <c r="I26" s="39">
        <v>0</v>
      </c>
    </row>
    <row r="27" spans="1:9" ht="18" customHeight="1" x14ac:dyDescent="0.3">
      <c r="A27" s="52" t="s">
        <v>75</v>
      </c>
      <c r="B27" s="151">
        <v>16</v>
      </c>
      <c r="C27" s="38">
        <v>7701524</v>
      </c>
      <c r="D27" s="53"/>
      <c r="E27" s="38">
        <v>7812261</v>
      </c>
      <c r="F27" s="38"/>
      <c r="G27" s="38">
        <v>253216</v>
      </c>
      <c r="H27" s="38"/>
      <c r="I27" s="38">
        <v>311639</v>
      </c>
    </row>
    <row r="28" spans="1:9" ht="18" customHeight="1" x14ac:dyDescent="0.3">
      <c r="A28" s="54" t="s">
        <v>10</v>
      </c>
      <c r="B28" s="151">
        <v>17</v>
      </c>
      <c r="C28" s="38">
        <v>1694283</v>
      </c>
      <c r="D28" s="53"/>
      <c r="E28" s="38">
        <v>1963417</v>
      </c>
      <c r="F28" s="38"/>
      <c r="G28" s="38">
        <v>741002</v>
      </c>
      <c r="H28" s="38"/>
      <c r="I28" s="38">
        <v>1460808</v>
      </c>
    </row>
    <row r="29" spans="1:9" ht="18" customHeight="1" x14ac:dyDescent="0.3">
      <c r="A29" s="52" t="s">
        <v>6</v>
      </c>
      <c r="B29" s="151">
        <v>18</v>
      </c>
      <c r="C29" s="40">
        <v>27599568</v>
      </c>
      <c r="D29" s="53"/>
      <c r="E29" s="40">
        <v>18640905</v>
      </c>
      <c r="F29" s="38"/>
      <c r="G29" s="40">
        <v>534300</v>
      </c>
      <c r="H29" s="38"/>
      <c r="I29" s="40">
        <v>492450</v>
      </c>
    </row>
    <row r="30" spans="1:9" ht="18" customHeight="1" x14ac:dyDescent="0.3">
      <c r="A30" s="55" t="s">
        <v>47</v>
      </c>
      <c r="C30" s="41">
        <f>SUM(C21:C29)</f>
        <v>534391834</v>
      </c>
      <c r="D30" s="58"/>
      <c r="E30" s="41">
        <f>SUM(E21:E29)</f>
        <v>397838381</v>
      </c>
      <c r="F30" s="58"/>
      <c r="G30" s="41">
        <f>SUM(G21:G29)</f>
        <v>463394941</v>
      </c>
      <c r="H30" s="58"/>
      <c r="I30" s="41">
        <f>SUM(I21:I29)</f>
        <v>377275402</v>
      </c>
    </row>
    <row r="31" spans="1:9" ht="18" customHeight="1" thickBot="1" x14ac:dyDescent="0.35">
      <c r="A31" s="59" t="s">
        <v>43</v>
      </c>
      <c r="C31" s="43">
        <f>C18+C30</f>
        <v>1382345400</v>
      </c>
      <c r="D31" s="56"/>
      <c r="E31" s="43">
        <f>E18+E30</f>
        <v>1288185087</v>
      </c>
      <c r="F31" s="56"/>
      <c r="G31" s="43">
        <f>G18+G30</f>
        <v>965270421</v>
      </c>
      <c r="H31" s="56"/>
      <c r="I31" s="43">
        <f>I18+I30</f>
        <v>938356564</v>
      </c>
    </row>
    <row r="32" spans="1:9" ht="18" customHeight="1" thickTop="1" x14ac:dyDescent="0.3">
      <c r="A32" s="59"/>
      <c r="C32" s="44"/>
      <c r="D32" s="44"/>
      <c r="E32" s="44"/>
      <c r="F32" s="44"/>
      <c r="G32" s="44"/>
      <c r="H32" s="44"/>
      <c r="I32" s="44"/>
    </row>
    <row r="33" spans="1:9" ht="18" customHeight="1" x14ac:dyDescent="0.3">
      <c r="C33" s="44"/>
      <c r="D33" s="44"/>
      <c r="E33" s="44"/>
      <c r="F33" s="44"/>
      <c r="G33" s="44"/>
      <c r="H33" s="44"/>
      <c r="I33" s="44"/>
    </row>
    <row r="34" spans="1:9" ht="18" customHeight="1" x14ac:dyDescent="0.3">
      <c r="A34" s="59"/>
      <c r="C34" s="44"/>
      <c r="D34" s="44"/>
      <c r="E34" s="44"/>
      <c r="F34" s="44"/>
      <c r="G34" s="44"/>
      <c r="H34" s="44"/>
      <c r="I34" s="44"/>
    </row>
    <row r="35" spans="1:9" ht="18" customHeight="1" x14ac:dyDescent="0.3">
      <c r="A35" s="151"/>
      <c r="C35" s="151"/>
      <c r="D35" s="151"/>
      <c r="E35" s="151"/>
      <c r="F35" s="151"/>
      <c r="G35" s="151"/>
      <c r="H35" s="151"/>
      <c r="I35" s="151"/>
    </row>
    <row r="36" spans="1:9" ht="18" customHeight="1" x14ac:dyDescent="0.3">
      <c r="C36" s="44"/>
      <c r="D36" s="44"/>
      <c r="E36" s="44"/>
      <c r="F36" s="44"/>
      <c r="G36" s="44"/>
      <c r="H36" s="44"/>
      <c r="I36" s="44"/>
    </row>
    <row r="37" spans="1:9" ht="18" customHeight="1" x14ac:dyDescent="0.3">
      <c r="A37" s="45"/>
      <c r="C37" s="44"/>
      <c r="D37" s="44"/>
      <c r="E37" s="44"/>
      <c r="F37" s="44"/>
      <c r="G37" s="44"/>
      <c r="H37" s="44"/>
      <c r="I37" s="44"/>
    </row>
    <row r="38" spans="1:9" ht="18" customHeight="1" x14ac:dyDescent="0.3">
      <c r="A38" s="59"/>
      <c r="C38" s="44"/>
      <c r="D38" s="44"/>
      <c r="E38" s="44"/>
      <c r="F38" s="44"/>
      <c r="G38" s="44"/>
      <c r="H38" s="44"/>
      <c r="I38" s="44"/>
    </row>
    <row r="39" spans="1:9" ht="18" customHeight="1" x14ac:dyDescent="0.3">
      <c r="A39" s="59"/>
      <c r="C39" s="44"/>
      <c r="D39" s="44"/>
      <c r="E39" s="44"/>
      <c r="F39" s="44"/>
      <c r="G39" s="44"/>
      <c r="H39" s="44"/>
      <c r="I39" s="44"/>
    </row>
    <row r="40" spans="1:9" ht="18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</row>
    <row r="51" spans="1:1" ht="18" customHeight="1" x14ac:dyDescent="0.3">
      <c r="A51" s="45" t="s">
        <v>26</v>
      </c>
    </row>
  </sheetData>
  <mergeCells count="8">
    <mergeCell ref="C7:E7"/>
    <mergeCell ref="G7:I7"/>
    <mergeCell ref="A1:I1"/>
    <mergeCell ref="A3:I3"/>
    <mergeCell ref="A2:I2"/>
    <mergeCell ref="G6:I6"/>
    <mergeCell ref="G4:I4"/>
    <mergeCell ref="C6:F6"/>
  </mergeCells>
  <phoneticPr fontId="2" type="noConversion"/>
  <pageMargins left="1" right="0.3" top="1" bottom="0.5" header="0.5" footer="0.5"/>
  <pageSetup paperSize="9" scale="8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view="pageBreakPreview" topLeftCell="A2" zoomScale="85" zoomScaleNormal="100" zoomScaleSheetLayoutView="85" workbookViewId="0">
      <selection activeCell="A4" sqref="A1:A1048576"/>
    </sheetView>
  </sheetViews>
  <sheetFormatPr defaultColWidth="9.1796875" defaultRowHeight="18" customHeight="1" x14ac:dyDescent="0.3"/>
  <cols>
    <col min="1" max="1" width="48.453125" style="51" customWidth="1"/>
    <col min="2" max="2" width="5.1796875" style="151" bestFit="1" customWidth="1"/>
    <col min="3" max="3" width="13.81640625" style="46" bestFit="1" customWidth="1"/>
    <col min="4" max="4" width="0.81640625" style="46" customWidth="1"/>
    <col min="5" max="5" width="13.81640625" style="46" bestFit="1" customWidth="1"/>
    <col min="6" max="6" width="0.81640625" style="46" customWidth="1"/>
    <col min="7" max="7" width="13.81640625" style="46" customWidth="1"/>
    <col min="8" max="8" width="0.81640625" style="46" customWidth="1"/>
    <col min="9" max="9" width="13.81640625" style="46" customWidth="1"/>
    <col min="10" max="16384" width="9.1796875" style="3"/>
  </cols>
  <sheetData>
    <row r="1" spans="1:9" ht="18" customHeight="1" x14ac:dyDescent="0.3">
      <c r="A1" s="158" t="s">
        <v>92</v>
      </c>
      <c r="B1" s="158"/>
      <c r="C1" s="158"/>
      <c r="D1" s="158"/>
      <c r="E1" s="158"/>
      <c r="F1" s="158"/>
      <c r="G1" s="158"/>
      <c r="H1" s="158"/>
      <c r="I1" s="158"/>
    </row>
    <row r="2" spans="1:9" ht="18" customHeight="1" x14ac:dyDescent="0.3">
      <c r="A2" s="158" t="s">
        <v>122</v>
      </c>
      <c r="B2" s="158"/>
      <c r="C2" s="158"/>
      <c r="D2" s="158"/>
      <c r="E2" s="158"/>
      <c r="F2" s="158"/>
      <c r="G2" s="158"/>
      <c r="H2" s="158"/>
      <c r="I2" s="158"/>
    </row>
    <row r="3" spans="1:9" s="1" customFormat="1" ht="18" customHeight="1" x14ac:dyDescent="0.3">
      <c r="A3" s="158" t="s">
        <v>150</v>
      </c>
      <c r="B3" s="158"/>
      <c r="C3" s="158"/>
      <c r="D3" s="158"/>
      <c r="E3" s="158"/>
      <c r="F3" s="158"/>
      <c r="G3" s="158"/>
      <c r="H3" s="158"/>
      <c r="I3" s="158"/>
    </row>
    <row r="4" spans="1:9" s="1" customFormat="1" ht="18" customHeight="1" x14ac:dyDescent="0.3">
      <c r="A4" s="5"/>
      <c r="B4" s="6"/>
      <c r="C4" s="34"/>
      <c r="D4" s="47"/>
      <c r="E4" s="47"/>
      <c r="F4" s="47"/>
      <c r="G4" s="159" t="s">
        <v>31</v>
      </c>
      <c r="H4" s="159"/>
      <c r="I4" s="159"/>
    </row>
    <row r="5" spans="1:9" s="1" customFormat="1" ht="6" customHeight="1" x14ac:dyDescent="0.3">
      <c r="A5" s="50"/>
      <c r="B5" s="36"/>
      <c r="C5" s="35"/>
      <c r="D5" s="48"/>
      <c r="E5" s="48"/>
      <c r="F5" s="48"/>
      <c r="G5" s="48"/>
      <c r="H5" s="48"/>
      <c r="I5" s="48"/>
    </row>
    <row r="6" spans="1:9" ht="18" customHeight="1" x14ac:dyDescent="0.3">
      <c r="C6" s="157" t="s">
        <v>36</v>
      </c>
      <c r="D6" s="157"/>
      <c r="E6" s="157"/>
      <c r="F6" s="157"/>
      <c r="G6" s="157" t="s">
        <v>38</v>
      </c>
      <c r="H6" s="157"/>
      <c r="I6" s="157"/>
    </row>
    <row r="7" spans="1:9" ht="18" customHeight="1" x14ac:dyDescent="0.3">
      <c r="C7" s="157" t="s">
        <v>37</v>
      </c>
      <c r="D7" s="157"/>
      <c r="E7" s="157"/>
      <c r="F7" s="152"/>
      <c r="G7" s="157" t="s">
        <v>37</v>
      </c>
      <c r="H7" s="157"/>
      <c r="I7" s="157"/>
    </row>
    <row r="8" spans="1:9" ht="18" customHeight="1" x14ac:dyDescent="0.3">
      <c r="B8" s="152" t="s">
        <v>23</v>
      </c>
      <c r="C8" s="152">
        <v>2023</v>
      </c>
      <c r="D8" s="152"/>
      <c r="E8" s="152">
        <v>2022</v>
      </c>
      <c r="F8" s="152"/>
      <c r="G8" s="152">
        <v>2023</v>
      </c>
      <c r="H8" s="152"/>
      <c r="I8" s="152">
        <v>2022</v>
      </c>
    </row>
    <row r="9" spans="1:9" ht="18" customHeight="1" x14ac:dyDescent="0.3">
      <c r="A9" s="153" t="s">
        <v>51</v>
      </c>
      <c r="B9" s="60"/>
      <c r="C9" s="37"/>
      <c r="D9" s="37"/>
      <c r="E9" s="37"/>
      <c r="F9" s="37"/>
      <c r="G9" s="37"/>
      <c r="H9" s="37"/>
      <c r="I9" s="37"/>
    </row>
    <row r="10" spans="1:9" ht="18" customHeight="1" x14ac:dyDescent="0.3">
      <c r="A10" s="51" t="s">
        <v>44</v>
      </c>
      <c r="C10" s="61"/>
      <c r="D10" s="61"/>
      <c r="E10" s="61"/>
      <c r="F10" s="61"/>
      <c r="G10" s="61"/>
      <c r="H10" s="61"/>
      <c r="I10" s="61"/>
    </row>
    <row r="11" spans="1:9" ht="18" customHeight="1" x14ac:dyDescent="0.3">
      <c r="A11" s="52" t="s">
        <v>33</v>
      </c>
      <c r="B11" s="151">
        <v>19</v>
      </c>
      <c r="C11" s="62">
        <v>164399342</v>
      </c>
      <c r="D11" s="14"/>
      <c r="E11" s="62">
        <v>151174452</v>
      </c>
      <c r="F11" s="63"/>
      <c r="G11" s="63">
        <v>2790586</v>
      </c>
      <c r="H11" s="63"/>
      <c r="I11" s="63">
        <v>3449327</v>
      </c>
    </row>
    <row r="12" spans="1:9" ht="18" customHeight="1" x14ac:dyDescent="0.3">
      <c r="A12" s="52" t="s">
        <v>78</v>
      </c>
      <c r="B12" s="151">
        <v>20</v>
      </c>
      <c r="C12" s="62">
        <v>25354486</v>
      </c>
      <c r="D12" s="14"/>
      <c r="E12" s="62">
        <v>19702787</v>
      </c>
      <c r="F12" s="63"/>
      <c r="G12" s="63">
        <v>977362</v>
      </c>
      <c r="H12" s="63"/>
      <c r="I12" s="63">
        <v>935543</v>
      </c>
    </row>
    <row r="13" spans="1:9" ht="18" customHeight="1" x14ac:dyDescent="0.3">
      <c r="A13" s="52" t="s">
        <v>76</v>
      </c>
      <c r="C13" s="62">
        <v>8281081</v>
      </c>
      <c r="D13" s="14"/>
      <c r="E13" s="62">
        <v>14748103</v>
      </c>
      <c r="F13" s="63"/>
      <c r="G13" s="63">
        <v>2525017</v>
      </c>
      <c r="H13" s="39"/>
      <c r="I13" s="64">
        <v>0</v>
      </c>
    </row>
    <row r="14" spans="1:9" ht="18" customHeight="1" x14ac:dyDescent="0.3">
      <c r="A14" s="52" t="s">
        <v>1</v>
      </c>
      <c r="C14" s="62">
        <v>1221897</v>
      </c>
      <c r="D14" s="63"/>
      <c r="E14" s="62">
        <v>1470448</v>
      </c>
      <c r="F14" s="63"/>
      <c r="G14" s="65">
        <v>217299</v>
      </c>
      <c r="H14" s="63"/>
      <c r="I14" s="65">
        <v>290085</v>
      </c>
    </row>
    <row r="15" spans="1:9" ht="18" customHeight="1" x14ac:dyDescent="0.3">
      <c r="A15" s="55" t="s">
        <v>48</v>
      </c>
      <c r="C15" s="66">
        <f>SUM(C11:C14)</f>
        <v>199256806</v>
      </c>
      <c r="D15" s="67"/>
      <c r="E15" s="66">
        <f>SUM(E11:E14)</f>
        <v>187095790</v>
      </c>
      <c r="F15" s="67"/>
      <c r="G15" s="66">
        <f>SUM(G11:G14)</f>
        <v>6510264</v>
      </c>
      <c r="H15" s="67"/>
      <c r="I15" s="66">
        <f>SUM(I11:I14)</f>
        <v>4674955</v>
      </c>
    </row>
    <row r="16" spans="1:9" ht="18" customHeight="1" x14ac:dyDescent="0.3">
      <c r="C16" s="14"/>
      <c r="D16" s="14"/>
      <c r="E16" s="14"/>
      <c r="F16" s="14"/>
      <c r="G16" s="14"/>
      <c r="H16" s="14"/>
      <c r="I16" s="14"/>
    </row>
    <row r="17" spans="1:10" ht="18" customHeight="1" x14ac:dyDescent="0.3">
      <c r="A17" s="51" t="s">
        <v>45</v>
      </c>
      <c r="C17" s="63"/>
      <c r="D17" s="63"/>
      <c r="E17" s="63"/>
      <c r="F17" s="63"/>
      <c r="G17" s="63"/>
      <c r="H17" s="63"/>
      <c r="I17" s="63"/>
    </row>
    <row r="18" spans="1:10" ht="18" customHeight="1" x14ac:dyDescent="0.3">
      <c r="A18" s="52" t="s">
        <v>124</v>
      </c>
      <c r="B18" s="151">
        <v>20</v>
      </c>
      <c r="C18" s="62">
        <v>198946690</v>
      </c>
      <c r="D18" s="14"/>
      <c r="E18" s="62">
        <v>147641597</v>
      </c>
      <c r="F18" s="63"/>
      <c r="G18" s="63">
        <v>9214828</v>
      </c>
      <c r="H18" s="63"/>
      <c r="I18" s="63">
        <v>10192191</v>
      </c>
    </row>
    <row r="19" spans="1:10" ht="18" customHeight="1" x14ac:dyDescent="0.3">
      <c r="A19" s="52" t="s">
        <v>125</v>
      </c>
      <c r="C19" s="62">
        <v>8132785</v>
      </c>
      <c r="D19" s="14"/>
      <c r="E19" s="62">
        <v>4878508</v>
      </c>
      <c r="F19" s="63"/>
      <c r="G19" s="63">
        <v>343500</v>
      </c>
      <c r="H19" s="63"/>
      <c r="I19" s="63">
        <v>343500</v>
      </c>
    </row>
    <row r="20" spans="1:10" ht="18" customHeight="1" x14ac:dyDescent="0.3">
      <c r="A20" s="52" t="s">
        <v>72</v>
      </c>
      <c r="B20" s="151">
        <v>21</v>
      </c>
      <c r="C20" s="62">
        <v>4535265</v>
      </c>
      <c r="D20" s="14"/>
      <c r="E20" s="62">
        <v>4008313</v>
      </c>
      <c r="F20" s="63"/>
      <c r="G20" s="63">
        <v>3237551</v>
      </c>
      <c r="H20" s="63"/>
      <c r="I20" s="63">
        <v>3168535</v>
      </c>
    </row>
    <row r="21" spans="1:10" ht="18" customHeight="1" x14ac:dyDescent="0.3">
      <c r="A21" s="52" t="s">
        <v>7</v>
      </c>
      <c r="C21" s="68">
        <v>3423157</v>
      </c>
      <c r="D21" s="14"/>
      <c r="E21" s="68">
        <v>2573579</v>
      </c>
      <c r="F21" s="63"/>
      <c r="G21" s="63">
        <v>64360</v>
      </c>
      <c r="H21" s="63"/>
      <c r="I21" s="63">
        <v>140862</v>
      </c>
    </row>
    <row r="22" spans="1:10" ht="18" customHeight="1" x14ac:dyDescent="0.3">
      <c r="A22" s="55" t="s">
        <v>49</v>
      </c>
      <c r="C22" s="66">
        <f>SUM(C18:C21)</f>
        <v>215037897</v>
      </c>
      <c r="D22" s="67"/>
      <c r="E22" s="66">
        <f>SUM(E18:E21)</f>
        <v>159101997</v>
      </c>
      <c r="F22" s="67"/>
      <c r="G22" s="66">
        <f>SUM(G18:G21)</f>
        <v>12860239</v>
      </c>
      <c r="H22" s="67"/>
      <c r="I22" s="66">
        <f>SUM(I18:I21)</f>
        <v>13845088</v>
      </c>
    </row>
    <row r="23" spans="1:10" ht="18" customHeight="1" x14ac:dyDescent="0.3">
      <c r="A23" s="52" t="s">
        <v>50</v>
      </c>
      <c r="C23" s="66">
        <f>C15+C22</f>
        <v>414294703</v>
      </c>
      <c r="D23" s="67"/>
      <c r="E23" s="66">
        <f>E15+E22</f>
        <v>346197787</v>
      </c>
      <c r="F23" s="67"/>
      <c r="G23" s="66">
        <f>G15+G22</f>
        <v>19370503</v>
      </c>
      <c r="H23" s="67"/>
      <c r="I23" s="66">
        <f>I15+I22</f>
        <v>18520043</v>
      </c>
    </row>
    <row r="24" spans="1:10" ht="18" customHeight="1" x14ac:dyDescent="0.3">
      <c r="C24" s="61"/>
      <c r="D24" s="61"/>
      <c r="E24" s="61"/>
      <c r="F24" s="61"/>
      <c r="G24" s="61"/>
      <c r="H24" s="61"/>
      <c r="I24" s="61"/>
    </row>
    <row r="25" spans="1:10" ht="18" customHeight="1" x14ac:dyDescent="0.3">
      <c r="A25" s="45"/>
      <c r="C25" s="44"/>
      <c r="D25" s="44"/>
      <c r="E25" s="44"/>
      <c r="F25" s="44"/>
      <c r="G25" s="44"/>
      <c r="H25" s="44"/>
      <c r="I25" s="44"/>
    </row>
    <row r="26" spans="1:10" ht="18" customHeight="1" x14ac:dyDescent="0.3">
      <c r="A26" s="69" t="s">
        <v>52</v>
      </c>
      <c r="C26" s="42"/>
      <c r="D26" s="42"/>
      <c r="E26" s="42"/>
      <c r="F26" s="42"/>
      <c r="G26" s="42"/>
      <c r="H26" s="42"/>
      <c r="I26" s="42"/>
    </row>
    <row r="27" spans="1:10" ht="18" customHeight="1" x14ac:dyDescent="0.3">
      <c r="A27" s="69" t="s">
        <v>55</v>
      </c>
      <c r="C27" s="42"/>
      <c r="D27" s="42"/>
      <c r="E27" s="42"/>
      <c r="F27" s="42"/>
      <c r="G27" s="42"/>
      <c r="H27" s="42"/>
      <c r="I27" s="42"/>
    </row>
    <row r="28" spans="1:10" ht="18" customHeight="1" x14ac:dyDescent="0.3">
      <c r="A28" s="70" t="s">
        <v>27</v>
      </c>
      <c r="C28" s="45"/>
      <c r="D28" s="49"/>
      <c r="E28" s="45"/>
      <c r="F28" s="49"/>
      <c r="G28" s="63"/>
      <c r="H28" s="49"/>
      <c r="I28" s="63"/>
    </row>
    <row r="29" spans="1:10" ht="18" customHeight="1" thickBot="1" x14ac:dyDescent="0.35">
      <c r="A29" s="71" t="s">
        <v>111</v>
      </c>
      <c r="C29" s="72">
        <v>136000000</v>
      </c>
      <c r="D29" s="49"/>
      <c r="E29" s="72">
        <v>136000000</v>
      </c>
      <c r="F29" s="49"/>
      <c r="G29" s="72">
        <v>136000000</v>
      </c>
      <c r="H29" s="49"/>
      <c r="I29" s="72">
        <v>136000000</v>
      </c>
    </row>
    <row r="30" spans="1:10" ht="18" customHeight="1" thickTop="1" x14ac:dyDescent="0.3">
      <c r="A30" s="70" t="s">
        <v>30</v>
      </c>
      <c r="C30" s="49"/>
      <c r="D30" s="49"/>
      <c r="E30" s="49"/>
      <c r="F30" s="49"/>
      <c r="G30" s="49"/>
      <c r="H30" s="49"/>
      <c r="I30" s="49"/>
    </row>
    <row r="31" spans="1:10" ht="18" customHeight="1" x14ac:dyDescent="0.3">
      <c r="A31" s="71" t="s">
        <v>112</v>
      </c>
      <c r="C31" s="73">
        <v>136000000</v>
      </c>
      <c r="D31" s="49"/>
      <c r="E31" s="73">
        <v>136000000</v>
      </c>
      <c r="F31" s="49"/>
      <c r="G31" s="49">
        <v>136000000</v>
      </c>
      <c r="H31" s="49"/>
      <c r="I31" s="49">
        <v>136000000</v>
      </c>
    </row>
    <row r="32" spans="1:10" ht="18" customHeight="1" x14ac:dyDescent="0.3">
      <c r="A32" s="69" t="s">
        <v>113</v>
      </c>
      <c r="B32" s="74">
        <v>22</v>
      </c>
      <c r="C32" s="61">
        <v>647639270</v>
      </c>
      <c r="D32" s="14"/>
      <c r="E32" s="61">
        <v>647639270</v>
      </c>
      <c r="F32" s="63"/>
      <c r="G32" s="63">
        <v>647639270</v>
      </c>
      <c r="H32" s="63"/>
      <c r="I32" s="63">
        <v>647639270</v>
      </c>
      <c r="J32" s="7"/>
    </row>
    <row r="33" spans="1:10" ht="18" customHeight="1" x14ac:dyDescent="0.3">
      <c r="A33" s="69" t="s">
        <v>114</v>
      </c>
      <c r="C33" s="61">
        <v>22151112</v>
      </c>
      <c r="D33" s="14"/>
      <c r="E33" s="61">
        <v>22151112</v>
      </c>
      <c r="F33" s="63"/>
      <c r="G33" s="75">
        <v>0</v>
      </c>
      <c r="H33" s="14"/>
      <c r="I33" s="75">
        <v>0</v>
      </c>
      <c r="J33" s="7"/>
    </row>
    <row r="34" spans="1:10" ht="18" customHeight="1" x14ac:dyDescent="0.3">
      <c r="A34" s="51" t="s">
        <v>56</v>
      </c>
      <c r="D34" s="42"/>
      <c r="F34" s="42"/>
      <c r="G34" s="73"/>
      <c r="H34" s="42"/>
      <c r="I34" s="73"/>
      <c r="J34" s="7"/>
    </row>
    <row r="35" spans="1:10" ht="18" customHeight="1" x14ac:dyDescent="0.3">
      <c r="A35" s="70" t="s">
        <v>85</v>
      </c>
      <c r="C35" s="45"/>
      <c r="D35" s="42"/>
      <c r="E35" s="45"/>
      <c r="F35" s="42"/>
      <c r="G35" s="73"/>
      <c r="H35" s="42"/>
      <c r="I35" s="73"/>
      <c r="J35" s="7"/>
    </row>
    <row r="36" spans="1:10" ht="18" customHeight="1" x14ac:dyDescent="0.3">
      <c r="A36" s="76" t="s">
        <v>29</v>
      </c>
      <c r="B36" s="151">
        <v>23</v>
      </c>
      <c r="C36" s="62">
        <v>13600000</v>
      </c>
      <c r="D36" s="14"/>
      <c r="E36" s="62">
        <v>13600000</v>
      </c>
      <c r="F36" s="63"/>
      <c r="G36" s="63">
        <v>13600000</v>
      </c>
      <c r="H36" s="63"/>
      <c r="I36" s="63">
        <v>13600000</v>
      </c>
      <c r="J36" s="7"/>
    </row>
    <row r="37" spans="1:10" ht="18" customHeight="1" x14ac:dyDescent="0.3">
      <c r="A37" s="70" t="s">
        <v>15</v>
      </c>
      <c r="C37" s="68">
        <v>148660315</v>
      </c>
      <c r="D37" s="14"/>
      <c r="E37" s="68">
        <f>'SE Conso'!L17</f>
        <v>122596918</v>
      </c>
      <c r="F37" s="63"/>
      <c r="G37" s="65">
        <v>148660648</v>
      </c>
      <c r="H37" s="63"/>
      <c r="I37" s="65">
        <f>'SE Separate'!K17</f>
        <v>122597251</v>
      </c>
      <c r="J37" s="7"/>
    </row>
    <row r="38" spans="1:10" ht="18" customHeight="1" x14ac:dyDescent="0.3">
      <c r="A38" s="52" t="s">
        <v>54</v>
      </c>
      <c r="C38" s="61">
        <f>SUM(C31:C37)</f>
        <v>968050697</v>
      </c>
      <c r="D38" s="58"/>
      <c r="E38" s="61">
        <f>SUM(E31:E37)</f>
        <v>941987300</v>
      </c>
      <c r="F38" s="58"/>
      <c r="G38" s="61">
        <f>SUM(G31:G37)</f>
        <v>945899918</v>
      </c>
      <c r="H38" s="58"/>
      <c r="I38" s="61">
        <f>SUM(I31:I37)</f>
        <v>919836521</v>
      </c>
      <c r="J38" s="7"/>
    </row>
    <row r="39" spans="1:10" ht="18" customHeight="1" thickBot="1" x14ac:dyDescent="0.35">
      <c r="A39" s="60" t="s">
        <v>69</v>
      </c>
      <c r="C39" s="77">
        <f>C38+C23</f>
        <v>1382345400</v>
      </c>
      <c r="D39" s="56"/>
      <c r="E39" s="77">
        <f>E38+E23</f>
        <v>1288185087</v>
      </c>
      <c r="F39" s="56"/>
      <c r="G39" s="77">
        <f>G38+G23</f>
        <v>965270421</v>
      </c>
      <c r="H39" s="56"/>
      <c r="I39" s="77">
        <f>I38+I23</f>
        <v>938356564</v>
      </c>
      <c r="J39" s="7"/>
    </row>
    <row r="40" spans="1:10" ht="18" customHeight="1" thickTop="1" x14ac:dyDescent="0.3">
      <c r="A40" s="70"/>
      <c r="B40" s="74"/>
      <c r="C40" s="61"/>
      <c r="D40" s="14"/>
      <c r="E40" s="63"/>
      <c r="F40" s="63"/>
      <c r="G40" s="63"/>
      <c r="H40" s="63"/>
      <c r="I40" s="63"/>
      <c r="J40" s="7"/>
    </row>
    <row r="41" spans="1:10" ht="18" customHeight="1" x14ac:dyDescent="0.3">
      <c r="A41" s="70"/>
      <c r="C41" s="61"/>
      <c r="D41" s="14"/>
      <c r="E41" s="63"/>
      <c r="F41" s="63"/>
      <c r="G41" s="63"/>
      <c r="H41" s="63"/>
      <c r="I41" s="63"/>
      <c r="J41" s="7"/>
    </row>
    <row r="42" spans="1:10" ht="18" customHeight="1" x14ac:dyDescent="0.3">
      <c r="A42" s="70"/>
      <c r="C42" s="61"/>
      <c r="D42" s="14"/>
      <c r="E42" s="63"/>
      <c r="F42" s="63"/>
      <c r="G42" s="63"/>
      <c r="H42" s="63"/>
      <c r="I42" s="63"/>
      <c r="J42" s="7"/>
    </row>
    <row r="43" spans="1:10" ht="18" customHeight="1" x14ac:dyDescent="0.3">
      <c r="A43" s="70"/>
      <c r="C43" s="61"/>
      <c r="D43" s="14"/>
      <c r="E43" s="63"/>
      <c r="F43" s="63"/>
      <c r="G43" s="63"/>
      <c r="H43" s="63"/>
      <c r="I43" s="63"/>
      <c r="J43" s="7"/>
    </row>
    <row r="44" spans="1:10" ht="18" customHeight="1" x14ac:dyDescent="0.3">
      <c r="A44" s="70"/>
      <c r="C44" s="61"/>
      <c r="D44" s="14"/>
      <c r="E44" s="63"/>
      <c r="F44" s="63"/>
      <c r="G44" s="63"/>
      <c r="H44" s="63"/>
      <c r="I44" s="63"/>
      <c r="J44" s="7"/>
    </row>
    <row r="45" spans="1:10" ht="18" customHeight="1" x14ac:dyDescent="0.3">
      <c r="A45" s="76"/>
      <c r="B45" s="74"/>
      <c r="C45" s="61"/>
      <c r="D45" s="14"/>
      <c r="E45" s="63"/>
      <c r="F45" s="63"/>
      <c r="G45" s="63"/>
      <c r="H45" s="63"/>
      <c r="I45" s="63"/>
      <c r="J45" s="7"/>
    </row>
    <row r="46" spans="1:10" ht="18" customHeight="1" x14ac:dyDescent="0.3">
      <c r="A46" s="52"/>
      <c r="B46" s="74"/>
      <c r="C46" s="61"/>
      <c r="D46" s="14"/>
      <c r="E46" s="63"/>
      <c r="F46" s="63"/>
      <c r="G46" s="63"/>
      <c r="H46" s="63"/>
      <c r="I46" s="63"/>
      <c r="J46" s="7"/>
    </row>
    <row r="47" spans="1:10" ht="18" customHeight="1" x14ac:dyDescent="0.3">
      <c r="A47" s="52"/>
      <c r="B47" s="74"/>
      <c r="C47" s="61"/>
      <c r="D47" s="14"/>
      <c r="E47" s="63"/>
      <c r="F47" s="63"/>
      <c r="G47" s="63"/>
      <c r="H47" s="63"/>
      <c r="I47" s="63"/>
      <c r="J47" s="7"/>
    </row>
    <row r="48" spans="1:10" ht="18" customHeight="1" x14ac:dyDescent="0.3">
      <c r="A48" s="52"/>
      <c r="B48" s="74"/>
      <c r="C48" s="61"/>
      <c r="D48" s="14"/>
      <c r="E48" s="63"/>
      <c r="F48" s="63"/>
      <c r="G48" s="63"/>
      <c r="H48" s="63"/>
      <c r="I48" s="63"/>
      <c r="J48" s="7"/>
    </row>
    <row r="49" spans="1:10" ht="18" customHeight="1" x14ac:dyDescent="0.3">
      <c r="A49" s="52"/>
      <c r="C49" s="61"/>
      <c r="D49" s="14"/>
      <c r="E49" s="63"/>
      <c r="F49" s="63"/>
      <c r="G49" s="63"/>
      <c r="H49" s="63"/>
      <c r="I49" s="63"/>
      <c r="J49" s="7"/>
    </row>
    <row r="50" spans="1:10" ht="18" customHeight="1" x14ac:dyDescent="0.3">
      <c r="A50" s="55"/>
      <c r="B50" s="74"/>
      <c r="C50" s="61"/>
      <c r="D50" s="14"/>
      <c r="E50" s="63"/>
      <c r="F50" s="63"/>
      <c r="G50" s="63"/>
      <c r="H50" s="63"/>
      <c r="I50" s="63"/>
      <c r="J50" s="7"/>
    </row>
    <row r="51" spans="1:10" ht="18" customHeight="1" x14ac:dyDescent="0.3">
      <c r="A51" s="45" t="s">
        <v>26</v>
      </c>
      <c r="B51" s="74"/>
      <c r="C51" s="61"/>
      <c r="D51" s="14"/>
      <c r="E51" s="63"/>
      <c r="F51" s="63"/>
      <c r="G51" s="63"/>
      <c r="H51" s="63"/>
      <c r="I51" s="63"/>
      <c r="J51" s="7"/>
    </row>
  </sheetData>
  <mergeCells count="8">
    <mergeCell ref="C7:E7"/>
    <mergeCell ref="G7:I7"/>
    <mergeCell ref="A1:I1"/>
    <mergeCell ref="A2:I2"/>
    <mergeCell ref="A3:I3"/>
    <mergeCell ref="G6:I6"/>
    <mergeCell ref="G4:I4"/>
    <mergeCell ref="C6:F6"/>
  </mergeCells>
  <pageMargins left="1" right="0.3" top="1" bottom="0.5" header="0.5" footer="0.5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view="pageBreakPreview" topLeftCell="A48" zoomScale="70" zoomScaleNormal="70" zoomScaleSheetLayoutView="70" workbookViewId="0">
      <selection activeCell="A12" sqref="A1:A1048576"/>
    </sheetView>
  </sheetViews>
  <sheetFormatPr defaultColWidth="9.1796875" defaultRowHeight="18" customHeight="1" x14ac:dyDescent="0.3"/>
  <cols>
    <col min="1" max="1" width="49.54296875" style="51" customWidth="1"/>
    <col min="2" max="2" width="5.453125" style="151" bestFit="1" customWidth="1"/>
    <col min="3" max="3" width="13.6328125" style="46" customWidth="1"/>
    <col min="4" max="4" width="0.81640625" style="46" customWidth="1"/>
    <col min="5" max="5" width="13.6328125" style="46" customWidth="1"/>
    <col min="6" max="6" width="0.81640625" style="46" customWidth="1"/>
    <col min="7" max="7" width="13.453125" style="46" customWidth="1"/>
    <col min="8" max="8" width="0.81640625" style="46" customWidth="1"/>
    <col min="9" max="9" width="13.453125" style="46" customWidth="1"/>
    <col min="10" max="16384" width="9.1796875" style="3"/>
  </cols>
  <sheetData>
    <row r="1" spans="1:11" ht="18" customHeight="1" x14ac:dyDescent="0.3">
      <c r="A1" s="158" t="s">
        <v>121</v>
      </c>
      <c r="B1" s="158"/>
      <c r="C1" s="158"/>
      <c r="D1" s="158"/>
      <c r="E1" s="158"/>
      <c r="F1" s="158"/>
      <c r="G1" s="158"/>
      <c r="H1" s="158"/>
      <c r="I1" s="158"/>
      <c r="J1" s="8"/>
      <c r="K1" s="8"/>
    </row>
    <row r="2" spans="1:11" ht="18" customHeight="1" x14ac:dyDescent="0.3">
      <c r="A2" s="158" t="s">
        <v>61</v>
      </c>
      <c r="B2" s="158"/>
      <c r="C2" s="158"/>
      <c r="D2" s="158"/>
      <c r="E2" s="158"/>
      <c r="F2" s="158"/>
      <c r="G2" s="158"/>
      <c r="H2" s="158"/>
      <c r="I2" s="158"/>
    </row>
    <row r="3" spans="1:11" ht="18" customHeight="1" x14ac:dyDescent="0.3">
      <c r="A3" s="158" t="s">
        <v>151</v>
      </c>
      <c r="B3" s="158"/>
      <c r="C3" s="158"/>
      <c r="D3" s="158"/>
      <c r="E3" s="158"/>
      <c r="F3" s="158"/>
      <c r="G3" s="158"/>
      <c r="H3" s="158"/>
      <c r="I3" s="158"/>
    </row>
    <row r="4" spans="1:11" s="1" customFormat="1" ht="18" customHeight="1" x14ac:dyDescent="0.3">
      <c r="A4" s="47"/>
      <c r="B4" s="47"/>
      <c r="C4" s="47"/>
      <c r="D4" s="47"/>
      <c r="E4" s="47"/>
      <c r="F4" s="47"/>
      <c r="G4" s="159" t="s">
        <v>31</v>
      </c>
      <c r="H4" s="159"/>
      <c r="I4" s="159"/>
    </row>
    <row r="5" spans="1:11" s="1" customFormat="1" ht="6" customHeight="1" x14ac:dyDescent="0.3">
      <c r="A5" s="48"/>
      <c r="B5" s="48"/>
      <c r="C5" s="48"/>
      <c r="D5" s="48"/>
      <c r="E5" s="48"/>
      <c r="F5" s="48"/>
      <c r="G5" s="48"/>
      <c r="H5" s="35"/>
      <c r="I5" s="35"/>
    </row>
    <row r="6" spans="1:11" ht="18" customHeight="1" x14ac:dyDescent="0.3">
      <c r="C6" s="157" t="s">
        <v>36</v>
      </c>
      <c r="D6" s="157"/>
      <c r="E6" s="157"/>
      <c r="F6" s="157"/>
      <c r="G6" s="157" t="s">
        <v>38</v>
      </c>
      <c r="H6" s="157"/>
      <c r="I6" s="157"/>
    </row>
    <row r="7" spans="1:11" ht="18" customHeight="1" x14ac:dyDescent="0.3">
      <c r="C7" s="157" t="s">
        <v>37</v>
      </c>
      <c r="D7" s="157"/>
      <c r="E7" s="157"/>
      <c r="F7" s="152"/>
      <c r="G7" s="157" t="s">
        <v>37</v>
      </c>
      <c r="H7" s="157"/>
      <c r="I7" s="157"/>
    </row>
    <row r="8" spans="1:11" ht="18" customHeight="1" x14ac:dyDescent="0.3">
      <c r="B8" s="152" t="s">
        <v>23</v>
      </c>
      <c r="C8" s="152">
        <v>2023</v>
      </c>
      <c r="D8" s="152"/>
      <c r="E8" s="152">
        <v>2022</v>
      </c>
      <c r="F8" s="152"/>
      <c r="G8" s="152">
        <v>2023</v>
      </c>
      <c r="H8" s="152"/>
      <c r="I8" s="152">
        <v>2022</v>
      </c>
    </row>
    <row r="9" spans="1:11" ht="18" customHeight="1" x14ac:dyDescent="0.3">
      <c r="A9" s="69" t="s">
        <v>57</v>
      </c>
      <c r="C9" s="48"/>
      <c r="D9" s="48"/>
      <c r="E9" s="48"/>
    </row>
    <row r="10" spans="1:11" ht="18" customHeight="1" x14ac:dyDescent="0.3">
      <c r="A10" s="52" t="s">
        <v>87</v>
      </c>
      <c r="C10" s="48">
        <v>1635542494</v>
      </c>
      <c r="D10" s="48"/>
      <c r="E10" s="48">
        <v>1519521548</v>
      </c>
      <c r="G10" s="78">
        <v>0</v>
      </c>
      <c r="I10" s="78">
        <v>0</v>
      </c>
    </row>
    <row r="11" spans="1:11" ht="18" customHeight="1" x14ac:dyDescent="0.3">
      <c r="A11" s="52" t="s">
        <v>88</v>
      </c>
      <c r="C11" s="78">
        <v>0</v>
      </c>
      <c r="D11" s="53"/>
      <c r="E11" s="78">
        <v>0</v>
      </c>
      <c r="F11" s="38"/>
      <c r="G11" s="38">
        <v>45911122</v>
      </c>
      <c r="H11" s="38"/>
      <c r="I11" s="38">
        <v>40683726</v>
      </c>
    </row>
    <row r="12" spans="1:11" ht="18" customHeight="1" x14ac:dyDescent="0.3">
      <c r="A12" s="52" t="s">
        <v>9</v>
      </c>
      <c r="B12" s="151">
        <v>24</v>
      </c>
      <c r="C12" s="40">
        <v>23769962</v>
      </c>
      <c r="D12" s="53"/>
      <c r="E12" s="40">
        <v>18691403</v>
      </c>
      <c r="F12" s="53"/>
      <c r="G12" s="40">
        <v>187351</v>
      </c>
      <c r="H12" s="53"/>
      <c r="I12" s="40">
        <v>1594164</v>
      </c>
    </row>
    <row r="13" spans="1:11" ht="18" customHeight="1" x14ac:dyDescent="0.3">
      <c r="A13" s="76" t="s">
        <v>59</v>
      </c>
      <c r="C13" s="80">
        <f>SUM(C10:C12)</f>
        <v>1659312456</v>
      </c>
      <c r="D13" s="81"/>
      <c r="E13" s="80">
        <f>SUM(E10:E12)</f>
        <v>1538212951</v>
      </c>
      <c r="F13" s="81"/>
      <c r="G13" s="80">
        <f>SUM(G10:G12)</f>
        <v>46098473</v>
      </c>
      <c r="H13" s="81"/>
      <c r="I13" s="80">
        <f>SUM(I10:I12)</f>
        <v>42277890</v>
      </c>
    </row>
    <row r="14" spans="1:11" ht="11" customHeight="1" x14ac:dyDescent="0.3">
      <c r="C14" s="82"/>
      <c r="D14" s="83"/>
      <c r="E14" s="82"/>
      <c r="F14" s="82"/>
      <c r="G14" s="82"/>
      <c r="H14" s="82"/>
      <c r="I14" s="82"/>
    </row>
    <row r="15" spans="1:11" ht="18" customHeight="1" x14ac:dyDescent="0.3">
      <c r="A15" s="69" t="s">
        <v>58</v>
      </c>
      <c r="C15" s="82"/>
      <c r="D15" s="83"/>
      <c r="E15" s="82"/>
      <c r="F15" s="82"/>
      <c r="G15" s="82"/>
      <c r="H15" s="82"/>
      <c r="I15" s="82"/>
    </row>
    <row r="16" spans="1:11" ht="18" customHeight="1" x14ac:dyDescent="0.3">
      <c r="A16" s="52" t="s">
        <v>89</v>
      </c>
      <c r="C16" s="38">
        <v>-1258331432</v>
      </c>
      <c r="D16" s="53"/>
      <c r="E16" s="38">
        <v>-1143267537</v>
      </c>
      <c r="F16" s="53"/>
      <c r="G16" s="78">
        <v>0</v>
      </c>
      <c r="H16" s="53"/>
      <c r="I16" s="78">
        <v>0</v>
      </c>
    </row>
    <row r="17" spans="1:10" ht="18" customHeight="1" x14ac:dyDescent="0.3">
      <c r="A17" s="52" t="s">
        <v>34</v>
      </c>
      <c r="C17" s="38">
        <v>-230433799</v>
      </c>
      <c r="D17" s="53"/>
      <c r="E17" s="38">
        <v>-170728527</v>
      </c>
      <c r="F17" s="53"/>
      <c r="G17" s="78">
        <v>0</v>
      </c>
      <c r="H17" s="53"/>
      <c r="I17" s="78">
        <v>0</v>
      </c>
    </row>
    <row r="18" spans="1:10" ht="18" customHeight="1" x14ac:dyDescent="0.3">
      <c r="A18" s="52" t="s">
        <v>18</v>
      </c>
      <c r="C18" s="38">
        <v>-76503122</v>
      </c>
      <c r="D18" s="53"/>
      <c r="E18" s="38">
        <v>-78791486</v>
      </c>
      <c r="F18" s="53"/>
      <c r="G18" s="53">
        <v>-31524992</v>
      </c>
      <c r="H18" s="53"/>
      <c r="I18" s="53">
        <v>-32995849</v>
      </c>
    </row>
    <row r="19" spans="1:10" ht="18" customHeight="1" x14ac:dyDescent="0.3">
      <c r="A19" s="52" t="s">
        <v>90</v>
      </c>
      <c r="C19" s="40">
        <v>6676951</v>
      </c>
      <c r="D19" s="53"/>
      <c r="E19" s="40">
        <v>2968038</v>
      </c>
      <c r="F19" s="14"/>
      <c r="G19" s="84">
        <v>6305790</v>
      </c>
      <c r="H19" s="14"/>
      <c r="I19" s="84">
        <v>2968038</v>
      </c>
    </row>
    <row r="20" spans="1:10" ht="18" customHeight="1" x14ac:dyDescent="0.3">
      <c r="A20" s="76" t="s">
        <v>68</v>
      </c>
      <c r="C20" s="80">
        <f>SUM(C16:C19)</f>
        <v>-1558591402</v>
      </c>
      <c r="D20" s="81"/>
      <c r="E20" s="80">
        <f>SUM(E16:E19)</f>
        <v>-1389819512</v>
      </c>
      <c r="F20" s="81"/>
      <c r="G20" s="80">
        <f>SUM(G16:G19)</f>
        <v>-25219202</v>
      </c>
      <c r="H20" s="81"/>
      <c r="I20" s="80">
        <f>SUM(I16:I19)</f>
        <v>-30027811</v>
      </c>
    </row>
    <row r="21" spans="1:10" ht="18" customHeight="1" x14ac:dyDescent="0.3">
      <c r="A21" s="85" t="s">
        <v>126</v>
      </c>
      <c r="C21" s="80">
        <f>C13+C20</f>
        <v>100721054</v>
      </c>
      <c r="D21" s="81"/>
      <c r="E21" s="80">
        <f>E13+E20</f>
        <v>148393439</v>
      </c>
      <c r="F21" s="81"/>
      <c r="G21" s="80">
        <f>G13+G20</f>
        <v>20879271</v>
      </c>
      <c r="H21" s="81"/>
      <c r="I21" s="80">
        <f>I13+I20</f>
        <v>12250079</v>
      </c>
    </row>
    <row r="22" spans="1:10" ht="11" customHeight="1" x14ac:dyDescent="0.3">
      <c r="A22" s="85"/>
      <c r="C22" s="78"/>
      <c r="D22" s="81"/>
      <c r="E22" s="78"/>
      <c r="F22" s="86"/>
      <c r="G22" s="78"/>
      <c r="H22" s="86"/>
      <c r="I22" s="78"/>
    </row>
    <row r="23" spans="1:10" ht="18" customHeight="1" x14ac:dyDescent="0.3">
      <c r="A23" s="69" t="s">
        <v>77</v>
      </c>
      <c r="C23" s="53">
        <v>2866845</v>
      </c>
      <c r="D23" s="81"/>
      <c r="E23" s="53">
        <v>166199</v>
      </c>
      <c r="F23" s="53"/>
      <c r="G23" s="53">
        <v>2709789</v>
      </c>
      <c r="H23" s="53"/>
      <c r="I23" s="53">
        <v>419209</v>
      </c>
    </row>
    <row r="24" spans="1:10" ht="18" customHeight="1" x14ac:dyDescent="0.3">
      <c r="A24" s="69" t="s">
        <v>21</v>
      </c>
      <c r="C24" s="53">
        <v>-8982180</v>
      </c>
      <c r="D24" s="81"/>
      <c r="E24" s="53">
        <v>-5725454</v>
      </c>
      <c r="F24" s="53"/>
      <c r="G24" s="53">
        <v>-468459</v>
      </c>
      <c r="H24" s="53"/>
      <c r="I24" s="53">
        <v>-526939</v>
      </c>
    </row>
    <row r="25" spans="1:10" ht="18" customHeight="1" x14ac:dyDescent="0.3">
      <c r="A25" s="69" t="s">
        <v>157</v>
      </c>
      <c r="C25" s="53">
        <v>-570554</v>
      </c>
      <c r="D25" s="81"/>
      <c r="E25" s="78">
        <v>0</v>
      </c>
      <c r="F25" s="53"/>
      <c r="G25" s="53">
        <v>-292648</v>
      </c>
      <c r="H25" s="53"/>
      <c r="I25" s="78">
        <v>0</v>
      </c>
    </row>
    <row r="26" spans="1:10" ht="18" customHeight="1" x14ac:dyDescent="0.3">
      <c r="A26" s="45" t="s">
        <v>91</v>
      </c>
      <c r="B26" s="151">
        <v>12</v>
      </c>
      <c r="C26" s="78">
        <v>0</v>
      </c>
      <c r="D26" s="53"/>
      <c r="E26" s="78">
        <v>0</v>
      </c>
      <c r="F26" s="14"/>
      <c r="G26" s="87">
        <v>56407836</v>
      </c>
      <c r="H26" s="14"/>
      <c r="I26" s="87">
        <v>105159906</v>
      </c>
    </row>
    <row r="27" spans="1:10" ht="18" customHeight="1" x14ac:dyDescent="0.3">
      <c r="A27" s="59" t="s">
        <v>127</v>
      </c>
      <c r="C27" s="88">
        <f>SUM(C21:C26)</f>
        <v>94035165</v>
      </c>
      <c r="D27" s="81"/>
      <c r="E27" s="88">
        <f>SUM(E21:E26)</f>
        <v>142834184</v>
      </c>
      <c r="F27" s="81"/>
      <c r="G27" s="88">
        <f>SUM(G21:G26)</f>
        <v>79235789</v>
      </c>
      <c r="H27" s="81"/>
      <c r="I27" s="88">
        <f>SUM(I21:I26)</f>
        <v>117302255</v>
      </c>
      <c r="J27" s="1"/>
    </row>
    <row r="28" spans="1:10" ht="18" customHeight="1" x14ac:dyDescent="0.3">
      <c r="A28" s="69" t="s">
        <v>148</v>
      </c>
      <c r="B28" s="151">
        <v>26</v>
      </c>
      <c r="C28" s="40">
        <v>-19356599</v>
      </c>
      <c r="D28" s="53"/>
      <c r="E28" s="40">
        <v>-24605087</v>
      </c>
      <c r="F28" s="53"/>
      <c r="G28" s="40">
        <v>-4557223</v>
      </c>
      <c r="H28" s="53"/>
      <c r="I28" s="40">
        <v>926842</v>
      </c>
    </row>
    <row r="29" spans="1:10" ht="18" customHeight="1" x14ac:dyDescent="0.3">
      <c r="A29" s="59" t="s">
        <v>128</v>
      </c>
      <c r="C29" s="80">
        <f>SUM(C27:C28)</f>
        <v>74678566</v>
      </c>
      <c r="D29" s="89"/>
      <c r="E29" s="80">
        <f>SUM(E27:E28)</f>
        <v>118229097</v>
      </c>
      <c r="F29" s="89"/>
      <c r="G29" s="80">
        <f>SUM(G27:G28)</f>
        <v>74678566</v>
      </c>
      <c r="H29" s="89"/>
      <c r="I29" s="80">
        <f>SUM(I27:I28)</f>
        <v>118229097</v>
      </c>
    </row>
    <row r="30" spans="1:10" s="4" customFormat="1" ht="18" customHeight="1" x14ac:dyDescent="0.3">
      <c r="A30" s="90"/>
      <c r="B30" s="91"/>
      <c r="C30" s="92"/>
      <c r="D30" s="46"/>
      <c r="E30" s="92"/>
      <c r="F30" s="46"/>
      <c r="G30" s="92"/>
      <c r="H30" s="93"/>
      <c r="I30" s="92"/>
    </row>
    <row r="31" spans="1:10" s="4" customFormat="1" ht="18" customHeight="1" x14ac:dyDescent="0.3">
      <c r="A31" s="85" t="s">
        <v>115</v>
      </c>
      <c r="B31" s="91"/>
      <c r="C31" s="48"/>
      <c r="D31" s="46"/>
      <c r="E31" s="48"/>
      <c r="F31" s="46"/>
      <c r="G31" s="48"/>
      <c r="H31" s="93"/>
      <c r="I31" s="48"/>
    </row>
    <row r="32" spans="1:10" s="4" customFormat="1" ht="18" customHeight="1" x14ac:dyDescent="0.3">
      <c r="A32" s="61" t="s">
        <v>116</v>
      </c>
      <c r="B32" s="91"/>
      <c r="C32" s="48"/>
      <c r="D32" s="46"/>
      <c r="E32" s="48"/>
      <c r="F32" s="46"/>
      <c r="G32" s="48"/>
      <c r="H32" s="93"/>
      <c r="I32" s="48"/>
    </row>
    <row r="33" spans="1:9" s="4" customFormat="1" ht="18" customHeight="1" x14ac:dyDescent="0.3">
      <c r="A33" s="147" t="s">
        <v>118</v>
      </c>
      <c r="B33" s="91"/>
      <c r="C33" s="48"/>
      <c r="D33" s="46"/>
      <c r="E33" s="48"/>
      <c r="F33" s="46"/>
      <c r="G33" s="48"/>
      <c r="H33" s="93"/>
      <c r="I33" s="48"/>
    </row>
    <row r="34" spans="1:9" s="4" customFormat="1" ht="18" customHeight="1" x14ac:dyDescent="0.3">
      <c r="A34" s="76" t="s">
        <v>162</v>
      </c>
      <c r="B34" s="91"/>
      <c r="C34" s="48"/>
      <c r="D34" s="46"/>
      <c r="E34" s="48"/>
      <c r="F34" s="46"/>
      <c r="G34" s="48"/>
      <c r="H34" s="93"/>
      <c r="I34" s="48"/>
    </row>
    <row r="35" spans="1:9" s="4" customFormat="1" ht="18" customHeight="1" x14ac:dyDescent="0.3">
      <c r="A35" s="148" t="s">
        <v>136</v>
      </c>
      <c r="B35" s="95">
        <v>12</v>
      </c>
      <c r="C35" s="78">
        <v>0</v>
      </c>
      <c r="D35" s="46"/>
      <c r="E35" s="78">
        <v>0</v>
      </c>
      <c r="F35" s="46"/>
      <c r="G35" s="48">
        <v>-13946</v>
      </c>
      <c r="H35" s="93"/>
      <c r="I35" s="48">
        <v>2160192</v>
      </c>
    </row>
    <row r="36" spans="1:9" s="4" customFormat="1" ht="18" customHeight="1" x14ac:dyDescent="0.3">
      <c r="A36" s="149" t="s">
        <v>117</v>
      </c>
      <c r="B36" s="91"/>
      <c r="C36" s="48">
        <v>431039</v>
      </c>
      <c r="D36" s="46"/>
      <c r="E36" s="48">
        <v>1735994</v>
      </c>
      <c r="F36" s="46"/>
      <c r="G36" s="48">
        <v>448471</v>
      </c>
      <c r="H36" s="93"/>
      <c r="I36" s="48">
        <v>-964247</v>
      </c>
    </row>
    <row r="37" spans="1:9" s="4" customFormat="1" ht="18" customHeight="1" x14ac:dyDescent="0.3">
      <c r="A37" s="150" t="s">
        <v>119</v>
      </c>
      <c r="B37" s="91"/>
      <c r="C37" s="90"/>
      <c r="D37" s="90"/>
      <c r="E37" s="90"/>
      <c r="F37" s="90"/>
      <c r="G37" s="90"/>
      <c r="H37" s="90"/>
      <c r="I37" s="90"/>
    </row>
    <row r="38" spans="1:9" s="4" customFormat="1" ht="18" customHeight="1" x14ac:dyDescent="0.3">
      <c r="A38" s="148" t="s">
        <v>118</v>
      </c>
      <c r="B38" s="91"/>
      <c r="C38" s="48">
        <v>-86208</v>
      </c>
      <c r="D38" s="46"/>
      <c r="E38" s="48">
        <v>-347199</v>
      </c>
      <c r="F38" s="46"/>
      <c r="G38" s="48">
        <v>-89694</v>
      </c>
      <c r="H38" s="93"/>
      <c r="I38" s="48">
        <v>192850</v>
      </c>
    </row>
    <row r="39" spans="1:9" s="4" customFormat="1" ht="18" customHeight="1" x14ac:dyDescent="0.3">
      <c r="A39" s="90" t="s">
        <v>131</v>
      </c>
      <c r="B39" s="91"/>
      <c r="C39" s="88">
        <f>SUM(C35:C38)</f>
        <v>344831</v>
      </c>
      <c r="D39" s="46"/>
      <c r="E39" s="88">
        <f>SUM(E35:E38)</f>
        <v>1388795</v>
      </c>
      <c r="F39" s="46"/>
      <c r="G39" s="88">
        <f>SUM(G35:G38)</f>
        <v>344831</v>
      </c>
      <c r="H39" s="93"/>
      <c r="I39" s="88">
        <f>SUM(I35:I38)</f>
        <v>1388795</v>
      </c>
    </row>
    <row r="40" spans="1:9" s="4" customFormat="1" ht="18" customHeight="1" thickBot="1" x14ac:dyDescent="0.35">
      <c r="A40" s="90" t="s">
        <v>132</v>
      </c>
      <c r="B40" s="91"/>
      <c r="C40" s="94">
        <f>C39+C29</f>
        <v>75023397</v>
      </c>
      <c r="D40" s="46"/>
      <c r="E40" s="94">
        <f>E39+E29</f>
        <v>119617892</v>
      </c>
      <c r="F40" s="46"/>
      <c r="G40" s="94">
        <f>G39+G29</f>
        <v>75023397</v>
      </c>
      <c r="H40" s="93"/>
      <c r="I40" s="94">
        <f>I39+I29</f>
        <v>119617892</v>
      </c>
    </row>
    <row r="41" spans="1:9" s="4" customFormat="1" ht="18" customHeight="1" thickTop="1" x14ac:dyDescent="0.3">
      <c r="A41" s="90"/>
      <c r="B41" s="91"/>
      <c r="C41" s="48"/>
      <c r="D41" s="46"/>
      <c r="E41" s="48"/>
      <c r="F41" s="46"/>
      <c r="G41" s="48"/>
      <c r="H41" s="93"/>
      <c r="I41" s="48"/>
    </row>
    <row r="42" spans="1:9" s="4" customFormat="1" ht="18" customHeight="1" x14ac:dyDescent="0.3">
      <c r="A42" s="85" t="s">
        <v>129</v>
      </c>
      <c r="B42" s="95"/>
      <c r="C42" s="96"/>
      <c r="D42" s="96"/>
      <c r="E42" s="96"/>
      <c r="F42" s="96"/>
      <c r="G42" s="97"/>
      <c r="H42" s="97"/>
      <c r="I42" s="97"/>
    </row>
    <row r="43" spans="1:9" s="4" customFormat="1" ht="18" customHeight="1" x14ac:dyDescent="0.3">
      <c r="A43" s="70" t="s">
        <v>60</v>
      </c>
      <c r="B43" s="95"/>
      <c r="C43" s="38">
        <f>C29</f>
        <v>74678566</v>
      </c>
      <c r="D43" s="11"/>
      <c r="E43" s="38">
        <f>E29</f>
        <v>118229097</v>
      </c>
      <c r="F43" s="11"/>
      <c r="G43" s="38">
        <f>G29</f>
        <v>74678566</v>
      </c>
      <c r="H43" s="11"/>
      <c r="I43" s="38">
        <f>I29</f>
        <v>118229097</v>
      </c>
    </row>
    <row r="44" spans="1:9" s="4" customFormat="1" ht="18" customHeight="1" thickBot="1" x14ac:dyDescent="0.35">
      <c r="A44" s="85" t="s">
        <v>130</v>
      </c>
      <c r="B44" s="95"/>
      <c r="C44" s="94">
        <f>SUM(C43:C43)</f>
        <v>74678566</v>
      </c>
      <c r="D44" s="46"/>
      <c r="E44" s="94">
        <f>SUM(E43:E43)</f>
        <v>118229097</v>
      </c>
      <c r="F44" s="46"/>
      <c r="G44" s="94">
        <f>SUM(G43:G43)</f>
        <v>74678566</v>
      </c>
      <c r="H44" s="93"/>
      <c r="I44" s="94">
        <f>SUM(I43:I43)</f>
        <v>118229097</v>
      </c>
    </row>
    <row r="45" spans="1:9" s="4" customFormat="1" ht="18" customHeight="1" thickTop="1" x14ac:dyDescent="0.3">
      <c r="A45" s="85"/>
      <c r="B45" s="95"/>
      <c r="C45" s="96"/>
      <c r="D45" s="96"/>
      <c r="E45" s="96"/>
      <c r="F45" s="96"/>
      <c r="G45" s="97"/>
      <c r="H45" s="97"/>
      <c r="I45" s="97"/>
    </row>
    <row r="46" spans="1:9" s="4" customFormat="1" ht="18" customHeight="1" x14ac:dyDescent="0.3">
      <c r="A46" s="85" t="s">
        <v>133</v>
      </c>
      <c r="B46" s="95"/>
      <c r="C46" s="96"/>
      <c r="D46" s="96"/>
      <c r="E46" s="96"/>
      <c r="F46" s="96"/>
      <c r="G46" s="97"/>
      <c r="H46" s="97"/>
      <c r="I46" s="97"/>
    </row>
    <row r="47" spans="1:9" ht="18" customHeight="1" x14ac:dyDescent="0.3">
      <c r="A47" s="70" t="s">
        <v>60</v>
      </c>
      <c r="B47" s="95"/>
      <c r="C47" s="38">
        <f>C40</f>
        <v>75023397</v>
      </c>
      <c r="D47" s="11"/>
      <c r="E47" s="38">
        <f>E40</f>
        <v>119617892</v>
      </c>
      <c r="F47" s="11"/>
      <c r="G47" s="11">
        <f>G40</f>
        <v>75023397</v>
      </c>
      <c r="H47" s="11"/>
      <c r="I47" s="11">
        <f>I40</f>
        <v>119617892</v>
      </c>
    </row>
    <row r="48" spans="1:9" ht="18" customHeight="1" thickBot="1" x14ac:dyDescent="0.35">
      <c r="A48" s="85" t="s">
        <v>132</v>
      </c>
      <c r="B48" s="95"/>
      <c r="C48" s="94">
        <f>SUM(C47:C47)</f>
        <v>75023397</v>
      </c>
      <c r="E48" s="94">
        <f>SUM(E47:E47)</f>
        <v>119617892</v>
      </c>
      <c r="G48" s="94">
        <f>SUM(G47:G47)</f>
        <v>75023397</v>
      </c>
      <c r="H48" s="93"/>
      <c r="I48" s="94">
        <f>SUM(I47:I47)</f>
        <v>119617892</v>
      </c>
    </row>
    <row r="49" spans="1:9" ht="16.5" customHeight="1" thickTop="1" x14ac:dyDescent="0.3"/>
    <row r="50" spans="1:9" ht="18.649999999999999" customHeight="1" x14ac:dyDescent="0.3">
      <c r="A50" s="85" t="s">
        <v>134</v>
      </c>
      <c r="C50" s="98"/>
      <c r="D50" s="98"/>
      <c r="E50" s="98"/>
      <c r="F50" s="98"/>
      <c r="G50" s="98"/>
      <c r="H50" s="98"/>
      <c r="I50" s="98"/>
    </row>
    <row r="51" spans="1:9" ht="18" customHeight="1" thickBot="1" x14ac:dyDescent="0.35">
      <c r="A51" s="52" t="s">
        <v>135</v>
      </c>
      <c r="B51" s="151">
        <v>27</v>
      </c>
      <c r="C51" s="99">
        <f>C44/272000000</f>
        <v>0.27455355147058824</v>
      </c>
      <c r="D51" s="100"/>
      <c r="E51" s="99">
        <f>E44/272000000</f>
        <v>0.43466579779411763</v>
      </c>
      <c r="F51" s="101"/>
      <c r="G51" s="99">
        <f>G44/272000000</f>
        <v>0.27455355147058824</v>
      </c>
      <c r="H51" s="101"/>
      <c r="I51" s="99">
        <f>I44/272000000</f>
        <v>0.43466579779411763</v>
      </c>
    </row>
    <row r="52" spans="1:9" ht="13" customHeight="1" thickTop="1" x14ac:dyDescent="0.3">
      <c r="A52" s="52"/>
      <c r="C52" s="102"/>
      <c r="D52" s="100"/>
      <c r="E52" s="102"/>
      <c r="F52" s="101"/>
      <c r="G52" s="102"/>
      <c r="H52" s="101"/>
      <c r="I52" s="103"/>
    </row>
    <row r="53" spans="1:9" ht="18" customHeight="1" x14ac:dyDescent="0.3">
      <c r="A53" s="45" t="s">
        <v>26</v>
      </c>
      <c r="C53" s="102"/>
      <c r="D53" s="103"/>
      <c r="E53" s="102"/>
      <c r="F53" s="104"/>
      <c r="G53" s="103"/>
      <c r="H53" s="104"/>
      <c r="I53" s="103"/>
    </row>
  </sheetData>
  <mergeCells count="8">
    <mergeCell ref="A1:I1"/>
    <mergeCell ref="A2:I2"/>
    <mergeCell ref="A3:I3"/>
    <mergeCell ref="C6:F6"/>
    <mergeCell ref="C7:E7"/>
    <mergeCell ref="G4:I4"/>
    <mergeCell ref="G6:I6"/>
    <mergeCell ref="G7:I7"/>
  </mergeCells>
  <phoneticPr fontId="2" type="noConversion"/>
  <pageMargins left="1" right="0.3" top="1" bottom="0.5" header="0.5" footer="0.5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4146-5733-4AAC-B26E-5E56F9BC3A62}">
  <dimension ref="A1:X38"/>
  <sheetViews>
    <sheetView zoomScale="70" zoomScaleNormal="70" zoomScaleSheetLayoutView="100" workbookViewId="0">
      <selection activeCell="C13" sqref="C13"/>
    </sheetView>
  </sheetViews>
  <sheetFormatPr defaultColWidth="9.08984375" defaultRowHeight="16" customHeight="1" x14ac:dyDescent="0.3"/>
  <cols>
    <col min="1" max="1" width="2.54296875" style="33" customWidth="1"/>
    <col min="2" max="2" width="43.1796875" style="33" customWidth="1"/>
    <col min="3" max="3" width="26.6328125" style="33" customWidth="1"/>
    <col min="4" max="4" width="14" style="33" customWidth="1"/>
    <col min="5" max="5" width="0.90625" style="33" customWidth="1"/>
    <col min="6" max="6" width="14.08984375" style="33" customWidth="1"/>
    <col min="7" max="7" width="0.90625" style="33" customWidth="1"/>
    <col min="8" max="8" width="16.90625" style="33" customWidth="1"/>
    <col min="9" max="9" width="0.90625" style="33" customWidth="1"/>
    <col min="10" max="10" width="13.08984375" style="33" customWidth="1"/>
    <col min="11" max="11" width="0.90625" style="33" customWidth="1"/>
    <col min="12" max="12" width="14.1796875" style="33" customWidth="1"/>
    <col min="13" max="13" width="0.90625" style="33" customWidth="1"/>
    <col min="14" max="14" width="17" style="33" bestFit="1" customWidth="1"/>
    <col min="15" max="16384" width="9.08984375" style="33"/>
  </cols>
  <sheetData>
    <row r="1" spans="1:14" ht="16" customHeight="1" x14ac:dyDescent="0.3">
      <c r="A1" s="162" t="s">
        <v>92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 ht="16" customHeight="1" x14ac:dyDescent="0.3">
      <c r="A2" s="162" t="s">
        <v>62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4" ht="16" customHeight="1" x14ac:dyDescent="0.3">
      <c r="A3" s="162" t="s">
        <v>151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16" customHeight="1" x14ac:dyDescent="0.3">
      <c r="A4" s="143"/>
      <c r="B4" s="143"/>
      <c r="C4" s="143"/>
      <c r="D4" s="143"/>
      <c r="E4" s="143"/>
      <c r="F4" s="143"/>
      <c r="G4" s="143"/>
      <c r="H4" s="143"/>
      <c r="I4" s="144"/>
      <c r="J4" s="144"/>
      <c r="K4" s="144"/>
      <c r="L4" s="144"/>
      <c r="M4" s="144"/>
      <c r="N4" s="154" t="s">
        <v>97</v>
      </c>
    </row>
    <row r="5" spans="1:14" ht="10" customHeight="1" x14ac:dyDescent="0.3">
      <c r="A5" s="126"/>
      <c r="B5" s="126"/>
      <c r="C5" s="126"/>
      <c r="D5" s="126"/>
      <c r="E5" s="126"/>
      <c r="F5" s="126"/>
      <c r="G5" s="126"/>
      <c r="H5" s="126"/>
    </row>
    <row r="6" spans="1:14" s="124" customFormat="1" ht="16" customHeight="1" x14ac:dyDescent="0.3">
      <c r="C6" s="156" t="s">
        <v>23</v>
      </c>
      <c r="D6" s="163" t="s">
        <v>63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4" ht="16" customHeight="1" x14ac:dyDescent="0.3">
      <c r="A7" s="124"/>
      <c r="B7" s="132"/>
      <c r="C7" s="124"/>
      <c r="D7" s="156" t="s">
        <v>5</v>
      </c>
      <c r="E7" s="145"/>
      <c r="G7" s="134"/>
      <c r="H7" s="156" t="s">
        <v>93</v>
      </c>
      <c r="I7" s="124"/>
      <c r="J7" s="161" t="s">
        <v>2</v>
      </c>
      <c r="K7" s="161"/>
      <c r="L7" s="161"/>
      <c r="M7" s="124"/>
    </row>
    <row r="8" spans="1:14" ht="16" customHeight="1" x14ac:dyDescent="0.3">
      <c r="A8" s="124"/>
      <c r="B8" s="132"/>
      <c r="C8" s="124"/>
      <c r="D8" s="156" t="s">
        <v>11</v>
      </c>
      <c r="E8" s="145"/>
      <c r="F8" s="156" t="s">
        <v>94</v>
      </c>
      <c r="G8" s="134"/>
      <c r="H8" s="156" t="s">
        <v>19</v>
      </c>
      <c r="I8" s="124"/>
      <c r="J8" s="156" t="s">
        <v>85</v>
      </c>
      <c r="K8" s="124"/>
      <c r="L8" s="124"/>
      <c r="M8" s="124"/>
      <c r="N8" s="156" t="s">
        <v>3</v>
      </c>
    </row>
    <row r="9" spans="1:14" ht="16" customHeight="1" x14ac:dyDescent="0.3">
      <c r="A9" s="124"/>
      <c r="B9" s="132"/>
      <c r="D9" s="155" t="s">
        <v>12</v>
      </c>
      <c r="E9" s="145"/>
      <c r="F9" s="155" t="s">
        <v>73</v>
      </c>
      <c r="G9" s="134"/>
      <c r="H9" s="155" t="s">
        <v>20</v>
      </c>
      <c r="I9" s="134"/>
      <c r="J9" s="155" t="s">
        <v>29</v>
      </c>
      <c r="K9" s="124"/>
      <c r="L9" s="155" t="s">
        <v>15</v>
      </c>
      <c r="M9" s="134"/>
      <c r="N9" s="155" t="s">
        <v>95</v>
      </c>
    </row>
    <row r="10" spans="1:14" ht="10" customHeight="1" x14ac:dyDescent="0.3">
      <c r="A10" s="124"/>
      <c r="B10" s="132"/>
      <c r="I10" s="134"/>
      <c r="M10" s="134"/>
    </row>
    <row r="11" spans="1:14" ht="16" customHeight="1" x14ac:dyDescent="0.3">
      <c r="A11" s="124" t="s">
        <v>137</v>
      </c>
      <c r="B11" s="124"/>
      <c r="C11" s="124"/>
      <c r="D11" s="22">
        <v>136000000</v>
      </c>
      <c r="E11" s="22"/>
      <c r="F11" s="22">
        <v>647639270</v>
      </c>
      <c r="G11" s="22"/>
      <c r="H11" s="22">
        <v>22151112</v>
      </c>
      <c r="I11" s="22"/>
      <c r="J11" s="22">
        <v>7939741</v>
      </c>
      <c r="K11" s="22"/>
      <c r="L11" s="22">
        <v>52159285</v>
      </c>
      <c r="M11" s="22"/>
      <c r="N11" s="11">
        <f>SUM(D11:M11)</f>
        <v>865889408</v>
      </c>
    </row>
    <row r="12" spans="1:14" s="124" customFormat="1" ht="16" customHeight="1" x14ac:dyDescent="0.3">
      <c r="A12" s="124" t="s">
        <v>86</v>
      </c>
      <c r="C12" s="33"/>
      <c r="D12" s="25"/>
      <c r="E12" s="12"/>
      <c r="F12" s="25"/>
      <c r="G12" s="12"/>
      <c r="H12" s="12"/>
      <c r="I12" s="12"/>
      <c r="J12" s="25"/>
      <c r="K12" s="12"/>
      <c r="L12" s="12"/>
      <c r="M12" s="12"/>
      <c r="N12" s="12"/>
    </row>
    <row r="13" spans="1:14" s="124" customFormat="1" ht="16" customHeight="1" x14ac:dyDescent="0.3">
      <c r="B13" s="33" t="s">
        <v>29</v>
      </c>
      <c r="C13" s="140" t="s">
        <v>169</v>
      </c>
      <c r="D13" s="10">
        <v>0</v>
      </c>
      <c r="E13" s="12"/>
      <c r="F13" s="10">
        <v>0</v>
      </c>
      <c r="G13" s="12"/>
      <c r="H13" s="10">
        <v>0</v>
      </c>
      <c r="I13" s="12"/>
      <c r="J13" s="25">
        <v>5660259</v>
      </c>
      <c r="K13" s="12"/>
      <c r="L13" s="12">
        <v>-5660259</v>
      </c>
      <c r="M13" s="12"/>
      <c r="N13" s="10">
        <f>SUM(D13:M13)</f>
        <v>0</v>
      </c>
    </row>
    <row r="14" spans="1:14" ht="16" customHeight="1" x14ac:dyDescent="0.3">
      <c r="B14" s="33" t="s">
        <v>96</v>
      </c>
      <c r="C14" s="140">
        <v>30</v>
      </c>
      <c r="D14" s="10">
        <v>0</v>
      </c>
      <c r="E14" s="146"/>
      <c r="F14" s="10">
        <v>0</v>
      </c>
      <c r="G14" s="146"/>
      <c r="H14" s="10">
        <v>0</v>
      </c>
      <c r="I14" s="146"/>
      <c r="J14" s="10">
        <v>0</v>
      </c>
      <c r="K14" s="15"/>
      <c r="L14" s="15">
        <v>-43520000</v>
      </c>
      <c r="M14" s="146"/>
      <c r="N14" s="11">
        <f>SUM(D14:M14)</f>
        <v>-43520000</v>
      </c>
    </row>
    <row r="15" spans="1:14" ht="16" customHeight="1" x14ac:dyDescent="0.3">
      <c r="B15" s="33" t="s">
        <v>144</v>
      </c>
      <c r="C15" s="140"/>
      <c r="D15" s="10">
        <v>0</v>
      </c>
      <c r="E15" s="15"/>
      <c r="F15" s="10">
        <v>0</v>
      </c>
      <c r="G15" s="15"/>
      <c r="H15" s="10">
        <v>0</v>
      </c>
      <c r="I15" s="146"/>
      <c r="J15" s="10">
        <v>0</v>
      </c>
      <c r="K15" s="127"/>
      <c r="L15" s="12">
        <v>118229097</v>
      </c>
      <c r="M15" s="146"/>
      <c r="N15" s="11">
        <f>SUM(D15:M15)</f>
        <v>118229097</v>
      </c>
    </row>
    <row r="16" spans="1:14" ht="16" customHeight="1" x14ac:dyDescent="0.3">
      <c r="B16" s="33" t="s">
        <v>145</v>
      </c>
      <c r="C16" s="140"/>
      <c r="D16" s="16">
        <v>0</v>
      </c>
      <c r="E16" s="15"/>
      <c r="F16" s="16">
        <v>0</v>
      </c>
      <c r="G16" s="15"/>
      <c r="H16" s="16">
        <v>0</v>
      </c>
      <c r="I16" s="146"/>
      <c r="J16" s="16">
        <v>0</v>
      </c>
      <c r="K16" s="125"/>
      <c r="L16" s="17">
        <v>1388795</v>
      </c>
      <c r="M16" s="146"/>
      <c r="N16" s="18">
        <f>SUM(D16:M16)</f>
        <v>1388795</v>
      </c>
    </row>
    <row r="17" spans="1:24" ht="16" customHeight="1" thickBot="1" x14ac:dyDescent="0.35">
      <c r="A17" s="124" t="s">
        <v>138</v>
      </c>
      <c r="B17" s="124"/>
      <c r="C17" s="124"/>
      <c r="D17" s="19">
        <f>SUM(D11:D15)</f>
        <v>136000000</v>
      </c>
      <c r="E17" s="126"/>
      <c r="F17" s="19">
        <f>SUM(F11:F15)</f>
        <v>647639270</v>
      </c>
      <c r="G17" s="126"/>
      <c r="H17" s="19">
        <f>SUM(H11:H15)</f>
        <v>22151112</v>
      </c>
      <c r="I17" s="126"/>
      <c r="J17" s="19">
        <f>SUM(J11:J16)</f>
        <v>13600000</v>
      </c>
      <c r="K17" s="126"/>
      <c r="L17" s="19">
        <f>SUM(L11:L16)</f>
        <v>122596918</v>
      </c>
      <c r="M17" s="126"/>
      <c r="N17" s="19">
        <f>SUM(N11:N16)</f>
        <v>941987300</v>
      </c>
      <c r="O17" s="20"/>
      <c r="P17" s="20"/>
      <c r="Q17" s="21"/>
      <c r="R17" s="21"/>
      <c r="S17" s="21"/>
      <c r="T17" s="21"/>
      <c r="U17" s="21"/>
      <c r="V17" s="21"/>
      <c r="W17" s="21"/>
      <c r="X17" s="21"/>
    </row>
    <row r="18" spans="1:24" ht="16" customHeight="1" thickTop="1" x14ac:dyDescent="0.3">
      <c r="A18" s="124"/>
      <c r="B18" s="124"/>
      <c r="C18" s="124"/>
      <c r="D18" s="11"/>
      <c r="E18" s="126"/>
      <c r="F18" s="11"/>
      <c r="G18" s="126"/>
      <c r="H18" s="11"/>
      <c r="I18" s="126"/>
      <c r="J18" s="11"/>
      <c r="K18" s="126"/>
      <c r="L18" s="11"/>
      <c r="M18" s="126"/>
      <c r="N18" s="11"/>
      <c r="O18" s="20"/>
      <c r="P18" s="20"/>
      <c r="Q18" s="21"/>
      <c r="R18" s="21"/>
      <c r="S18" s="21"/>
      <c r="T18" s="21"/>
      <c r="U18" s="21"/>
      <c r="V18" s="21"/>
      <c r="W18" s="21"/>
      <c r="X18" s="21"/>
    </row>
    <row r="19" spans="1:24" ht="16" customHeight="1" x14ac:dyDescent="0.3">
      <c r="A19" s="124" t="s">
        <v>152</v>
      </c>
      <c r="B19" s="124"/>
      <c r="C19" s="124"/>
      <c r="D19" s="22">
        <f>D17</f>
        <v>136000000</v>
      </c>
      <c r="E19" s="22"/>
      <c r="F19" s="22">
        <f>F17</f>
        <v>647639270</v>
      </c>
      <c r="G19" s="22"/>
      <c r="H19" s="22">
        <f>H17</f>
        <v>22151112</v>
      </c>
      <c r="I19" s="22"/>
      <c r="J19" s="22">
        <f>J17</f>
        <v>13600000</v>
      </c>
      <c r="K19" s="22"/>
      <c r="L19" s="22">
        <f>L17</f>
        <v>122596918</v>
      </c>
      <c r="M19" s="22"/>
      <c r="N19" s="11">
        <f>SUM(D19:M19)</f>
        <v>941987300</v>
      </c>
    </row>
    <row r="20" spans="1:24" s="124" customFormat="1" ht="16" customHeight="1" x14ac:dyDescent="0.3">
      <c r="A20" s="124" t="s">
        <v>86</v>
      </c>
      <c r="C20" s="33"/>
      <c r="D20" s="25"/>
      <c r="E20" s="12"/>
      <c r="F20" s="25"/>
      <c r="G20" s="12"/>
      <c r="H20" s="12"/>
      <c r="I20" s="12"/>
      <c r="J20" s="25"/>
      <c r="K20" s="12"/>
      <c r="L20" s="12"/>
      <c r="M20" s="12"/>
      <c r="N20" s="12"/>
    </row>
    <row r="21" spans="1:24" ht="16" customHeight="1" x14ac:dyDescent="0.3">
      <c r="B21" s="33" t="s">
        <v>96</v>
      </c>
      <c r="C21" s="140">
        <v>30</v>
      </c>
      <c r="D21" s="10">
        <v>0</v>
      </c>
      <c r="E21" s="146"/>
      <c r="F21" s="10">
        <v>0</v>
      </c>
      <c r="G21" s="146"/>
      <c r="H21" s="10">
        <v>0</v>
      </c>
      <c r="I21" s="146"/>
      <c r="J21" s="10">
        <v>0</v>
      </c>
      <c r="K21" s="15"/>
      <c r="L21" s="15">
        <v>-48960000</v>
      </c>
      <c r="M21" s="146"/>
      <c r="N21" s="11">
        <f>SUM(D21:M21)</f>
        <v>-48960000</v>
      </c>
    </row>
    <row r="22" spans="1:24" ht="16" customHeight="1" x14ac:dyDescent="0.3">
      <c r="B22" s="33" t="s">
        <v>144</v>
      </c>
      <c r="C22" s="140"/>
      <c r="D22" s="10">
        <v>0</v>
      </c>
      <c r="E22" s="15"/>
      <c r="F22" s="10">
        <v>0</v>
      </c>
      <c r="G22" s="15"/>
      <c r="H22" s="10">
        <v>0</v>
      </c>
      <c r="I22" s="146"/>
      <c r="J22" s="10">
        <v>0</v>
      </c>
      <c r="K22" s="127"/>
      <c r="L22" s="12">
        <f>'PL(จำแนกคชจ. ขั้นเดียว-งบเดียว)'!C44</f>
        <v>74678566</v>
      </c>
      <c r="M22" s="146"/>
      <c r="N22" s="11">
        <f>SUM(D22:M22)</f>
        <v>74678566</v>
      </c>
    </row>
    <row r="23" spans="1:24" ht="16" customHeight="1" x14ac:dyDescent="0.3">
      <c r="B23" s="33" t="s">
        <v>145</v>
      </c>
      <c r="C23" s="140"/>
      <c r="D23" s="16">
        <v>0</v>
      </c>
      <c r="E23" s="15"/>
      <c r="F23" s="16">
        <v>0</v>
      </c>
      <c r="G23" s="15"/>
      <c r="H23" s="16">
        <v>0</v>
      </c>
      <c r="I23" s="146"/>
      <c r="J23" s="16">
        <v>0</v>
      </c>
      <c r="K23" s="125"/>
      <c r="L23" s="17">
        <f>'PL(จำแนกคชจ. ขั้นเดียว-งบเดียว)'!C39</f>
        <v>344831</v>
      </c>
      <c r="M23" s="146"/>
      <c r="N23" s="18">
        <f>SUM(D23:M23)</f>
        <v>344831</v>
      </c>
    </row>
    <row r="24" spans="1:24" ht="16" customHeight="1" thickBot="1" x14ac:dyDescent="0.35">
      <c r="A24" s="124" t="s">
        <v>153</v>
      </c>
      <c r="B24" s="124"/>
      <c r="C24" s="124"/>
      <c r="D24" s="19">
        <f>SUM(D19:D22)</f>
        <v>136000000</v>
      </c>
      <c r="E24" s="126"/>
      <c r="F24" s="19">
        <f>SUM(F19:F22)</f>
        <v>647639270</v>
      </c>
      <c r="G24" s="126"/>
      <c r="H24" s="19">
        <f>SUM(H19:H22)</f>
        <v>22151112</v>
      </c>
      <c r="I24" s="126"/>
      <c r="J24" s="19">
        <f>SUM(J19:J23)</f>
        <v>13600000</v>
      </c>
      <c r="K24" s="126"/>
      <c r="L24" s="19">
        <f>SUM(L19:L23)</f>
        <v>148660315</v>
      </c>
      <c r="M24" s="126"/>
      <c r="N24" s="19">
        <f>SUM(N19:N23)</f>
        <v>968050697</v>
      </c>
      <c r="O24" s="20"/>
      <c r="P24" s="20"/>
      <c r="Q24" s="21"/>
      <c r="R24" s="21"/>
      <c r="S24" s="21"/>
      <c r="T24" s="21"/>
      <c r="U24" s="21"/>
      <c r="V24" s="21"/>
      <c r="W24" s="21"/>
      <c r="X24" s="21"/>
    </row>
    <row r="25" spans="1:24" ht="16" customHeight="1" thickTop="1" x14ac:dyDescent="0.3">
      <c r="A25" s="124"/>
      <c r="B25" s="124"/>
      <c r="C25" s="124"/>
      <c r="D25" s="11"/>
      <c r="E25" s="126"/>
      <c r="F25" s="11"/>
      <c r="G25" s="126"/>
      <c r="H25" s="11"/>
      <c r="I25" s="126"/>
      <c r="J25" s="11"/>
      <c r="K25" s="126"/>
      <c r="L25" s="11"/>
      <c r="M25" s="126"/>
      <c r="N25" s="11"/>
      <c r="O25" s="20"/>
      <c r="P25" s="20"/>
      <c r="Q25" s="21"/>
      <c r="R25" s="21"/>
      <c r="S25" s="21"/>
      <c r="T25" s="21"/>
      <c r="U25" s="21"/>
      <c r="V25" s="21"/>
      <c r="W25" s="21"/>
      <c r="X25" s="21"/>
    </row>
    <row r="26" spans="1:24" ht="16" customHeight="1" x14ac:dyDescent="0.3">
      <c r="A26" s="124"/>
      <c r="B26" s="124"/>
      <c r="C26" s="124"/>
      <c r="D26" s="11"/>
      <c r="E26" s="126"/>
      <c r="F26" s="11"/>
      <c r="G26" s="126"/>
      <c r="H26" s="11"/>
      <c r="I26" s="126"/>
      <c r="J26" s="11"/>
      <c r="K26" s="126"/>
      <c r="L26" s="11"/>
      <c r="M26" s="126"/>
      <c r="N26" s="11"/>
      <c r="O26" s="20"/>
      <c r="P26" s="20"/>
      <c r="Q26" s="21"/>
      <c r="R26" s="21"/>
      <c r="S26" s="21"/>
      <c r="T26" s="21"/>
      <c r="U26" s="21"/>
      <c r="V26" s="21"/>
      <c r="W26" s="21"/>
      <c r="X26" s="21"/>
    </row>
    <row r="27" spans="1:24" ht="16" customHeight="1" x14ac:dyDescent="0.3">
      <c r="A27" s="124"/>
      <c r="B27" s="124"/>
      <c r="C27" s="124"/>
      <c r="D27" s="11"/>
      <c r="E27" s="126"/>
      <c r="F27" s="11"/>
      <c r="G27" s="126"/>
      <c r="H27" s="11"/>
      <c r="I27" s="126"/>
      <c r="J27" s="11"/>
      <c r="K27" s="126"/>
      <c r="L27" s="11"/>
      <c r="M27" s="126"/>
      <c r="N27" s="11"/>
      <c r="O27" s="20"/>
      <c r="P27" s="20"/>
      <c r="Q27" s="21"/>
      <c r="R27" s="21"/>
      <c r="S27" s="21"/>
      <c r="T27" s="21"/>
      <c r="U27" s="21"/>
      <c r="V27" s="21"/>
      <c r="W27" s="21"/>
      <c r="X27" s="21"/>
    </row>
    <row r="28" spans="1:24" ht="16" customHeight="1" x14ac:dyDescent="0.3">
      <c r="A28" s="124"/>
      <c r="B28" s="124"/>
      <c r="C28" s="124"/>
      <c r="D28" s="11"/>
      <c r="E28" s="126"/>
      <c r="F28" s="11"/>
      <c r="G28" s="126"/>
      <c r="H28" s="11"/>
      <c r="I28" s="126"/>
      <c r="J28" s="11"/>
      <c r="K28" s="126"/>
      <c r="L28" s="11"/>
      <c r="M28" s="126"/>
      <c r="N28" s="11"/>
      <c r="O28" s="20"/>
      <c r="P28" s="20"/>
      <c r="Q28" s="21"/>
      <c r="R28" s="21"/>
      <c r="S28" s="21"/>
      <c r="T28" s="21"/>
      <c r="U28" s="21"/>
      <c r="V28" s="21"/>
      <c r="W28" s="21"/>
      <c r="X28" s="21"/>
    </row>
    <row r="29" spans="1:24" ht="16" customHeight="1" x14ac:dyDescent="0.3">
      <c r="A29" s="124"/>
      <c r="B29" s="124"/>
      <c r="C29" s="124"/>
      <c r="D29" s="11"/>
      <c r="E29" s="126"/>
      <c r="F29" s="11"/>
      <c r="G29" s="126"/>
      <c r="H29" s="11"/>
      <c r="I29" s="126"/>
      <c r="J29" s="11"/>
      <c r="K29" s="126"/>
      <c r="L29" s="11"/>
      <c r="M29" s="126"/>
      <c r="N29" s="11"/>
      <c r="O29" s="20"/>
      <c r="P29" s="20"/>
      <c r="Q29" s="21"/>
      <c r="R29" s="21"/>
      <c r="S29" s="21"/>
      <c r="T29" s="21"/>
      <c r="U29" s="21"/>
      <c r="V29" s="21"/>
      <c r="W29" s="21"/>
      <c r="X29" s="21"/>
    </row>
    <row r="30" spans="1:24" ht="16" customHeight="1" x14ac:dyDescent="0.3">
      <c r="A30" s="124"/>
      <c r="B30" s="124"/>
      <c r="C30" s="124"/>
      <c r="D30" s="11"/>
      <c r="E30" s="126"/>
      <c r="F30" s="11"/>
      <c r="G30" s="126"/>
      <c r="H30" s="11"/>
      <c r="I30" s="126"/>
      <c r="J30" s="11"/>
      <c r="K30" s="126"/>
      <c r="L30" s="11"/>
      <c r="M30" s="126"/>
      <c r="N30" s="11"/>
      <c r="O30" s="20"/>
      <c r="P30" s="20"/>
      <c r="Q30" s="21"/>
      <c r="R30" s="21"/>
      <c r="S30" s="21"/>
      <c r="T30" s="21"/>
      <c r="U30" s="21"/>
      <c r="V30" s="21"/>
      <c r="W30" s="21"/>
      <c r="X30" s="21"/>
    </row>
    <row r="31" spans="1:24" ht="16" customHeight="1" x14ac:dyDescent="0.3">
      <c r="A31" s="124"/>
      <c r="B31" s="124"/>
      <c r="C31" s="124"/>
      <c r="D31" s="11"/>
      <c r="E31" s="126"/>
      <c r="F31" s="11"/>
      <c r="G31" s="126"/>
      <c r="H31" s="11"/>
      <c r="I31" s="126"/>
      <c r="J31" s="11"/>
      <c r="K31" s="126"/>
      <c r="L31" s="11"/>
      <c r="M31" s="126"/>
      <c r="N31" s="11"/>
      <c r="O31" s="20"/>
      <c r="P31" s="20"/>
      <c r="Q31" s="21"/>
      <c r="R31" s="21"/>
      <c r="S31" s="21"/>
      <c r="T31" s="21"/>
      <c r="U31" s="21"/>
      <c r="V31" s="21"/>
      <c r="W31" s="21"/>
      <c r="X31" s="21"/>
    </row>
    <row r="32" spans="1:24" ht="16" customHeight="1" x14ac:dyDescent="0.3">
      <c r="A32" s="124"/>
      <c r="B32" s="124"/>
      <c r="C32" s="124"/>
      <c r="D32" s="11"/>
      <c r="E32" s="126"/>
      <c r="F32" s="11"/>
      <c r="G32" s="126"/>
      <c r="H32" s="11"/>
      <c r="I32" s="126"/>
      <c r="J32" s="11"/>
      <c r="K32" s="126"/>
      <c r="L32" s="11"/>
      <c r="M32" s="126"/>
      <c r="N32" s="11"/>
      <c r="O32" s="20"/>
      <c r="P32" s="20"/>
      <c r="Q32" s="21"/>
      <c r="R32" s="21"/>
      <c r="S32" s="21"/>
      <c r="T32" s="21"/>
      <c r="U32" s="21"/>
      <c r="V32" s="21"/>
      <c r="W32" s="21"/>
      <c r="X32" s="21"/>
    </row>
    <row r="33" spans="1:24" ht="16" customHeight="1" x14ac:dyDescent="0.3">
      <c r="J33" s="11"/>
      <c r="K33" s="126"/>
      <c r="L33" s="11"/>
      <c r="M33" s="126"/>
      <c r="N33" s="11"/>
      <c r="O33" s="20"/>
      <c r="P33" s="20"/>
      <c r="Q33" s="21"/>
      <c r="R33" s="21"/>
      <c r="S33" s="21"/>
      <c r="T33" s="21"/>
      <c r="U33" s="21"/>
      <c r="V33" s="21"/>
      <c r="W33" s="21"/>
      <c r="X33" s="21"/>
    </row>
    <row r="34" spans="1:24" ht="16" customHeight="1" x14ac:dyDescent="0.3">
      <c r="J34" s="11"/>
      <c r="K34" s="126"/>
      <c r="L34" s="11"/>
      <c r="M34" s="126"/>
      <c r="N34" s="11"/>
      <c r="O34" s="20"/>
      <c r="P34" s="20"/>
      <c r="Q34" s="21"/>
      <c r="R34" s="21"/>
      <c r="S34" s="21"/>
      <c r="T34" s="21"/>
      <c r="U34" s="21"/>
      <c r="V34" s="21"/>
      <c r="W34" s="21"/>
      <c r="X34" s="21"/>
    </row>
    <row r="35" spans="1:24" ht="16" customHeight="1" x14ac:dyDescent="0.3">
      <c r="A35" s="124"/>
      <c r="B35" s="124"/>
      <c r="C35" s="124"/>
      <c r="D35" s="11"/>
      <c r="E35" s="126"/>
      <c r="F35" s="11"/>
      <c r="G35" s="126"/>
      <c r="H35" s="11"/>
      <c r="I35" s="126"/>
      <c r="J35" s="11"/>
      <c r="K35" s="126"/>
      <c r="L35" s="11"/>
      <c r="M35" s="126"/>
      <c r="N35" s="11"/>
      <c r="O35" s="20"/>
      <c r="P35" s="20"/>
      <c r="Q35" s="21"/>
      <c r="R35" s="21"/>
      <c r="S35" s="21"/>
      <c r="T35" s="21"/>
      <c r="U35" s="21"/>
      <c r="V35" s="21"/>
      <c r="W35" s="21"/>
      <c r="X35" s="21"/>
    </row>
    <row r="36" spans="1:24" ht="16" customHeight="1" x14ac:dyDescent="0.3">
      <c r="A36" s="124"/>
      <c r="B36" s="124"/>
      <c r="C36" s="124"/>
      <c r="D36" s="11"/>
      <c r="E36" s="126"/>
      <c r="F36" s="11"/>
      <c r="G36" s="126"/>
      <c r="H36" s="11"/>
      <c r="I36" s="126"/>
      <c r="J36" s="11"/>
      <c r="K36" s="126"/>
      <c r="L36" s="11"/>
      <c r="M36" s="126"/>
      <c r="N36" s="11"/>
      <c r="O36" s="20"/>
      <c r="P36" s="20"/>
      <c r="Q36" s="21"/>
      <c r="R36" s="21"/>
      <c r="S36" s="21"/>
      <c r="T36" s="21"/>
      <c r="U36" s="21"/>
      <c r="V36" s="21"/>
      <c r="W36" s="21"/>
      <c r="X36" s="21"/>
    </row>
    <row r="38" spans="1:24" ht="16" customHeight="1" x14ac:dyDescent="0.3">
      <c r="A38" s="160" t="s">
        <v>26</v>
      </c>
      <c r="B38" s="160"/>
      <c r="C38" s="160"/>
      <c r="D38" s="160"/>
      <c r="E38" s="160"/>
      <c r="F38" s="160"/>
      <c r="G38" s="160"/>
    </row>
  </sheetData>
  <mergeCells count="6">
    <mergeCell ref="A38:G38"/>
    <mergeCell ref="J7:L7"/>
    <mergeCell ref="A1:N1"/>
    <mergeCell ref="A2:N2"/>
    <mergeCell ref="A3:N3"/>
    <mergeCell ref="D6:N6"/>
  </mergeCells>
  <pageMargins left="1" right="0.3" top="1" bottom="0.5" header="0.5" footer="0.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231F-B1BD-4BC4-99A1-A8D4A51CCDE8}">
  <dimension ref="A1:R38"/>
  <sheetViews>
    <sheetView view="pageBreakPreview" zoomScale="70" zoomScaleNormal="70" zoomScaleSheetLayoutView="70" workbookViewId="0">
      <selection activeCell="B27" sqref="B27"/>
    </sheetView>
  </sheetViews>
  <sheetFormatPr defaultColWidth="9.08984375" defaultRowHeight="16" customHeight="1" x14ac:dyDescent="0.3"/>
  <cols>
    <col min="1" max="1" width="2.54296875" style="129" customWidth="1"/>
    <col min="2" max="2" width="50.1796875" style="129" customWidth="1"/>
    <col min="3" max="3" width="20" style="129" customWidth="1"/>
    <col min="4" max="4" width="1" style="129" customWidth="1"/>
    <col min="5" max="5" width="17.453125" style="129" customWidth="1"/>
    <col min="6" max="6" width="1.453125" style="129" customWidth="1"/>
    <col min="7" max="7" width="17.90625" style="129" customWidth="1"/>
    <col min="8" max="8" width="1.453125" style="129" customWidth="1"/>
    <col min="9" max="9" width="16.90625" style="129" customWidth="1"/>
    <col min="10" max="10" width="1.453125" style="129" customWidth="1"/>
    <col min="11" max="11" width="16.1796875" style="129" customWidth="1"/>
    <col min="12" max="12" width="1.453125" style="129" customWidth="1"/>
    <col min="13" max="13" width="17.54296875" style="129" customWidth="1"/>
    <col min="14" max="16384" width="9.08984375" style="129"/>
  </cols>
  <sheetData>
    <row r="1" spans="1:18" ht="16" customHeight="1" x14ac:dyDescent="0.3">
      <c r="A1" s="162" t="s">
        <v>92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28"/>
      <c r="O1" s="128"/>
      <c r="P1" s="128"/>
      <c r="Q1" s="128"/>
      <c r="R1" s="128"/>
    </row>
    <row r="2" spans="1:18" ht="16" customHeight="1" x14ac:dyDescent="0.3">
      <c r="A2" s="162" t="s">
        <v>163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28"/>
      <c r="O2" s="128"/>
      <c r="P2" s="128"/>
      <c r="Q2" s="128"/>
      <c r="R2" s="128"/>
    </row>
    <row r="3" spans="1:18" ht="16" customHeight="1" x14ac:dyDescent="0.3">
      <c r="A3" s="162" t="s">
        <v>151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28"/>
      <c r="O3" s="128"/>
      <c r="P3" s="128"/>
      <c r="Q3" s="128"/>
      <c r="R3" s="128"/>
    </row>
    <row r="4" spans="1:18" ht="16" customHeight="1" x14ac:dyDescent="0.3">
      <c r="A4" s="143"/>
      <c r="B4" s="143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54" t="s">
        <v>97</v>
      </c>
    </row>
    <row r="5" spans="1:18" ht="10" customHeight="1" x14ac:dyDescent="0.3">
      <c r="A5" s="126"/>
      <c r="B5" s="126"/>
      <c r="C5" s="126"/>
      <c r="D5" s="33"/>
      <c r="E5" s="33"/>
      <c r="F5" s="33"/>
      <c r="G5" s="33"/>
      <c r="H5" s="33"/>
      <c r="I5" s="33"/>
      <c r="J5" s="33"/>
      <c r="K5" s="33"/>
      <c r="L5" s="33"/>
      <c r="M5" s="31"/>
    </row>
    <row r="6" spans="1:18" ht="16" customHeight="1" x14ac:dyDescent="0.3">
      <c r="A6" s="140"/>
      <c r="B6" s="156"/>
      <c r="C6" s="156" t="s">
        <v>23</v>
      </c>
      <c r="D6" s="163" t="s">
        <v>64</v>
      </c>
      <c r="E6" s="163"/>
      <c r="F6" s="163"/>
      <c r="G6" s="163"/>
      <c r="H6" s="163"/>
      <c r="I6" s="163"/>
      <c r="J6" s="163"/>
      <c r="K6" s="163"/>
      <c r="L6" s="163"/>
      <c r="M6" s="163"/>
    </row>
    <row r="7" spans="1:18" ht="16" customHeight="1" x14ac:dyDescent="0.3">
      <c r="A7" s="130"/>
      <c r="B7" s="131"/>
      <c r="C7" s="131"/>
      <c r="D7" s="131"/>
      <c r="E7" s="156"/>
      <c r="F7" s="124"/>
      <c r="G7" s="156"/>
      <c r="H7" s="156"/>
      <c r="I7" s="161" t="s">
        <v>2</v>
      </c>
      <c r="J7" s="161"/>
      <c r="K7" s="161"/>
      <c r="L7" s="156"/>
      <c r="M7" s="33"/>
    </row>
    <row r="8" spans="1:18" ht="16" customHeight="1" x14ac:dyDescent="0.3">
      <c r="A8" s="124"/>
      <c r="B8" s="132"/>
      <c r="C8" s="124"/>
      <c r="D8" s="124"/>
      <c r="E8" s="156" t="s">
        <v>98</v>
      </c>
      <c r="F8" s="156"/>
      <c r="G8" s="156" t="s">
        <v>94</v>
      </c>
      <c r="H8" s="124"/>
      <c r="I8" s="156" t="s">
        <v>85</v>
      </c>
      <c r="J8" s="124"/>
      <c r="K8" s="124"/>
      <c r="L8" s="124"/>
      <c r="M8" s="133" t="s">
        <v>3</v>
      </c>
    </row>
    <row r="9" spans="1:18" ht="16" customHeight="1" x14ac:dyDescent="0.3">
      <c r="A9" s="124"/>
      <c r="B9" s="132"/>
      <c r="C9" s="156"/>
      <c r="D9" s="124"/>
      <c r="E9" s="155" t="s">
        <v>12</v>
      </c>
      <c r="F9" s="134"/>
      <c r="G9" s="155" t="s">
        <v>73</v>
      </c>
      <c r="H9" s="156"/>
      <c r="I9" s="155" t="s">
        <v>29</v>
      </c>
      <c r="J9" s="124"/>
      <c r="K9" s="155" t="s">
        <v>15</v>
      </c>
      <c r="L9" s="156"/>
      <c r="M9" s="135" t="s">
        <v>95</v>
      </c>
    </row>
    <row r="10" spans="1:18" s="139" customFormat="1" ht="10" customHeight="1" x14ac:dyDescent="0.3">
      <c r="A10" s="136"/>
      <c r="B10" s="137"/>
      <c r="C10" s="138"/>
      <c r="D10" s="124"/>
      <c r="E10" s="138"/>
      <c r="F10" s="134"/>
      <c r="G10" s="156"/>
      <c r="H10" s="156"/>
      <c r="I10" s="138"/>
      <c r="J10" s="138"/>
      <c r="K10" s="138"/>
      <c r="L10" s="156"/>
      <c r="M10" s="138"/>
    </row>
    <row r="11" spans="1:18" ht="16" customHeight="1" x14ac:dyDescent="0.3">
      <c r="A11" s="124" t="s">
        <v>137</v>
      </c>
      <c r="B11" s="33"/>
      <c r="C11" s="140"/>
      <c r="D11" s="33"/>
      <c r="E11" s="13">
        <v>136000000</v>
      </c>
      <c r="F11" s="13"/>
      <c r="G11" s="11">
        <v>647639270</v>
      </c>
      <c r="H11" s="13"/>
      <c r="I11" s="13">
        <v>7939741</v>
      </c>
      <c r="J11" s="13"/>
      <c r="K11" s="13">
        <v>52159618</v>
      </c>
      <c r="L11" s="13"/>
      <c r="M11" s="11">
        <f>SUM(E11:L11)</f>
        <v>843738629</v>
      </c>
    </row>
    <row r="12" spans="1:18" ht="16" customHeight="1" x14ac:dyDescent="0.3">
      <c r="A12" s="124" t="s">
        <v>86</v>
      </c>
      <c r="B12" s="33"/>
      <c r="C12" s="140"/>
      <c r="D12" s="33"/>
      <c r="E12" s="23"/>
      <c r="F12" s="23"/>
      <c r="G12" s="23"/>
      <c r="H12" s="23"/>
      <c r="I12" s="23"/>
      <c r="J12" s="23"/>
      <c r="K12" s="23"/>
      <c r="L12" s="23"/>
      <c r="M12" s="24"/>
    </row>
    <row r="13" spans="1:18" s="141" customFormat="1" ht="16" customHeight="1" x14ac:dyDescent="0.3">
      <c r="A13" s="124"/>
      <c r="B13" s="33" t="s">
        <v>29</v>
      </c>
      <c r="C13" s="140" t="s">
        <v>169</v>
      </c>
      <c r="D13" s="25">
        <v>0</v>
      </c>
      <c r="E13" s="24">
        <v>0</v>
      </c>
      <c r="F13" s="25"/>
      <c r="G13" s="24">
        <v>0</v>
      </c>
      <c r="H13" s="25"/>
      <c r="I13" s="12">
        <v>5660259</v>
      </c>
      <c r="J13" s="12"/>
      <c r="K13" s="12">
        <v>-5660259</v>
      </c>
      <c r="L13" s="25"/>
      <c r="M13" s="24">
        <f>SUM(E13:L13)</f>
        <v>0</v>
      </c>
      <c r="N13" s="26"/>
      <c r="O13" s="9"/>
    </row>
    <row r="14" spans="1:18" ht="16" customHeight="1" x14ac:dyDescent="0.3">
      <c r="A14" s="124"/>
      <c r="B14" s="33" t="s">
        <v>96</v>
      </c>
      <c r="C14" s="140">
        <v>30</v>
      </c>
      <c r="D14" s="33"/>
      <c r="E14" s="24">
        <v>0</v>
      </c>
      <c r="F14" s="15"/>
      <c r="G14" s="24">
        <v>0</v>
      </c>
      <c r="H14" s="15"/>
      <c r="I14" s="24">
        <v>0</v>
      </c>
      <c r="J14" s="15"/>
      <c r="K14" s="27">
        <v>-43520000</v>
      </c>
      <c r="L14" s="15"/>
      <c r="M14" s="11">
        <f>SUM(E14:L14)</f>
        <v>-43520000</v>
      </c>
      <c r="P14" s="28"/>
    </row>
    <row r="15" spans="1:18" ht="16" customHeight="1" x14ac:dyDescent="0.3">
      <c r="A15" s="124"/>
      <c r="B15" s="33" t="s">
        <v>144</v>
      </c>
      <c r="C15" s="140"/>
      <c r="D15" s="33"/>
      <c r="E15" s="24">
        <v>0</v>
      </c>
      <c r="F15" s="24"/>
      <c r="G15" s="24">
        <v>0</v>
      </c>
      <c r="H15" s="24"/>
      <c r="I15" s="24">
        <v>0</v>
      </c>
      <c r="J15" s="24"/>
      <c r="K15" s="11">
        <v>118229097</v>
      </c>
      <c r="L15" s="24"/>
      <c r="M15" s="11">
        <f>SUM(E15:L15)</f>
        <v>118229097</v>
      </c>
      <c r="P15" s="28"/>
    </row>
    <row r="16" spans="1:18" ht="16" customHeight="1" x14ac:dyDescent="0.3">
      <c r="A16" s="124"/>
      <c r="B16" s="33" t="s">
        <v>145</v>
      </c>
      <c r="C16" s="140"/>
      <c r="D16" s="33"/>
      <c r="E16" s="29">
        <v>0</v>
      </c>
      <c r="F16" s="24"/>
      <c r="G16" s="29">
        <v>0</v>
      </c>
      <c r="H16" s="32"/>
      <c r="I16" s="29">
        <v>0</v>
      </c>
      <c r="J16" s="32"/>
      <c r="K16" s="18">
        <v>1388795</v>
      </c>
      <c r="L16" s="32"/>
      <c r="M16" s="18">
        <f>SUM(E16:L16)</f>
        <v>1388795</v>
      </c>
      <c r="P16" s="28"/>
    </row>
    <row r="17" spans="1:16" ht="16" customHeight="1" thickBot="1" x14ac:dyDescent="0.35">
      <c r="A17" s="124" t="s">
        <v>138</v>
      </c>
      <c r="B17" s="33"/>
      <c r="C17" s="142"/>
      <c r="D17" s="33"/>
      <c r="E17" s="19">
        <f>SUM(E11:E15)</f>
        <v>136000000</v>
      </c>
      <c r="F17" s="23"/>
      <c r="G17" s="19">
        <f>SUM(G11:G15)</f>
        <v>647639270</v>
      </c>
      <c r="H17" s="23"/>
      <c r="I17" s="19">
        <f>SUM(I11:I15)</f>
        <v>13600000</v>
      </c>
      <c r="J17" s="23"/>
      <c r="K17" s="19">
        <f>SUM(K11:K16)</f>
        <v>122597251</v>
      </c>
      <c r="L17" s="23"/>
      <c r="M17" s="19">
        <f>SUM(M11:M16)</f>
        <v>919836521</v>
      </c>
    </row>
    <row r="18" spans="1:16" ht="16" customHeight="1" thickTop="1" x14ac:dyDescent="0.3">
      <c r="A18" s="124"/>
      <c r="B18" s="33"/>
      <c r="C18" s="142"/>
      <c r="D18" s="33"/>
      <c r="E18" s="11"/>
      <c r="F18" s="23"/>
      <c r="G18" s="11"/>
      <c r="H18" s="23"/>
      <c r="I18" s="11"/>
      <c r="J18" s="23"/>
      <c r="K18" s="11"/>
      <c r="L18" s="23"/>
      <c r="M18" s="11"/>
    </row>
    <row r="19" spans="1:16" ht="16" customHeight="1" x14ac:dyDescent="0.3">
      <c r="A19" s="124" t="s">
        <v>152</v>
      </c>
      <c r="B19" s="33"/>
      <c r="C19" s="140"/>
      <c r="D19" s="33"/>
      <c r="E19" s="13">
        <f>E17</f>
        <v>136000000</v>
      </c>
      <c r="F19" s="13"/>
      <c r="G19" s="13">
        <f>G17</f>
        <v>647639270</v>
      </c>
      <c r="H19" s="13"/>
      <c r="I19" s="13">
        <f>I17</f>
        <v>13600000</v>
      </c>
      <c r="J19" s="13"/>
      <c r="K19" s="13">
        <f>K17</f>
        <v>122597251</v>
      </c>
      <c r="L19" s="13"/>
      <c r="M19" s="11">
        <f>SUM(E19:L19)</f>
        <v>919836521</v>
      </c>
    </row>
    <row r="20" spans="1:16" ht="16" customHeight="1" x14ac:dyDescent="0.3">
      <c r="A20" s="124" t="s">
        <v>86</v>
      </c>
      <c r="B20" s="33"/>
      <c r="C20" s="140"/>
      <c r="D20" s="33"/>
      <c r="E20" s="23"/>
      <c r="F20" s="23"/>
      <c r="G20" s="23"/>
      <c r="H20" s="23"/>
      <c r="I20" s="23"/>
      <c r="J20" s="23"/>
      <c r="K20" s="23"/>
      <c r="L20" s="23"/>
      <c r="M20" s="24"/>
    </row>
    <row r="21" spans="1:16" ht="16" customHeight="1" x14ac:dyDescent="0.3">
      <c r="A21" s="124"/>
      <c r="B21" s="33" t="s">
        <v>96</v>
      </c>
      <c r="C21" s="140">
        <v>30</v>
      </c>
      <c r="D21" s="33"/>
      <c r="E21" s="24">
        <v>0</v>
      </c>
      <c r="F21" s="15"/>
      <c r="G21" s="24">
        <v>0</v>
      </c>
      <c r="H21" s="15"/>
      <c r="I21" s="24">
        <v>0</v>
      </c>
      <c r="J21" s="15"/>
      <c r="K21" s="27">
        <v>-48960000</v>
      </c>
      <c r="L21" s="15"/>
      <c r="M21" s="11">
        <f>SUM(E21:L21)</f>
        <v>-48960000</v>
      </c>
      <c r="P21" s="28"/>
    </row>
    <row r="22" spans="1:16" ht="16" customHeight="1" x14ac:dyDescent="0.3">
      <c r="A22" s="124"/>
      <c r="B22" s="33" t="s">
        <v>144</v>
      </c>
      <c r="C22" s="140"/>
      <c r="D22" s="33"/>
      <c r="E22" s="24">
        <v>0</v>
      </c>
      <c r="F22" s="24"/>
      <c r="G22" s="24">
        <v>0</v>
      </c>
      <c r="H22" s="24"/>
      <c r="I22" s="24">
        <v>0</v>
      </c>
      <c r="J22" s="24"/>
      <c r="K22" s="11">
        <f>'PL(จำแนกคชจ. ขั้นเดียว-งบเดียว)'!G29</f>
        <v>74678566</v>
      </c>
      <c r="L22" s="24"/>
      <c r="M22" s="11">
        <f>SUM(E22:L22)</f>
        <v>74678566</v>
      </c>
      <c r="P22" s="28"/>
    </row>
    <row r="23" spans="1:16" ht="16" customHeight="1" x14ac:dyDescent="0.3">
      <c r="A23" s="124"/>
      <c r="B23" s="33" t="s">
        <v>145</v>
      </c>
      <c r="C23" s="140"/>
      <c r="D23" s="33"/>
      <c r="E23" s="29">
        <v>0</v>
      </c>
      <c r="F23" s="24"/>
      <c r="G23" s="29">
        <v>0</v>
      </c>
      <c r="H23" s="32"/>
      <c r="I23" s="29">
        <v>0</v>
      </c>
      <c r="J23" s="32"/>
      <c r="K23" s="18">
        <f>'PL(จำแนกคชจ. ขั้นเดียว-งบเดียว)'!G39</f>
        <v>344831</v>
      </c>
      <c r="L23" s="32"/>
      <c r="M23" s="18">
        <f>SUM(E23:L23)</f>
        <v>344831</v>
      </c>
      <c r="P23" s="28"/>
    </row>
    <row r="24" spans="1:16" ht="16" customHeight="1" thickBot="1" x14ac:dyDescent="0.35">
      <c r="A24" s="124" t="s">
        <v>153</v>
      </c>
      <c r="B24" s="33"/>
      <c r="C24" s="142"/>
      <c r="D24" s="33"/>
      <c r="E24" s="19">
        <f>SUM(E19:E22)</f>
        <v>136000000</v>
      </c>
      <c r="F24" s="23"/>
      <c r="G24" s="19">
        <f>SUM(G19:G22)</f>
        <v>647639270</v>
      </c>
      <c r="H24" s="23"/>
      <c r="I24" s="19">
        <f>SUM(I19:I22)</f>
        <v>13600000</v>
      </c>
      <c r="J24" s="23"/>
      <c r="K24" s="19">
        <f>SUM(K19:K23)</f>
        <v>148660648</v>
      </c>
      <c r="L24" s="23"/>
      <c r="M24" s="19">
        <f>SUM(M19:M23)</f>
        <v>945899918</v>
      </c>
    </row>
    <row r="25" spans="1:16" ht="16" customHeight="1" thickTop="1" x14ac:dyDescent="0.3">
      <c r="A25" s="124"/>
      <c r="B25" s="33"/>
      <c r="C25" s="142"/>
      <c r="D25" s="33"/>
      <c r="E25" s="11"/>
      <c r="F25" s="23"/>
      <c r="G25" s="11"/>
      <c r="H25" s="23"/>
      <c r="I25" s="11"/>
      <c r="J25" s="23"/>
      <c r="K25" s="11"/>
      <c r="L25" s="23"/>
      <c r="M25" s="11"/>
    </row>
    <row r="26" spans="1:16" ht="16" customHeight="1" x14ac:dyDescent="0.3">
      <c r="A26" s="124"/>
      <c r="B26" s="33"/>
      <c r="C26" s="142"/>
      <c r="D26" s="33"/>
      <c r="E26" s="11"/>
      <c r="F26" s="23"/>
      <c r="G26" s="11"/>
      <c r="H26" s="23"/>
      <c r="I26" s="11"/>
      <c r="J26" s="23"/>
      <c r="K26" s="11"/>
      <c r="L26" s="23"/>
      <c r="M26" s="11"/>
    </row>
    <row r="27" spans="1:16" ht="16" customHeight="1" x14ac:dyDescent="0.3">
      <c r="A27" s="124"/>
      <c r="B27" s="33"/>
      <c r="C27" s="142"/>
      <c r="D27" s="33"/>
      <c r="E27" s="11"/>
      <c r="F27" s="23"/>
      <c r="G27" s="11"/>
      <c r="H27" s="23"/>
      <c r="I27" s="11"/>
      <c r="J27" s="23"/>
      <c r="K27" s="11"/>
      <c r="L27" s="23"/>
      <c r="M27" s="11"/>
    </row>
    <row r="28" spans="1:16" ht="16" customHeight="1" x14ac:dyDescent="0.3">
      <c r="A28" s="124"/>
      <c r="B28" s="33"/>
      <c r="C28" s="142"/>
      <c r="D28" s="33"/>
      <c r="E28" s="11"/>
      <c r="F28" s="23"/>
      <c r="G28" s="11"/>
      <c r="H28" s="23"/>
      <c r="I28" s="11"/>
      <c r="J28" s="23"/>
      <c r="K28" s="11"/>
      <c r="L28" s="23"/>
      <c r="M28" s="11"/>
    </row>
    <row r="29" spans="1:16" ht="16" customHeight="1" x14ac:dyDescent="0.3">
      <c r="A29" s="124"/>
      <c r="B29" s="33"/>
      <c r="C29" s="142"/>
      <c r="D29" s="33"/>
      <c r="E29" s="11"/>
      <c r="F29" s="23"/>
      <c r="G29" s="11"/>
      <c r="H29" s="23"/>
      <c r="I29" s="11"/>
      <c r="J29" s="23"/>
      <c r="K29" s="11"/>
      <c r="L29" s="23"/>
      <c r="M29" s="11"/>
    </row>
    <row r="30" spans="1:16" ht="16" customHeight="1" x14ac:dyDescent="0.3">
      <c r="A30" s="124"/>
      <c r="B30" s="33"/>
      <c r="C30" s="142"/>
      <c r="D30" s="33"/>
      <c r="E30" s="11"/>
      <c r="F30" s="23"/>
      <c r="G30" s="11"/>
      <c r="H30" s="23"/>
      <c r="I30" s="11"/>
      <c r="J30" s="23"/>
      <c r="K30" s="11"/>
      <c r="L30" s="23"/>
      <c r="M30" s="11"/>
    </row>
    <row r="31" spans="1:16" ht="16" customHeight="1" x14ac:dyDescent="0.3">
      <c r="A31" s="124"/>
      <c r="B31" s="33"/>
      <c r="C31" s="142"/>
      <c r="D31" s="33"/>
      <c r="E31" s="11"/>
      <c r="F31" s="23"/>
      <c r="G31" s="11"/>
      <c r="H31" s="23"/>
      <c r="I31" s="11"/>
      <c r="J31" s="23"/>
      <c r="K31" s="11"/>
      <c r="L31" s="23"/>
      <c r="M31" s="11"/>
    </row>
    <row r="32" spans="1:16" ht="16" customHeight="1" x14ac:dyDescent="0.3">
      <c r="A32" s="124"/>
      <c r="B32" s="33"/>
      <c r="C32" s="142"/>
      <c r="D32" s="33"/>
      <c r="E32" s="11"/>
      <c r="F32" s="23"/>
      <c r="G32" s="11"/>
      <c r="H32" s="23"/>
      <c r="I32" s="11"/>
      <c r="J32" s="23"/>
      <c r="K32" s="11"/>
      <c r="L32" s="23"/>
      <c r="M32" s="11"/>
    </row>
    <row r="33" spans="1:13" ht="16" customHeight="1" x14ac:dyDescent="0.3">
      <c r="A33" s="124"/>
      <c r="B33" s="33"/>
      <c r="C33" s="142"/>
      <c r="D33" s="33"/>
      <c r="E33" s="11"/>
      <c r="F33" s="23"/>
      <c r="G33" s="11"/>
      <c r="H33" s="23"/>
      <c r="I33" s="11"/>
      <c r="J33" s="23"/>
      <c r="K33" s="11"/>
      <c r="L33" s="23"/>
      <c r="M33" s="11"/>
    </row>
    <row r="34" spans="1:13" ht="16" customHeight="1" x14ac:dyDescent="0.3">
      <c r="A34" s="124"/>
      <c r="B34" s="33"/>
      <c r="C34" s="142"/>
      <c r="D34" s="33"/>
      <c r="E34" s="11"/>
      <c r="F34" s="23"/>
      <c r="G34" s="11"/>
      <c r="H34" s="23"/>
      <c r="I34" s="11"/>
      <c r="J34" s="23"/>
      <c r="K34" s="11"/>
      <c r="L34" s="23"/>
      <c r="M34" s="11"/>
    </row>
    <row r="35" spans="1:13" ht="16" customHeight="1" x14ac:dyDescent="0.3">
      <c r="A35" s="124"/>
      <c r="B35" s="33"/>
      <c r="C35" s="142"/>
      <c r="D35" s="33"/>
      <c r="E35" s="11"/>
      <c r="F35" s="23"/>
      <c r="G35" s="11"/>
      <c r="H35" s="23"/>
      <c r="I35" s="11"/>
      <c r="J35" s="23"/>
      <c r="K35" s="11"/>
      <c r="L35" s="23"/>
      <c r="M35" s="11"/>
    </row>
    <row r="36" spans="1:13" ht="16" customHeight="1" x14ac:dyDescent="0.3">
      <c r="A36" s="124"/>
      <c r="B36" s="33"/>
      <c r="C36" s="142"/>
      <c r="D36" s="33"/>
      <c r="E36" s="11"/>
      <c r="F36" s="23"/>
      <c r="G36" s="11"/>
      <c r="H36" s="23"/>
      <c r="I36" s="11"/>
      <c r="J36" s="23"/>
      <c r="K36" s="11"/>
      <c r="L36" s="23"/>
      <c r="M36" s="11"/>
    </row>
    <row r="37" spans="1:13" ht="16" customHeight="1" x14ac:dyDescent="0.3">
      <c r="A37" s="124"/>
      <c r="B37" s="33"/>
      <c r="C37" s="142"/>
      <c r="D37" s="33"/>
      <c r="E37" s="11"/>
      <c r="F37" s="23"/>
      <c r="G37" s="11"/>
      <c r="H37" s="23"/>
      <c r="I37" s="11"/>
      <c r="J37" s="23"/>
      <c r="K37" s="11"/>
      <c r="L37" s="23"/>
      <c r="M37" s="11"/>
    </row>
    <row r="38" spans="1:13" ht="16" customHeight="1" x14ac:dyDescent="0.3">
      <c r="A38" s="160" t="s">
        <v>26</v>
      </c>
      <c r="B38" s="160"/>
      <c r="C38" s="160"/>
      <c r="D38" s="160"/>
      <c r="E38" s="160"/>
      <c r="F38" s="160"/>
      <c r="G38" s="160"/>
      <c r="H38" s="31"/>
      <c r="I38" s="31"/>
      <c r="J38" s="31"/>
      <c r="K38" s="31"/>
      <c r="L38" s="31"/>
      <c r="M38" s="33"/>
    </row>
  </sheetData>
  <mergeCells count="6">
    <mergeCell ref="A38:G38"/>
    <mergeCell ref="A1:M1"/>
    <mergeCell ref="A2:M2"/>
    <mergeCell ref="A3:M3"/>
    <mergeCell ref="D6:M6"/>
    <mergeCell ref="I7:K7"/>
  </mergeCells>
  <pageMargins left="1" right="0.3" top="1" bottom="0.5" header="0.5" footer="0.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1"/>
  <sheetViews>
    <sheetView tabSelected="1" view="pageBreakPreview" topLeftCell="A55" zoomScale="85" zoomScaleNormal="85" zoomScaleSheetLayoutView="85" workbookViewId="0">
      <selection activeCell="G14" sqref="G14"/>
    </sheetView>
  </sheetViews>
  <sheetFormatPr defaultColWidth="9.1796875" defaultRowHeight="18" customHeight="1" x14ac:dyDescent="0.3"/>
  <cols>
    <col min="1" max="1" width="48.1796875" style="45" customWidth="1"/>
    <col min="2" max="2" width="5.81640625" style="45" customWidth="1"/>
    <col min="3" max="3" width="0.81640625" style="45" customWidth="1"/>
    <col min="4" max="4" width="12.81640625" style="45" bestFit="1" customWidth="1"/>
    <col min="5" max="5" width="1.453125" style="45" customWidth="1"/>
    <col min="6" max="6" width="12.81640625" style="45" bestFit="1" customWidth="1"/>
    <col min="7" max="7" width="1.453125" style="45" customWidth="1"/>
    <col min="8" max="8" width="12.81640625" style="45" customWidth="1"/>
    <col min="9" max="9" width="1.453125" style="45" customWidth="1"/>
    <col min="10" max="10" width="12.81640625" style="45" customWidth="1"/>
    <col min="11" max="16384" width="9.1796875" style="3"/>
  </cols>
  <sheetData>
    <row r="1" spans="1:10" ht="18" customHeight="1" x14ac:dyDescent="0.3">
      <c r="A1" s="158" t="s">
        <v>92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8" customHeight="1" x14ac:dyDescent="0.3">
      <c r="A2" s="158" t="s">
        <v>28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ht="18" customHeight="1" x14ac:dyDescent="0.3">
      <c r="A3" s="158" t="s">
        <v>154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1" customFormat="1" ht="18" customHeight="1" x14ac:dyDescent="0.3">
      <c r="A4" s="47"/>
      <c r="B4" s="47"/>
      <c r="C4" s="47"/>
      <c r="D4" s="47"/>
      <c r="E4" s="47"/>
      <c r="F4" s="47"/>
      <c r="G4" s="47"/>
      <c r="H4" s="159" t="s">
        <v>31</v>
      </c>
      <c r="I4" s="159"/>
      <c r="J4" s="159"/>
    </row>
    <row r="5" spans="1:10" s="1" customFormat="1" ht="10" customHeight="1" x14ac:dyDescent="0.3">
      <c r="A5" s="48"/>
      <c r="B5" s="48"/>
      <c r="C5" s="48"/>
      <c r="D5" s="48"/>
      <c r="E5" s="48"/>
      <c r="F5" s="48"/>
      <c r="G5" s="48"/>
      <c r="H5" s="48"/>
      <c r="I5" s="35"/>
      <c r="J5" s="35"/>
    </row>
    <row r="6" spans="1:10" ht="18" customHeight="1" x14ac:dyDescent="0.3">
      <c r="D6" s="157" t="s">
        <v>36</v>
      </c>
      <c r="E6" s="157"/>
      <c r="F6" s="157"/>
      <c r="G6" s="157"/>
      <c r="H6" s="157" t="s">
        <v>38</v>
      </c>
      <c r="I6" s="157"/>
      <c r="J6" s="157"/>
    </row>
    <row r="7" spans="1:10" s="2" customFormat="1" ht="18" customHeight="1" x14ac:dyDescent="0.3">
      <c r="A7" s="95"/>
      <c r="B7" s="95"/>
      <c r="C7" s="95"/>
      <c r="D7" s="157" t="s">
        <v>37</v>
      </c>
      <c r="E7" s="157"/>
      <c r="F7" s="157"/>
      <c r="G7" s="152"/>
      <c r="H7" s="157" t="s">
        <v>37</v>
      </c>
      <c r="I7" s="157"/>
      <c r="J7" s="157"/>
    </row>
    <row r="8" spans="1:10" s="2" customFormat="1" ht="18" customHeight="1" x14ac:dyDescent="0.3">
      <c r="A8" s="95"/>
      <c r="B8" s="152" t="s">
        <v>23</v>
      </c>
      <c r="C8" s="91"/>
      <c r="D8" s="152">
        <v>2023</v>
      </c>
      <c r="E8" s="152"/>
      <c r="F8" s="152">
        <v>2022</v>
      </c>
      <c r="G8" s="152"/>
      <c r="H8" s="152">
        <v>2023</v>
      </c>
      <c r="I8" s="152"/>
      <c r="J8" s="152">
        <v>2022</v>
      </c>
    </row>
    <row r="9" spans="1:10" ht="18" customHeight="1" x14ac:dyDescent="0.3">
      <c r="A9" s="90" t="s">
        <v>65</v>
      </c>
      <c r="C9" s="105"/>
      <c r="D9" s="61"/>
      <c r="E9" s="61"/>
      <c r="G9" s="61"/>
      <c r="H9" s="61"/>
      <c r="I9" s="61"/>
      <c r="J9" s="61"/>
    </row>
    <row r="10" spans="1:10" ht="18" customHeight="1" x14ac:dyDescent="0.3">
      <c r="A10" s="45" t="s">
        <v>130</v>
      </c>
      <c r="D10" s="30">
        <f>'PL(จำแนกคชจ. ขั้นเดียว-งบเดียว)'!C29</f>
        <v>74678566</v>
      </c>
      <c r="E10" s="30"/>
      <c r="F10" s="30">
        <v>118229097</v>
      </c>
      <c r="G10" s="106"/>
      <c r="H10" s="30">
        <f>'PL(จำแนกคชจ. ขั้นเดียว-งบเดียว)'!G29</f>
        <v>74678566</v>
      </c>
      <c r="I10" s="30"/>
      <c r="J10" s="30">
        <v>118229097</v>
      </c>
    </row>
    <row r="11" spans="1:10" ht="18" customHeight="1" x14ac:dyDescent="0.3">
      <c r="A11" s="45" t="s">
        <v>13</v>
      </c>
      <c r="C11" s="107"/>
      <c r="D11" s="30"/>
      <c r="E11" s="30"/>
      <c r="F11" s="30"/>
      <c r="G11" s="106"/>
      <c r="H11" s="30"/>
      <c r="I11" s="30"/>
      <c r="J11" s="30"/>
    </row>
    <row r="12" spans="1:10" ht="18" customHeight="1" x14ac:dyDescent="0.3">
      <c r="A12" s="70" t="s">
        <v>164</v>
      </c>
      <c r="C12" s="107"/>
      <c r="D12" s="30">
        <f>-'PL(จำแนกคชจ. ขั้นเดียว-งบเดียว)'!C28</f>
        <v>19356599</v>
      </c>
      <c r="E12" s="30"/>
      <c r="F12" s="30">
        <v>24605087</v>
      </c>
      <c r="G12" s="106"/>
      <c r="H12" s="30">
        <f>-'PL(จำแนกคชจ. ขั้นเดียว-งบเดียว)'!G28</f>
        <v>4557223</v>
      </c>
      <c r="I12" s="30"/>
      <c r="J12" s="30">
        <v>-926842</v>
      </c>
    </row>
    <row r="13" spans="1:10" ht="18" customHeight="1" x14ac:dyDescent="0.3">
      <c r="A13" s="70" t="s">
        <v>99</v>
      </c>
      <c r="D13" s="30">
        <v>56029955</v>
      </c>
      <c r="E13" s="30"/>
      <c r="F13" s="30">
        <v>38091810</v>
      </c>
      <c r="G13" s="106"/>
      <c r="H13" s="30">
        <v>2231201</v>
      </c>
      <c r="I13" s="30"/>
      <c r="J13" s="30">
        <v>1881640</v>
      </c>
    </row>
    <row r="14" spans="1:10" ht="18" customHeight="1" x14ac:dyDescent="0.3">
      <c r="A14" s="70" t="s">
        <v>100</v>
      </c>
      <c r="D14" s="30">
        <v>-156375</v>
      </c>
      <c r="E14" s="30"/>
      <c r="F14" s="78">
        <v>0</v>
      </c>
      <c r="G14" s="106"/>
      <c r="H14" s="78">
        <v>0</v>
      </c>
      <c r="I14" s="30"/>
      <c r="J14" s="78">
        <v>0</v>
      </c>
    </row>
    <row r="15" spans="1:10" ht="18" customHeight="1" x14ac:dyDescent="0.3">
      <c r="A15" s="70" t="s">
        <v>158</v>
      </c>
      <c r="D15" s="30">
        <v>570554</v>
      </c>
      <c r="E15" s="30"/>
      <c r="F15" s="78">
        <v>0</v>
      </c>
      <c r="G15" s="106"/>
      <c r="H15" s="30">
        <v>292648</v>
      </c>
      <c r="I15" s="30"/>
      <c r="J15" s="78">
        <v>0</v>
      </c>
    </row>
    <row r="16" spans="1:10" ht="18" customHeight="1" x14ac:dyDescent="0.3">
      <c r="A16" s="70" t="s">
        <v>159</v>
      </c>
      <c r="B16" s="69"/>
      <c r="C16" s="69"/>
      <c r="D16" s="30">
        <v>336860</v>
      </c>
      <c r="E16" s="78"/>
      <c r="F16" s="30">
        <v>852641</v>
      </c>
      <c r="G16" s="106"/>
      <c r="H16" s="78">
        <v>0</v>
      </c>
      <c r="I16" s="30"/>
      <c r="J16" s="78">
        <v>0</v>
      </c>
    </row>
    <row r="17" spans="1:10" ht="18" customHeight="1" x14ac:dyDescent="0.3">
      <c r="A17" s="70" t="s">
        <v>101</v>
      </c>
      <c r="D17" s="78">
        <v>0</v>
      </c>
      <c r="E17" s="30"/>
      <c r="F17" s="30">
        <v>409381</v>
      </c>
      <c r="G17" s="106"/>
      <c r="H17" s="78">
        <v>0</v>
      </c>
      <c r="I17" s="30"/>
      <c r="J17" s="30">
        <v>283855</v>
      </c>
    </row>
    <row r="18" spans="1:10" ht="18" customHeight="1" x14ac:dyDescent="0.3">
      <c r="A18" s="70" t="s">
        <v>102</v>
      </c>
      <c r="D18" s="30">
        <v>957991</v>
      </c>
      <c r="E18" s="30"/>
      <c r="F18" s="30">
        <v>784838</v>
      </c>
      <c r="G18" s="106"/>
      <c r="H18" s="30">
        <v>517487</v>
      </c>
      <c r="I18" s="30"/>
      <c r="J18" s="30">
        <v>498705</v>
      </c>
    </row>
    <row r="19" spans="1:10" ht="18" customHeight="1" x14ac:dyDescent="0.3">
      <c r="A19" s="70" t="s">
        <v>103</v>
      </c>
      <c r="D19" s="30">
        <v>-6676951</v>
      </c>
      <c r="E19" s="87"/>
      <c r="F19" s="30">
        <v>-2968038</v>
      </c>
      <c r="G19" s="106"/>
      <c r="H19" s="30">
        <v>-6305790</v>
      </c>
      <c r="I19" s="30"/>
      <c r="J19" s="30">
        <v>-2968038</v>
      </c>
    </row>
    <row r="20" spans="1:10" ht="18" customHeight="1" x14ac:dyDescent="0.3">
      <c r="A20" s="70" t="s">
        <v>165</v>
      </c>
      <c r="D20" s="30">
        <v>115675</v>
      </c>
      <c r="E20" s="87"/>
      <c r="F20" s="30">
        <v>5223</v>
      </c>
      <c r="G20" s="106"/>
      <c r="H20" s="78">
        <v>0</v>
      </c>
      <c r="I20" s="78"/>
      <c r="J20" s="78">
        <v>0</v>
      </c>
    </row>
    <row r="21" spans="1:10" ht="18" customHeight="1" x14ac:dyDescent="0.3">
      <c r="A21" s="70" t="s">
        <v>104</v>
      </c>
      <c r="D21" s="78">
        <v>0</v>
      </c>
      <c r="E21" s="30"/>
      <c r="F21" s="78">
        <v>0</v>
      </c>
      <c r="G21" s="106"/>
      <c r="H21" s="30">
        <v>-56407836</v>
      </c>
      <c r="I21" s="30"/>
      <c r="J21" s="30">
        <v>-105159906</v>
      </c>
    </row>
    <row r="22" spans="1:10" ht="18" customHeight="1" x14ac:dyDescent="0.3">
      <c r="A22" s="70" t="s">
        <v>77</v>
      </c>
      <c r="D22" s="30">
        <v>-2866845</v>
      </c>
      <c r="E22" s="30"/>
      <c r="F22" s="30">
        <v>-166199</v>
      </c>
      <c r="G22" s="106"/>
      <c r="H22" s="30">
        <v>-2709789</v>
      </c>
      <c r="I22" s="30"/>
      <c r="J22" s="30">
        <v>-419209</v>
      </c>
    </row>
    <row r="23" spans="1:10" ht="18" customHeight="1" x14ac:dyDescent="0.3">
      <c r="A23" s="70" t="s">
        <v>21</v>
      </c>
      <c r="D23" s="30">
        <v>8982180</v>
      </c>
      <c r="E23" s="30"/>
      <c r="F23" s="30">
        <v>5725454</v>
      </c>
      <c r="G23" s="106"/>
      <c r="H23" s="30">
        <v>468459</v>
      </c>
      <c r="I23" s="30"/>
      <c r="J23" s="30">
        <v>526939</v>
      </c>
    </row>
    <row r="24" spans="1:10" ht="18" customHeight="1" x14ac:dyDescent="0.3">
      <c r="D24" s="108">
        <f>SUM(D10:D23)</f>
        <v>151328209</v>
      </c>
      <c r="E24" s="30"/>
      <c r="F24" s="108">
        <f>SUM(F10:F23)</f>
        <v>185569294</v>
      </c>
      <c r="G24" s="106"/>
      <c r="H24" s="108">
        <f>SUM(H10:H23)</f>
        <v>17322169</v>
      </c>
      <c r="I24" s="30"/>
      <c r="J24" s="108">
        <f>SUM(J10:J23)</f>
        <v>11946241</v>
      </c>
    </row>
    <row r="25" spans="1:10" ht="18" customHeight="1" x14ac:dyDescent="0.3">
      <c r="A25" s="45" t="s">
        <v>14</v>
      </c>
      <c r="C25" s="107"/>
      <c r="D25" s="106"/>
      <c r="E25" s="106"/>
      <c r="F25" s="106"/>
      <c r="G25" s="106"/>
      <c r="H25" s="30"/>
      <c r="I25" s="106"/>
      <c r="J25" s="30"/>
    </row>
    <row r="26" spans="1:10" ht="18" customHeight="1" x14ac:dyDescent="0.3">
      <c r="A26" s="45" t="s">
        <v>70</v>
      </c>
      <c r="C26" s="107"/>
      <c r="D26" s="106"/>
      <c r="E26" s="106"/>
      <c r="F26" s="106"/>
      <c r="G26" s="106"/>
      <c r="H26" s="30"/>
      <c r="I26" s="106"/>
      <c r="J26" s="30"/>
    </row>
    <row r="27" spans="1:10" ht="18" customHeight="1" x14ac:dyDescent="0.3">
      <c r="A27" s="70" t="s">
        <v>32</v>
      </c>
      <c r="D27" s="109">
        <v>-11047507</v>
      </c>
      <c r="E27" s="106"/>
      <c r="F27" s="109">
        <v>-2885085</v>
      </c>
      <c r="G27" s="106"/>
      <c r="H27" s="109">
        <v>929721</v>
      </c>
      <c r="I27" s="106"/>
      <c r="J27" s="109">
        <v>275842</v>
      </c>
    </row>
    <row r="28" spans="1:10" ht="18" customHeight="1" x14ac:dyDescent="0.3">
      <c r="A28" s="70" t="s">
        <v>8</v>
      </c>
      <c r="D28" s="109">
        <v>-21733397</v>
      </c>
      <c r="E28" s="106"/>
      <c r="F28" s="109">
        <v>-51916233</v>
      </c>
      <c r="G28" s="106"/>
      <c r="H28" s="78">
        <v>0</v>
      </c>
      <c r="I28" s="106"/>
      <c r="J28" s="78">
        <v>0</v>
      </c>
    </row>
    <row r="29" spans="1:10" ht="18" customHeight="1" x14ac:dyDescent="0.3">
      <c r="A29" s="70" t="s">
        <v>0</v>
      </c>
      <c r="D29" s="109">
        <v>-1287432</v>
      </c>
      <c r="E29" s="106"/>
      <c r="F29" s="109">
        <v>-165852</v>
      </c>
      <c r="G29" s="106"/>
      <c r="H29" s="109">
        <v>2529</v>
      </c>
      <c r="I29" s="106"/>
      <c r="J29" s="109">
        <v>51630</v>
      </c>
    </row>
    <row r="30" spans="1:10" ht="18" customHeight="1" x14ac:dyDescent="0.3">
      <c r="A30" s="70" t="s">
        <v>6</v>
      </c>
      <c r="D30" s="109">
        <v>-8958663</v>
      </c>
      <c r="E30" s="106"/>
      <c r="F30" s="109">
        <v>-4925009</v>
      </c>
      <c r="G30" s="106"/>
      <c r="H30" s="109">
        <v>-41850</v>
      </c>
      <c r="I30" s="106"/>
      <c r="J30" s="78">
        <v>0</v>
      </c>
    </row>
    <row r="31" spans="1:10" ht="18" customHeight="1" x14ac:dyDescent="0.3">
      <c r="A31" s="45" t="s">
        <v>71</v>
      </c>
      <c r="D31" s="109"/>
      <c r="E31" s="106"/>
      <c r="F31" s="109"/>
      <c r="G31" s="106"/>
      <c r="H31" s="109"/>
      <c r="I31" s="106"/>
      <c r="J31" s="109"/>
    </row>
    <row r="32" spans="1:10" ht="18" customHeight="1" x14ac:dyDescent="0.3">
      <c r="A32" s="70" t="s">
        <v>33</v>
      </c>
      <c r="D32" s="109">
        <v>7039881</v>
      </c>
      <c r="E32" s="106"/>
      <c r="F32" s="109">
        <v>30004236</v>
      </c>
      <c r="G32" s="106"/>
      <c r="H32" s="109">
        <v>-688892</v>
      </c>
      <c r="I32" s="106"/>
      <c r="J32" s="109">
        <v>171563</v>
      </c>
    </row>
    <row r="33" spans="1:10" ht="18" customHeight="1" x14ac:dyDescent="0.3">
      <c r="A33" s="70" t="s">
        <v>1</v>
      </c>
      <c r="D33" s="109">
        <v>-248551</v>
      </c>
      <c r="E33" s="106"/>
      <c r="F33" s="109">
        <v>56074</v>
      </c>
      <c r="G33" s="106"/>
      <c r="H33" s="109">
        <v>-72786</v>
      </c>
      <c r="I33" s="106"/>
      <c r="J33" s="109">
        <v>-506088</v>
      </c>
    </row>
    <row r="34" spans="1:10" ht="18" customHeight="1" x14ac:dyDescent="0.3">
      <c r="A34" s="70" t="s">
        <v>7</v>
      </c>
      <c r="D34" s="110">
        <v>849578</v>
      </c>
      <c r="E34" s="111"/>
      <c r="F34" s="110">
        <v>1315079</v>
      </c>
      <c r="G34" s="106"/>
      <c r="H34" s="109">
        <v>-76502</v>
      </c>
      <c r="I34" s="106"/>
      <c r="J34" s="109">
        <v>138862</v>
      </c>
    </row>
    <row r="35" spans="1:10" ht="18" customHeight="1" x14ac:dyDescent="0.3">
      <c r="A35" s="85" t="s">
        <v>139</v>
      </c>
      <c r="D35" s="120">
        <f>SUM(D24:D34)</f>
        <v>115942118</v>
      </c>
      <c r="E35" s="111"/>
      <c r="F35" s="120">
        <f>SUM(F24:F34)</f>
        <v>157052504</v>
      </c>
      <c r="G35" s="111"/>
      <c r="H35" s="120">
        <f>SUM(H24:H34)</f>
        <v>17374389</v>
      </c>
      <c r="I35" s="106"/>
      <c r="J35" s="120">
        <f>SUM(J24:J34)</f>
        <v>12078050</v>
      </c>
    </row>
    <row r="36" spans="1:10" ht="18" customHeight="1" x14ac:dyDescent="0.3">
      <c r="A36" s="69" t="s">
        <v>140</v>
      </c>
      <c r="D36" s="110">
        <v>-24681012</v>
      </c>
      <c r="E36" s="106"/>
      <c r="F36" s="110">
        <v>-20852052</v>
      </c>
      <c r="G36" s="106"/>
      <c r="H36" s="110">
        <v>-442411</v>
      </c>
      <c r="I36" s="109"/>
      <c r="J36" s="110">
        <v>-815313</v>
      </c>
    </row>
    <row r="37" spans="1:10" ht="18" customHeight="1" x14ac:dyDescent="0.3">
      <c r="A37" s="90" t="s">
        <v>141</v>
      </c>
      <c r="C37" s="90"/>
      <c r="D37" s="121">
        <f>SUM(D35:D36)</f>
        <v>91261106</v>
      </c>
      <c r="E37" s="111"/>
      <c r="F37" s="121">
        <f>SUM(F35:F36)</f>
        <v>136200452</v>
      </c>
      <c r="G37" s="111"/>
      <c r="H37" s="121">
        <f>SUM(H35:H36)</f>
        <v>16931978</v>
      </c>
      <c r="I37" s="111"/>
      <c r="J37" s="121">
        <f>SUM(J35:J36)</f>
        <v>11262737</v>
      </c>
    </row>
    <row r="38" spans="1:10" ht="18" customHeight="1" x14ac:dyDescent="0.3">
      <c r="A38" s="90"/>
      <c r="C38" s="90"/>
      <c r="D38" s="119"/>
      <c r="E38" s="112"/>
      <c r="F38" s="119"/>
      <c r="G38" s="112"/>
      <c r="H38" s="119"/>
      <c r="I38" s="112"/>
      <c r="J38" s="119"/>
    </row>
    <row r="39" spans="1:10" ht="18" customHeight="1" x14ac:dyDescent="0.3">
      <c r="A39" s="90" t="s">
        <v>66</v>
      </c>
      <c r="C39" s="105"/>
    </row>
    <row r="40" spans="1:10" ht="18" customHeight="1" x14ac:dyDescent="0.3">
      <c r="A40" s="69" t="s">
        <v>105</v>
      </c>
      <c r="D40" s="78">
        <v>0</v>
      </c>
      <c r="E40" s="109"/>
      <c r="F40" s="78">
        <v>0</v>
      </c>
      <c r="G40" s="109"/>
      <c r="H40" s="78">
        <v>0</v>
      </c>
      <c r="I40" s="109"/>
      <c r="J40" s="109">
        <v>-100000000</v>
      </c>
    </row>
    <row r="41" spans="1:10" ht="18" customHeight="1" x14ac:dyDescent="0.3">
      <c r="A41" s="69" t="s">
        <v>120</v>
      </c>
      <c r="D41" s="109">
        <v>775848391</v>
      </c>
      <c r="E41" s="109"/>
      <c r="F41" s="109">
        <v>10016948</v>
      </c>
      <c r="G41" s="109"/>
      <c r="H41" s="109">
        <v>769348391</v>
      </c>
      <c r="I41" s="109"/>
      <c r="J41" s="109">
        <v>10016948</v>
      </c>
    </row>
    <row r="42" spans="1:10" ht="18" customHeight="1" x14ac:dyDescent="0.3">
      <c r="A42" s="69" t="s">
        <v>106</v>
      </c>
      <c r="B42" s="114"/>
      <c r="D42" s="109">
        <v>-424159290</v>
      </c>
      <c r="E42" s="109"/>
      <c r="F42" s="109">
        <v>-510000000</v>
      </c>
      <c r="G42" s="109"/>
      <c r="H42" s="109">
        <v>-386159290</v>
      </c>
      <c r="I42" s="109"/>
      <c r="J42" s="109">
        <v>-510000000</v>
      </c>
    </row>
    <row r="43" spans="1:10" ht="18" customHeight="1" x14ac:dyDescent="0.3">
      <c r="A43" s="69" t="s">
        <v>166</v>
      </c>
      <c r="B43" s="114"/>
      <c r="D43" s="109">
        <v>79000000</v>
      </c>
      <c r="E43" s="109"/>
      <c r="F43" s="78">
        <v>0</v>
      </c>
      <c r="G43" s="109"/>
      <c r="H43" s="109">
        <v>79000000</v>
      </c>
      <c r="I43" s="109"/>
      <c r="J43" s="78">
        <v>0</v>
      </c>
    </row>
    <row r="44" spans="1:10" ht="18" customHeight="1" x14ac:dyDescent="0.3">
      <c r="A44" s="69" t="s">
        <v>167</v>
      </c>
      <c r="D44" s="109">
        <v>-172481516</v>
      </c>
      <c r="E44" s="109"/>
      <c r="F44" s="109">
        <v>-4020790</v>
      </c>
      <c r="G44" s="109"/>
      <c r="H44" s="109">
        <v>-172481516</v>
      </c>
      <c r="I44" s="109"/>
      <c r="J44" s="109">
        <v>-4020790</v>
      </c>
    </row>
    <row r="45" spans="1:10" ht="18" customHeight="1" x14ac:dyDescent="0.3">
      <c r="A45" s="69" t="s">
        <v>168</v>
      </c>
      <c r="B45" s="114"/>
      <c r="D45" s="109">
        <v>22433</v>
      </c>
      <c r="E45" s="109"/>
      <c r="F45" s="109">
        <v>280</v>
      </c>
      <c r="G45" s="109"/>
      <c r="H45" s="78">
        <v>0</v>
      </c>
      <c r="I45" s="109"/>
      <c r="J45" s="78">
        <v>0</v>
      </c>
    </row>
    <row r="46" spans="1:10" ht="18" customHeight="1" x14ac:dyDescent="0.3">
      <c r="A46" s="69" t="s">
        <v>81</v>
      </c>
      <c r="B46" s="114" t="s">
        <v>147</v>
      </c>
      <c r="D46" s="109">
        <v>-81536283</v>
      </c>
      <c r="E46" s="109"/>
      <c r="F46" s="109">
        <v>-120131794</v>
      </c>
      <c r="G46" s="109"/>
      <c r="H46" s="109">
        <v>-2794292</v>
      </c>
      <c r="I46" s="109"/>
      <c r="J46" s="109">
        <v>-595230</v>
      </c>
    </row>
    <row r="47" spans="1:10" ht="18" customHeight="1" x14ac:dyDescent="0.3">
      <c r="A47" s="69" t="s">
        <v>82</v>
      </c>
      <c r="D47" s="109">
        <v>-1334996</v>
      </c>
      <c r="E47" s="109"/>
      <c r="F47" s="109">
        <v>-535470</v>
      </c>
      <c r="G47" s="109"/>
      <c r="H47" s="109">
        <v>-48300</v>
      </c>
      <c r="I47" s="109"/>
      <c r="J47" s="109">
        <v>-27600</v>
      </c>
    </row>
    <row r="48" spans="1:10" ht="18" customHeight="1" x14ac:dyDescent="0.3">
      <c r="A48" s="69" t="s">
        <v>160</v>
      </c>
      <c r="D48" s="78">
        <v>0</v>
      </c>
      <c r="E48" s="109"/>
      <c r="F48" s="78">
        <v>0</v>
      </c>
      <c r="G48" s="109"/>
      <c r="H48" s="109">
        <v>-7000000</v>
      </c>
      <c r="I48" s="109"/>
      <c r="J48" s="78">
        <v>0</v>
      </c>
    </row>
    <row r="49" spans="1:10" ht="18" customHeight="1" x14ac:dyDescent="0.3">
      <c r="A49" s="69" t="s">
        <v>107</v>
      </c>
      <c r="D49" s="78">
        <v>0</v>
      </c>
      <c r="E49" s="109"/>
      <c r="F49" s="78">
        <v>0</v>
      </c>
      <c r="G49" s="109"/>
      <c r="H49" s="109">
        <v>7000000</v>
      </c>
      <c r="I49" s="109"/>
      <c r="J49" s="109">
        <v>23000000</v>
      </c>
    </row>
    <row r="50" spans="1:10" ht="18" customHeight="1" x14ac:dyDescent="0.3">
      <c r="A50" s="69" t="s">
        <v>16</v>
      </c>
      <c r="D50" s="109">
        <v>1921723</v>
      </c>
      <c r="E50" s="39"/>
      <c r="F50" s="109">
        <v>158269</v>
      </c>
      <c r="G50" s="109"/>
      <c r="H50" s="18">
        <v>1764667</v>
      </c>
      <c r="I50" s="109"/>
      <c r="J50" s="18">
        <v>426087</v>
      </c>
    </row>
    <row r="51" spans="1:10" ht="18" customHeight="1" x14ac:dyDescent="0.3">
      <c r="A51" s="90" t="s">
        <v>84</v>
      </c>
      <c r="C51" s="90"/>
      <c r="D51" s="121">
        <f>SUM(D40:D50)</f>
        <v>177280462</v>
      </c>
      <c r="E51" s="111"/>
      <c r="F51" s="121">
        <f>SUM(F40:F50)</f>
        <v>-624512557</v>
      </c>
      <c r="G51" s="111"/>
      <c r="H51" s="121">
        <f>SUM(H40:H50)</f>
        <v>288629660</v>
      </c>
      <c r="I51" s="111"/>
      <c r="J51" s="121">
        <f>SUM(J40:J50)</f>
        <v>-581200585</v>
      </c>
    </row>
    <row r="52" spans="1:10" ht="18" customHeight="1" x14ac:dyDescent="0.3">
      <c r="A52" s="158" t="s">
        <v>92</v>
      </c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0" ht="18" customHeight="1" x14ac:dyDescent="0.3">
      <c r="A53" s="158" t="s">
        <v>123</v>
      </c>
      <c r="B53" s="158"/>
      <c r="C53" s="158"/>
      <c r="D53" s="158"/>
      <c r="E53" s="158"/>
      <c r="F53" s="158"/>
      <c r="G53" s="158"/>
      <c r="H53" s="158"/>
      <c r="I53" s="158"/>
      <c r="J53" s="158"/>
    </row>
    <row r="54" spans="1:10" ht="18" customHeight="1" x14ac:dyDescent="0.3">
      <c r="A54" s="158" t="s">
        <v>154</v>
      </c>
      <c r="B54" s="158"/>
      <c r="C54" s="158"/>
      <c r="D54" s="158"/>
      <c r="E54" s="158"/>
      <c r="F54" s="158"/>
      <c r="G54" s="158"/>
      <c r="H54" s="158"/>
      <c r="I54" s="158"/>
      <c r="J54" s="158"/>
    </row>
    <row r="55" spans="1:10" s="1" customFormat="1" ht="18" customHeight="1" x14ac:dyDescent="0.3">
      <c r="A55" s="47"/>
      <c r="B55" s="47"/>
      <c r="C55" s="47"/>
      <c r="D55" s="47"/>
      <c r="E55" s="47"/>
      <c r="F55" s="47"/>
      <c r="G55" s="47"/>
      <c r="H55" s="159" t="s">
        <v>31</v>
      </c>
      <c r="I55" s="159"/>
      <c r="J55" s="159"/>
    </row>
    <row r="56" spans="1:10" s="1" customFormat="1" ht="10" customHeight="1" x14ac:dyDescent="0.3">
      <c r="A56" s="48"/>
      <c r="B56" s="48"/>
      <c r="C56" s="48"/>
      <c r="D56" s="48"/>
      <c r="E56" s="48"/>
      <c r="F56" s="48"/>
      <c r="G56" s="48"/>
      <c r="H56" s="48"/>
      <c r="I56" s="35"/>
      <c r="J56" s="35"/>
    </row>
    <row r="57" spans="1:10" ht="18" customHeight="1" x14ac:dyDescent="0.3">
      <c r="D57" s="157" t="s">
        <v>36</v>
      </c>
      <c r="E57" s="157"/>
      <c r="F57" s="157"/>
      <c r="G57" s="157"/>
      <c r="H57" s="157" t="s">
        <v>38</v>
      </c>
      <c r="I57" s="157"/>
      <c r="J57" s="157"/>
    </row>
    <row r="58" spans="1:10" s="2" customFormat="1" ht="18" customHeight="1" x14ac:dyDescent="0.3">
      <c r="A58" s="95"/>
      <c r="B58" s="95"/>
      <c r="C58" s="95"/>
      <c r="D58" s="157" t="s">
        <v>37</v>
      </c>
      <c r="E58" s="157"/>
      <c r="F58" s="157"/>
      <c r="G58" s="152"/>
      <c r="H58" s="157" t="s">
        <v>37</v>
      </c>
      <c r="I58" s="157"/>
      <c r="J58" s="157"/>
    </row>
    <row r="59" spans="1:10" s="2" customFormat="1" ht="18" customHeight="1" x14ac:dyDescent="0.3">
      <c r="A59" s="95"/>
      <c r="B59" s="152" t="s">
        <v>23</v>
      </c>
      <c r="C59" s="91"/>
      <c r="D59" s="152">
        <v>2023</v>
      </c>
      <c r="E59" s="152"/>
      <c r="F59" s="152">
        <v>2022</v>
      </c>
      <c r="G59" s="152"/>
      <c r="H59" s="152">
        <v>2023</v>
      </c>
      <c r="I59" s="152"/>
      <c r="J59" s="152">
        <v>2022</v>
      </c>
    </row>
    <row r="60" spans="1:10" ht="18" customHeight="1" x14ac:dyDescent="0.3">
      <c r="A60" s="90" t="s">
        <v>67</v>
      </c>
      <c r="C60" s="105"/>
      <c r="D60" s="106"/>
      <c r="E60" s="106"/>
      <c r="F60" s="106"/>
      <c r="G60" s="106"/>
      <c r="H60" s="109"/>
      <c r="I60" s="106"/>
      <c r="J60" s="106"/>
    </row>
    <row r="61" spans="1:10" ht="18" customHeight="1" x14ac:dyDescent="0.3">
      <c r="A61" s="69" t="s">
        <v>108</v>
      </c>
      <c r="B61" s="114" t="s">
        <v>146</v>
      </c>
      <c r="D61" s="75">
        <v>0</v>
      </c>
      <c r="E61" s="115"/>
      <c r="F61" s="75">
        <v>0</v>
      </c>
      <c r="G61" s="106"/>
      <c r="H61" s="75">
        <v>0</v>
      </c>
      <c r="I61" s="106"/>
      <c r="J61" s="109">
        <v>-5000000</v>
      </c>
    </row>
    <row r="62" spans="1:10" ht="18" customHeight="1" x14ac:dyDescent="0.3">
      <c r="A62" s="69" t="s">
        <v>109</v>
      </c>
      <c r="B62" s="114" t="s">
        <v>146</v>
      </c>
      <c r="D62" s="75">
        <v>0</v>
      </c>
      <c r="E62" s="115"/>
      <c r="F62" s="109">
        <v>-4242538</v>
      </c>
      <c r="G62" s="106"/>
      <c r="H62" s="75">
        <v>0</v>
      </c>
      <c r="I62" s="106"/>
      <c r="J62" s="75">
        <v>0</v>
      </c>
    </row>
    <row r="63" spans="1:10" ht="18" customHeight="1" x14ac:dyDescent="0.3">
      <c r="A63" s="69" t="s">
        <v>83</v>
      </c>
      <c r="B63" s="114" t="s">
        <v>146</v>
      </c>
      <c r="D63" s="109">
        <v>-31118941</v>
      </c>
      <c r="E63" s="116"/>
      <c r="F63" s="109">
        <v>-22541161</v>
      </c>
      <c r="G63" s="109"/>
      <c r="H63" s="109">
        <v>-1404000</v>
      </c>
      <c r="I63" s="109"/>
      <c r="J63" s="109">
        <v>-1366800</v>
      </c>
    </row>
    <row r="64" spans="1:10" ht="18" customHeight="1" x14ac:dyDescent="0.3">
      <c r="A64" s="69" t="s">
        <v>79</v>
      </c>
      <c r="B64" s="114"/>
      <c r="D64" s="122">
        <v>-48960000</v>
      </c>
      <c r="E64" s="116"/>
      <c r="F64" s="122">
        <v>-43520000</v>
      </c>
      <c r="G64" s="117"/>
      <c r="H64" s="117">
        <v>-48960000</v>
      </c>
      <c r="I64" s="117"/>
      <c r="J64" s="117">
        <v>-43520000</v>
      </c>
    </row>
    <row r="65" spans="1:10" ht="18" customHeight="1" x14ac:dyDescent="0.3">
      <c r="A65" s="69" t="s">
        <v>80</v>
      </c>
      <c r="B65" s="114" t="s">
        <v>146</v>
      </c>
      <c r="D65" s="118">
        <v>-1642</v>
      </c>
      <c r="E65" s="116"/>
      <c r="F65" s="118">
        <v>-36495</v>
      </c>
      <c r="G65" s="117"/>
      <c r="H65" s="118">
        <v>-3</v>
      </c>
      <c r="I65" s="117"/>
      <c r="J65" s="118">
        <v>-316284</v>
      </c>
    </row>
    <row r="66" spans="1:10" ht="18" customHeight="1" x14ac:dyDescent="0.3">
      <c r="A66" s="90" t="s">
        <v>161</v>
      </c>
      <c r="B66" s="114"/>
      <c r="C66" s="90"/>
      <c r="D66" s="121">
        <f>SUM(D61:D65)</f>
        <v>-80080583</v>
      </c>
      <c r="E66" s="111"/>
      <c r="F66" s="121">
        <f>SUM(F61:F65)</f>
        <v>-70340194</v>
      </c>
      <c r="G66" s="111"/>
      <c r="H66" s="121">
        <f>SUM(H61:H65)</f>
        <v>-50364003</v>
      </c>
      <c r="I66" s="111"/>
      <c r="J66" s="121">
        <f>SUM(J61:J65)</f>
        <v>-50203084</v>
      </c>
    </row>
    <row r="67" spans="1:10" ht="18" customHeight="1" x14ac:dyDescent="0.3">
      <c r="A67" s="90"/>
      <c r="B67" s="114"/>
      <c r="C67" s="90"/>
      <c r="D67" s="106"/>
      <c r="E67" s="106"/>
      <c r="F67" s="106"/>
      <c r="G67" s="106"/>
      <c r="H67" s="109"/>
      <c r="I67" s="106"/>
      <c r="J67" s="109"/>
    </row>
    <row r="68" spans="1:10" ht="18" customHeight="1" x14ac:dyDescent="0.3">
      <c r="A68" s="90" t="s">
        <v>35</v>
      </c>
      <c r="B68" s="114"/>
      <c r="C68" s="90"/>
      <c r="D68" s="109">
        <f>D37+D51+D66</f>
        <v>188460985</v>
      </c>
      <c r="E68" s="116"/>
      <c r="F68" s="109">
        <f>F37+F51+F66</f>
        <v>-558652299</v>
      </c>
      <c r="G68" s="109"/>
      <c r="H68" s="109">
        <f>H37+H51+H66</f>
        <v>255197635</v>
      </c>
      <c r="I68" s="109"/>
      <c r="J68" s="109">
        <f>J37+J51+J66</f>
        <v>-620140932</v>
      </c>
    </row>
    <row r="69" spans="1:10" ht="18" customHeight="1" x14ac:dyDescent="0.3">
      <c r="A69" s="90" t="s">
        <v>142</v>
      </c>
      <c r="B69" s="114"/>
      <c r="D69" s="109">
        <v>146352810</v>
      </c>
      <c r="E69" s="79"/>
      <c r="F69" s="109">
        <v>705005109.13999999</v>
      </c>
      <c r="G69" s="106"/>
      <c r="H69" s="109">
        <v>48877663</v>
      </c>
      <c r="I69" s="106"/>
      <c r="J69" s="109">
        <v>669018595</v>
      </c>
    </row>
    <row r="70" spans="1:10" ht="18" customHeight="1" thickBot="1" x14ac:dyDescent="0.35">
      <c r="A70" s="90" t="s">
        <v>143</v>
      </c>
      <c r="B70" s="114"/>
      <c r="C70" s="90"/>
      <c r="D70" s="123">
        <f>SUM(D68:D69)</f>
        <v>334813795</v>
      </c>
      <c r="E70" s="106"/>
      <c r="F70" s="123">
        <f>SUM(F68:F69)</f>
        <v>146352810.13999999</v>
      </c>
      <c r="G70" s="106"/>
      <c r="H70" s="123">
        <f>SUM(H68:H69)</f>
        <v>304075298</v>
      </c>
      <c r="I70" s="106"/>
      <c r="J70" s="123">
        <f>SUM(J68:J69)</f>
        <v>48877663</v>
      </c>
    </row>
    <row r="71" spans="1:10" ht="18" customHeight="1" thickTop="1" x14ac:dyDescent="0.3">
      <c r="A71" s="90"/>
      <c r="B71" s="114"/>
      <c r="C71" s="90"/>
      <c r="D71" s="112"/>
      <c r="E71" s="113"/>
      <c r="F71" s="112"/>
      <c r="G71" s="113"/>
      <c r="H71" s="112"/>
      <c r="I71" s="113"/>
      <c r="J71" s="112"/>
    </row>
    <row r="101" spans="1:1" ht="18" customHeight="1" x14ac:dyDescent="0.3">
      <c r="A101" s="69" t="s">
        <v>26</v>
      </c>
    </row>
  </sheetData>
  <mergeCells count="16">
    <mergeCell ref="A1:J1"/>
    <mergeCell ref="A2:J2"/>
    <mergeCell ref="A3:J3"/>
    <mergeCell ref="H6:J6"/>
    <mergeCell ref="H55:J55"/>
    <mergeCell ref="D6:G6"/>
    <mergeCell ref="H4:J4"/>
    <mergeCell ref="D7:F7"/>
    <mergeCell ref="H7:J7"/>
    <mergeCell ref="H57:J57"/>
    <mergeCell ref="D58:F58"/>
    <mergeCell ref="H58:J58"/>
    <mergeCell ref="A52:J52"/>
    <mergeCell ref="A53:J53"/>
    <mergeCell ref="A54:J54"/>
    <mergeCell ref="D57:G57"/>
  </mergeCells>
  <phoneticPr fontId="2" type="noConversion"/>
  <pageMargins left="1" right="0.3" top="1" bottom="0.5" header="0.5" footer="0.5"/>
  <pageSetup paperSize="9" scale="80" firstPageNumber="3" orientation="portrait" useFirstPageNumber="1" r:id="rId1"/>
  <headerFooter alignWithMargins="0"/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'BS (หนี้สินและทุน)'!Print_Area</vt:lpstr>
      <vt:lpstr>'SE Separate'!Print_Area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Thantapanit, Prapai</cp:lastModifiedBy>
  <cp:lastPrinted>2024-02-27T16:43:21Z</cp:lastPrinted>
  <dcterms:created xsi:type="dcterms:W3CDTF">2002-02-20T03:29:38Z</dcterms:created>
  <dcterms:modified xsi:type="dcterms:W3CDTF">2024-02-27T16:43:26Z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</Properties>
</file>