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eace &amp; Living\2023\YE12'2023\"/>
    </mc:Choice>
  </mc:AlternateContent>
  <xr:revisionPtr revIDLastSave="0" documentId="13_ncr:1_{7408EF62-86C3-44C9-A521-AF1A7F6F74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5" r:id="rId2"/>
    <sheet name="Statement of changes" sheetId="2" r:id="rId3"/>
    <sheet name="CF" sheetId="7" r:id="rId4"/>
    <sheet name="PL&amp;CF_2018" sheetId="6" state="hidden" r:id="rId5"/>
  </sheets>
  <definedNames>
    <definedName name="_xlnm._FilterDatabase" localSheetId="2" hidden="1">'Statement of changes'!$L$8:$N$17</definedName>
    <definedName name="_xlnm.Print_Area" localSheetId="0">BS!$A$1:$G$77</definedName>
    <definedName name="_xlnm.Print_Area" localSheetId="3">CF!$A$1:$G$71</definedName>
    <definedName name="_xlnm.Print_Area" localSheetId="1">PL!$A$1:$G$34</definedName>
    <definedName name="_xlnm.Print_Area" localSheetId="4">'PL&amp;CF_2018'!$A$1:$C$96</definedName>
    <definedName name="_xlnm.Print_Area" localSheetId="2">'Statement of changes'!$A$1:$P$26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5" l="1"/>
  <c r="E61" i="7"/>
  <c r="E41" i="1" l="1"/>
  <c r="G51" i="7" l="1"/>
  <c r="E51" i="7"/>
  <c r="E26" i="5"/>
  <c r="E48" i="1"/>
  <c r="E49" i="1" l="1"/>
  <c r="P14" i="2"/>
  <c r="P13" i="2"/>
  <c r="P12" i="2"/>
  <c r="E25" i="5" l="1"/>
  <c r="G48" i="1" l="1"/>
  <c r="E22" i="1"/>
  <c r="N9" i="2" l="1"/>
  <c r="G63" i="1"/>
  <c r="N17" i="2"/>
  <c r="N19" i="2" s="1"/>
  <c r="L17" i="2"/>
  <c r="L19" i="2" s="1"/>
  <c r="J17" i="2"/>
  <c r="G64" i="1" s="1"/>
  <c r="H17" i="2"/>
  <c r="H19" i="2" s="1"/>
  <c r="F17" i="2"/>
  <c r="F19" i="2" s="1"/>
  <c r="F24" i="2" s="1"/>
  <c r="E62" i="1" s="1"/>
  <c r="G62" i="1"/>
  <c r="G41" i="1"/>
  <c r="G22" i="1"/>
  <c r="G15" i="1"/>
  <c r="G61" i="7"/>
  <c r="G26" i="5"/>
  <c r="N10" i="2" s="1"/>
  <c r="G15" i="5"/>
  <c r="G10" i="5"/>
  <c r="G16" i="5" s="1"/>
  <c r="G18" i="5" s="1"/>
  <c r="G20" i="5" s="1"/>
  <c r="G32" i="5" s="1"/>
  <c r="L22" i="2"/>
  <c r="J22" i="2"/>
  <c r="J24" i="2" s="1"/>
  <c r="E64" i="1" s="1"/>
  <c r="H22" i="2"/>
  <c r="H24" i="2" s="1"/>
  <c r="E63" i="1" s="1"/>
  <c r="F22" i="2"/>
  <c r="G23" i="1" l="1"/>
  <c r="G66" i="1"/>
  <c r="L24" i="2"/>
  <c r="E66" i="1" s="1"/>
  <c r="P19" i="2"/>
  <c r="G67" i="1"/>
  <c r="G49" i="1"/>
  <c r="G28" i="5"/>
  <c r="E63" i="7"/>
  <c r="G68" i="1" l="1"/>
  <c r="G69" i="1"/>
  <c r="G70" i="1" s="1"/>
  <c r="P23" i="2"/>
  <c r="N21" i="2" l="1"/>
  <c r="E15" i="1" l="1"/>
  <c r="E23" i="1" s="1"/>
  <c r="E15" i="5" l="1"/>
  <c r="P8" i="2"/>
  <c r="C45" i="6"/>
  <c r="C90" i="6"/>
  <c r="C85" i="6"/>
  <c r="C53" i="6"/>
  <c r="C66" i="6"/>
  <c r="C69" i="6"/>
  <c r="C26" i="6"/>
  <c r="C14" i="6"/>
  <c r="C9" i="6"/>
  <c r="C91" i="6"/>
  <c r="C93" i="6"/>
  <c r="C94" i="6"/>
  <c r="C15" i="6"/>
  <c r="C17" i="6"/>
  <c r="C19" i="6"/>
  <c r="C32" i="6"/>
  <c r="C28" i="6"/>
  <c r="P10" i="2"/>
  <c r="E10" i="5"/>
  <c r="P21" i="2" l="1"/>
  <c r="P15" i="2"/>
  <c r="E16" i="5"/>
  <c r="E18" i="5" s="1"/>
  <c r="G7" i="7"/>
  <c r="G22" i="7" s="1"/>
  <c r="G33" i="7" s="1"/>
  <c r="G36" i="7" s="1"/>
  <c r="G62" i="7" s="1"/>
  <c r="G64" i="7" s="1"/>
  <c r="G65" i="7" s="1"/>
  <c r="P16" i="2" l="1"/>
  <c r="E20" i="5"/>
  <c r="E28" i="5" s="1"/>
  <c r="E7" i="7"/>
  <c r="E32" i="5" l="1"/>
  <c r="N20" i="2"/>
  <c r="N22" i="2" s="1"/>
  <c r="N24" i="2" s="1"/>
  <c r="E22" i="7"/>
  <c r="E33" i="7" s="1"/>
  <c r="E36" i="7" s="1"/>
  <c r="P9" i="2"/>
  <c r="P11" i="2" s="1"/>
  <c r="P17" i="2" s="1"/>
  <c r="P18" i="2" s="1"/>
  <c r="E67" i="1" l="1"/>
  <c r="E68" i="1" s="1"/>
  <c r="E62" i="7"/>
  <c r="E64" i="7" s="1"/>
  <c r="E65" i="7" s="1"/>
  <c r="P20" i="2"/>
  <c r="P22" i="2" s="1"/>
  <c r="P24" i="2" l="1"/>
  <c r="P25" i="2" l="1"/>
  <c r="E6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Pichaya Pothisat</author>
  </authors>
  <commentList>
    <comment ref="E14" authorId="0" shapeId="0" xr:uid="{9053091E-C1BD-49E9-9BB6-ED8AC9E52907}">
      <text>
        <r>
          <rPr>
            <sz val="9"/>
            <color indexed="81"/>
            <rFont val="Tahoma"/>
            <family val="2"/>
          </rPr>
          <t xml:space="preserve">- ลูกหนี้การค้าและลูกหนี้อื่นอื่น
- สินทรัพย์หมุนเวียนอื่น
- สินทรัพย์ภาษีเงินได้ของงวดปัจจุบัน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u/>
            <sz val="9"/>
            <color indexed="81"/>
            <rFont val="Tahoma"/>
            <family val="2"/>
          </rPr>
          <t>ไม่รวม</t>
        </r>
        <r>
          <rPr>
            <sz val="9"/>
            <color indexed="81"/>
            <rFont val="Tahoma"/>
            <family val="2"/>
          </rPr>
          <t xml:space="preserve">
- 2212201 ดอกเบี้ยรอตัดบัญชี - เงินกู้สถาบันการเงินที่ครบกำหนด เกิน 1ปี
</t>
        </r>
      </text>
    </comment>
    <comment ref="G14" authorId="0" shapeId="0" xr:uid="{08B45B30-AAF4-42A4-AB7C-12A0B0649742}">
      <text>
        <r>
          <rPr>
            <sz val="9"/>
            <color indexed="81"/>
            <rFont val="Tahoma"/>
            <family val="2"/>
          </rPr>
          <t>- ลูกหนี้การค้าและลูกหนี้อื่นอื่น
- สินทรัพย์หมุนเวียนอื่น
- สินทรัพย์ภาษีเงินได้ของงวดปัจจุบัน
- 2212201 ดอกเบี้ยรอตัดบัญชี - เงินกู้สถาบันการเงินที่ครบกำหนด เกิน 1ปี
- EY - 02 Prepaid Front-end Fee</t>
        </r>
      </text>
    </comment>
    <comment ref="E36" authorId="0" shapeId="0" xr:uid="{1D8FAC93-8FC6-4C97-91EB-F25451B56CFA}">
      <text>
        <r>
          <rPr>
            <b/>
            <sz val="9"/>
            <color indexed="81"/>
            <rFont val="Tahoma"/>
            <family val="2"/>
          </rPr>
          <t>เงินกู้ - ดอกเบี้ยรอตัดจ่าย</t>
        </r>
      </text>
    </comment>
    <comment ref="E44" authorId="0" shapeId="0" xr:uid="{74F8A8A2-0D46-421B-BF06-598B74CF4B3C}">
      <text>
        <r>
          <rPr>
            <b/>
            <sz val="9"/>
            <color indexed="81"/>
            <rFont val="Tahoma"/>
            <family val="2"/>
          </rPr>
          <t>เงินกู้ - ดอกเบี้ยรอตัดจ่าย</t>
        </r>
      </text>
    </comment>
  </commentList>
</comments>
</file>

<file path=xl/sharedStrings.xml><?xml version="1.0" encoding="utf-8"?>
<sst xmlns="http://schemas.openxmlformats.org/spreadsheetml/2006/main" count="285" uniqueCount="196">
  <si>
    <t>บริษัท พีซแอนด์ลีฟวิ่ง จำกัด (มหาชน)</t>
  </si>
  <si>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</si>
  <si>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</si>
  <si>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</si>
  <si>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</si>
  <si>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</si>
  <si>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</si>
  <si>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เงินฝากธนาคารที่มีภาระค้ำประกัน</t>
  </si>
  <si>
    <t>ต้นทุนโครงการพัฒนาอสังหาริมทรัพย์เพื่อขาย</t>
  </si>
  <si>
    <t>เงินมัดจำค่าวัสดุก่อสร้าง</t>
  </si>
  <si>
    <t xml:space="preserve">เงินมัดจำค่าซื้อที่ดิน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</si>
  <si>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</si>
  <si>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</si>
  <si>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</si>
  <si>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</si>
  <si>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</si>
  <si>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</si>
  <si>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</si>
  <si>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</si>
  <si>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</si>
  <si>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</si>
  <si>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</si>
  <si>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</si>
  <si>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</si>
  <si>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</si>
  <si>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</si>
  <si>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</si>
  <si>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เงินประกันผลงานการก่อสร้าง</t>
  </si>
  <si>
    <t>เงินมัดจำและเงินรับล่วงหน้าจากลูกค้า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</si>
  <si>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</si>
  <si>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</si>
  <si>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</si>
  <si>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</si>
  <si>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</si>
  <si>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</si>
  <si>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</si>
  <si>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</si>
  <si>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</si>
  <si>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</si>
  <si>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</si>
  <si>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</si>
  <si>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</si>
  <si>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</si>
  <si>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</si>
  <si>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</si>
  <si>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</si>
  <si>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</si>
  <si>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</si>
  <si>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</si>
  <si>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</si>
  <si>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</si>
  <si>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</si>
  <si>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</si>
  <si>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</si>
  <si>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</si>
  <si>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</si>
  <si>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</si>
  <si>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</si>
  <si>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</si>
  <si>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</si>
  <si>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</si>
  <si>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</si>
  <si>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</si>
  <si>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</si>
  <si>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</si>
  <si>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</si>
  <si>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หัก: ผลกระทบของภาษีเงินได้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</si>
  <si>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</si>
  <si>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</si>
  <si>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กำไรต่อหุ้น </t>
  </si>
  <si>
    <t>กำไรต่อหุ้นขั้นพื้นฐาน</t>
  </si>
  <si>
    <t xml:space="preserve">   กำไรสำหรับปี 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</si>
  <si>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</si>
  <si>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</si>
  <si>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</si>
  <si>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</si>
  <si>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</si>
  <si>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ต้นทุนโครงการพัฒนาอสังหาริมทรัพย์เพื่อขายลดลง</t>
  </si>
  <si>
    <t xml:space="preserve">      จากการโอนเป็นต้นทุนขายอสังหาริมทรัพย์</t>
  </si>
  <si>
    <t xml:space="preserve">   ค่าเสื่อมราคาและค่าตัดจำหน่าย</t>
  </si>
  <si>
    <t xml:space="preserve">   กำไรจากการจำหน่ายอุปกรณ์</t>
  </si>
  <si>
    <t xml:space="preserve">   ขาดทุนจากการตัดจำหน่ายอุปกรณ์</t>
  </si>
  <si>
    <t xml:space="preserve">   สำรองผลประโยชน์ระยะยาวของพนักงาน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</si>
  <si>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</si>
  <si>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</si>
  <si>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</si>
  <si>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</si>
  <si>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ลูกหนี้อื่น</t>
  </si>
  <si>
    <t xml:space="preserve">   ต้นทุนโครงการพัฒนาอสังหาริมทรัพย์เพื่อขาย</t>
  </si>
  <si>
    <t xml:space="preserve">   เงินมัดจำค่าวัสดุก่อสร้าง</t>
  </si>
  <si>
    <t xml:space="preserve">   เงินมัดจำค่าซื้อที่ดิน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</si>
  <si>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</si>
  <si>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</si>
  <si>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</si>
  <si>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</si>
  <si>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</si>
  <si>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</si>
  <si>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</si>
  <si>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</si>
  <si>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</si>
  <si>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</si>
  <si>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</si>
  <si>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</si>
  <si>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</si>
  <si>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</si>
  <si>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</si>
  <si>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 xml:space="preserve">ชำระคืนเงินต้นของหนี้สินตามสัญญาเช่า </t>
  </si>
  <si>
    <t>จ่ายดอกเบี้ยและค่าธรรมเนียมทางการเงิน</t>
  </si>
  <si>
    <t>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</si>
  <si>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</si>
  <si>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</si>
  <si>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</si>
  <si>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</si>
  <si>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งบแสดงการเปลี่ยนแปลงส่วนของผู้ถือหุ้น</t>
  </si>
  <si>
    <t xml:space="preserve">(หน่วย: บาท)  </t>
  </si>
  <si>
    <t>ทุนเรือนหุ้นที่ออก</t>
  </si>
  <si>
    <t>ส่วนเกินทุนจากการจ่าย</t>
  </si>
  <si>
    <t xml:space="preserve">จัดสรรแล้ว - </t>
  </si>
  <si>
    <t>และชำระแล้ว</t>
  </si>
  <si>
    <t>โดยใช้หุ้นเป็นเกณฑ์</t>
  </si>
  <si>
    <t>สำรองตามกฎหมาย</t>
  </si>
  <si>
    <t>ยังไม่ได้จัดสรร</t>
  </si>
  <si>
    <t>รวม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</si>
  <si>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</si>
  <si>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</si>
  <si>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บริษัท พีซแอนด์ลีฟวิ่ง จำกัด </t>
  </si>
  <si>
    <t>สำหรับปีสิ้นสุดวันที่ 31 ธันวาคม 2561</t>
  </si>
  <si>
    <t>ค่าใช้จ่ายในการขายและจัดจำหน่าย</t>
  </si>
  <si>
    <t>กำไรก่อนค่าใช้จ่ายทางการเงินและภาษีเงินได้</t>
  </si>
  <si>
    <t>ค่าใช้จ่ายทางการเงิน</t>
  </si>
  <si>
    <t>กำไรสุทธิสำหรับปี</t>
  </si>
  <si>
    <t>ผลกำไร(ขาดทุน)จากการประมาณการตามหลักคณิตศาสตร์ประกันภัย</t>
  </si>
  <si>
    <t xml:space="preserve">   สำหรับผลประโยชน์หลังออกจากงานของพนักงาน</t>
  </si>
  <si>
    <t xml:space="preserve">   กำไรส่วนที่เป็นของผู้ถือหุ้นของบริษัทฯ</t>
  </si>
  <si>
    <t>2561</t>
  </si>
  <si>
    <t>รายการปรับกระทบยอดกำไรก่อนภาษีเป็นเงินสดรับ(จ่าย)</t>
  </si>
  <si>
    <t xml:space="preserve">   ขาดทุน (กำไร) จากการจำหน่ายอาคารและอุปกรณ์</t>
  </si>
  <si>
    <t xml:space="preserve">   ขาดทุนจากการตัดจำหน่ายและอุปกรณ์</t>
  </si>
  <si>
    <t xml:space="preserve">   กำไรจากการจำหน่ายเงินลงทุนระยะสั้น</t>
  </si>
  <si>
    <t xml:space="preserve">   ดอกเบี้ยรับ</t>
  </si>
  <si>
    <t xml:space="preserve">   ค่าใช้จ่ายดอกเบี้ย</t>
  </si>
  <si>
    <t>หนี้สินดำเนินงานเพิ่มขึ้น(ลดลง)</t>
  </si>
  <si>
    <t xml:space="preserve">   ค่าใช้จ่ายเกี่ยวกับโครงการค้างจ่าย</t>
  </si>
  <si>
    <t>เงินสดใช้ไปในกิจกรรมดำเนินงาน</t>
  </si>
  <si>
    <t xml:space="preserve">   จ่ายดอกเบี้ย</t>
  </si>
  <si>
    <t>สำหรับปีสิ้นสุดวันที่ 31 ธันวาคม 2562</t>
  </si>
  <si>
    <t>เงินสดรับจากการขายเงินลงทุนเผื่อขาย</t>
  </si>
  <si>
    <t>เงินสดจ่ายเพื่อซื้อเงินลงทุนเผื่อขาย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</si>
  <si>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</si>
  <si>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</si>
  <si>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</si>
  <si>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เงินสดสุทธิจากกิจกรรมลงทุน</t>
  </si>
  <si>
    <t>เงินสดรับจากเงินกู้ยืมระยะยาว</t>
  </si>
  <si>
    <t>เงินสดรับจากการออกหุ้นเพิ่มทุน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</si>
  <si>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</si>
  <si>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</si>
  <si>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</si>
  <si>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</si>
  <si>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</si>
  <si>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เงินสดรับจากดอกเบี้ยรับ</t>
  </si>
  <si>
    <t>ยอดคงเหลือ ณ วันที่ 1 มกราคม 2565</t>
  </si>
  <si>
    <t>ยอดคงเหลือ ณ วันที่ 31 ธันวาคม 2565</t>
  </si>
  <si>
    <t>สินทรัพย์ทางการเงินหมุนเวียนอื่น</t>
  </si>
  <si>
    <t xml:space="preserve">     หุ้นสามัญ 504,000,000 หุ้น มูลค่าหุ้นละ 1 บาท</t>
  </si>
  <si>
    <t xml:space="preserve">      หุ้นสามัญ 503,997,673 หุ้น มูลค่าหุ้นละ 1 บาท</t>
  </si>
  <si>
    <t>ส่วนเกินมูลค่าหุ้นสามัญ</t>
  </si>
  <si>
    <t>ส่วนเกินมูลค่า</t>
  </si>
  <si>
    <t>หุ้นสามัญ</t>
  </si>
  <si>
    <t xml:space="preserve">   กำไรที่ยังไม่เกิดขึ้นจากการเปลี่ยนแปลงมูลค่ายุติธรรมของหน่วยลงทุน</t>
  </si>
  <si>
    <t xml:space="preserve">      ในกองทุนเปิดตราสารหนี้</t>
  </si>
  <si>
    <t>ซื้อหน่วยลงทุนในกองทุนเปิดตราสารหนี้</t>
  </si>
  <si>
    <t>เงินสดรับจากการออกหุ้นสามัญเพิ่มทุน</t>
  </si>
  <si>
    <t>จ่ายต้นทุนในการทำรายการที่เกิดจากการออกหุ้น</t>
  </si>
  <si>
    <t>ออกหุ้นสามัญเพิ่มทุน</t>
  </si>
  <si>
    <t xml:space="preserve">ต้นทุนในการทำรายการ - สุทธิจากภาษีเงินได้ </t>
  </si>
  <si>
    <t xml:space="preserve">หุ้นปันผลจ่าย </t>
  </si>
  <si>
    <t>โอนกำไรสะสมไปเป็นสำรองตามกฎหมาย</t>
  </si>
  <si>
    <t xml:space="preserve">   เจ้าหนี้ค่าซื้ออุปกรณ์เพิ่มขึ้น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</si>
  <si>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</si>
  <si>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</si>
  <si>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</si>
  <si>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</si>
  <si>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</si>
  <si>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สุทธิจากส่วน</t>
  </si>
  <si>
    <t>เงินสดรับจากการจำหน่ายหน่วยลงทุนในกองทุนเปิดตราสารหนี้</t>
  </si>
  <si>
    <t>เงินสดรับจากการไถ่ถอนเงินฝากธนาคารที่มีภาระค้ำประกัน</t>
  </si>
  <si>
    <t xml:space="preserve">   กำไรจากการจำหน่ายหน่วยลงทุนในกองทุนเปิดตราสารหนี้</t>
  </si>
  <si>
    <t xml:space="preserve">   โอนเงินมัดจำค่าซื้อที่ดินไปเป็นต้นทุนโครงการพัฒนาอสังหาริมทรัพย์เพื่อขาย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</si>
  <si>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</si>
  <si>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</si>
  <si>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17, 25</t>
  </si>
  <si>
    <t>เงินสดสุทธิจากกิจกรรมจัดหาเงิน</t>
  </si>
  <si>
    <t>เงินสดจาก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</si>
  <si>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</si>
  <si>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กิจกรรมลงทุน</t>
  </si>
  <si>
    <t>เงินสดสุทธิจาก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</si>
</sst>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_-* #,##0.00_-;\-* #,##0.00_-;_-* &quot;-&quot;??_-;_-@_-"/>
    <numFmt numFmtId="166" formatCode="_(* #,##0_);_(* \(#,##0\);_(* &quot;-&quot;??_);_(@_)"/>
    <numFmt numFmtId="167" formatCode="#,##0.00_);[Blue]\(#,##0.00\)"/>
    <numFmt numFmtId="168" formatCode="_(* #,##0.00_);_(* \(#,##0.00\);_(* &quot;-&quot;_);_(@_)"/>
    <numFmt numFmtId="169" formatCode="#,##0;\(#,##0\)"/>
    <numFmt numFmtId="170" formatCode="\$#,##0.00;\(\$#,##0.00\)"/>
    <numFmt numFmtId="171" formatCode="* #,##0_);* \(#,##0\);&quot;-&quot;??_);@"/>
    <numFmt numFmtId="172" formatCode="\$#,##0;\(\$#,##0\)"/>
    <numFmt numFmtId="173" formatCode="\t&quot;฿&quot;#,##0_);[Red]\(\t&quot;฿&quot;#,##0\)"/>
    <numFmt numFmtId="174" formatCode="\t&quot;$&quot;#,##0_);\(\t&quot;$&quot;#,##0\)"/>
    <numFmt numFmtId="175" formatCode="#,##0.0;\-#,##0.0"/>
    <numFmt numFmtId="176" formatCode="#,##0_);\(#,##0\);&quot;-&quot;??_)"/>
    <numFmt numFmtId="177" formatCode="0.0%"/>
    <numFmt numFmtId="178" formatCode="#,##0.00\ &quot;F&quot;;\-#,##0.00\ &quot;F&quot;"/>
    <numFmt numFmtId="179" formatCode="dd\-mmm\-yy_)"/>
    <numFmt numFmtId="180" formatCode="0.00_)"/>
    <numFmt numFmtId="181" formatCode="#,##0_);[Blue]\(#,##0\)"/>
  </numFmts>
  <fonts count="34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2"/>
      <name val="Helv"/>
      <charset val="222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pFont"/>
    </font>
    <font>
      <sz val="14"/>
      <name val="Cordia New"/>
      <family val="2"/>
    </font>
    <font>
      <sz val="10"/>
      <name val="Times New Roman"/>
      <family val="1"/>
    </font>
    <font>
      <b/>
      <sz val="8"/>
      <name val="Arial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Tahoma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6"/>
      <name val="CordiaUPC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ms Rmn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9">
    <xf numFmtId="0" fontId="0" fillId="0" borderId="0"/>
    <xf numFmtId="0" fontId="12" fillId="0" borderId="1">
      <alignment horizontal="center"/>
    </xf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76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1" fillId="0" borderId="0"/>
    <xf numFmtId="178" fontId="19" fillId="0" borderId="0"/>
    <xf numFmtId="44" fontId="16" fillId="0" borderId="0" applyFont="0" applyFill="0" applyBorder="0" applyAlignment="0" applyProtection="0"/>
    <xf numFmtId="170" fontId="11" fillId="0" borderId="0"/>
    <xf numFmtId="179" fontId="19" fillId="0" borderId="0"/>
    <xf numFmtId="171" fontId="11" fillId="0" borderId="0" applyFill="0" applyBorder="0" applyProtection="0"/>
    <xf numFmtId="173" fontId="11" fillId="0" borderId="0" applyFill="0" applyBorder="0" applyProtection="0"/>
    <xf numFmtId="171" fontId="11" fillId="0" borderId="2" applyFill="0" applyProtection="0"/>
    <xf numFmtId="172" fontId="11" fillId="0" borderId="0"/>
    <xf numFmtId="177" fontId="19" fillId="0" borderId="0"/>
    <xf numFmtId="0" fontId="24" fillId="0" borderId="0" applyNumberFormat="0" applyFill="0" applyBorder="0" applyAlignment="0" applyProtection="0"/>
    <xf numFmtId="38" fontId="21" fillId="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21" fillId="3" borderId="3" applyNumberFormat="0" applyBorder="0" applyAlignment="0" applyProtection="0"/>
    <xf numFmtId="37" fontId="22" fillId="0" borderId="0"/>
    <xf numFmtId="180" fontId="23" fillId="0" borderId="0"/>
    <xf numFmtId="0" fontId="28" fillId="0" borderId="0"/>
    <xf numFmtId="0" fontId="7" fillId="0" borderId="0"/>
    <xf numFmtId="0" fontId="25" fillId="0" borderId="0"/>
    <xf numFmtId="0" fontId="25" fillId="0" borderId="0"/>
    <xf numFmtId="0" fontId="5" fillId="0" borderId="0"/>
    <xf numFmtId="0" fontId="26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8" fillId="0" borderId="0"/>
    <xf numFmtId="0" fontId="26" fillId="0" borderId="0"/>
    <xf numFmtId="0" fontId="9" fillId="0" borderId="0"/>
    <xf numFmtId="0" fontId="10" fillId="0" borderId="0"/>
    <xf numFmtId="0" fontId="10" fillId="0" borderId="0"/>
    <xf numFmtId="0" fontId="28" fillId="0" borderId="0"/>
    <xf numFmtId="0" fontId="7" fillId="0" borderId="0">
      <alignment vertical="top"/>
    </xf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37" fontId="1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7" fillId="0" borderId="0"/>
    <xf numFmtId="0" fontId="26" fillId="0" borderId="0"/>
    <xf numFmtId="0" fontId="26" fillId="0" borderId="0"/>
    <xf numFmtId="0" fontId="5" fillId="0" borderId="0"/>
    <xf numFmtId="0" fontId="10" fillId="0" borderId="0"/>
    <xf numFmtId="0" fontId="7" fillId="0" borderId="0"/>
    <xf numFmtId="0" fontId="27" fillId="0" borderId="0"/>
    <xf numFmtId="0" fontId="10" fillId="0" borderId="0"/>
    <xf numFmtId="0" fontId="16" fillId="0" borderId="0"/>
    <xf numFmtId="0" fontId="19" fillId="0" borderId="0"/>
    <xf numFmtId="0" fontId="28" fillId="0" borderId="0"/>
    <xf numFmtId="0" fontId="5" fillId="0" borderId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9" fontId="25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7" fillId="0" borderId="5" applyNumberFormat="0" applyFill="0" applyAlignment="0" applyProtection="0">
      <alignment horizontal="center" vertical="center"/>
    </xf>
    <xf numFmtId="5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0" fillId="0" borderId="0"/>
    <xf numFmtId="0" fontId="7" fillId="0" borderId="0"/>
    <xf numFmtId="0" fontId="15" fillId="0" borderId="0"/>
    <xf numFmtId="0" fontId="20" fillId="0" borderId="0"/>
    <xf numFmtId="39" fontId="6" fillId="0" borderId="0"/>
    <xf numFmtId="165" fontId="7" fillId="0" borderId="0" applyFont="0" applyFill="0" applyBorder="0" applyAlignment="0" applyProtection="0"/>
    <xf numFmtId="0" fontId="7" fillId="0" borderId="0"/>
  </cellStyleXfs>
  <cellXfs count="166">
    <xf numFmtId="0" fontId="0" fillId="0" borderId="0" xfId="0"/>
    <xf numFmtId="0" fontId="1" fillId="0" borderId="0" xfId="0" quotePrefix="1" applyFont="1" applyAlignment="1">
      <alignment horizontal="left"/>
    </xf>
    <xf numFmtId="166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166" fontId="2" fillId="0" borderId="0" xfId="0" applyNumberFormat="1" applyFont="1"/>
    <xf numFmtId="0" fontId="2" fillId="0" borderId="0" xfId="0" applyFont="1"/>
    <xf numFmtId="166" fontId="3" fillId="0" borderId="0" xfId="0" applyNumberFormat="1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166" fontId="2" fillId="0" borderId="0" xfId="0" quotePrefix="1" applyNumberFormat="1" applyFont="1" applyAlignment="1">
      <alignment horizontal="left"/>
    </xf>
    <xf numFmtId="0" fontId="2" fillId="0" borderId="0" xfId="0" applyFont="1" applyAlignment="1">
      <alignment horizontal="left"/>
    </xf>
    <xf numFmtId="41" fontId="2" fillId="0" borderId="6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center"/>
    </xf>
    <xf numFmtId="0" fontId="2" fillId="0" borderId="8" xfId="0" applyFont="1" applyBorder="1"/>
    <xf numFmtId="37" fontId="1" fillId="0" borderId="0" xfId="0" applyNumberFormat="1" applyFont="1" applyAlignment="1">
      <alignment horizontal="left"/>
    </xf>
    <xf numFmtId="37" fontId="2" fillId="0" borderId="0" xfId="118" applyNumberFormat="1" applyFont="1"/>
    <xf numFmtId="0" fontId="2" fillId="0" borderId="6" xfId="0" applyFont="1" applyBorder="1" applyAlignment="1">
      <alignment horizontal="center"/>
    </xf>
    <xf numFmtId="41" fontId="2" fillId="0" borderId="6" xfId="136" applyNumberFormat="1" applyFont="1" applyBorder="1" applyAlignment="1">
      <alignment vertical="top"/>
    </xf>
    <xf numFmtId="41" fontId="2" fillId="0" borderId="0" xfId="0" applyNumberFormat="1" applyFont="1"/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7" xfId="0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center"/>
    </xf>
    <xf numFmtId="41" fontId="2" fillId="0" borderId="9" xfId="0" applyNumberFormat="1" applyFont="1" applyBorder="1" applyAlignment="1">
      <alignment horizontal="right"/>
    </xf>
    <xf numFmtId="41" fontId="2" fillId="0" borderId="0" xfId="2" applyNumberFormat="1" applyFont="1" applyFill="1" applyBorder="1" applyAlignment="1">
      <alignment horizontal="center"/>
    </xf>
    <xf numFmtId="38" fontId="2" fillId="0" borderId="0" xfId="0" applyNumberFormat="1" applyFont="1" applyAlignment="1">
      <alignment horizontal="left"/>
    </xf>
    <xf numFmtId="43" fontId="1" fillId="0" borderId="0" xfId="2" quotePrefix="1" applyFont="1" applyFill="1" applyAlignment="1" applyProtection="1"/>
    <xf numFmtId="49" fontId="3" fillId="0" borderId="0" xfId="0" applyNumberFormat="1" applyFont="1" applyAlignment="1">
      <alignment horizontal="center"/>
    </xf>
    <xf numFmtId="41" fontId="2" fillId="0" borderId="0" xfId="136" applyNumberFormat="1" applyFont="1"/>
    <xf numFmtId="41" fontId="1" fillId="0" borderId="0" xfId="136" applyNumberFormat="1" applyFont="1"/>
    <xf numFmtId="43" fontId="1" fillId="0" borderId="0" xfId="2" quotePrefix="1" applyFont="1" applyFill="1" applyBorder="1" applyAlignment="1" applyProtection="1"/>
    <xf numFmtId="41" fontId="29" fillId="0" borderId="0" xfId="0" applyNumberFormat="1" applyFont="1" applyAlignment="1">
      <alignment horizontal="right" vertical="top"/>
    </xf>
    <xf numFmtId="49" fontId="29" fillId="0" borderId="0" xfId="0" applyNumberFormat="1" applyFont="1" applyAlignment="1">
      <alignment vertical="top"/>
    </xf>
    <xf numFmtId="41" fontId="30" fillId="0" borderId="9" xfId="0" applyNumberFormat="1" applyFont="1" applyBorder="1" applyAlignment="1">
      <alignment horizontal="right" vertical="top"/>
    </xf>
    <xf numFmtId="0" fontId="1" fillId="0" borderId="0" xfId="0" applyFont="1" applyAlignment="1">
      <alignment vertical="top"/>
    </xf>
    <xf numFmtId="49" fontId="4" fillId="0" borderId="0" xfId="74" applyNumberFormat="1" applyFont="1" applyAlignment="1">
      <alignment vertical="top"/>
    </xf>
    <xf numFmtId="49" fontId="2" fillId="0" borderId="0" xfId="74" applyNumberFormat="1" applyFont="1" applyAlignment="1">
      <alignment horizontal="left" vertical="top"/>
    </xf>
    <xf numFmtId="41" fontId="2" fillId="0" borderId="6" xfId="2" applyNumberFormat="1" applyFont="1" applyFill="1" applyBorder="1" applyAlignment="1">
      <alignment horizontal="center"/>
    </xf>
    <xf numFmtId="41" fontId="29" fillId="0" borderId="6" xfId="0" applyNumberFormat="1" applyFont="1" applyBorder="1" applyAlignment="1">
      <alignment horizontal="right" vertical="top"/>
    </xf>
    <xf numFmtId="38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right"/>
    </xf>
    <xf numFmtId="166" fontId="2" fillId="0" borderId="6" xfId="0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horizontal="left"/>
    </xf>
    <xf numFmtId="41" fontId="2" fillId="0" borderId="6" xfId="0" applyNumberFormat="1" applyFont="1" applyBorder="1"/>
    <xf numFmtId="167" fontId="2" fillId="0" borderId="0" xfId="136" applyNumberFormat="1" applyFont="1"/>
    <xf numFmtId="41" fontId="2" fillId="0" borderId="6" xfId="136" applyNumberFormat="1" applyFont="1" applyBorder="1"/>
    <xf numFmtId="41" fontId="2" fillId="0" borderId="0" xfId="2" applyNumberFormat="1" applyFont="1" applyFill="1" applyAlignment="1"/>
    <xf numFmtId="167" fontId="1" fillId="0" borderId="0" xfId="136" applyNumberFormat="1" applyFont="1"/>
    <xf numFmtId="41" fontId="2" fillId="0" borderId="7" xfId="2" applyNumberFormat="1" applyFont="1" applyFill="1" applyBorder="1" applyAlignment="1"/>
    <xf numFmtId="41" fontId="2" fillId="0" borderId="7" xfId="136" applyNumberFormat="1" applyFont="1" applyBorder="1"/>
    <xf numFmtId="167" fontId="1" fillId="0" borderId="0" xfId="0" applyNumberFormat="1" applyFont="1"/>
    <xf numFmtId="38" fontId="2" fillId="0" borderId="0" xfId="0" applyNumberFormat="1" applyFont="1"/>
    <xf numFmtId="41" fontId="2" fillId="0" borderId="2" xfId="2" applyNumberFormat="1" applyFont="1" applyFill="1" applyBorder="1" applyAlignment="1"/>
    <xf numFmtId="37" fontId="2" fillId="0" borderId="0" xfId="0" applyNumberFormat="1" applyFont="1"/>
    <xf numFmtId="0" fontId="3" fillId="0" borderId="0" xfId="0" quotePrefix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43" fontId="1" fillId="0" borderId="0" xfId="2" quotePrefix="1" applyFont="1" applyFill="1" applyAlignment="1" applyProtection="1">
      <alignment vertical="top"/>
    </xf>
    <xf numFmtId="0" fontId="2" fillId="0" borderId="0" xfId="0" applyFont="1" applyAlignment="1">
      <alignment horizontal="left" vertical="center"/>
    </xf>
    <xf numFmtId="41" fontId="2" fillId="5" borderId="0" xfId="0" applyNumberFormat="1" applyFont="1" applyFill="1" applyAlignment="1">
      <alignment horizontal="right"/>
    </xf>
    <xf numFmtId="168" fontId="2" fillId="0" borderId="0" xfId="0" applyNumberFormat="1" applyFont="1"/>
    <xf numFmtId="43" fontId="2" fillId="0" borderId="0" xfId="2" applyFont="1" applyFill="1" applyAlignment="1"/>
    <xf numFmtId="43" fontId="2" fillId="0" borderId="0" xfId="2" applyFont="1" applyFill="1" applyBorder="1" applyAlignment="1"/>
    <xf numFmtId="43" fontId="2" fillId="6" borderId="9" xfId="74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5" borderId="0" xfId="0" applyFont="1" applyFill="1"/>
    <xf numFmtId="9" fontId="2" fillId="0" borderId="0" xfId="122" applyFont="1" applyFill="1" applyAlignment="1"/>
    <xf numFmtId="166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166" fontId="2" fillId="0" borderId="0" xfId="0" quotePrefix="1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66" fontId="2" fillId="0" borderId="0" xfId="0" applyNumberFormat="1" applyFont="1" applyAlignment="1">
      <alignment horizontal="left" vertical="top"/>
    </xf>
    <xf numFmtId="166" fontId="2" fillId="0" borderId="9" xfId="0" applyNumberFormat="1" applyFont="1" applyBorder="1" applyAlignment="1">
      <alignment horizontal="right" vertical="top"/>
    </xf>
    <xf numFmtId="43" fontId="2" fillId="0" borderId="0" xfId="0" applyNumberFormat="1" applyFont="1"/>
    <xf numFmtId="41" fontId="2" fillId="0" borderId="0" xfId="122" applyNumberFormat="1" applyFont="1" applyFill="1" applyAlignment="1"/>
    <xf numFmtId="0" fontId="1" fillId="0" borderId="0" xfId="0" quotePrefix="1" applyFont="1" applyFill="1" applyAlignment="1">
      <alignment horizontal="left"/>
    </xf>
    <xf numFmtId="166" fontId="2" fillId="0" borderId="0" xfId="0" quotePrefix="1" applyNumberFormat="1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166" fontId="2" fillId="0" borderId="0" xfId="0" applyNumberFormat="1" applyFont="1" applyFill="1" applyAlignment="1">
      <alignment horizontal="centerContinuous"/>
    </xf>
    <xf numFmtId="166" fontId="2" fillId="0" borderId="0" xfId="0" applyNumberFormat="1" applyFont="1" applyFill="1" applyAlignment="1">
      <alignment horizontal="left"/>
    </xf>
    <xf numFmtId="166" fontId="2" fillId="0" borderId="0" xfId="0" applyNumberFormat="1" applyFont="1" applyFill="1"/>
    <xf numFmtId="0" fontId="1" fillId="0" borderId="0" xfId="0" quotePrefix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3" fillId="0" borderId="0" xfId="0" applyFont="1" applyFill="1" applyAlignment="1">
      <alignment horizontal="center" vertical="top"/>
    </xf>
    <xf numFmtId="166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center" vertical="top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166" fontId="2" fillId="0" borderId="0" xfId="0" quotePrefix="1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7" xfId="0" applyNumberFormat="1" applyFont="1" applyFill="1" applyBorder="1" applyAlignment="1">
      <alignment horizontal="center"/>
    </xf>
    <xf numFmtId="41" fontId="2" fillId="0" borderId="6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41" fontId="2" fillId="0" borderId="0" xfId="0" applyNumberFormat="1" applyFont="1" applyFill="1" applyAlignment="1">
      <alignment horizontal="left"/>
    </xf>
    <xf numFmtId="41" fontId="2" fillId="0" borderId="6" xfId="136" applyNumberFormat="1" applyFont="1" applyFill="1" applyBorder="1" applyAlignment="1">
      <alignment vertical="top"/>
    </xf>
    <xf numFmtId="49" fontId="4" fillId="0" borderId="0" xfId="74" applyNumberFormat="1" applyFont="1" applyFill="1" applyAlignment="1">
      <alignment vertical="top"/>
    </xf>
    <xf numFmtId="49" fontId="2" fillId="0" borderId="0" xfId="74" applyNumberFormat="1" applyFont="1" applyFill="1" applyAlignment="1">
      <alignment horizontal="left" vertical="top"/>
    </xf>
    <xf numFmtId="41" fontId="30" fillId="0" borderId="6" xfId="0" applyNumberFormat="1" applyFont="1" applyFill="1" applyBorder="1" applyAlignment="1">
      <alignment horizontal="right" vertical="top"/>
    </xf>
    <xf numFmtId="41" fontId="29" fillId="0" borderId="0" xfId="0" applyNumberFormat="1" applyFont="1" applyFill="1" applyAlignment="1">
      <alignment horizontal="right" vertical="top"/>
    </xf>
    <xf numFmtId="49" fontId="29" fillId="0" borderId="0" xfId="0" applyNumberFormat="1" applyFont="1" applyFill="1" applyAlignment="1">
      <alignment vertical="top"/>
    </xf>
    <xf numFmtId="41" fontId="30" fillId="0" borderId="9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quotePrefix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38" fontId="1" fillId="0" borderId="0" xfId="0" applyNumberFormat="1" applyFont="1" applyFill="1" applyAlignment="1">
      <alignment horizontal="left"/>
    </xf>
    <xf numFmtId="38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41" fontId="2" fillId="0" borderId="0" xfId="0" applyNumberFormat="1" applyFont="1" applyFill="1"/>
    <xf numFmtId="39" fontId="2" fillId="0" borderId="0" xfId="0" applyNumberFormat="1" applyFont="1" applyFill="1" applyAlignment="1">
      <alignment horizontal="left" vertical="top"/>
    </xf>
    <xf numFmtId="41" fontId="2" fillId="0" borderId="6" xfId="0" applyNumberFormat="1" applyFont="1" applyFill="1" applyBorder="1"/>
    <xf numFmtId="167" fontId="2" fillId="0" borderId="0" xfId="136" applyNumberFormat="1" applyFont="1" applyFill="1"/>
    <xf numFmtId="167" fontId="2" fillId="0" borderId="0" xfId="0" applyNumberFormat="1" applyFont="1" applyFill="1"/>
    <xf numFmtId="41" fontId="2" fillId="0" borderId="0" xfId="136" applyNumberFormat="1" applyFont="1" applyFill="1"/>
    <xf numFmtId="41" fontId="2" fillId="0" borderId="6" xfId="136" applyNumberFormat="1" applyFont="1" applyFill="1" applyBorder="1"/>
    <xf numFmtId="167" fontId="1" fillId="0" borderId="0" xfId="136" applyNumberFormat="1" applyFont="1" applyFill="1"/>
    <xf numFmtId="167" fontId="1" fillId="0" borderId="0" xfId="0" applyNumberFormat="1" applyFont="1" applyFill="1"/>
    <xf numFmtId="38" fontId="2" fillId="0" borderId="0" xfId="0" applyNumberFormat="1" applyFont="1" applyFill="1"/>
    <xf numFmtId="38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left"/>
    </xf>
    <xf numFmtId="41" fontId="1" fillId="0" borderId="0" xfId="136" applyNumberFormat="1" applyFont="1" applyFill="1"/>
    <xf numFmtId="37" fontId="2" fillId="0" borderId="0" xfId="136" applyNumberFormat="1" applyFont="1" applyFill="1"/>
    <xf numFmtId="41" fontId="2" fillId="0" borderId="0" xfId="2" applyNumberFormat="1" applyFont="1" applyFill="1"/>
    <xf numFmtId="37" fontId="2" fillId="0" borderId="0" xfId="0" applyNumberFormat="1" applyFont="1" applyFill="1"/>
    <xf numFmtId="166" fontId="2" fillId="0" borderId="6" xfId="0" applyNumberFormat="1" applyFont="1" applyBorder="1" applyAlignment="1">
      <alignment horizontal="center"/>
    </xf>
    <xf numFmtId="41" fontId="2" fillId="5" borderId="7" xfId="0" applyNumberFormat="1" applyFont="1" applyFill="1" applyBorder="1" applyAlignment="1">
      <alignment horizontal="right"/>
    </xf>
    <xf numFmtId="41" fontId="2" fillId="5" borderId="6" xfId="0" applyNumberFormat="1" applyFont="1" applyFill="1" applyBorder="1" applyAlignment="1">
      <alignment horizontal="right"/>
    </xf>
    <xf numFmtId="168" fontId="2" fillId="0" borderId="9" xfId="0" applyNumberFormat="1" applyFont="1" applyFill="1" applyBorder="1" applyAlignment="1">
      <alignment horizontal="center"/>
    </xf>
    <xf numFmtId="41" fontId="2" fillId="5" borderId="0" xfId="0" applyNumberFormat="1" applyFont="1" applyFill="1"/>
    <xf numFmtId="39" fontId="2" fillId="0" borderId="0" xfId="0" applyNumberFormat="1" applyFont="1" applyAlignment="1">
      <alignment horizontal="left" vertical="top"/>
    </xf>
    <xf numFmtId="167" fontId="1" fillId="5" borderId="0" xfId="136" applyNumberFormat="1" applyFont="1" applyFill="1"/>
    <xf numFmtId="167" fontId="1" fillId="5" borderId="0" xfId="0" applyNumberFormat="1" applyFont="1" applyFill="1"/>
    <xf numFmtId="166" fontId="2" fillId="5" borderId="0" xfId="0" applyNumberFormat="1" applyFont="1" applyFill="1"/>
    <xf numFmtId="41" fontId="2" fillId="5" borderId="0" xfId="136" applyNumberFormat="1" applyFont="1" applyFill="1"/>
    <xf numFmtId="166" fontId="7" fillId="5" borderId="0" xfId="137" applyNumberFormat="1" applyFont="1" applyFill="1" applyAlignment="1">
      <alignment vertical="top"/>
    </xf>
    <xf numFmtId="167" fontId="2" fillId="5" borderId="0" xfId="136" applyNumberFormat="1" applyFont="1" applyFill="1"/>
    <xf numFmtId="167" fontId="2" fillId="5" borderId="0" xfId="0" applyNumberFormat="1" applyFont="1" applyFill="1"/>
    <xf numFmtId="165" fontId="7" fillId="5" borderId="0" xfId="138" applyNumberFormat="1" applyFill="1" applyAlignment="1">
      <alignment vertical="top"/>
    </xf>
    <xf numFmtId="181" fontId="2" fillId="5" borderId="0" xfId="0" applyNumberFormat="1" applyFont="1" applyFill="1"/>
    <xf numFmtId="166" fontId="2" fillId="0" borderId="6" xfId="0" applyNumberFormat="1" applyFont="1" applyBorder="1" applyAlignment="1">
      <alignment horizontal="center"/>
    </xf>
    <xf numFmtId="166" fontId="2" fillId="7" borderId="0" xfId="0" applyNumberFormat="1" applyFont="1" applyFill="1"/>
    <xf numFmtId="166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0" xfId="0" applyNumberFormat="1" applyFont="1" applyFill="1" applyBorder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41" fontId="2" fillId="0" borderId="0" xfId="2" applyNumberFormat="1" applyFont="1"/>
    <xf numFmtId="166" fontId="2" fillId="0" borderId="6" xfId="0" applyNumberFormat="1" applyFont="1" applyBorder="1" applyAlignment="1">
      <alignment horizontal="center"/>
    </xf>
  </cellXfs>
  <cellStyles count="139">
    <cellStyle name="Column_Title" xfId="1" xr:uid="{00000000-0005-0000-0000-000000000000}"/>
    <cellStyle name="Comma" xfId="2" builtinId="3"/>
    <cellStyle name="Comma 10" xfId="3" xr:uid="{00000000-0005-0000-0000-000002000000}"/>
    <cellStyle name="Comma 10 2" xfId="4" xr:uid="{00000000-0005-0000-0000-000003000000}"/>
    <cellStyle name="Comma 10 3" xfId="5" xr:uid="{00000000-0005-0000-0000-000004000000}"/>
    <cellStyle name="Comma 10 4" xfId="6" xr:uid="{00000000-0005-0000-0000-000005000000}"/>
    <cellStyle name="Comma 11" xfId="7" xr:uid="{00000000-0005-0000-0000-000006000000}"/>
    <cellStyle name="Comma 12" xfId="8" xr:uid="{00000000-0005-0000-0000-000007000000}"/>
    <cellStyle name="Comma 13" xfId="9" xr:uid="{00000000-0005-0000-0000-000008000000}"/>
    <cellStyle name="Comma 14" xfId="10" xr:uid="{00000000-0005-0000-0000-000009000000}"/>
    <cellStyle name="Comma 14 2" xfId="11" xr:uid="{00000000-0005-0000-0000-00000A000000}"/>
    <cellStyle name="Comma 14 3" xfId="137" xr:uid="{625BCECD-F520-4B3F-8153-769E817CE70C}"/>
    <cellStyle name="Comma 2" xfId="12" xr:uid="{00000000-0005-0000-0000-00000B000000}"/>
    <cellStyle name="Comma 2 2" xfId="13" xr:uid="{00000000-0005-0000-0000-00000C000000}"/>
    <cellStyle name="Comma 2 2 2" xfId="14" xr:uid="{00000000-0005-0000-0000-00000D000000}"/>
    <cellStyle name="Comma 2 2 2 2" xfId="15" xr:uid="{00000000-0005-0000-0000-00000E000000}"/>
    <cellStyle name="Comma 2 2 3" xfId="16" xr:uid="{00000000-0005-0000-0000-00000F000000}"/>
    <cellStyle name="Comma 2 2 3 2" xfId="17" xr:uid="{00000000-0005-0000-0000-000010000000}"/>
    <cellStyle name="Comma 2 3" xfId="18" xr:uid="{00000000-0005-0000-0000-000011000000}"/>
    <cellStyle name="Comma 2 3 2" xfId="19" xr:uid="{00000000-0005-0000-0000-000012000000}"/>
    <cellStyle name="Comma 2 4" xfId="20" xr:uid="{00000000-0005-0000-0000-000013000000}"/>
    <cellStyle name="Comma 2 4 2" xfId="21" xr:uid="{00000000-0005-0000-0000-000014000000}"/>
    <cellStyle name="Comma 2 4 3" xfId="22" xr:uid="{00000000-0005-0000-0000-000015000000}"/>
    <cellStyle name="Comma 2 5" xfId="23" xr:uid="{00000000-0005-0000-0000-000016000000}"/>
    <cellStyle name="Comma 2 6" xfId="24" xr:uid="{00000000-0005-0000-0000-000017000000}"/>
    <cellStyle name="Comma 2 7" xfId="25" xr:uid="{00000000-0005-0000-0000-000018000000}"/>
    <cellStyle name="Comma 2_1) สรุปงบลงทุน 2554" xfId="26" xr:uid="{00000000-0005-0000-0000-000019000000}"/>
    <cellStyle name="Comma 25" xfId="27" xr:uid="{00000000-0005-0000-0000-00001A000000}"/>
    <cellStyle name="Comma 3" xfId="28" xr:uid="{00000000-0005-0000-0000-00001B000000}"/>
    <cellStyle name="Comma 3 2" xfId="29" xr:uid="{00000000-0005-0000-0000-00001C000000}"/>
    <cellStyle name="Comma 3 2 2" xfId="30" xr:uid="{00000000-0005-0000-0000-00001D000000}"/>
    <cellStyle name="Comma 3 2 2 2" xfId="31" xr:uid="{00000000-0005-0000-0000-00001E000000}"/>
    <cellStyle name="Comma 3 3" xfId="32" xr:uid="{00000000-0005-0000-0000-00001F000000}"/>
    <cellStyle name="Comma 3 3 2" xfId="33" xr:uid="{00000000-0005-0000-0000-000020000000}"/>
    <cellStyle name="Comma 3_รายละเอียด" xfId="34" xr:uid="{00000000-0005-0000-0000-000021000000}"/>
    <cellStyle name="Comma 4" xfId="35" xr:uid="{00000000-0005-0000-0000-000022000000}"/>
    <cellStyle name="Comma 5" xfId="36" xr:uid="{00000000-0005-0000-0000-000023000000}"/>
    <cellStyle name="Comma 5 2" xfId="37" xr:uid="{00000000-0005-0000-0000-000024000000}"/>
    <cellStyle name="Comma 5 3" xfId="38" xr:uid="{00000000-0005-0000-0000-000025000000}"/>
    <cellStyle name="Comma 6" xfId="39" xr:uid="{00000000-0005-0000-0000-000026000000}"/>
    <cellStyle name="Comma 7" xfId="40" xr:uid="{00000000-0005-0000-0000-000027000000}"/>
    <cellStyle name="Comma 7 2" xfId="41" xr:uid="{00000000-0005-0000-0000-000028000000}"/>
    <cellStyle name="Comma 7 3" xfId="42" xr:uid="{00000000-0005-0000-0000-000029000000}"/>
    <cellStyle name="Comma 8" xfId="43" xr:uid="{00000000-0005-0000-0000-00002A000000}"/>
    <cellStyle name="Comma 9" xfId="44" xr:uid="{00000000-0005-0000-0000-00002B000000}"/>
    <cellStyle name="comma zerodec" xfId="45" xr:uid="{00000000-0005-0000-0000-00002C000000}"/>
    <cellStyle name="comma zerodec 2" xfId="46" xr:uid="{00000000-0005-0000-0000-00002D000000}"/>
    <cellStyle name="Currency 2" xfId="47" xr:uid="{00000000-0005-0000-0000-00002E000000}"/>
    <cellStyle name="Currency1" xfId="48" xr:uid="{00000000-0005-0000-0000-00002F000000}"/>
    <cellStyle name="Currency1 2" xfId="49" xr:uid="{00000000-0005-0000-0000-000030000000}"/>
    <cellStyle name="Debit" xfId="50" xr:uid="{00000000-0005-0000-0000-000031000000}"/>
    <cellStyle name="Debit 2" xfId="51" xr:uid="{00000000-0005-0000-0000-000032000000}"/>
    <cellStyle name="Debit Total" xfId="52" xr:uid="{00000000-0005-0000-0000-000033000000}"/>
    <cellStyle name="Dollar (zero dec)" xfId="53" xr:uid="{00000000-0005-0000-0000-000034000000}"/>
    <cellStyle name="Dollar (zero dec) 2" xfId="54" xr:uid="{00000000-0005-0000-0000-000035000000}"/>
    <cellStyle name="E&amp;Y House" xfId="55" xr:uid="{00000000-0005-0000-0000-000036000000}"/>
    <cellStyle name="Grey" xfId="56" xr:uid="{00000000-0005-0000-0000-000037000000}"/>
    <cellStyle name="Hyperlink 2" xfId="57" xr:uid="{00000000-0005-0000-0000-000038000000}"/>
    <cellStyle name="Hyperlink 2 2" xfId="58" xr:uid="{00000000-0005-0000-0000-000039000000}"/>
    <cellStyle name="Input [yellow]" xfId="59" xr:uid="{00000000-0005-0000-0000-00003A000000}"/>
    <cellStyle name="no dec" xfId="60" xr:uid="{00000000-0005-0000-0000-00003B000000}"/>
    <cellStyle name="Normal" xfId="0" builtinId="0"/>
    <cellStyle name="Normal - Style1" xfId="61" xr:uid="{00000000-0005-0000-0000-00003D000000}"/>
    <cellStyle name="Normal 10" xfId="62" xr:uid="{00000000-0005-0000-0000-00003E000000}"/>
    <cellStyle name="Normal 11" xfId="63" xr:uid="{00000000-0005-0000-0000-00003F000000}"/>
    <cellStyle name="Normal 12" xfId="64" xr:uid="{00000000-0005-0000-0000-000040000000}"/>
    <cellStyle name="Normal 13" xfId="65" xr:uid="{00000000-0005-0000-0000-000041000000}"/>
    <cellStyle name="Normal 14" xfId="66" xr:uid="{00000000-0005-0000-0000-000042000000}"/>
    <cellStyle name="Normal 15" xfId="67" xr:uid="{00000000-0005-0000-0000-000043000000}"/>
    <cellStyle name="Normal 16" xfId="68" xr:uid="{00000000-0005-0000-0000-000044000000}"/>
    <cellStyle name="Normal 16 2" xfId="69" xr:uid="{00000000-0005-0000-0000-000045000000}"/>
    <cellStyle name="Normal 16 3" xfId="70" xr:uid="{00000000-0005-0000-0000-000046000000}"/>
    <cellStyle name="Normal 17" xfId="71" xr:uid="{00000000-0005-0000-0000-000047000000}"/>
    <cellStyle name="Normal 18" xfId="72" xr:uid="{00000000-0005-0000-0000-000048000000}"/>
    <cellStyle name="Normal 19" xfId="73" xr:uid="{00000000-0005-0000-0000-000049000000}"/>
    <cellStyle name="Normal 2" xfId="74" xr:uid="{00000000-0005-0000-0000-00004A000000}"/>
    <cellStyle name="Normal 2 10" xfId="75" xr:uid="{00000000-0005-0000-0000-00004B000000}"/>
    <cellStyle name="Normal 2 11" xfId="76" xr:uid="{00000000-0005-0000-0000-00004C000000}"/>
    <cellStyle name="Normal 2 12" xfId="77" xr:uid="{00000000-0005-0000-0000-00004D000000}"/>
    <cellStyle name="Normal 2 2" xfId="78" xr:uid="{00000000-0005-0000-0000-00004E000000}"/>
    <cellStyle name="Normal 2 2 2" xfId="79" xr:uid="{00000000-0005-0000-0000-00004F000000}"/>
    <cellStyle name="Normal 2 2 2 2" xfId="80" xr:uid="{00000000-0005-0000-0000-000050000000}"/>
    <cellStyle name="Normal 2 2 3" xfId="81" xr:uid="{00000000-0005-0000-0000-000051000000}"/>
    <cellStyle name="Normal 2 2 4" xfId="82" xr:uid="{00000000-0005-0000-0000-000052000000}"/>
    <cellStyle name="Normal 2 2_1) สรุปงบลงทุน 2554" xfId="83" xr:uid="{00000000-0005-0000-0000-000053000000}"/>
    <cellStyle name="Normal 2 3" xfId="84" xr:uid="{00000000-0005-0000-0000-000054000000}"/>
    <cellStyle name="Normal 2 3 2" xfId="85" xr:uid="{00000000-0005-0000-0000-000055000000}"/>
    <cellStyle name="Normal 2 3 3" xfId="86" xr:uid="{00000000-0005-0000-0000-000056000000}"/>
    <cellStyle name="Normal 2 4" xfId="87" xr:uid="{00000000-0005-0000-0000-000057000000}"/>
    <cellStyle name="Normal 2 4 2" xfId="88" xr:uid="{00000000-0005-0000-0000-000058000000}"/>
    <cellStyle name="Normal 2 5" xfId="89" xr:uid="{00000000-0005-0000-0000-000059000000}"/>
    <cellStyle name="Normal 2 6" xfId="90" xr:uid="{00000000-0005-0000-0000-00005A000000}"/>
    <cellStyle name="Normal 2 7" xfId="91" xr:uid="{00000000-0005-0000-0000-00005B000000}"/>
    <cellStyle name="Normal 2 8" xfId="92" xr:uid="{00000000-0005-0000-0000-00005C000000}"/>
    <cellStyle name="Normal 2 9" xfId="93" xr:uid="{00000000-0005-0000-0000-00005D000000}"/>
    <cellStyle name="Normal 2_1) สรุปงบลงทุน 2554" xfId="94" xr:uid="{00000000-0005-0000-0000-00005E000000}"/>
    <cellStyle name="Normal 22" xfId="138" xr:uid="{2DA3B5D6-D52E-449F-AD7E-F35577BFB6D7}"/>
    <cellStyle name="Normal 3" xfId="95" xr:uid="{00000000-0005-0000-0000-00005F000000}"/>
    <cellStyle name="Normal 3 2" xfId="96" xr:uid="{00000000-0005-0000-0000-000060000000}"/>
    <cellStyle name="Normal 3 2 2" xfId="97" xr:uid="{00000000-0005-0000-0000-000061000000}"/>
    <cellStyle name="Normal 3 2 8" xfId="98" xr:uid="{00000000-0005-0000-0000-000062000000}"/>
    <cellStyle name="Normal 3 3" xfId="99" xr:uid="{00000000-0005-0000-0000-000063000000}"/>
    <cellStyle name="Normal 3_1) สรุปงบลงทุน 2554" xfId="100" xr:uid="{00000000-0005-0000-0000-000064000000}"/>
    <cellStyle name="Normal 4" xfId="101" xr:uid="{00000000-0005-0000-0000-000065000000}"/>
    <cellStyle name="Normal 4 2" xfId="102" xr:uid="{00000000-0005-0000-0000-000066000000}"/>
    <cellStyle name="Normal 4 3" xfId="103" xr:uid="{00000000-0005-0000-0000-000067000000}"/>
    <cellStyle name="Normal 4 3 2" xfId="104" xr:uid="{00000000-0005-0000-0000-000068000000}"/>
    <cellStyle name="Normal 4 3 3" xfId="105" xr:uid="{00000000-0005-0000-0000-000069000000}"/>
    <cellStyle name="Normal 5" xfId="106" xr:uid="{00000000-0005-0000-0000-00006A000000}"/>
    <cellStyle name="Normal 5 2" xfId="107" xr:uid="{00000000-0005-0000-0000-00006B000000}"/>
    <cellStyle name="Normal 5 3" xfId="108" xr:uid="{00000000-0005-0000-0000-00006C000000}"/>
    <cellStyle name="Normal 5 3 2" xfId="109" xr:uid="{00000000-0005-0000-0000-00006D000000}"/>
    <cellStyle name="Normal 6" xfId="110" xr:uid="{00000000-0005-0000-0000-00006E000000}"/>
    <cellStyle name="Normal 6 2" xfId="111" xr:uid="{00000000-0005-0000-0000-00006F000000}"/>
    <cellStyle name="Normal 6 3" xfId="112" xr:uid="{00000000-0005-0000-0000-000070000000}"/>
    <cellStyle name="Normal 7" xfId="113" xr:uid="{00000000-0005-0000-0000-000071000000}"/>
    <cellStyle name="Normal 7 2" xfId="114" xr:uid="{00000000-0005-0000-0000-000072000000}"/>
    <cellStyle name="Normal 7_สรุปงบลงทุน 2554" xfId="115" xr:uid="{00000000-0005-0000-0000-000073000000}"/>
    <cellStyle name="Normal 8" xfId="116" xr:uid="{00000000-0005-0000-0000-000074000000}"/>
    <cellStyle name="Normal 9" xfId="117" xr:uid="{00000000-0005-0000-0000-000075000000}"/>
    <cellStyle name="Normal_BS&amp;PLT Q1'2006" xfId="118" xr:uid="{00000000-0005-0000-0000-000076000000}"/>
    <cellStyle name="Note 2" xfId="119" xr:uid="{00000000-0005-0000-0000-000077000000}"/>
    <cellStyle name="Note 3" xfId="120" xr:uid="{00000000-0005-0000-0000-000078000000}"/>
    <cellStyle name="Note 4" xfId="121" xr:uid="{00000000-0005-0000-0000-000079000000}"/>
    <cellStyle name="Percent" xfId="122" builtinId="5"/>
    <cellStyle name="Percent [2]" xfId="123" xr:uid="{00000000-0005-0000-0000-00007B000000}"/>
    <cellStyle name="Percent 2" xfId="124" xr:uid="{00000000-0005-0000-0000-00007C000000}"/>
    <cellStyle name="Percent 2 2" xfId="125" xr:uid="{00000000-0005-0000-0000-00007D000000}"/>
    <cellStyle name="Percent 3" xfId="126" xr:uid="{00000000-0005-0000-0000-00007E000000}"/>
    <cellStyle name="Quantity" xfId="127" xr:uid="{00000000-0005-0000-0000-00007F000000}"/>
    <cellStyle name="เครื่องหมายจุลภาค 2" xfId="128" xr:uid="{00000000-0005-0000-0000-000080000000}"/>
    <cellStyle name="เครื่องหมายจุลภาค_19110" xfId="129" xr:uid="{00000000-0005-0000-0000-000081000000}"/>
    <cellStyle name="เชื่อมโยงหลายมิติ_Book1" xfId="130" xr:uid="{00000000-0005-0000-0000-000082000000}"/>
    <cellStyle name="ปกติ 12" xfId="131" xr:uid="{00000000-0005-0000-0000-000083000000}"/>
    <cellStyle name="ปกติ 2" xfId="132" xr:uid="{00000000-0005-0000-0000-000084000000}"/>
    <cellStyle name="ปกติ 5 2" xfId="133" xr:uid="{00000000-0005-0000-0000-000085000000}"/>
    <cellStyle name="ปกติ 7" xfId="134" xr:uid="{00000000-0005-0000-0000-000086000000}"/>
    <cellStyle name="ปกติ_00913(00-5-56)" xfId="135" xr:uid="{00000000-0005-0000-0000-000087000000}"/>
    <cellStyle name="ปกติ_Sheet1" xfId="136" xr:uid="{00000000-0005-0000-0000-000088000000}"/>
  </cellStyles>
  <dxfs count="0"/>
  <tableStyles count="0" defaultTableStyle="TableStyleMedium9" defaultPivotStyle="PivotStyleLight16"/>
  <colors>
    <mruColors>
      <color rgb="FFFF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showGridLines="0" tabSelected="1" view="pageBreakPreview" topLeftCell="A60" zoomScaleNormal="70" zoomScaleSheetLayoutView="100" workbookViewId="0">
      <selection activeCell="N70" sqref="N70"/>
    </sheetView>
  </sheetViews>
  <sheetFormatPr defaultColWidth="10.6640625" defaultRowHeight="24" customHeight="1"/>
  <cols>
    <col min="1" max="1" width="44.5546875" style="8" customWidth="1"/>
    <col min="2" max="2" width="12.5546875" style="7" customWidth="1"/>
    <col min="3" max="3" width="8.88671875" style="8" customWidth="1"/>
    <col min="4" max="4" width="1.6640625" style="7" customWidth="1"/>
    <col min="5" max="5" width="15.77734375" style="7" customWidth="1"/>
    <col min="6" max="6" width="1.44140625" style="7" customWidth="1"/>
    <col min="7" max="7" width="15.77734375" style="7" customWidth="1"/>
    <col min="8" max="8" width="13.5546875" style="7" bestFit="1" customWidth="1"/>
    <col min="9" max="9" width="14.33203125" style="7" bestFit="1" customWidth="1"/>
    <col min="10" max="16384" width="10.6640625" style="7"/>
  </cols>
  <sheetData>
    <row r="1" spans="1:7" s="5" customFormat="1" ht="24" customHeight="1">
      <c r="A1" s="1" t="s">
        <v>0</v>
      </c>
      <c r="B1" s="2"/>
      <c r="C1" s="3"/>
      <c r="D1" s="4"/>
      <c r="E1" s="4"/>
      <c r="F1" s="4"/>
      <c r="G1" s="4"/>
    </row>
    <row r="2" spans="1:7" s="5" customFormat="1" ht="24" customHeight="1">
      <c r="A2" s="22" t="s">
        <v>1</v>
      </c>
      <c r="B2" s="2"/>
      <c r="C2" s="3"/>
      <c r="D2" s="4"/>
      <c r="E2" s="2"/>
      <c r="F2" s="4"/>
      <c r="G2" s="2"/>
    </row>
    <row r="3" spans="1:7" s="23" customFormat="1" ht="24" customHeight="1">
      <c r="A3" s="10" t="s">
        <v>178</v>
      </c>
      <c r="B3" s="10"/>
      <c r="C3" s="10"/>
      <c r="D3" s="10"/>
      <c r="E3" s="10"/>
      <c r="F3" s="10"/>
      <c r="G3" s="10"/>
    </row>
    <row r="4" spans="1:7" ht="24" customHeight="1">
      <c r="A4" s="3"/>
      <c r="B4" s="4"/>
      <c r="C4" s="3"/>
      <c r="D4" s="4"/>
      <c r="E4" s="4"/>
      <c r="F4" s="4"/>
      <c r="G4" s="6" t="s">
        <v>2</v>
      </c>
    </row>
    <row r="5" spans="1:7" ht="24" customHeight="1">
      <c r="C5" s="64" t="s">
        <v>3</v>
      </c>
      <c r="D5" s="9"/>
      <c r="E5" s="64">
        <v>2566</v>
      </c>
      <c r="F5" s="65"/>
      <c r="G5" s="64">
        <v>2565</v>
      </c>
    </row>
    <row r="6" spans="1:7" ht="24" customHeight="1">
      <c r="A6" s="10" t="s">
        <v>4</v>
      </c>
    </row>
    <row r="7" spans="1:7" ht="24" customHeight="1">
      <c r="A7" s="10" t="s">
        <v>5</v>
      </c>
      <c r="C7" s="11"/>
    </row>
    <row r="8" spans="1:7" ht="24" customHeight="1">
      <c r="A8" s="8" t="s">
        <v>6</v>
      </c>
      <c r="C8" s="11">
        <v>7</v>
      </c>
      <c r="E8" s="69">
        <v>18583306</v>
      </c>
      <c r="G8" s="69">
        <v>284843263</v>
      </c>
    </row>
    <row r="9" spans="1:7" ht="24" customHeight="1">
      <c r="A9" s="8" t="s">
        <v>7</v>
      </c>
      <c r="C9" s="11">
        <v>8</v>
      </c>
      <c r="E9" s="69">
        <v>1149113</v>
      </c>
      <c r="G9" s="69">
        <v>2372000</v>
      </c>
    </row>
    <row r="10" spans="1:7" ht="24" customHeight="1">
      <c r="A10" s="13" t="s">
        <v>8</v>
      </c>
      <c r="B10" s="14"/>
      <c r="C10" s="11">
        <v>9</v>
      </c>
      <c r="E10" s="69">
        <v>2299426526</v>
      </c>
      <c r="G10" s="69">
        <v>1792753149</v>
      </c>
    </row>
    <row r="11" spans="1:7" ht="24" customHeight="1">
      <c r="A11" s="13" t="s">
        <v>9</v>
      </c>
      <c r="B11" s="14"/>
      <c r="C11" s="11"/>
      <c r="E11" s="69">
        <v>3611359</v>
      </c>
      <c r="G11" s="69">
        <v>864493</v>
      </c>
    </row>
    <row r="12" spans="1:7" ht="24" customHeight="1">
      <c r="A12" s="13" t="s">
        <v>10</v>
      </c>
      <c r="B12" s="14"/>
      <c r="C12" s="11"/>
      <c r="E12" s="69">
        <v>615217580</v>
      </c>
      <c r="G12" s="69">
        <v>145236500</v>
      </c>
    </row>
    <row r="13" spans="1:7" ht="24" customHeight="1">
      <c r="A13" s="76" t="s">
        <v>162</v>
      </c>
      <c r="B13" s="14"/>
      <c r="C13" s="11">
        <v>10</v>
      </c>
      <c r="E13" s="69">
        <v>0</v>
      </c>
      <c r="G13" s="69">
        <v>150554061</v>
      </c>
    </row>
    <row r="14" spans="1:7" s="91" customFormat="1" ht="24" customHeight="1">
      <c r="A14" s="94" t="s">
        <v>11</v>
      </c>
      <c r="C14" s="11"/>
      <c r="E14" s="118">
        <v>3219601</v>
      </c>
      <c r="G14" s="118">
        <v>5714775</v>
      </c>
    </row>
    <row r="15" spans="1:7" ht="24" customHeight="1">
      <c r="A15" s="10" t="s">
        <v>12</v>
      </c>
      <c r="C15" s="11"/>
      <c r="E15" s="139">
        <f>SUM(E8:E14)</f>
        <v>2941207485</v>
      </c>
      <c r="G15" s="139">
        <f>SUM(G8:G14)</f>
        <v>2382338241</v>
      </c>
    </row>
    <row r="16" spans="1:7" ht="24" customHeight="1">
      <c r="A16" s="10" t="s">
        <v>13</v>
      </c>
      <c r="C16" s="11"/>
      <c r="E16" s="69"/>
      <c r="G16" s="69"/>
    </row>
    <row r="17" spans="1:7" ht="24" customHeight="1">
      <c r="A17" s="8" t="s">
        <v>7</v>
      </c>
      <c r="C17" s="11">
        <v>8</v>
      </c>
      <c r="E17" s="69">
        <v>0</v>
      </c>
      <c r="G17" s="69">
        <v>1149113</v>
      </c>
    </row>
    <row r="18" spans="1:7" ht="24" customHeight="1">
      <c r="A18" s="13" t="s">
        <v>14</v>
      </c>
      <c r="B18" s="14"/>
      <c r="C18" s="11">
        <v>11</v>
      </c>
      <c r="E18" s="69">
        <v>9498583</v>
      </c>
      <c r="G18" s="69">
        <v>8232994</v>
      </c>
    </row>
    <row r="19" spans="1:7" ht="24" customHeight="1">
      <c r="A19" s="13" t="s">
        <v>15</v>
      </c>
      <c r="B19" s="14"/>
      <c r="C19" s="11"/>
      <c r="E19" s="69">
        <v>2191930</v>
      </c>
      <c r="G19" s="69">
        <v>2607799</v>
      </c>
    </row>
    <row r="20" spans="1:7" ht="24" customHeight="1">
      <c r="A20" s="13" t="s">
        <v>16</v>
      </c>
      <c r="B20" s="14"/>
      <c r="C20" s="11">
        <v>21</v>
      </c>
      <c r="E20" s="69">
        <v>6263368</v>
      </c>
      <c r="G20" s="69">
        <v>12861555</v>
      </c>
    </row>
    <row r="21" spans="1:7" ht="24" customHeight="1">
      <c r="A21" s="8" t="s">
        <v>17</v>
      </c>
      <c r="C21" s="11"/>
      <c r="E21" s="140">
        <v>326803</v>
      </c>
      <c r="G21" s="140">
        <v>366803</v>
      </c>
    </row>
    <row r="22" spans="1:7" ht="24" customHeight="1">
      <c r="A22" s="10" t="s">
        <v>18</v>
      </c>
      <c r="C22" s="11"/>
      <c r="E22" s="69">
        <f>SUM(E17:E21)</f>
        <v>18280684</v>
      </c>
      <c r="G22" s="69">
        <f>SUM(G17:G21)</f>
        <v>25218264</v>
      </c>
    </row>
    <row r="23" spans="1:7" ht="24" customHeight="1" thickBot="1">
      <c r="A23" s="10" t="s">
        <v>19</v>
      </c>
      <c r="E23" s="17">
        <f>+E15+E22</f>
        <v>2959488169</v>
      </c>
      <c r="G23" s="17">
        <f>+G15+G22</f>
        <v>2407556505</v>
      </c>
    </row>
    <row r="24" spans="1:7" ht="24" customHeight="1" thickTop="1">
      <c r="E24" s="26"/>
      <c r="G24" s="26"/>
    </row>
    <row r="25" spans="1:7" ht="24" customHeight="1">
      <c r="A25" s="8" t="s">
        <v>20</v>
      </c>
    </row>
    <row r="26" spans="1:7" s="5" customFormat="1" ht="24" customHeight="1">
      <c r="A26" s="1" t="s">
        <v>0</v>
      </c>
      <c r="B26" s="2"/>
      <c r="C26" s="3"/>
      <c r="D26" s="4"/>
      <c r="E26" s="4"/>
      <c r="F26" s="4"/>
      <c r="G26" s="4"/>
    </row>
    <row r="27" spans="1:7" s="5" customFormat="1" ht="24" customHeight="1">
      <c r="A27" s="74" t="s">
        <v>21</v>
      </c>
      <c r="B27" s="2"/>
      <c r="C27" s="3"/>
      <c r="D27" s="4"/>
      <c r="E27" s="2"/>
      <c r="F27" s="4"/>
      <c r="G27" s="2"/>
    </row>
    <row r="28" spans="1:7" s="23" customFormat="1" ht="24" customHeight="1">
      <c r="A28" s="10" t="s">
        <v>178</v>
      </c>
      <c r="B28" s="10"/>
      <c r="C28" s="10"/>
      <c r="D28" s="10"/>
      <c r="E28" s="10"/>
      <c r="F28" s="10"/>
      <c r="G28" s="10"/>
    </row>
    <row r="29" spans="1:7" ht="24" customHeight="1">
      <c r="A29" s="3"/>
      <c r="B29" s="4"/>
      <c r="C29" s="3"/>
      <c r="D29" s="4"/>
      <c r="E29" s="4"/>
      <c r="F29" s="4"/>
      <c r="G29" s="6" t="s">
        <v>2</v>
      </c>
    </row>
    <row r="30" spans="1:7" ht="24" customHeight="1">
      <c r="C30" s="64" t="s">
        <v>3</v>
      </c>
      <c r="D30" s="9"/>
      <c r="E30" s="64">
        <v>2566</v>
      </c>
      <c r="F30" s="65"/>
      <c r="G30" s="64">
        <v>2565</v>
      </c>
    </row>
    <row r="31" spans="1:7" ht="24" customHeight="1">
      <c r="A31" s="10" t="s">
        <v>22</v>
      </c>
    </row>
    <row r="32" spans="1:7" ht="24" customHeight="1">
      <c r="A32" s="10" t="s">
        <v>23</v>
      </c>
    </row>
    <row r="33" spans="1:7" ht="24" customHeight="1">
      <c r="A33" s="133" t="s">
        <v>188</v>
      </c>
      <c r="B33" s="101"/>
      <c r="C33" s="102">
        <v>12</v>
      </c>
      <c r="E33" s="28">
        <v>25000000</v>
      </c>
      <c r="G33" s="28">
        <v>0</v>
      </c>
    </row>
    <row r="34" spans="1:7" ht="24" customHeight="1">
      <c r="A34" s="13" t="s">
        <v>24</v>
      </c>
      <c r="B34" s="14"/>
      <c r="C34" s="11">
        <v>13</v>
      </c>
      <c r="E34" s="28">
        <v>144086150</v>
      </c>
      <c r="G34" s="28">
        <v>128517411</v>
      </c>
    </row>
    <row r="35" spans="1:7" ht="24" customHeight="1">
      <c r="A35" s="133" t="s">
        <v>182</v>
      </c>
      <c r="B35" s="101"/>
      <c r="C35" s="102"/>
      <c r="D35" s="91"/>
      <c r="E35" s="103"/>
      <c r="G35" s="28"/>
    </row>
    <row r="36" spans="1:7" ht="24" customHeight="1">
      <c r="A36" s="133" t="s">
        <v>25</v>
      </c>
      <c r="B36" s="101"/>
      <c r="C36" s="102">
        <v>14</v>
      </c>
      <c r="D36" s="91"/>
      <c r="E36" s="103">
        <v>364045065</v>
      </c>
      <c r="G36" s="28">
        <v>0</v>
      </c>
    </row>
    <row r="37" spans="1:7" ht="24" customHeight="1">
      <c r="A37" s="161" t="s">
        <v>26</v>
      </c>
      <c r="B37" s="101"/>
      <c r="C37" s="102">
        <v>15</v>
      </c>
      <c r="D37" s="91"/>
      <c r="E37" s="103">
        <v>636623</v>
      </c>
      <c r="F37" s="91"/>
      <c r="G37" s="103">
        <v>2138861</v>
      </c>
    </row>
    <row r="38" spans="1:7" ht="24" customHeight="1">
      <c r="A38" s="133" t="s">
        <v>27</v>
      </c>
      <c r="B38" s="101"/>
      <c r="C38" s="102"/>
      <c r="D38" s="91"/>
      <c r="E38" s="103">
        <v>18539971</v>
      </c>
      <c r="F38" s="91"/>
      <c r="G38" s="103">
        <v>14707725</v>
      </c>
    </row>
    <row r="39" spans="1:7" ht="24" customHeight="1">
      <c r="A39" s="133" t="s">
        <v>28</v>
      </c>
      <c r="B39" s="101"/>
      <c r="C39" s="102"/>
      <c r="D39" s="91"/>
      <c r="E39" s="103">
        <v>1878380</v>
      </c>
      <c r="F39" s="91"/>
      <c r="G39" s="103">
        <v>13901758</v>
      </c>
    </row>
    <row r="40" spans="1:7" s="91" customFormat="1" ht="24" customHeight="1">
      <c r="A40" s="100" t="s">
        <v>29</v>
      </c>
      <c r="B40" s="101"/>
      <c r="C40" s="102"/>
      <c r="E40" s="103">
        <v>3669473</v>
      </c>
      <c r="G40" s="103">
        <v>32710768</v>
      </c>
    </row>
    <row r="41" spans="1:7" ht="24" customHeight="1">
      <c r="A41" s="98" t="s">
        <v>30</v>
      </c>
      <c r="B41" s="91"/>
      <c r="C41" s="102"/>
      <c r="D41" s="91"/>
      <c r="E41" s="104">
        <f>SUM(E33:E40)</f>
        <v>557855662</v>
      </c>
      <c r="G41" s="29">
        <f>SUM(G34:G40)</f>
        <v>191976523</v>
      </c>
    </row>
    <row r="42" spans="1:7" ht="24" customHeight="1">
      <c r="A42" s="98" t="s">
        <v>31</v>
      </c>
      <c r="B42" s="91"/>
      <c r="C42" s="102"/>
      <c r="D42" s="91"/>
      <c r="E42" s="103"/>
      <c r="G42" s="28"/>
    </row>
    <row r="43" spans="1:7" ht="24" customHeight="1">
      <c r="A43" s="94" t="s">
        <v>183</v>
      </c>
      <c r="B43" s="91"/>
      <c r="C43" s="102"/>
      <c r="D43" s="91"/>
      <c r="E43" s="103"/>
      <c r="G43" s="28"/>
    </row>
    <row r="44" spans="1:7" ht="24" customHeight="1">
      <c r="A44" s="94" t="s">
        <v>25</v>
      </c>
      <c r="B44" s="91"/>
      <c r="C44" s="102">
        <v>14</v>
      </c>
      <c r="D44" s="91"/>
      <c r="E44" s="103">
        <v>144815715</v>
      </c>
      <c r="G44" s="28">
        <v>0</v>
      </c>
    </row>
    <row r="45" spans="1:7" ht="24" customHeight="1">
      <c r="A45" s="75" t="s">
        <v>32</v>
      </c>
      <c r="C45" s="11"/>
      <c r="E45" s="28"/>
      <c r="G45" s="28"/>
    </row>
    <row r="46" spans="1:7" ht="24" customHeight="1">
      <c r="A46" s="75" t="s">
        <v>25</v>
      </c>
      <c r="C46" s="11">
        <v>15</v>
      </c>
      <c r="E46" s="103">
        <v>28795</v>
      </c>
      <c r="G46" s="28">
        <v>665418</v>
      </c>
    </row>
    <row r="47" spans="1:7" ht="24" customHeight="1">
      <c r="A47" s="8" t="s">
        <v>33</v>
      </c>
      <c r="C47" s="11">
        <v>16</v>
      </c>
      <c r="E47" s="105">
        <v>14489427</v>
      </c>
      <c r="G47" s="30">
        <v>15250314</v>
      </c>
    </row>
    <row r="48" spans="1:7" ht="24" customHeight="1">
      <c r="A48" s="10" t="s">
        <v>34</v>
      </c>
      <c r="C48" s="11"/>
      <c r="E48" s="28">
        <f>SUM(E44:E47)</f>
        <v>159333937</v>
      </c>
      <c r="G48" s="28">
        <f>SUM(G44:G47)</f>
        <v>15915732</v>
      </c>
    </row>
    <row r="49" spans="1:11" ht="24" customHeight="1">
      <c r="A49" s="10" t="s">
        <v>35</v>
      </c>
      <c r="E49" s="29">
        <f>+E41+E48</f>
        <v>717189599</v>
      </c>
      <c r="G49" s="29">
        <f>+G41+G48</f>
        <v>207892255</v>
      </c>
      <c r="I49" s="84"/>
      <c r="J49" s="84"/>
      <c r="K49" s="84"/>
    </row>
    <row r="50" spans="1:11" ht="24" customHeight="1">
      <c r="A50" s="10"/>
      <c r="E50" s="28"/>
      <c r="G50" s="28"/>
    </row>
    <row r="51" spans="1:11" ht="24" customHeight="1">
      <c r="A51" s="8" t="s">
        <v>20</v>
      </c>
      <c r="C51" s="20"/>
      <c r="E51" s="71"/>
      <c r="G51" s="77"/>
    </row>
    <row r="52" spans="1:11" s="5" customFormat="1" ht="24" customHeight="1">
      <c r="A52" s="1" t="s">
        <v>0</v>
      </c>
      <c r="B52" s="2"/>
      <c r="C52" s="3"/>
      <c r="D52" s="4"/>
      <c r="E52" s="4"/>
      <c r="F52" s="4"/>
      <c r="G52" s="4"/>
    </row>
    <row r="53" spans="1:11" s="5" customFormat="1" ht="24" customHeight="1">
      <c r="A53" s="74" t="s">
        <v>21</v>
      </c>
      <c r="B53" s="2"/>
      <c r="C53" s="3"/>
      <c r="D53" s="4"/>
      <c r="E53" s="2"/>
      <c r="F53" s="4"/>
      <c r="G53" s="2"/>
    </row>
    <row r="54" spans="1:11" s="23" customFormat="1" ht="24" customHeight="1">
      <c r="A54" s="10" t="s">
        <v>178</v>
      </c>
      <c r="B54" s="10"/>
      <c r="C54" s="10"/>
      <c r="D54" s="10"/>
      <c r="E54" s="10"/>
      <c r="F54" s="10"/>
      <c r="G54" s="10"/>
    </row>
    <row r="55" spans="1:11" ht="24" customHeight="1">
      <c r="A55" s="3"/>
      <c r="B55" s="4"/>
      <c r="C55" s="3"/>
      <c r="D55" s="4"/>
      <c r="E55" s="4"/>
      <c r="F55" s="4"/>
      <c r="G55" s="6" t="s">
        <v>2</v>
      </c>
    </row>
    <row r="56" spans="1:11" ht="24" customHeight="1">
      <c r="C56" s="64" t="s">
        <v>3</v>
      </c>
      <c r="D56" s="9"/>
      <c r="E56" s="64">
        <v>2566</v>
      </c>
      <c r="F56" s="65"/>
      <c r="G56" s="64">
        <v>2565</v>
      </c>
    </row>
    <row r="57" spans="1:11" ht="24" customHeight="1">
      <c r="A57" s="10" t="s">
        <v>36</v>
      </c>
      <c r="E57" s="12"/>
      <c r="G57" s="12"/>
    </row>
    <row r="58" spans="1:11" s="78" customFormat="1" ht="24" customHeight="1">
      <c r="A58" s="75" t="s">
        <v>37</v>
      </c>
      <c r="C58" s="11">
        <v>17</v>
      </c>
      <c r="E58" s="79"/>
      <c r="F58" s="79"/>
      <c r="G58" s="79"/>
      <c r="H58" s="79"/>
      <c r="I58" s="79"/>
    </row>
    <row r="59" spans="1:11" s="78" customFormat="1" ht="24" customHeight="1">
      <c r="A59" s="66" t="s">
        <v>38</v>
      </c>
      <c r="B59" s="80"/>
      <c r="C59" s="81"/>
      <c r="E59" s="79"/>
      <c r="F59" s="79"/>
      <c r="G59" s="79"/>
      <c r="H59" s="79"/>
      <c r="I59" s="79"/>
    </row>
    <row r="60" spans="1:11" s="78" customFormat="1" ht="24" customHeight="1" thickBot="1">
      <c r="A60" s="15" t="s">
        <v>163</v>
      </c>
      <c r="B60" s="82"/>
      <c r="C60" s="11"/>
      <c r="E60" s="83">
        <v>504000000</v>
      </c>
      <c r="F60" s="79"/>
      <c r="G60" s="83">
        <v>504000000</v>
      </c>
      <c r="H60" s="79"/>
      <c r="I60" s="79"/>
    </row>
    <row r="61" spans="1:11" ht="24" customHeight="1" thickTop="1">
      <c r="A61" s="66" t="s">
        <v>39</v>
      </c>
      <c r="B61" s="14"/>
      <c r="C61" s="11"/>
      <c r="E61" s="12"/>
      <c r="G61" s="12"/>
    </row>
    <row r="62" spans="1:11" ht="24" customHeight="1">
      <c r="A62" s="15" t="s">
        <v>164</v>
      </c>
      <c r="B62" s="14"/>
      <c r="C62" s="11"/>
      <c r="E62" s="12">
        <f>'Statement of changes'!F24</f>
        <v>503997673</v>
      </c>
      <c r="G62" s="12">
        <f>'Statement of changes'!F17</f>
        <v>503997673</v>
      </c>
    </row>
    <row r="63" spans="1:11" ht="24" customHeight="1">
      <c r="A63" s="68" t="s">
        <v>165</v>
      </c>
      <c r="B63" s="14"/>
      <c r="C63" s="11"/>
      <c r="E63" s="12">
        <f>'Statement of changes'!H24</f>
        <v>244394327</v>
      </c>
      <c r="G63" s="12">
        <f>'Statement of changes'!H17</f>
        <v>244394327</v>
      </c>
    </row>
    <row r="64" spans="1:11" ht="24" customHeight="1">
      <c r="A64" s="68" t="s">
        <v>40</v>
      </c>
      <c r="B64" s="14"/>
      <c r="C64" s="11"/>
      <c r="E64" s="12">
        <f>'Statement of changes'!J24</f>
        <v>12910000</v>
      </c>
      <c r="G64" s="12">
        <f>'Statement of changes'!J17</f>
        <v>12910000</v>
      </c>
    </row>
    <row r="65" spans="1:7" ht="24" customHeight="1">
      <c r="A65" s="15" t="s">
        <v>41</v>
      </c>
      <c r="B65" s="5"/>
      <c r="C65" s="11"/>
      <c r="E65" s="12"/>
      <c r="G65" s="12"/>
    </row>
    <row r="66" spans="1:7" ht="24" customHeight="1">
      <c r="A66" s="15" t="s">
        <v>42</v>
      </c>
      <c r="B66" s="5"/>
      <c r="C66" s="11">
        <v>18</v>
      </c>
      <c r="E66" s="12">
        <f>'Statement of changes'!L24</f>
        <v>50400000</v>
      </c>
      <c r="G66" s="12">
        <f>'Statement of changes'!L17</f>
        <v>50400000</v>
      </c>
    </row>
    <row r="67" spans="1:7" ht="24" customHeight="1">
      <c r="A67" s="15" t="s">
        <v>43</v>
      </c>
      <c r="B67" s="5"/>
      <c r="E67" s="16">
        <f>'Statement of changes'!N24</f>
        <v>1430596569.5999999</v>
      </c>
      <c r="G67" s="16">
        <f>'Statement of changes'!N17</f>
        <v>1387962250</v>
      </c>
    </row>
    <row r="68" spans="1:7" ht="24" customHeight="1">
      <c r="A68" s="19" t="s">
        <v>44</v>
      </c>
      <c r="B68" s="5"/>
      <c r="E68" s="16">
        <f>SUM(E62:E67)</f>
        <v>2242298569.5999999</v>
      </c>
      <c r="G68" s="16">
        <f>SUM(G62:G67)</f>
        <v>2199664250</v>
      </c>
    </row>
    <row r="69" spans="1:7" ht="24" customHeight="1" thickBot="1">
      <c r="A69" s="10" t="s">
        <v>45</v>
      </c>
      <c r="E69" s="31">
        <f>+E68+E49</f>
        <v>2959488168.5999999</v>
      </c>
      <c r="G69" s="31">
        <f>+G68+G49</f>
        <v>2407556505</v>
      </c>
    </row>
    <row r="70" spans="1:7" ht="24" customHeight="1" thickTop="1">
      <c r="C70" s="20"/>
      <c r="E70" s="69">
        <v>0</v>
      </c>
      <c r="G70" s="12">
        <f>+G69-G23</f>
        <v>0</v>
      </c>
    </row>
    <row r="71" spans="1:7" ht="24" customHeight="1">
      <c r="A71" s="8" t="s">
        <v>20</v>
      </c>
      <c r="C71" s="20"/>
      <c r="E71" s="71"/>
      <c r="G71" s="77"/>
    </row>
    <row r="72" spans="1:7" ht="24" customHeight="1">
      <c r="C72" s="20"/>
      <c r="E72" s="85"/>
      <c r="G72" s="77"/>
    </row>
    <row r="73" spans="1:7" ht="24" customHeight="1">
      <c r="A73" s="21"/>
      <c r="C73" s="20"/>
    </row>
    <row r="74" spans="1:7" ht="24" customHeight="1">
      <c r="C74" s="20"/>
    </row>
    <row r="75" spans="1:7" ht="24" customHeight="1">
      <c r="B75" s="15" t="s">
        <v>46</v>
      </c>
    </row>
    <row r="76" spans="1:7" ht="24" customHeight="1">
      <c r="A76" s="21"/>
      <c r="C76" s="20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>
    <evenHeader>&amp;R&amp;"Arial,Italic"&amp;12For internal use only</evenHeader>
  </headerFooter>
  <rowBreaks count="2" manualBreakCount="2">
    <brk id="25" max="16383" man="1"/>
    <brk id="51" max="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"/>
  <sheetViews>
    <sheetView showGridLines="0" view="pageBreakPreview" topLeftCell="A7" zoomScale="67" zoomScaleNormal="70" zoomScaleSheetLayoutView="80" workbookViewId="0">
      <selection activeCell="E10" sqref="E10"/>
    </sheetView>
  </sheetViews>
  <sheetFormatPr defaultColWidth="10.6640625" defaultRowHeight="24" customHeight="1"/>
  <cols>
    <col min="1" max="1" width="50.5546875" style="94" customWidth="1"/>
    <col min="2" max="2" width="3.33203125" style="91" customWidth="1"/>
    <col min="3" max="3" width="8.6640625" style="8" customWidth="1"/>
    <col min="4" max="4" width="1.6640625" style="91" customWidth="1"/>
    <col min="5" max="5" width="15.77734375" style="91" customWidth="1"/>
    <col min="6" max="6" width="1.6640625" style="91" customWidth="1"/>
    <col min="7" max="7" width="15.77734375" style="91" customWidth="1"/>
    <col min="8" max="9" width="12.33203125" style="91" customWidth="1"/>
    <col min="10" max="11" width="11.33203125" style="91" bestFit="1" customWidth="1"/>
    <col min="12" max="16384" width="10.6640625" style="91"/>
  </cols>
  <sheetData>
    <row r="1" spans="1:12" s="90" customFormat="1" ht="24" customHeight="1">
      <c r="A1" s="86" t="s">
        <v>0</v>
      </c>
      <c r="B1" s="87"/>
      <c r="C1" s="3"/>
      <c r="D1" s="89"/>
      <c r="E1" s="89"/>
      <c r="F1" s="89"/>
      <c r="G1" s="89"/>
      <c r="L1" s="91"/>
    </row>
    <row r="2" spans="1:12" s="90" customFormat="1" ht="24" customHeight="1">
      <c r="A2" s="92" t="s">
        <v>47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2" s="90" customFormat="1" ht="24" customHeight="1">
      <c r="A3" s="86" t="s">
        <v>179</v>
      </c>
      <c r="B3" s="87"/>
      <c r="C3" s="3"/>
      <c r="D3" s="89"/>
      <c r="E3" s="89"/>
      <c r="F3" s="89"/>
      <c r="G3" s="89"/>
    </row>
    <row r="4" spans="1:12" s="90" customFormat="1" ht="24" customHeight="1">
      <c r="B4" s="87"/>
      <c r="C4" s="3"/>
      <c r="D4" s="89"/>
      <c r="E4" s="87"/>
      <c r="F4" s="89"/>
      <c r="G4" s="93" t="s">
        <v>2</v>
      </c>
    </row>
    <row r="5" spans="1:12" ht="24" customHeight="1">
      <c r="C5" s="162" t="s">
        <v>3</v>
      </c>
      <c r="D5" s="96"/>
      <c r="E5" s="95">
        <v>2566</v>
      </c>
      <c r="F5" s="97"/>
      <c r="G5" s="95">
        <v>2565</v>
      </c>
      <c r="L5" s="90"/>
    </row>
    <row r="6" spans="1:12" ht="24" customHeight="1">
      <c r="A6" s="98" t="s">
        <v>48</v>
      </c>
      <c r="C6" s="163"/>
      <c r="D6" s="96"/>
      <c r="E6" s="99"/>
      <c r="F6" s="96"/>
      <c r="G6" s="99"/>
      <c r="L6" s="90"/>
    </row>
    <row r="7" spans="1:12" ht="24" customHeight="1">
      <c r="A7" s="98" t="s">
        <v>49</v>
      </c>
    </row>
    <row r="8" spans="1:12" ht="24" customHeight="1">
      <c r="A8" s="100" t="s">
        <v>50</v>
      </c>
      <c r="B8" s="101"/>
      <c r="C8" s="11"/>
      <c r="E8" s="103">
        <v>1053257161</v>
      </c>
      <c r="G8" s="103">
        <v>1780545805</v>
      </c>
    </row>
    <row r="9" spans="1:12" ht="24" customHeight="1">
      <c r="A9" s="100" t="s">
        <v>51</v>
      </c>
      <c r="B9" s="101"/>
      <c r="C9" s="11"/>
      <c r="E9" s="103">
        <v>4214662</v>
      </c>
      <c r="G9" s="103">
        <v>3151740</v>
      </c>
    </row>
    <row r="10" spans="1:12" ht="24" customHeight="1">
      <c r="A10" s="98" t="s">
        <v>52</v>
      </c>
      <c r="E10" s="104">
        <f>SUM(E8:E9)</f>
        <v>1057471823</v>
      </c>
      <c r="G10" s="104">
        <f>SUM(G8:G9)</f>
        <v>1783697545</v>
      </c>
    </row>
    <row r="11" spans="1:12" ht="24" customHeight="1">
      <c r="A11" s="98" t="s">
        <v>53</v>
      </c>
      <c r="E11" s="103"/>
      <c r="G11" s="103"/>
    </row>
    <row r="12" spans="1:12" ht="24" customHeight="1">
      <c r="A12" s="100" t="s">
        <v>54</v>
      </c>
      <c r="B12" s="101"/>
      <c r="E12" s="103">
        <v>617687997</v>
      </c>
      <c r="G12" s="103">
        <v>1051719660</v>
      </c>
    </row>
    <row r="13" spans="1:12" ht="24" customHeight="1">
      <c r="A13" s="100" t="s">
        <v>55</v>
      </c>
      <c r="B13" s="101"/>
      <c r="C13" s="11"/>
      <c r="E13" s="103">
        <v>108861422</v>
      </c>
      <c r="G13" s="103">
        <v>125389208</v>
      </c>
    </row>
    <row r="14" spans="1:12" ht="24" customHeight="1">
      <c r="A14" s="100" t="s">
        <v>56</v>
      </c>
      <c r="B14" s="101"/>
      <c r="C14" s="11"/>
      <c r="E14" s="105">
        <f>122716296</f>
        <v>122716296</v>
      </c>
      <c r="G14" s="105">
        <v>126443736</v>
      </c>
    </row>
    <row r="15" spans="1:12" ht="24" customHeight="1">
      <c r="A15" s="98" t="s">
        <v>57</v>
      </c>
      <c r="E15" s="104">
        <f>SUM(E12:E14)</f>
        <v>849265715</v>
      </c>
      <c r="G15" s="104">
        <f>SUM(G12:G14)</f>
        <v>1303552604</v>
      </c>
    </row>
    <row r="16" spans="1:12" ht="24" customHeight="1">
      <c r="A16" s="106" t="s">
        <v>58</v>
      </c>
      <c r="B16" s="90"/>
      <c r="E16" s="107">
        <f>+E10-E15</f>
        <v>208206108</v>
      </c>
      <c r="G16" s="107">
        <f>+G10-G15</f>
        <v>480144941</v>
      </c>
    </row>
    <row r="17" spans="1:7" ht="24" customHeight="1">
      <c r="A17" s="100" t="s">
        <v>59</v>
      </c>
      <c r="B17" s="90"/>
      <c r="C17" s="11"/>
      <c r="E17" s="108">
        <v>-874117</v>
      </c>
      <c r="G17" s="108">
        <v>-171959</v>
      </c>
    </row>
    <row r="18" spans="1:7" ht="24" customHeight="1">
      <c r="A18" s="106" t="s">
        <v>60</v>
      </c>
      <c r="B18" s="90"/>
      <c r="E18" s="103">
        <f>SUM(E16:E17)</f>
        <v>207331991</v>
      </c>
      <c r="G18" s="103">
        <f>SUM(G16:G17)</f>
        <v>479972982</v>
      </c>
    </row>
    <row r="19" spans="1:7" ht="24" customHeight="1">
      <c r="A19" s="100" t="s">
        <v>61</v>
      </c>
      <c r="B19" s="90"/>
      <c r="C19" s="11">
        <v>21</v>
      </c>
      <c r="E19" s="108">
        <v>-41263847</v>
      </c>
      <c r="G19" s="108">
        <v>-95976307</v>
      </c>
    </row>
    <row r="20" spans="1:7" ht="24" customHeight="1">
      <c r="A20" s="98" t="s">
        <v>62</v>
      </c>
      <c r="E20" s="105">
        <f>SUM(E18:F19)</f>
        <v>166068144</v>
      </c>
      <c r="G20" s="105">
        <f>SUM(G18:H19)</f>
        <v>383996675</v>
      </c>
    </row>
    <row r="21" spans="1:7" ht="24" customHeight="1">
      <c r="E21" s="32"/>
      <c r="G21" s="32"/>
    </row>
    <row r="22" spans="1:7" ht="24" customHeight="1">
      <c r="A22" s="98" t="s">
        <v>63</v>
      </c>
      <c r="E22" s="32"/>
      <c r="G22" s="32"/>
    </row>
    <row r="23" spans="1:7" ht="24" customHeight="1">
      <c r="A23" s="109" t="s">
        <v>64</v>
      </c>
      <c r="E23" s="32"/>
      <c r="G23" s="32"/>
    </row>
    <row r="24" spans="1:7" ht="24" customHeight="1">
      <c r="A24" s="110" t="s">
        <v>65</v>
      </c>
      <c r="C24" s="11">
        <v>16</v>
      </c>
      <c r="E24" s="32">
        <v>3206992</v>
      </c>
      <c r="G24" s="32">
        <v>2486235</v>
      </c>
    </row>
    <row r="25" spans="1:7" ht="24" customHeight="1">
      <c r="A25" s="110" t="s">
        <v>66</v>
      </c>
      <c r="C25" s="11">
        <v>21</v>
      </c>
      <c r="E25" s="45">
        <f>-E24*20%</f>
        <v>-641398.4</v>
      </c>
      <c r="G25" s="45">
        <v>-497247</v>
      </c>
    </row>
    <row r="26" spans="1:7" ht="24" customHeight="1">
      <c r="A26" s="98" t="s">
        <v>67</v>
      </c>
      <c r="E26" s="111">
        <f>SUM(E24:E25)</f>
        <v>2565593.6</v>
      </c>
      <c r="G26" s="111">
        <f>SUM(G24:G25)</f>
        <v>1988988</v>
      </c>
    </row>
    <row r="27" spans="1:7" ht="24" customHeight="1">
      <c r="A27" s="98"/>
      <c r="C27" s="26"/>
      <c r="E27" s="112"/>
      <c r="G27" s="112"/>
    </row>
    <row r="28" spans="1:7" ht="24" customHeight="1" thickBot="1">
      <c r="A28" s="113" t="s">
        <v>68</v>
      </c>
      <c r="E28" s="114">
        <f>E26+E20</f>
        <v>168633737.59999999</v>
      </c>
      <c r="G28" s="114">
        <f>G26+G20</f>
        <v>385985663</v>
      </c>
    </row>
    <row r="29" spans="1:7" ht="24" customHeight="1" thickTop="1">
      <c r="E29" s="32"/>
      <c r="G29" s="32"/>
    </row>
    <row r="30" spans="1:7" ht="24" customHeight="1">
      <c r="A30" s="115" t="s">
        <v>69</v>
      </c>
      <c r="C30" s="11">
        <v>22</v>
      </c>
      <c r="E30" s="32"/>
      <c r="G30" s="32"/>
    </row>
    <row r="31" spans="1:7" ht="24" customHeight="1">
      <c r="A31" s="116" t="s">
        <v>70</v>
      </c>
      <c r="E31" s="32"/>
      <c r="F31" s="32"/>
      <c r="G31" s="32"/>
    </row>
    <row r="32" spans="1:7" ht="24" customHeight="1" thickBot="1">
      <c r="A32" s="116" t="s">
        <v>71</v>
      </c>
      <c r="E32" s="141">
        <f>E20/BS!E62</f>
        <v>0.32950180704504961</v>
      </c>
      <c r="G32" s="141">
        <f>G20/493779638</f>
        <v>0.77766810424855959</v>
      </c>
    </row>
    <row r="33" spans="1:7" ht="24" customHeight="1" thickTop="1">
      <c r="E33" s="32"/>
      <c r="G33" s="32"/>
    </row>
    <row r="34" spans="1:7" ht="24" customHeight="1">
      <c r="A34" s="94" t="s">
        <v>20</v>
      </c>
      <c r="C34" s="20"/>
      <c r="E34" s="118"/>
      <c r="G34" s="118"/>
    </row>
  </sheetData>
  <printOptions horizontalCentered="1"/>
  <pageMargins left="0.84" right="0.39370078740157499" top="0.78740157480314998" bottom="0.25" header="0.196850393700787" footer="0.196850393700787"/>
  <pageSetup paperSize="9" scale="90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showGridLines="0" view="pageBreakPreview" topLeftCell="A2" zoomScale="70" zoomScaleNormal="80" zoomScaleSheetLayoutView="70" workbookViewId="0">
      <selection activeCell="N22" sqref="N22"/>
    </sheetView>
  </sheetViews>
  <sheetFormatPr defaultColWidth="9.33203125" defaultRowHeight="24" customHeight="1"/>
  <cols>
    <col min="1" max="1" width="15.6640625" style="7" customWidth="1"/>
    <col min="2" max="2" width="20.5546875" style="7" customWidth="1"/>
    <col min="3" max="3" width="3.77734375" style="7" customWidth="1"/>
    <col min="4" max="4" width="10.5546875" style="7" customWidth="1"/>
    <col min="5" max="5" width="1.5546875" style="7" customWidth="1"/>
    <col min="6" max="6" width="18.77734375" style="7" customWidth="1"/>
    <col min="7" max="7" width="1.5546875" style="7" customWidth="1"/>
    <col min="8" max="8" width="18.77734375" style="7" customWidth="1"/>
    <col min="9" max="9" width="1.5546875" style="7" customWidth="1"/>
    <col min="10" max="10" width="18.77734375" style="7" customWidth="1"/>
    <col min="11" max="11" width="1.5546875" style="7" customWidth="1"/>
    <col min="12" max="12" width="18.77734375" style="7" customWidth="1"/>
    <col min="13" max="13" width="1.5546875" style="7" customWidth="1"/>
    <col min="14" max="14" width="18.77734375" style="7" customWidth="1"/>
    <col min="15" max="15" width="1.5546875" style="7" customWidth="1"/>
    <col min="16" max="16" width="18.77734375" style="7" customWidth="1"/>
    <col min="17" max="17" width="0.6640625" style="7" customWidth="1"/>
    <col min="18" max="18" width="15" style="7" bestFit="1" customWidth="1"/>
    <col min="19" max="16384" width="9.33203125" style="7"/>
  </cols>
  <sheetData>
    <row r="1" spans="1:16" ht="24" customHeight="1">
      <c r="A1" s="19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4" customHeight="1">
      <c r="A2" s="22" t="s">
        <v>113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24" customHeight="1">
      <c r="A3" s="22" t="s">
        <v>179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24" customHeight="1"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 t="s">
        <v>114</v>
      </c>
    </row>
    <row r="5" spans="1:16" s="18" customFormat="1" ht="24" customHeight="1">
      <c r="L5" s="165" t="s">
        <v>41</v>
      </c>
      <c r="M5" s="165"/>
      <c r="N5" s="165"/>
    </row>
    <row r="6" spans="1:16" s="18" customFormat="1" ht="24" customHeight="1">
      <c r="F6" s="18" t="s">
        <v>115</v>
      </c>
      <c r="H6" s="18" t="s">
        <v>166</v>
      </c>
      <c r="J6" s="18" t="s">
        <v>116</v>
      </c>
      <c r="L6" s="18" t="s">
        <v>117</v>
      </c>
    </row>
    <row r="7" spans="1:16" s="18" customFormat="1" ht="24" customHeight="1">
      <c r="D7" s="153" t="s">
        <v>3</v>
      </c>
      <c r="F7" s="49" t="s">
        <v>118</v>
      </c>
      <c r="H7" s="138" t="s">
        <v>167</v>
      </c>
      <c r="J7" s="49" t="s">
        <v>119</v>
      </c>
      <c r="L7" s="49" t="s">
        <v>120</v>
      </c>
      <c r="N7" s="49" t="s">
        <v>121</v>
      </c>
      <c r="P7" s="49" t="s">
        <v>122</v>
      </c>
    </row>
    <row r="8" spans="1:16" ht="24" customHeight="1">
      <c r="A8" s="98" t="s">
        <v>160</v>
      </c>
      <c r="B8" s="91"/>
      <c r="C8" s="91"/>
      <c r="D8" s="91"/>
      <c r="E8" s="155"/>
      <c r="F8" s="103">
        <v>336000000</v>
      </c>
      <c r="G8" s="103"/>
      <c r="H8" s="103">
        <v>0</v>
      </c>
      <c r="I8" s="103"/>
      <c r="J8" s="103">
        <v>12910000</v>
      </c>
      <c r="K8" s="103"/>
      <c r="L8" s="103">
        <v>33805199</v>
      </c>
      <c r="M8" s="103"/>
      <c r="N8" s="103">
        <v>1186566788</v>
      </c>
      <c r="O8" s="156"/>
      <c r="P8" s="157">
        <f>SUM(F8:N8)</f>
        <v>1569281987</v>
      </c>
    </row>
    <row r="9" spans="1:16" s="154" customFormat="1" ht="24" customHeight="1">
      <c r="A9" s="94" t="s">
        <v>62</v>
      </c>
      <c r="B9" s="91"/>
      <c r="C9" s="91"/>
      <c r="D9" s="102"/>
      <c r="E9" s="155"/>
      <c r="F9" s="122">
        <v>0</v>
      </c>
      <c r="G9" s="122"/>
      <c r="H9" s="122">
        <v>0</v>
      </c>
      <c r="I9" s="122"/>
      <c r="J9" s="122">
        <v>0</v>
      </c>
      <c r="K9" s="122"/>
      <c r="L9" s="122">
        <v>0</v>
      </c>
      <c r="M9" s="122"/>
      <c r="N9" s="122">
        <f>PL!G20</f>
        <v>383996675</v>
      </c>
      <c r="O9" s="122"/>
      <c r="P9" s="103">
        <f>SUM(F9:O9)</f>
        <v>383996675</v>
      </c>
    </row>
    <row r="10" spans="1:16" ht="24" customHeight="1">
      <c r="A10" s="94" t="s">
        <v>123</v>
      </c>
      <c r="B10" s="91"/>
      <c r="C10" s="91"/>
      <c r="D10" s="102"/>
      <c r="E10" s="155"/>
      <c r="F10" s="158">
        <v>0</v>
      </c>
      <c r="G10" s="156"/>
      <c r="H10" s="158">
        <v>0</v>
      </c>
      <c r="I10" s="156"/>
      <c r="J10" s="158">
        <v>0</v>
      </c>
      <c r="K10" s="156"/>
      <c r="L10" s="158">
        <v>0</v>
      </c>
      <c r="M10" s="156"/>
      <c r="N10" s="158">
        <f>PL!G26</f>
        <v>1988988</v>
      </c>
      <c r="O10" s="156"/>
      <c r="P10" s="158">
        <f>SUM(F10:O10)</f>
        <v>1988988</v>
      </c>
    </row>
    <row r="11" spans="1:16" ht="24" customHeight="1">
      <c r="A11" s="94" t="s">
        <v>124</v>
      </c>
      <c r="B11" s="91"/>
      <c r="C11" s="91"/>
      <c r="D11" s="102"/>
      <c r="E11" s="155"/>
      <c r="F11" s="159">
        <v>0</v>
      </c>
      <c r="G11" s="156"/>
      <c r="H11" s="159">
        <v>0</v>
      </c>
      <c r="I11" s="156"/>
      <c r="J11" s="159">
        <v>0</v>
      </c>
      <c r="K11" s="156"/>
      <c r="L11" s="159">
        <v>0</v>
      </c>
      <c r="M11" s="156"/>
      <c r="N11" s="159">
        <v>385985663</v>
      </c>
      <c r="O11" s="156"/>
      <c r="P11" s="159">
        <f>SUM(P9:P10)</f>
        <v>385985663</v>
      </c>
    </row>
    <row r="12" spans="1:16" ht="24" customHeight="1">
      <c r="A12" s="94" t="s">
        <v>173</v>
      </c>
      <c r="B12" s="91"/>
      <c r="C12" s="91"/>
      <c r="D12" s="102">
        <v>17</v>
      </c>
      <c r="E12" s="155"/>
      <c r="F12" s="159">
        <v>84000000</v>
      </c>
      <c r="G12" s="156"/>
      <c r="H12" s="159">
        <v>250320000</v>
      </c>
      <c r="I12" s="156"/>
      <c r="J12" s="159">
        <v>0</v>
      </c>
      <c r="K12" s="156"/>
      <c r="L12" s="159">
        <v>0</v>
      </c>
      <c r="M12" s="156"/>
      <c r="N12" s="159">
        <v>0</v>
      </c>
      <c r="O12" s="156"/>
      <c r="P12" s="159">
        <f>SUM(F12:N12)</f>
        <v>334320000</v>
      </c>
    </row>
    <row r="13" spans="1:16" ht="24" customHeight="1">
      <c r="A13" s="94" t="s">
        <v>174</v>
      </c>
      <c r="B13" s="91"/>
      <c r="C13" s="91"/>
      <c r="D13" s="102">
        <v>17</v>
      </c>
      <c r="E13" s="155"/>
      <c r="F13" s="159">
        <v>0</v>
      </c>
      <c r="G13" s="156"/>
      <c r="H13" s="159">
        <v>-5925673</v>
      </c>
      <c r="I13" s="156"/>
      <c r="J13" s="159">
        <v>0</v>
      </c>
      <c r="K13" s="156"/>
      <c r="L13" s="159">
        <v>0</v>
      </c>
      <c r="M13" s="156"/>
      <c r="N13" s="159">
        <v>0</v>
      </c>
      <c r="O13" s="156"/>
      <c r="P13" s="159">
        <f>SUM(F13:N13)</f>
        <v>-5925673</v>
      </c>
    </row>
    <row r="14" spans="1:16" s="91" customFormat="1" ht="24" customHeight="1">
      <c r="A14" s="94" t="s">
        <v>175</v>
      </c>
      <c r="D14" s="102" t="s">
        <v>190</v>
      </c>
      <c r="E14" s="155"/>
      <c r="F14" s="156">
        <v>83997673</v>
      </c>
      <c r="G14" s="156"/>
      <c r="H14" s="156">
        <v>0</v>
      </c>
      <c r="I14" s="156"/>
      <c r="J14" s="156">
        <v>0</v>
      </c>
      <c r="K14" s="156"/>
      <c r="L14" s="156">
        <v>0</v>
      </c>
      <c r="M14" s="156"/>
      <c r="N14" s="156">
        <v>-83997673</v>
      </c>
      <c r="O14" s="156"/>
      <c r="P14" s="159">
        <f>SUM(F14:N14)</f>
        <v>0</v>
      </c>
    </row>
    <row r="15" spans="1:16" s="91" customFormat="1" ht="24" customHeight="1">
      <c r="A15" s="94" t="s">
        <v>154</v>
      </c>
      <c r="D15" s="102">
        <v>25</v>
      </c>
      <c r="E15" s="155"/>
      <c r="F15" s="156">
        <v>0</v>
      </c>
      <c r="G15" s="156"/>
      <c r="H15" s="156">
        <v>0</v>
      </c>
      <c r="I15" s="156"/>
      <c r="J15" s="156">
        <v>0</v>
      </c>
      <c r="K15" s="156"/>
      <c r="L15" s="156">
        <v>0</v>
      </c>
      <c r="M15" s="122"/>
      <c r="N15" s="122">
        <v>-83997727</v>
      </c>
      <c r="O15" s="122"/>
      <c r="P15" s="103">
        <f>SUM(F15:O15)</f>
        <v>-83997727</v>
      </c>
    </row>
    <row r="16" spans="1:16" ht="24" customHeight="1">
      <c r="A16" s="94" t="s">
        <v>176</v>
      </c>
      <c r="B16" s="91"/>
      <c r="C16" s="91"/>
      <c r="D16" s="102">
        <v>18</v>
      </c>
      <c r="E16" s="155"/>
      <c r="F16" s="156">
        <v>0</v>
      </c>
      <c r="G16" s="156"/>
      <c r="H16" s="156">
        <v>0</v>
      </c>
      <c r="I16" s="156"/>
      <c r="J16" s="156">
        <v>0</v>
      </c>
      <c r="K16" s="122"/>
      <c r="L16" s="122">
        <v>16594801</v>
      </c>
      <c r="M16" s="122"/>
      <c r="N16" s="122">
        <v>-16594801</v>
      </c>
      <c r="O16" s="122"/>
      <c r="P16" s="103">
        <f>SUM(F16:O16)</f>
        <v>0</v>
      </c>
    </row>
    <row r="17" spans="1:16" ht="24" customHeight="1" thickBot="1">
      <c r="A17" s="98" t="s">
        <v>161</v>
      </c>
      <c r="B17" s="91"/>
      <c r="C17" s="91"/>
      <c r="D17" s="102"/>
      <c r="E17" s="155"/>
      <c r="F17" s="160">
        <f>SUM(F8,F11:F16)</f>
        <v>503997673</v>
      </c>
      <c r="G17" s="103"/>
      <c r="H17" s="160">
        <f>SUM(H8,H11:H16)</f>
        <v>244394327</v>
      </c>
      <c r="I17" s="103"/>
      <c r="J17" s="160">
        <f>SUM(J8,J11:J16)</f>
        <v>12910000</v>
      </c>
      <c r="K17" s="103"/>
      <c r="L17" s="160">
        <f>SUM(L8,L11:L16)</f>
        <v>50400000</v>
      </c>
      <c r="M17" s="103"/>
      <c r="N17" s="160">
        <f>SUM(N8,N11:N16)</f>
        <v>1387962250</v>
      </c>
      <c r="O17" s="103"/>
      <c r="P17" s="160">
        <f>SUM(P8,P11:P16)</f>
        <v>2199664250</v>
      </c>
    </row>
    <row r="18" spans="1:16" ht="24" customHeight="1" thickTop="1">
      <c r="A18" s="98"/>
      <c r="B18" s="91"/>
      <c r="C18" s="91"/>
      <c r="D18" s="102"/>
      <c r="E18" s="155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>
        <f>P17-BS!G68</f>
        <v>0</v>
      </c>
    </row>
    <row r="19" spans="1:16" ht="24" customHeight="1">
      <c r="A19" s="10" t="s">
        <v>180</v>
      </c>
      <c r="D19" s="102"/>
      <c r="E19" s="18"/>
      <c r="F19" s="28">
        <f>F17</f>
        <v>503997673</v>
      </c>
      <c r="G19" s="28"/>
      <c r="H19" s="28">
        <f>H17</f>
        <v>244394327</v>
      </c>
      <c r="I19" s="28"/>
      <c r="J19" s="28">
        <v>12910000</v>
      </c>
      <c r="K19" s="28"/>
      <c r="L19" s="28">
        <f>L17</f>
        <v>50400000</v>
      </c>
      <c r="M19" s="28"/>
      <c r="N19" s="28">
        <f>N17</f>
        <v>1387962250</v>
      </c>
      <c r="O19" s="51"/>
      <c r="P19" s="51">
        <f>SUM(F19:N19)</f>
        <v>2199664250</v>
      </c>
    </row>
    <row r="20" spans="1:16" s="154" customFormat="1" ht="24" customHeight="1">
      <c r="A20" s="94" t="s">
        <v>62</v>
      </c>
      <c r="B20" s="91"/>
      <c r="C20" s="91"/>
      <c r="D20" s="102"/>
      <c r="E20" s="155"/>
      <c r="F20" s="122">
        <v>0</v>
      </c>
      <c r="G20" s="122"/>
      <c r="H20" s="122">
        <v>0</v>
      </c>
      <c r="I20" s="122"/>
      <c r="J20" s="122">
        <v>0</v>
      </c>
      <c r="K20" s="122"/>
      <c r="L20" s="122">
        <v>0</v>
      </c>
      <c r="M20" s="122"/>
      <c r="N20" s="122">
        <f>PL!E20</f>
        <v>166068144</v>
      </c>
      <c r="O20" s="122"/>
      <c r="P20" s="103">
        <f>SUM(F20:O20)</f>
        <v>166068144</v>
      </c>
    </row>
    <row r="21" spans="1:16" ht="24" customHeight="1">
      <c r="A21" s="8" t="s">
        <v>123</v>
      </c>
      <c r="D21" s="102"/>
      <c r="E21" s="18"/>
      <c r="F21" s="50">
        <v>0</v>
      </c>
      <c r="G21" s="51"/>
      <c r="H21" s="50">
        <v>0</v>
      </c>
      <c r="I21" s="51"/>
      <c r="J21" s="50">
        <v>0</v>
      </c>
      <c r="K21" s="51"/>
      <c r="L21" s="50">
        <v>0</v>
      </c>
      <c r="M21" s="51"/>
      <c r="N21" s="50">
        <f>PL!E26</f>
        <v>2565593.6</v>
      </c>
      <c r="O21" s="51"/>
      <c r="P21" s="50">
        <f>SUM(F21:O21)</f>
        <v>2565593.6</v>
      </c>
    </row>
    <row r="22" spans="1:16" ht="24" customHeight="1">
      <c r="A22" s="8" t="s">
        <v>124</v>
      </c>
      <c r="D22" s="102"/>
      <c r="E22" s="18"/>
      <c r="F22" s="51">
        <f>SUM(F20:F21)</f>
        <v>0</v>
      </c>
      <c r="G22" s="51"/>
      <c r="H22" s="51">
        <f>SUM(H20:H21)</f>
        <v>0</v>
      </c>
      <c r="I22" s="51"/>
      <c r="J22" s="51">
        <f>SUM(J20:J21)</f>
        <v>0</v>
      </c>
      <c r="K22" s="51"/>
      <c r="L22" s="51">
        <f>SUM(L20:L21)</f>
        <v>0</v>
      </c>
      <c r="M22" s="51"/>
      <c r="N22" s="51">
        <f>SUM(N20:N21)</f>
        <v>168633737.59999999</v>
      </c>
      <c r="O22" s="51"/>
      <c r="P22" s="51">
        <f>SUM(P20:P21)</f>
        <v>168633737.59999999</v>
      </c>
    </row>
    <row r="23" spans="1:16" s="91" customFormat="1" ht="24" customHeight="1">
      <c r="A23" s="94" t="s">
        <v>154</v>
      </c>
      <c r="D23" s="102">
        <v>25</v>
      </c>
      <c r="E23" s="155"/>
      <c r="F23" s="156">
        <v>0</v>
      </c>
      <c r="G23" s="156"/>
      <c r="H23" s="156">
        <v>0</v>
      </c>
      <c r="I23" s="156"/>
      <c r="J23" s="156">
        <v>0</v>
      </c>
      <c r="K23" s="156"/>
      <c r="L23" s="156">
        <v>0</v>
      </c>
      <c r="M23" s="122"/>
      <c r="N23" s="156">
        <v>-125999418</v>
      </c>
      <c r="O23" s="122"/>
      <c r="P23" s="103">
        <f t="shared" ref="P23" si="0">SUM(F23:O23)</f>
        <v>-125999418</v>
      </c>
    </row>
    <row r="24" spans="1:16" ht="24" customHeight="1" thickBot="1">
      <c r="A24" s="10" t="s">
        <v>181</v>
      </c>
      <c r="E24" s="18"/>
      <c r="F24" s="27">
        <f>SUM(F19,F22:F23)</f>
        <v>503997673</v>
      </c>
      <c r="G24" s="28"/>
      <c r="H24" s="27">
        <f>SUM(H19,H22:H23)</f>
        <v>244394327</v>
      </c>
      <c r="I24" s="28"/>
      <c r="J24" s="27">
        <f>SUM(J19,J22:J23)</f>
        <v>12910000</v>
      </c>
      <c r="K24" s="28"/>
      <c r="L24" s="27">
        <f>SUM(L19,L22:L23)</f>
        <v>50400000</v>
      </c>
      <c r="M24" s="28"/>
      <c r="N24" s="27">
        <f>SUM(N19,N22:N23)</f>
        <v>1430596569.5999999</v>
      </c>
      <c r="O24" s="28"/>
      <c r="P24" s="27">
        <f>SUM(P19,P22:P23)</f>
        <v>2242298569.5999999</v>
      </c>
    </row>
    <row r="25" spans="1:16" ht="24" customHeight="1" thickTop="1">
      <c r="A25" s="10"/>
      <c r="E25" s="1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>
        <f>P24-BS!E68</f>
        <v>0</v>
      </c>
    </row>
    <row r="26" spans="1:16" ht="24" customHeight="1">
      <c r="A26" s="8" t="s">
        <v>20</v>
      </c>
    </row>
  </sheetData>
  <mergeCells count="1">
    <mergeCell ref="L5:N5"/>
  </mergeCells>
  <printOptions horizontalCentered="1"/>
  <pageMargins left="0.59055118110236227" right="0.59055118110236227" top="0.9055118110236221" bottom="0.19685039370078741" header="0.19685039370078741" footer="0.19685039370078741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237C7-E280-454D-A69E-F1DA4BF74FAC}">
  <dimension ref="A1:K71"/>
  <sheetViews>
    <sheetView showGridLines="0" view="pageBreakPreview" topLeftCell="A19" zoomScale="80" zoomScaleNormal="70" zoomScaleSheetLayoutView="100" workbookViewId="0">
      <selection activeCell="A24" sqref="A24"/>
    </sheetView>
  </sheetViews>
  <sheetFormatPr defaultColWidth="10.6640625" defaultRowHeight="23.55" customHeight="1"/>
  <cols>
    <col min="1" max="1" width="50.5546875" style="94" customWidth="1"/>
    <col min="2" max="2" width="3.33203125" style="91" customWidth="1"/>
    <col min="3" max="3" width="7.5546875" style="94" customWidth="1"/>
    <col min="4" max="4" width="1.6640625" style="91" customWidth="1"/>
    <col min="5" max="5" width="16.77734375" style="91" customWidth="1"/>
    <col min="6" max="6" width="1.6640625" style="91" customWidth="1"/>
    <col min="7" max="7" width="16.77734375" style="91" customWidth="1"/>
    <col min="8" max="9" width="12.33203125" style="91" customWidth="1"/>
    <col min="10" max="11" width="11.33203125" style="91" bestFit="1" customWidth="1"/>
    <col min="12" max="16384" width="10.6640625" style="91"/>
  </cols>
  <sheetData>
    <row r="1" spans="1:7" ht="23.55" customHeight="1">
      <c r="A1" s="92" t="s">
        <v>0</v>
      </c>
      <c r="C1" s="117"/>
      <c r="E1" s="118"/>
      <c r="G1" s="118"/>
    </row>
    <row r="2" spans="1:7" ht="23.55" customHeight="1">
      <c r="A2" s="119" t="s">
        <v>72</v>
      </c>
      <c r="B2" s="119"/>
      <c r="C2" s="120"/>
      <c r="D2" s="120"/>
      <c r="E2" s="120"/>
      <c r="F2" s="120"/>
      <c r="G2" s="120"/>
    </row>
    <row r="3" spans="1:7" ht="23.55" customHeight="1">
      <c r="A3" s="86" t="s">
        <v>179</v>
      </c>
      <c r="B3" s="34"/>
      <c r="C3" s="34"/>
      <c r="D3" s="34"/>
      <c r="E3" s="34"/>
      <c r="F3" s="34"/>
      <c r="G3" s="34"/>
    </row>
    <row r="4" spans="1:7" ht="23.55" customHeight="1">
      <c r="B4" s="94"/>
      <c r="C4" s="91"/>
      <c r="E4" s="96"/>
      <c r="G4" s="93" t="s">
        <v>2</v>
      </c>
    </row>
    <row r="5" spans="1:7" ht="23.55" customHeight="1">
      <c r="B5" s="94"/>
      <c r="C5" s="91"/>
      <c r="D5" s="121"/>
      <c r="E5" s="95">
        <v>2566</v>
      </c>
      <c r="F5" s="97"/>
      <c r="G5" s="95">
        <v>2565</v>
      </c>
    </row>
    <row r="6" spans="1:7" ht="23.55" customHeight="1">
      <c r="A6" s="106" t="s">
        <v>73</v>
      </c>
      <c r="B6" s="106"/>
      <c r="C6" s="99"/>
      <c r="D6" s="94"/>
      <c r="E6" s="99"/>
      <c r="F6" s="96"/>
      <c r="G6" s="99"/>
    </row>
    <row r="7" spans="1:7" ht="23.55" customHeight="1">
      <c r="A7" s="94" t="s">
        <v>74</v>
      </c>
      <c r="B7" s="94"/>
      <c r="D7" s="94"/>
      <c r="E7" s="122">
        <f>PL!E18</f>
        <v>207331991</v>
      </c>
      <c r="F7" s="94"/>
      <c r="G7" s="122">
        <f>PL!G18</f>
        <v>479972982</v>
      </c>
    </row>
    <row r="8" spans="1:7" ht="23.55" customHeight="1">
      <c r="A8" s="94" t="s">
        <v>75</v>
      </c>
      <c r="B8" s="94"/>
      <c r="D8" s="94"/>
      <c r="E8" s="122"/>
      <c r="F8" s="94"/>
      <c r="G8" s="122"/>
    </row>
    <row r="9" spans="1:7" ht="23.55" customHeight="1">
      <c r="A9" s="94" t="s">
        <v>76</v>
      </c>
      <c r="B9" s="94"/>
      <c r="D9" s="94"/>
      <c r="E9" s="122"/>
      <c r="F9" s="94"/>
      <c r="G9" s="122"/>
    </row>
    <row r="10" spans="1:7" ht="23.55" customHeight="1">
      <c r="A10" s="123" t="s">
        <v>77</v>
      </c>
      <c r="B10" s="94"/>
      <c r="D10" s="94"/>
      <c r="E10" s="122"/>
      <c r="F10" s="94"/>
      <c r="G10" s="122"/>
    </row>
    <row r="11" spans="1:7" ht="23.55" customHeight="1">
      <c r="A11" s="123" t="s">
        <v>78</v>
      </c>
      <c r="B11" s="94"/>
      <c r="D11" s="94"/>
      <c r="E11" s="122">
        <v>617687997</v>
      </c>
      <c r="F11" s="94"/>
      <c r="G11" s="122">
        <v>1051719660</v>
      </c>
    </row>
    <row r="12" spans="1:7" ht="23.55" customHeight="1">
      <c r="A12" s="116" t="s">
        <v>79</v>
      </c>
      <c r="B12" s="94"/>
      <c r="D12" s="94"/>
      <c r="E12" s="122">
        <v>5249682</v>
      </c>
      <c r="F12" s="94"/>
      <c r="G12" s="122">
        <v>4865837</v>
      </c>
    </row>
    <row r="13" spans="1:7" ht="23.55" customHeight="1">
      <c r="A13" s="94" t="s">
        <v>80</v>
      </c>
      <c r="B13" s="94"/>
      <c r="D13" s="94"/>
      <c r="E13" s="122">
        <v>0</v>
      </c>
      <c r="F13" s="94"/>
      <c r="G13" s="122">
        <v>-2098</v>
      </c>
    </row>
    <row r="14" spans="1:7" ht="23.55" customHeight="1">
      <c r="A14" s="94" t="s">
        <v>81</v>
      </c>
      <c r="B14" s="94"/>
      <c r="D14" s="94"/>
      <c r="E14" s="122">
        <v>3269</v>
      </c>
      <c r="F14" s="94"/>
      <c r="G14" s="122">
        <v>12</v>
      </c>
    </row>
    <row r="15" spans="1:7" ht="23.55" customHeight="1">
      <c r="A15" s="143" t="s">
        <v>186</v>
      </c>
      <c r="B15" s="76"/>
      <c r="C15" s="76"/>
      <c r="D15" s="26"/>
      <c r="E15" s="26">
        <v>-835858</v>
      </c>
      <c r="F15" s="142"/>
      <c r="G15" s="26">
        <v>0</v>
      </c>
    </row>
    <row r="16" spans="1:7" s="7" customFormat="1" ht="23.55" customHeight="1">
      <c r="A16" s="76" t="s">
        <v>168</v>
      </c>
      <c r="B16" s="76"/>
      <c r="C16" s="76"/>
      <c r="D16" s="26"/>
      <c r="E16" s="26"/>
      <c r="F16" s="142"/>
      <c r="G16" s="76"/>
    </row>
    <row r="17" spans="1:7" s="7" customFormat="1" ht="23.55" customHeight="1">
      <c r="A17" s="143" t="s">
        <v>169</v>
      </c>
      <c r="B17" s="76"/>
      <c r="C17" s="76"/>
      <c r="D17" s="26">
        <v>-85</v>
      </c>
      <c r="E17" s="122">
        <v>0</v>
      </c>
      <c r="F17" s="142">
        <v>0</v>
      </c>
      <c r="G17" s="122">
        <v>-554061</v>
      </c>
    </row>
    <row r="18" spans="1:7" ht="23.55" customHeight="1">
      <c r="A18" s="94" t="s">
        <v>82</v>
      </c>
      <c r="B18" s="94"/>
      <c r="D18" s="94"/>
      <c r="E18" s="122">
        <v>2446105</v>
      </c>
      <c r="F18" s="94"/>
      <c r="G18" s="122">
        <v>2174413</v>
      </c>
    </row>
    <row r="19" spans="1:7" ht="23.55" customHeight="1">
      <c r="A19" s="94" t="s">
        <v>139</v>
      </c>
      <c r="B19" s="94"/>
      <c r="D19" s="94"/>
      <c r="E19" s="122">
        <v>-570448</v>
      </c>
      <c r="F19" s="94"/>
      <c r="G19" s="122">
        <v>-1049295</v>
      </c>
    </row>
    <row r="20" spans="1:7" ht="23.55" customHeight="1">
      <c r="A20" s="94" t="s">
        <v>83</v>
      </c>
      <c r="B20" s="94"/>
      <c r="D20" s="94"/>
      <c r="E20" s="124">
        <v>830363</v>
      </c>
      <c r="F20" s="94"/>
      <c r="G20" s="124">
        <v>171959</v>
      </c>
    </row>
    <row r="21" spans="1:7" ht="23.55" customHeight="1">
      <c r="A21" s="94" t="s">
        <v>84</v>
      </c>
      <c r="B21" s="94"/>
      <c r="D21" s="94"/>
      <c r="E21" s="122"/>
      <c r="F21" s="94"/>
      <c r="G21" s="122"/>
    </row>
    <row r="22" spans="1:7" ht="23.55" customHeight="1">
      <c r="A22" s="94" t="s">
        <v>85</v>
      </c>
      <c r="B22" s="94"/>
      <c r="D22" s="94"/>
      <c r="E22" s="122">
        <f>SUM(E7:E20)</f>
        <v>832143101</v>
      </c>
      <c r="F22" s="94"/>
      <c r="G22" s="122">
        <f>SUM(G7:G20)</f>
        <v>1537299409</v>
      </c>
    </row>
    <row r="23" spans="1:7" ht="23.55" customHeight="1">
      <c r="A23" s="125" t="s">
        <v>86</v>
      </c>
      <c r="B23" s="125"/>
      <c r="C23" s="125"/>
      <c r="D23" s="126"/>
      <c r="E23" s="127"/>
      <c r="F23" s="126"/>
      <c r="G23" s="127"/>
    </row>
    <row r="24" spans="1:7" ht="23.55" customHeight="1">
      <c r="A24" s="94" t="s">
        <v>88</v>
      </c>
      <c r="B24" s="125"/>
      <c r="C24" s="125"/>
      <c r="D24" s="126"/>
      <c r="E24" s="127">
        <v>-1111554234</v>
      </c>
      <c r="F24" s="126"/>
      <c r="G24" s="127">
        <v>-1191517614</v>
      </c>
    </row>
    <row r="25" spans="1:7" ht="23.55" customHeight="1">
      <c r="A25" s="94" t="s">
        <v>89</v>
      </c>
      <c r="B25" s="125"/>
      <c r="C25" s="125"/>
      <c r="D25" s="126"/>
      <c r="E25" s="127">
        <v>-2746866</v>
      </c>
      <c r="F25" s="126"/>
      <c r="G25" s="127">
        <v>3148533</v>
      </c>
    </row>
    <row r="26" spans="1:7" ht="23.55" customHeight="1">
      <c r="A26" s="94" t="s">
        <v>90</v>
      </c>
      <c r="B26" s="125"/>
      <c r="C26" s="125"/>
      <c r="D26" s="126"/>
      <c r="E26" s="127">
        <v>-475717580</v>
      </c>
      <c r="F26" s="126"/>
      <c r="G26" s="127">
        <v>-186899710</v>
      </c>
    </row>
    <row r="27" spans="1:7" ht="23.55" customHeight="1">
      <c r="A27" s="125" t="s">
        <v>91</v>
      </c>
      <c r="B27" s="125"/>
      <c r="C27" s="125"/>
      <c r="D27" s="126"/>
      <c r="E27" s="127">
        <v>2186501</v>
      </c>
      <c r="F27" s="126"/>
      <c r="G27" s="127">
        <v>-444821</v>
      </c>
    </row>
    <row r="28" spans="1:7" ht="23.55" customHeight="1">
      <c r="A28" s="125" t="s">
        <v>92</v>
      </c>
      <c r="B28" s="125"/>
      <c r="C28" s="125"/>
      <c r="D28" s="126"/>
      <c r="E28" s="127">
        <v>40000</v>
      </c>
      <c r="F28" s="126"/>
      <c r="G28" s="127">
        <v>-179300</v>
      </c>
    </row>
    <row r="29" spans="1:7" ht="23.55" customHeight="1">
      <c r="A29" s="125" t="s">
        <v>93</v>
      </c>
      <c r="B29" s="125"/>
      <c r="C29" s="125"/>
      <c r="D29" s="126"/>
      <c r="E29" s="127"/>
      <c r="F29" s="126"/>
      <c r="G29" s="127"/>
    </row>
    <row r="30" spans="1:7" ht="23.55" customHeight="1">
      <c r="A30" s="100" t="s">
        <v>94</v>
      </c>
      <c r="B30" s="125"/>
      <c r="C30" s="125"/>
      <c r="D30" s="126"/>
      <c r="E30" s="127">
        <v>16215401</v>
      </c>
      <c r="F30" s="126"/>
      <c r="G30" s="127">
        <v>30121398</v>
      </c>
    </row>
    <row r="31" spans="1:7" ht="23.55" customHeight="1">
      <c r="A31" s="100" t="s">
        <v>95</v>
      </c>
      <c r="B31" s="125"/>
      <c r="C31" s="125"/>
      <c r="D31" s="126"/>
      <c r="E31" s="127">
        <v>3832248</v>
      </c>
      <c r="F31" s="126"/>
      <c r="G31" s="127">
        <v>-125947</v>
      </c>
    </row>
    <row r="32" spans="1:7" ht="23.55" customHeight="1">
      <c r="A32" s="100" t="s">
        <v>96</v>
      </c>
      <c r="B32" s="125"/>
      <c r="C32" s="125"/>
      <c r="D32" s="126"/>
      <c r="E32" s="128">
        <v>-12023378</v>
      </c>
      <c r="F32" s="126"/>
      <c r="G32" s="128">
        <v>-8905598</v>
      </c>
    </row>
    <row r="33" spans="1:11" ht="23.55" customHeight="1">
      <c r="A33" s="116" t="s">
        <v>192</v>
      </c>
      <c r="B33" s="125"/>
      <c r="C33" s="125"/>
      <c r="D33" s="126"/>
      <c r="E33" s="56">
        <f>SUM(E22:E32)</f>
        <v>-747624807</v>
      </c>
      <c r="F33" s="126"/>
      <c r="G33" s="56">
        <f>SUM(G22:G32)</f>
        <v>182496350</v>
      </c>
    </row>
    <row r="34" spans="1:11" ht="23.55" customHeight="1">
      <c r="A34" s="116" t="s">
        <v>159</v>
      </c>
      <c r="B34" s="125"/>
      <c r="C34" s="125"/>
      <c r="D34" s="126"/>
      <c r="E34" s="56">
        <v>570448</v>
      </c>
      <c r="F34" s="126"/>
      <c r="G34" s="56">
        <v>1049295</v>
      </c>
    </row>
    <row r="35" spans="1:11" ht="23.55" customHeight="1">
      <c r="A35" s="125" t="s">
        <v>97</v>
      </c>
      <c r="B35" s="125"/>
      <c r="C35" s="125"/>
      <c r="D35" s="126"/>
      <c r="E35" s="127">
        <v>-64348352</v>
      </c>
      <c r="F35" s="126"/>
      <c r="G35" s="127">
        <v>-90897242</v>
      </c>
    </row>
    <row r="36" spans="1:11" ht="23.55" customHeight="1">
      <c r="A36" s="129" t="s">
        <v>195</v>
      </c>
      <c r="B36" s="129"/>
      <c r="C36" s="125"/>
      <c r="D36" s="126"/>
      <c r="E36" s="58">
        <f>SUM(E33:E35)</f>
        <v>-811402711</v>
      </c>
      <c r="F36" s="126"/>
      <c r="G36" s="58">
        <f>SUM(G33:G35)</f>
        <v>92648403</v>
      </c>
    </row>
    <row r="37" spans="1:11" ht="23.55" customHeight="1">
      <c r="A37" s="130"/>
      <c r="B37" s="130"/>
      <c r="C37" s="125"/>
      <c r="D37" s="126"/>
      <c r="E37" s="125"/>
      <c r="F37" s="126"/>
      <c r="G37" s="125"/>
    </row>
    <row r="38" spans="1:11" ht="23.55" customHeight="1">
      <c r="A38" s="131" t="s">
        <v>20</v>
      </c>
      <c r="B38" s="131"/>
      <c r="C38" s="132"/>
      <c r="D38" s="131"/>
      <c r="E38" s="131"/>
      <c r="F38" s="131"/>
      <c r="G38" s="131"/>
    </row>
    <row r="39" spans="1:11" ht="23.55" customHeight="1">
      <c r="A39" s="92" t="s">
        <v>0</v>
      </c>
      <c r="B39" s="87"/>
      <c r="C39" s="87"/>
      <c r="D39" s="88"/>
      <c r="E39" s="89"/>
      <c r="F39" s="88"/>
      <c r="G39" s="89"/>
    </row>
    <row r="40" spans="1:11" ht="23.55" customHeight="1">
      <c r="A40" s="119" t="s">
        <v>98</v>
      </c>
      <c r="B40" s="119"/>
      <c r="C40" s="120"/>
      <c r="D40" s="120"/>
      <c r="E40" s="120"/>
      <c r="F40" s="120"/>
      <c r="G40" s="120"/>
    </row>
    <row r="41" spans="1:11" ht="23.55" customHeight="1">
      <c r="A41" s="86" t="s">
        <v>179</v>
      </c>
      <c r="B41" s="34"/>
      <c r="C41" s="34"/>
      <c r="D41" s="34"/>
      <c r="E41" s="34"/>
      <c r="F41" s="34"/>
      <c r="G41" s="34"/>
    </row>
    <row r="42" spans="1:11" ht="23.55" customHeight="1">
      <c r="B42" s="94"/>
      <c r="C42" s="91"/>
      <c r="E42" s="96"/>
      <c r="G42" s="93" t="s">
        <v>2</v>
      </c>
    </row>
    <row r="43" spans="1:11" ht="23.55" customHeight="1">
      <c r="B43" s="94"/>
      <c r="C43" s="91"/>
      <c r="D43" s="121"/>
      <c r="E43" s="95">
        <v>2566</v>
      </c>
      <c r="F43" s="97"/>
      <c r="G43" s="95">
        <v>2565</v>
      </c>
    </row>
    <row r="44" spans="1:11" ht="23.55" customHeight="1">
      <c r="A44" s="129" t="s">
        <v>99</v>
      </c>
      <c r="B44" s="129"/>
      <c r="C44" s="129"/>
      <c r="D44" s="130"/>
      <c r="E44" s="95"/>
      <c r="F44" s="97"/>
      <c r="G44" s="95"/>
    </row>
    <row r="45" spans="1:11" ht="23.55" customHeight="1">
      <c r="A45" s="13" t="s">
        <v>185</v>
      </c>
      <c r="B45" s="144"/>
      <c r="C45" s="145"/>
      <c r="D45" s="146">
        <v>-150000</v>
      </c>
      <c r="E45" s="36">
        <v>2372000</v>
      </c>
      <c r="F45" s="147">
        <v>0</v>
      </c>
      <c r="G45" s="36">
        <v>0</v>
      </c>
    </row>
    <row r="46" spans="1:11" s="7" customFormat="1" ht="23.55" customHeight="1">
      <c r="A46" s="13" t="s">
        <v>170</v>
      </c>
      <c r="B46" s="144"/>
      <c r="C46" s="145"/>
      <c r="D46" s="146">
        <v>-150000</v>
      </c>
      <c r="E46" s="127">
        <v>0</v>
      </c>
      <c r="F46" s="147">
        <v>0</v>
      </c>
      <c r="G46" s="127">
        <v>-150000000</v>
      </c>
      <c r="K46" s="148"/>
    </row>
    <row r="47" spans="1:11" ht="23.55" customHeight="1">
      <c r="A47" s="133" t="s">
        <v>100</v>
      </c>
      <c r="B47" s="125"/>
      <c r="C47" s="129"/>
      <c r="D47" s="130"/>
      <c r="E47" s="127">
        <v>-6825292</v>
      </c>
      <c r="F47" s="130"/>
      <c r="G47" s="127">
        <v>-2144889</v>
      </c>
    </row>
    <row r="48" spans="1:11" ht="23.55" customHeight="1">
      <c r="A48" s="133" t="s">
        <v>101</v>
      </c>
      <c r="B48" s="125"/>
      <c r="C48" s="129"/>
      <c r="D48" s="130"/>
      <c r="E48" s="127">
        <v>-94374</v>
      </c>
      <c r="F48" s="130"/>
      <c r="G48" s="127">
        <v>-628732</v>
      </c>
    </row>
    <row r="49" spans="1:11" ht="23.55" customHeight="1">
      <c r="A49" s="54" t="s">
        <v>102</v>
      </c>
      <c r="B49" s="125"/>
      <c r="C49" s="129"/>
      <c r="D49" s="130"/>
      <c r="E49" s="127">
        <v>0</v>
      </c>
      <c r="F49" s="130"/>
      <c r="G49" s="127">
        <v>2100</v>
      </c>
    </row>
    <row r="50" spans="1:11" ht="23.55" customHeight="1">
      <c r="A50" s="125" t="s">
        <v>184</v>
      </c>
      <c r="B50" s="125"/>
      <c r="C50" s="129"/>
      <c r="D50" s="130"/>
      <c r="E50" s="127">
        <v>151389919</v>
      </c>
      <c r="F50" s="130"/>
      <c r="G50" s="127">
        <v>0</v>
      </c>
    </row>
    <row r="51" spans="1:11" ht="23.55" customHeight="1">
      <c r="A51" s="130" t="s">
        <v>194</v>
      </c>
      <c r="B51" s="130"/>
      <c r="C51" s="125"/>
      <c r="D51" s="126"/>
      <c r="E51" s="58">
        <f>SUM(E45:E50)</f>
        <v>146842253</v>
      </c>
      <c r="F51" s="126"/>
      <c r="G51" s="58">
        <f>SUM(G45:G50)</f>
        <v>-152771521</v>
      </c>
    </row>
    <row r="52" spans="1:11" ht="23.55" customHeight="1">
      <c r="A52" s="129" t="s">
        <v>103</v>
      </c>
      <c r="B52" s="129"/>
      <c r="C52" s="129"/>
      <c r="D52" s="130"/>
      <c r="E52" s="134"/>
      <c r="F52" s="130"/>
      <c r="G52" s="134"/>
    </row>
    <row r="53" spans="1:11" ht="23.55" customHeight="1">
      <c r="A53" s="125" t="s">
        <v>189</v>
      </c>
      <c r="B53" s="129"/>
      <c r="C53" s="129"/>
      <c r="D53" s="130"/>
      <c r="E53" s="127">
        <v>25000000</v>
      </c>
      <c r="F53" s="130"/>
      <c r="G53" s="127">
        <v>0</v>
      </c>
    </row>
    <row r="54" spans="1:11" ht="23.55" customHeight="1">
      <c r="A54" s="125" t="s">
        <v>104</v>
      </c>
      <c r="B54" s="125"/>
      <c r="C54" s="125"/>
      <c r="D54" s="126"/>
      <c r="E54" s="127">
        <v>987550000</v>
      </c>
      <c r="F54" s="126"/>
      <c r="G54" s="127">
        <v>0</v>
      </c>
    </row>
    <row r="55" spans="1:11" ht="23.55" customHeight="1">
      <c r="A55" s="125" t="s">
        <v>105</v>
      </c>
      <c r="B55" s="125"/>
      <c r="C55" s="125"/>
      <c r="D55" s="126"/>
      <c r="E55" s="127">
        <v>-475819574</v>
      </c>
      <c r="F55" s="126"/>
      <c r="G55" s="127">
        <v>0</v>
      </c>
    </row>
    <row r="56" spans="1:11" ht="23.55" customHeight="1">
      <c r="A56" s="125" t="s">
        <v>106</v>
      </c>
      <c r="B56" s="125"/>
      <c r="C56" s="125"/>
      <c r="D56" s="126"/>
      <c r="E56" s="127">
        <v>-2138861</v>
      </c>
      <c r="F56" s="126"/>
      <c r="G56" s="127">
        <v>-2249912</v>
      </c>
    </row>
    <row r="57" spans="1:11" ht="23.55" customHeight="1">
      <c r="A57" s="125" t="s">
        <v>107</v>
      </c>
      <c r="B57" s="125"/>
      <c r="C57" s="125"/>
      <c r="D57" s="126"/>
      <c r="E57" s="56">
        <v>-10291646</v>
      </c>
      <c r="F57" s="126"/>
      <c r="G57" s="56">
        <v>-2075959</v>
      </c>
    </row>
    <row r="58" spans="1:11" s="7" customFormat="1" ht="23.55" customHeight="1">
      <c r="A58" s="54" t="s">
        <v>171</v>
      </c>
      <c r="B58" s="149"/>
      <c r="C58" s="150"/>
      <c r="D58" s="147">
        <v>334320</v>
      </c>
      <c r="E58" s="164">
        <v>0</v>
      </c>
      <c r="F58" s="147">
        <v>0</v>
      </c>
      <c r="G58" s="152">
        <v>334320000</v>
      </c>
      <c r="K58" s="151"/>
    </row>
    <row r="59" spans="1:11" s="7" customFormat="1" ht="23.55" customHeight="1">
      <c r="A59" s="54" t="s">
        <v>172</v>
      </c>
      <c r="B59" s="149"/>
      <c r="C59" s="150"/>
      <c r="D59" s="147">
        <v>-7407</v>
      </c>
      <c r="E59" s="56">
        <v>0</v>
      </c>
      <c r="F59" s="147">
        <v>0</v>
      </c>
      <c r="G59" s="56">
        <v>-7407091</v>
      </c>
      <c r="K59" s="151"/>
    </row>
    <row r="60" spans="1:11" ht="23.55" customHeight="1">
      <c r="A60" s="125" t="s">
        <v>108</v>
      </c>
      <c r="B60" s="125"/>
      <c r="C60" s="125"/>
      <c r="D60" s="126"/>
      <c r="E60" s="127">
        <v>-125999418</v>
      </c>
      <c r="F60" s="126"/>
      <c r="G60" s="127">
        <v>-83997727</v>
      </c>
    </row>
    <row r="61" spans="1:11" ht="23.55" customHeight="1">
      <c r="A61" s="60" t="s">
        <v>191</v>
      </c>
      <c r="B61" s="129"/>
      <c r="C61" s="125"/>
      <c r="D61" s="126"/>
      <c r="E61" s="58">
        <f>SUM(E53:E60)</f>
        <v>398300501</v>
      </c>
      <c r="F61" s="126"/>
      <c r="G61" s="58">
        <f>SUM(G54:G60)</f>
        <v>238589311</v>
      </c>
    </row>
    <row r="62" spans="1:11" ht="23.55" customHeight="1">
      <c r="A62" s="115" t="s">
        <v>193</v>
      </c>
      <c r="B62" s="129"/>
      <c r="C62" s="125"/>
      <c r="D62" s="126"/>
      <c r="E62" s="127">
        <f>SUM(E36,E51,E61)</f>
        <v>-266259957</v>
      </c>
      <c r="F62" s="126"/>
      <c r="G62" s="127">
        <f>SUM(G36,G51,G61)</f>
        <v>178466193</v>
      </c>
    </row>
    <row r="63" spans="1:11" ht="23.55" customHeight="1">
      <c r="A63" s="125" t="s">
        <v>109</v>
      </c>
      <c r="B63" s="125"/>
      <c r="C63" s="125"/>
      <c r="D63" s="126"/>
      <c r="E63" s="127">
        <f>BS!G8</f>
        <v>284843263</v>
      </c>
      <c r="F63" s="126"/>
      <c r="G63" s="127">
        <v>106377070</v>
      </c>
    </row>
    <row r="64" spans="1:11" ht="23.55" customHeight="1" thickBot="1">
      <c r="A64" s="129" t="s">
        <v>110</v>
      </c>
      <c r="B64" s="129"/>
      <c r="C64" s="125"/>
      <c r="D64" s="126"/>
      <c r="E64" s="62">
        <f>SUM(E62:E63)</f>
        <v>18583306</v>
      </c>
      <c r="F64" s="126"/>
      <c r="G64" s="62">
        <f>SUM(G62:G63)</f>
        <v>284843263</v>
      </c>
    </row>
    <row r="65" spans="1:7" ht="23.55" customHeight="1" thickTop="1">
      <c r="A65" s="125"/>
      <c r="B65" s="125"/>
      <c r="C65" s="125"/>
      <c r="D65" s="135"/>
      <c r="E65" s="56">
        <f>E64-BS!E8</f>
        <v>0</v>
      </c>
      <c r="F65" s="135"/>
      <c r="G65" s="56">
        <f>G64-BS!G8</f>
        <v>0</v>
      </c>
    </row>
    <row r="66" spans="1:7" s="94" customFormat="1" ht="23.55" customHeight="1">
      <c r="A66" s="98" t="s">
        <v>111</v>
      </c>
      <c r="B66" s="99"/>
      <c r="C66" s="136"/>
      <c r="E66" s="136"/>
      <c r="G66" s="136"/>
    </row>
    <row r="67" spans="1:7" s="94" customFormat="1" ht="23.55" customHeight="1">
      <c r="A67" s="94" t="s">
        <v>112</v>
      </c>
      <c r="B67" s="99"/>
      <c r="C67" s="136"/>
      <c r="E67" s="136"/>
      <c r="G67" s="136"/>
    </row>
    <row r="68" spans="1:7" s="94" customFormat="1" ht="23.55" customHeight="1">
      <c r="A68" s="94" t="s">
        <v>187</v>
      </c>
      <c r="B68" s="99"/>
      <c r="E68" s="136">
        <v>5736500</v>
      </c>
      <c r="G68" s="136">
        <v>0</v>
      </c>
    </row>
    <row r="69" spans="1:7" s="94" customFormat="1" ht="23.55" customHeight="1">
      <c r="A69" s="94" t="s">
        <v>177</v>
      </c>
      <c r="B69" s="99"/>
      <c r="E69" s="136">
        <v>9309</v>
      </c>
      <c r="G69" s="136">
        <v>578193</v>
      </c>
    </row>
    <row r="70" spans="1:7" s="94" customFormat="1" ht="23.55" customHeight="1">
      <c r="B70" s="99"/>
      <c r="C70" s="136"/>
      <c r="E70" s="136"/>
      <c r="G70" s="127"/>
    </row>
    <row r="71" spans="1:7" ht="23.55" customHeight="1">
      <c r="A71" s="137" t="s">
        <v>20</v>
      </c>
      <c r="B71" s="137"/>
      <c r="D71" s="94"/>
      <c r="E71" s="94"/>
      <c r="F71" s="94"/>
      <c r="G71" s="94"/>
    </row>
  </sheetData>
  <pageMargins left="0.88" right="0.39370078740157499" top="0.75" bottom="0.19" header="0.196850393700787" footer="0.196850393700787"/>
  <pageSetup paperSize="9" scale="90" fitToHeight="7" orientation="portrait" r:id="rId1"/>
  <headerFooter>
    <evenHeader>&amp;R&amp;"Arial,Italic"&amp;12For internal use only</evenHeader>
  </headerFooter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5"/>
  <sheetViews>
    <sheetView showGridLines="0" view="pageBreakPreview" topLeftCell="A13" zoomScale="70" zoomScaleNormal="70" zoomScaleSheetLayoutView="70" workbookViewId="0">
      <selection activeCell="A12" sqref="A12"/>
    </sheetView>
  </sheetViews>
  <sheetFormatPr defaultColWidth="10.6640625" defaultRowHeight="23.4"/>
  <cols>
    <col min="1" max="1" width="60.5546875" style="8" customWidth="1"/>
    <col min="2" max="2" width="1.6640625" style="7" customWidth="1"/>
    <col min="3" max="3" width="17.33203125" style="7" customWidth="1"/>
    <col min="4" max="16384" width="10.6640625" style="7"/>
  </cols>
  <sheetData>
    <row r="1" spans="1:7" s="5" customFormat="1">
      <c r="A1" s="1" t="s">
        <v>125</v>
      </c>
      <c r="B1" s="2"/>
      <c r="C1" s="4"/>
      <c r="G1" s="7"/>
    </row>
    <row r="2" spans="1:7" s="5" customFormat="1">
      <c r="A2" s="1" t="s">
        <v>47</v>
      </c>
      <c r="B2" s="2"/>
      <c r="C2" s="4"/>
    </row>
    <row r="3" spans="1:7" s="5" customFormat="1">
      <c r="A3" s="1" t="s">
        <v>126</v>
      </c>
      <c r="B3" s="2"/>
      <c r="C3" s="4"/>
    </row>
    <row r="4" spans="1:7" s="5" customFormat="1">
      <c r="B4" s="2"/>
      <c r="C4" s="6" t="s">
        <v>2</v>
      </c>
    </row>
    <row r="5" spans="1:7">
      <c r="C5" s="24">
        <v>2561</v>
      </c>
      <c r="G5" s="5"/>
    </row>
    <row r="6" spans="1:7">
      <c r="A6" s="10" t="s">
        <v>49</v>
      </c>
    </row>
    <row r="7" spans="1:7">
      <c r="A7" s="15" t="s">
        <v>50</v>
      </c>
      <c r="B7" s="14"/>
      <c r="C7" s="12">
        <v>670172160</v>
      </c>
    </row>
    <row r="8" spans="1:7">
      <c r="A8" s="15" t="s">
        <v>51</v>
      </c>
      <c r="B8" s="14"/>
      <c r="C8" s="28">
        <v>7537579</v>
      </c>
    </row>
    <row r="9" spans="1:7">
      <c r="A9" s="10" t="s">
        <v>52</v>
      </c>
      <c r="C9" s="29">
        <f>SUM(C7:C8)</f>
        <v>677709739</v>
      </c>
    </row>
    <row r="10" spans="1:7">
      <c r="A10" s="10" t="s">
        <v>53</v>
      </c>
      <c r="C10" s="28"/>
    </row>
    <row r="11" spans="1:7">
      <c r="A11" s="15" t="s">
        <v>54</v>
      </c>
      <c r="B11" s="14"/>
      <c r="C11" s="12">
        <v>411033609</v>
      </c>
    </row>
    <row r="12" spans="1:7">
      <c r="A12" s="15" t="s">
        <v>127</v>
      </c>
      <c r="B12" s="14"/>
      <c r="C12" s="12">
        <v>49906409</v>
      </c>
    </row>
    <row r="13" spans="1:7">
      <c r="A13" s="15" t="s">
        <v>56</v>
      </c>
      <c r="B13" s="14"/>
      <c r="C13" s="12">
        <v>65727231</v>
      </c>
    </row>
    <row r="14" spans="1:7">
      <c r="A14" s="10" t="s">
        <v>57</v>
      </c>
      <c r="C14" s="29">
        <f>SUM(C11:C13)</f>
        <v>526667249</v>
      </c>
    </row>
    <row r="15" spans="1:7">
      <c r="A15" s="19" t="s">
        <v>128</v>
      </c>
      <c r="B15" s="5"/>
      <c r="C15" s="28">
        <f>+C9-C14</f>
        <v>151042490</v>
      </c>
    </row>
    <row r="16" spans="1:7">
      <c r="A16" s="15" t="s">
        <v>129</v>
      </c>
      <c r="B16" s="5"/>
      <c r="C16" s="25">
        <v>-1070342</v>
      </c>
    </row>
    <row r="17" spans="1:3">
      <c r="A17" s="19" t="s">
        <v>60</v>
      </c>
      <c r="B17" s="5"/>
      <c r="C17" s="28">
        <f>SUM(C15:C16)</f>
        <v>149972148</v>
      </c>
    </row>
    <row r="18" spans="1:3">
      <c r="A18" s="15" t="s">
        <v>61</v>
      </c>
      <c r="B18" s="5"/>
      <c r="C18" s="25">
        <v>-30105350</v>
      </c>
    </row>
    <row r="19" spans="1:3" ht="24" thickBot="1">
      <c r="A19" s="10" t="s">
        <v>130</v>
      </c>
      <c r="C19" s="27">
        <f>SUM(C17:C18)</f>
        <v>119866798</v>
      </c>
    </row>
    <row r="20" spans="1:3" ht="24" thickTop="1">
      <c r="C20" s="32"/>
    </row>
    <row r="21" spans="1:3">
      <c r="A21" s="10" t="s">
        <v>63</v>
      </c>
      <c r="C21" s="32"/>
    </row>
    <row r="22" spans="1:3">
      <c r="A22" s="43" t="s">
        <v>64</v>
      </c>
      <c r="C22" s="32"/>
    </row>
    <row r="23" spans="1:3">
      <c r="A23" s="44" t="s">
        <v>131</v>
      </c>
      <c r="C23" s="32"/>
    </row>
    <row r="24" spans="1:3">
      <c r="A24" s="44" t="s">
        <v>132</v>
      </c>
      <c r="C24" s="32">
        <v>-5989454</v>
      </c>
    </row>
    <row r="25" spans="1:3">
      <c r="A25" s="44" t="s">
        <v>66</v>
      </c>
      <c r="C25" s="45">
        <v>1197891</v>
      </c>
    </row>
    <row r="26" spans="1:3">
      <c r="A26" s="10" t="s">
        <v>67</v>
      </c>
      <c r="C26" s="46">
        <f>SUM(C23:C25)</f>
        <v>-4791563</v>
      </c>
    </row>
    <row r="27" spans="1:3">
      <c r="A27" s="10"/>
      <c r="C27" s="39"/>
    </row>
    <row r="28" spans="1:3" ht="24" thickBot="1">
      <c r="A28" s="40" t="s">
        <v>68</v>
      </c>
      <c r="C28" s="41">
        <f>C26+C19</f>
        <v>115075235</v>
      </c>
    </row>
    <row r="29" spans="1:3" ht="24" thickTop="1">
      <c r="C29" s="32"/>
    </row>
    <row r="30" spans="1:3">
      <c r="A30" s="42" t="s">
        <v>69</v>
      </c>
      <c r="C30" s="32"/>
    </row>
    <row r="31" spans="1:3">
      <c r="A31" s="66" t="s">
        <v>70</v>
      </c>
      <c r="C31" s="32"/>
    </row>
    <row r="32" spans="1:3" ht="24" thickBot="1">
      <c r="A32" s="66" t="s">
        <v>133</v>
      </c>
      <c r="C32" s="73">
        <f>C19/16800000</f>
        <v>7.1349284523809526</v>
      </c>
    </row>
    <row r="33" spans="1:3" ht="24" thickTop="1">
      <c r="C33" s="32"/>
    </row>
    <row r="34" spans="1:3">
      <c r="A34" s="8" t="s">
        <v>20</v>
      </c>
      <c r="C34" s="12"/>
    </row>
    <row r="35" spans="1:3">
      <c r="C35" s="12"/>
    </row>
    <row r="36" spans="1:3">
      <c r="A36" s="22" t="s">
        <v>125</v>
      </c>
      <c r="B36" s="2"/>
      <c r="C36" s="4"/>
    </row>
    <row r="37" spans="1:3">
      <c r="A37" s="52" t="s">
        <v>72</v>
      </c>
      <c r="B37" s="52"/>
      <c r="C37" s="33"/>
    </row>
    <row r="38" spans="1:3">
      <c r="A38" s="1" t="s">
        <v>126</v>
      </c>
      <c r="B38" s="34"/>
      <c r="C38" s="34"/>
    </row>
    <row r="39" spans="1:3">
      <c r="B39" s="8"/>
      <c r="C39" s="6" t="s">
        <v>2</v>
      </c>
    </row>
    <row r="40" spans="1:3">
      <c r="B40" s="8"/>
      <c r="C40" s="35" t="s">
        <v>134</v>
      </c>
    </row>
    <row r="41" spans="1:3">
      <c r="A41" s="19" t="s">
        <v>73</v>
      </c>
      <c r="B41" s="19"/>
      <c r="C41" s="70"/>
    </row>
    <row r="42" spans="1:3">
      <c r="A42" s="8" t="s">
        <v>74</v>
      </c>
      <c r="B42" s="8"/>
      <c r="C42" s="26">
        <v>149972148</v>
      </c>
    </row>
    <row r="43" spans="1:3">
      <c r="A43" s="8" t="s">
        <v>135</v>
      </c>
      <c r="B43" s="8"/>
      <c r="C43" s="70"/>
    </row>
    <row r="44" spans="1:3">
      <c r="A44" s="8" t="s">
        <v>76</v>
      </c>
      <c r="B44" s="8"/>
      <c r="C44" s="70"/>
    </row>
    <row r="45" spans="1:3">
      <c r="A45" s="66" t="s">
        <v>79</v>
      </c>
      <c r="B45" s="8"/>
      <c r="C45" s="26">
        <f>2283180+234151</f>
        <v>2517331</v>
      </c>
    </row>
    <row r="46" spans="1:3">
      <c r="A46" s="8" t="s">
        <v>136</v>
      </c>
      <c r="B46" s="8"/>
      <c r="C46" s="26">
        <v>-1999</v>
      </c>
    </row>
    <row r="47" spans="1:3">
      <c r="A47" s="8" t="s">
        <v>137</v>
      </c>
      <c r="B47" s="8"/>
      <c r="C47" s="26">
        <v>738</v>
      </c>
    </row>
    <row r="48" spans="1:3">
      <c r="A48" s="8" t="s">
        <v>82</v>
      </c>
      <c r="B48" s="8"/>
      <c r="C48" s="26">
        <v>1748080</v>
      </c>
    </row>
    <row r="49" spans="1:3">
      <c r="A49" s="8" t="s">
        <v>138</v>
      </c>
      <c r="B49" s="8"/>
      <c r="C49" s="26">
        <v>-1365667</v>
      </c>
    </row>
    <row r="50" spans="1:3">
      <c r="A50" s="8" t="s">
        <v>139</v>
      </c>
      <c r="B50" s="8"/>
      <c r="C50" s="26">
        <v>100763</v>
      </c>
    </row>
    <row r="51" spans="1:3">
      <c r="A51" s="8" t="s">
        <v>140</v>
      </c>
      <c r="B51" s="8"/>
      <c r="C51" s="53">
        <v>1070342</v>
      </c>
    </row>
    <row r="52" spans="1:3">
      <c r="A52" s="8" t="s">
        <v>84</v>
      </c>
      <c r="B52" s="8"/>
      <c r="C52" s="26"/>
    </row>
    <row r="53" spans="1:3">
      <c r="A53" s="8" t="s">
        <v>85</v>
      </c>
      <c r="B53" s="8"/>
      <c r="C53" s="26">
        <f>SUM(C42:C51)</f>
        <v>154041736</v>
      </c>
    </row>
    <row r="54" spans="1:3">
      <c r="A54" s="54" t="s">
        <v>86</v>
      </c>
      <c r="B54" s="54"/>
      <c r="C54" s="36"/>
    </row>
    <row r="55" spans="1:3">
      <c r="A55" s="54" t="s">
        <v>87</v>
      </c>
      <c r="B55" s="54"/>
      <c r="C55" s="36">
        <v>-21582</v>
      </c>
    </row>
    <row r="56" spans="1:3">
      <c r="A56" s="8" t="s">
        <v>88</v>
      </c>
      <c r="B56" s="54"/>
      <c r="C56" s="36">
        <v>-332530649</v>
      </c>
    </row>
    <row r="57" spans="1:3">
      <c r="A57" s="8" t="s">
        <v>89</v>
      </c>
      <c r="B57" s="54"/>
      <c r="C57" s="36">
        <v>-2937108</v>
      </c>
    </row>
    <row r="58" spans="1:3">
      <c r="A58" s="8" t="s">
        <v>90</v>
      </c>
      <c r="B58" s="54"/>
      <c r="C58" s="36">
        <v>-32795800</v>
      </c>
    </row>
    <row r="59" spans="1:3">
      <c r="A59" s="54" t="s">
        <v>91</v>
      </c>
      <c r="B59" s="54"/>
      <c r="C59" s="36">
        <v>-96980</v>
      </c>
    </row>
    <row r="60" spans="1:3">
      <c r="A60" s="54" t="s">
        <v>92</v>
      </c>
      <c r="B60" s="54"/>
      <c r="C60" s="36">
        <v>-358600</v>
      </c>
    </row>
    <row r="61" spans="1:3">
      <c r="A61" s="54" t="s">
        <v>141</v>
      </c>
      <c r="B61" s="54"/>
      <c r="C61" s="36"/>
    </row>
    <row r="62" spans="1:3">
      <c r="A62" s="15" t="s">
        <v>94</v>
      </c>
      <c r="B62" s="54"/>
      <c r="C62" s="36">
        <v>7545029</v>
      </c>
    </row>
    <row r="63" spans="1:3">
      <c r="A63" s="15" t="s">
        <v>95</v>
      </c>
      <c r="B63" s="54"/>
      <c r="C63" s="36">
        <v>-517067</v>
      </c>
    </row>
    <row r="64" spans="1:3">
      <c r="A64" s="15" t="s">
        <v>96</v>
      </c>
      <c r="B64" s="54"/>
      <c r="C64" s="36">
        <v>4990700</v>
      </c>
    </row>
    <row r="65" spans="1:3">
      <c r="A65" s="15" t="s">
        <v>142</v>
      </c>
      <c r="B65" s="54"/>
      <c r="C65" s="55">
        <v>4916415</v>
      </c>
    </row>
    <row r="66" spans="1:3">
      <c r="A66" s="66" t="s">
        <v>143</v>
      </c>
      <c r="B66" s="54"/>
      <c r="C66" s="36">
        <f>SUM(C53:C65)</f>
        <v>-197763906</v>
      </c>
    </row>
    <row r="67" spans="1:3">
      <c r="A67" s="54" t="s">
        <v>144</v>
      </c>
      <c r="B67" s="54"/>
      <c r="C67" s="36">
        <v>-1070342</v>
      </c>
    </row>
    <row r="68" spans="1:3">
      <c r="A68" s="54" t="s">
        <v>97</v>
      </c>
      <c r="B68" s="54"/>
      <c r="C68" s="55">
        <v>-29979370</v>
      </c>
    </row>
    <row r="69" spans="1:3">
      <c r="A69" s="57" t="s">
        <v>143</v>
      </c>
      <c r="B69" s="57"/>
      <c r="C69" s="59">
        <f>SUM(C66:C68)</f>
        <v>-228813618</v>
      </c>
    </row>
    <row r="70" spans="1:3">
      <c r="A70" s="60"/>
      <c r="B70" s="60"/>
      <c r="C70" s="36"/>
    </row>
    <row r="71" spans="1:3">
      <c r="A71" s="61" t="s">
        <v>20</v>
      </c>
      <c r="B71" s="61"/>
      <c r="C71" s="26"/>
    </row>
    <row r="72" spans="1:3">
      <c r="A72" s="61"/>
      <c r="B72" s="61"/>
      <c r="C72" s="26"/>
    </row>
    <row r="73" spans="1:3">
      <c r="A73" s="22" t="s">
        <v>125</v>
      </c>
      <c r="B73" s="2"/>
      <c r="C73" s="4"/>
    </row>
    <row r="74" spans="1:3">
      <c r="A74" s="52" t="s">
        <v>98</v>
      </c>
      <c r="B74" s="52"/>
      <c r="C74" s="33"/>
    </row>
    <row r="75" spans="1:3">
      <c r="A75" s="1" t="s">
        <v>145</v>
      </c>
      <c r="B75" s="34"/>
      <c r="C75" s="38"/>
    </row>
    <row r="76" spans="1:3">
      <c r="B76" s="8"/>
      <c r="C76" s="6" t="s">
        <v>2</v>
      </c>
    </row>
    <row r="77" spans="1:3">
      <c r="B77" s="8"/>
      <c r="C77" s="35" t="s">
        <v>134</v>
      </c>
    </row>
    <row r="78" spans="1:3">
      <c r="A78" s="57" t="s">
        <v>99</v>
      </c>
      <c r="B78" s="57"/>
      <c r="C78" s="57"/>
    </row>
    <row r="79" spans="1:3">
      <c r="A79" s="54" t="s">
        <v>146</v>
      </c>
      <c r="B79" s="57"/>
      <c r="C79" s="36">
        <v>323498197</v>
      </c>
    </row>
    <row r="80" spans="1:3">
      <c r="A80" s="54" t="s">
        <v>147</v>
      </c>
      <c r="B80" s="57"/>
      <c r="C80" s="36">
        <v>-144500000</v>
      </c>
    </row>
    <row r="81" spans="1:3">
      <c r="A81" s="54" t="s">
        <v>102</v>
      </c>
      <c r="B81" s="54"/>
      <c r="C81" s="36">
        <v>2000</v>
      </c>
    </row>
    <row r="82" spans="1:3">
      <c r="A82" s="13" t="s">
        <v>148</v>
      </c>
      <c r="B82" s="54"/>
      <c r="C82" s="36">
        <v>-2062028</v>
      </c>
    </row>
    <row r="83" spans="1:3">
      <c r="A83" s="13" t="s">
        <v>149</v>
      </c>
      <c r="B83" s="54"/>
      <c r="C83" s="36">
        <v>-2896169</v>
      </c>
    </row>
    <row r="84" spans="1:3">
      <c r="A84" s="54" t="s">
        <v>150</v>
      </c>
      <c r="B84" s="54"/>
      <c r="C84" s="36">
        <v>-100763</v>
      </c>
    </row>
    <row r="85" spans="1:3">
      <c r="A85" s="60" t="s">
        <v>151</v>
      </c>
      <c r="B85" s="60"/>
      <c r="C85" s="58">
        <f>SUM(C79:C84)</f>
        <v>173941237</v>
      </c>
    </row>
    <row r="86" spans="1:3">
      <c r="A86" s="57" t="s">
        <v>103</v>
      </c>
      <c r="B86" s="57"/>
      <c r="C86" s="37"/>
    </row>
    <row r="87" spans="1:3">
      <c r="A87" s="54" t="s">
        <v>152</v>
      </c>
      <c r="B87" s="54"/>
      <c r="C87" s="36">
        <v>62000000</v>
      </c>
    </row>
    <row r="88" spans="1:3">
      <c r="A88" s="54" t="s">
        <v>153</v>
      </c>
      <c r="B88" s="54"/>
      <c r="C88" s="36">
        <v>112000000</v>
      </c>
    </row>
    <row r="89" spans="1:3">
      <c r="A89" s="54" t="s">
        <v>154</v>
      </c>
      <c r="B89" s="54"/>
      <c r="C89" s="36">
        <v>-56000000</v>
      </c>
    </row>
    <row r="90" spans="1:3">
      <c r="A90" s="57" t="s">
        <v>155</v>
      </c>
      <c r="B90" s="57"/>
      <c r="C90" s="58">
        <f>SUM(C87:C89)</f>
        <v>118000000</v>
      </c>
    </row>
    <row r="91" spans="1:3">
      <c r="A91" s="57" t="s">
        <v>156</v>
      </c>
      <c r="B91" s="57"/>
      <c r="C91" s="36">
        <f>+C69+C85+C90</f>
        <v>63127619</v>
      </c>
    </row>
    <row r="92" spans="1:3">
      <c r="A92" s="54" t="s">
        <v>157</v>
      </c>
      <c r="B92" s="54"/>
      <c r="C92" s="36">
        <v>14704322</v>
      </c>
    </row>
    <row r="93" spans="1:3" ht="24" thickBot="1">
      <c r="A93" s="57" t="s">
        <v>158</v>
      </c>
      <c r="B93" s="57"/>
      <c r="C93" s="62">
        <f>SUM(C91:C92)</f>
        <v>77831941</v>
      </c>
    </row>
    <row r="94" spans="1:3" ht="24" thickTop="1">
      <c r="A94" s="54"/>
      <c r="B94" s="54"/>
      <c r="C94" s="72" t="e">
        <f>C93-BS!#REF!</f>
        <v>#REF!</v>
      </c>
    </row>
    <row r="95" spans="1:3">
      <c r="A95" s="63" t="s">
        <v>20</v>
      </c>
      <c r="B95" s="63"/>
      <c r="C95" s="8"/>
    </row>
  </sheetData>
  <pageMargins left="0.98425196850393704" right="0.39370078740157483" top="0.78740157480314965" bottom="0.39370078740157483" header="0.19685039370078741" footer="0.19685039370078741"/>
  <pageSetup paperSize="9" scale="83" fitToHeight="7" orientation="portrait" r:id="rId1"/>
  <headerFooter>
    <evenHeader>&amp;R&amp;"Arial,Italic"&amp;12For internal use only</evenHeader>
  </headerFooter>
  <rowBreaks count="2" manualBreakCount="2">
    <brk id="35" max="6" man="1"/>
    <brk id="7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1F8D17D95C104FA350B27AC2A21E69" ma:contentTypeVersion="4" ma:contentTypeDescription="Create a new document." ma:contentTypeScope="" ma:versionID="9d549cbb47cc28655f0a81eebc55d2a3">
  <xsd:schema xmlns:xsd="http://www.w3.org/2001/XMLSchema" xmlns:xs="http://www.w3.org/2001/XMLSchema" xmlns:p="http://schemas.microsoft.com/office/2006/metadata/properties" xmlns:ns2="fdb8077c-028b-4bb0-a6bf-9afc7dabbfae" targetNamespace="http://schemas.microsoft.com/office/2006/metadata/properties" ma:root="true" ma:fieldsID="fcdceaa6b254746d983d023f116696fe" ns2:_="">
    <xsd:import namespace="fdb8077c-028b-4bb0-a6bf-9afc7dabb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8077c-028b-4bb0-a6bf-9afc7dabb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4578B8-947C-450F-AC13-C4AB8E72C90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fdb8077c-028b-4bb0-a6bf-9afc7dabbfae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4EB8099-E475-420E-9CBB-C57A266CF0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AEEF5-2839-492C-A5CA-DCA453744C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b8077c-028b-4bb0-a6bf-9afc7dabb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Statement of changes</vt:lpstr>
      <vt:lpstr>CF</vt:lpstr>
      <vt:lpstr>PL&amp;CF_2018</vt:lpstr>
      <vt:lpstr>BS!Print_Area</vt:lpstr>
      <vt:lpstr>CF!Print_Area</vt:lpstr>
      <vt:lpstr>PL!Print_Area</vt:lpstr>
      <vt:lpstr>'PL&amp;CF_2018'!Print_Area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Ketsuda Piasawat</cp:lastModifiedBy>
  <cp:revision/>
  <cp:lastPrinted>2024-02-16T06:26:13Z</cp:lastPrinted>
  <dcterms:created xsi:type="dcterms:W3CDTF">2011-03-08T09:02:15Z</dcterms:created>
  <dcterms:modified xsi:type="dcterms:W3CDTF">2024-02-16T06:26:22Z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0x010100641F8D17D95C104FA350B27AC2A21E69</vt:lpwstr>
  </property>
</Properties>
</file>