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/>
  <mc:AlternateContent xmlns:mc="http://schemas.openxmlformats.org/markup-compatibility/2006">
    <mc:Choice Requires="x15">
      <x15ac:absPath xmlns:x15ac="http://schemas.microsoft.com/office/spreadsheetml/2010/11/ac" url="G:\L\L_Peace &amp; Living\2023\YE12'2023\"/>
    </mc:Choice>
  </mc:AlternateContent>
  <xr:revisionPtr revIDLastSave="0" documentId="13_ncr:1_{2D5D1C21-7983-47C7-8483-FB6BC776A709}" xr6:coauthVersionLast="47" xr6:coauthVersionMax="47" xr10:uidLastSave="{00000000-0000-0000-0000-000000000000}"/>
  <bookViews>
    <workbookView xWindow="-108" yWindow="-108" windowWidth="23256" windowHeight="12576" tabRatio="599" firstSheet="2" activeTab="5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5" r:id="rId4"/>
    <sheet name="Statement of changes" sheetId="7" r:id="rId5"/>
    <sheet name="CF" sheetId="8" r:id="rId6"/>
  </sheets>
  <definedNames>
    <definedName name="_xlnm._FilterDatabase" localSheetId="3" hidden="1">CF!$A$44:$A$64</definedName>
    <definedName name="_xlnm._FilterDatabase" localSheetId="4" hidden="1">'Statement of changes'!$H$19:$H$22</definedName>
    <definedName name="_xlnm.Print_Area" localSheetId="2">BS!$A$1:$H$76</definedName>
    <definedName name="_xlnm.Print_Area" localSheetId="5">CF!$A$1:$H$71</definedName>
    <definedName name="_xlnm.Print_Area" localSheetId="3">PL!$A$1:$G$35</definedName>
    <definedName name="_xlnm.Print_Area" localSheetId="4">'Statement of changes'!$A$1:$S$26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8" l="1"/>
  <c r="E51" i="8"/>
  <c r="E61" i="8"/>
  <c r="S22" i="7"/>
  <c r="S15" i="7"/>
  <c r="S14" i="7"/>
  <c r="S13" i="7"/>
  <c r="S12" i="7"/>
  <c r="E26" i="5"/>
  <c r="F47" i="3"/>
  <c r="H41" i="3"/>
  <c r="F41" i="3"/>
  <c r="F48" i="3" l="1"/>
  <c r="P9" i="7"/>
  <c r="P10" i="7"/>
  <c r="H66" i="3"/>
  <c r="H65" i="3"/>
  <c r="H47" i="3"/>
  <c r="H48" i="3" s="1"/>
  <c r="H22" i="3"/>
  <c r="H15" i="3"/>
  <c r="G61" i="8"/>
  <c r="G27" i="5"/>
  <c r="G15" i="5"/>
  <c r="G10" i="5"/>
  <c r="G16" i="5" s="1"/>
  <c r="G18" i="5" s="1"/>
  <c r="G20" i="5" s="1"/>
  <c r="G33" i="5" s="1"/>
  <c r="P17" i="7"/>
  <c r="P19" i="7" s="1"/>
  <c r="M17" i="7"/>
  <c r="M19" i="7" s="1"/>
  <c r="J17" i="7"/>
  <c r="J19" i="7" s="1"/>
  <c r="H17" i="7"/>
  <c r="H19" i="7" s="1"/>
  <c r="E17" i="7"/>
  <c r="E19" i="7" s="1"/>
  <c r="M22" i="7"/>
  <c r="J22" i="7"/>
  <c r="H22" i="7"/>
  <c r="E22" i="7"/>
  <c r="E63" i="8"/>
  <c r="H63" i="3" l="1"/>
  <c r="S19" i="7"/>
  <c r="H62" i="3"/>
  <c r="J24" i="7"/>
  <c r="F63" i="3" s="1"/>
  <c r="E24" i="7"/>
  <c r="F61" i="3" s="1"/>
  <c r="E33" i="5" s="1"/>
  <c r="H24" i="7"/>
  <c r="F62" i="3" s="1"/>
  <c r="M24" i="7"/>
  <c r="F65" i="3" s="1"/>
  <c r="H61" i="3"/>
  <c r="H23" i="3"/>
  <c r="G29" i="5"/>
  <c r="S10" i="7"/>
  <c r="S9" i="7"/>
  <c r="S11" i="7" s="1"/>
  <c r="S8" i="7"/>
  <c r="E27" i="5"/>
  <c r="E15" i="5"/>
  <c r="E10" i="5"/>
  <c r="F22" i="3"/>
  <c r="F15" i="3"/>
  <c r="S23" i="7"/>
  <c r="H67" i="3" l="1"/>
  <c r="H68" i="3" s="1"/>
  <c r="H69" i="3" s="1"/>
  <c r="F23" i="3"/>
  <c r="P21" i="7"/>
  <c r="S21" i="7" s="1"/>
  <c r="E29" i="5"/>
  <c r="G7" i="8"/>
  <c r="G22" i="8" s="1"/>
  <c r="G33" i="8" s="1"/>
  <c r="G36" i="8" s="1"/>
  <c r="G62" i="8" s="1"/>
  <c r="G64" i="8" s="1"/>
  <c r="G65" i="8" s="1"/>
  <c r="E16" i="5"/>
  <c r="E18" i="5" s="1"/>
  <c r="E7" i="8" s="1"/>
  <c r="S16" i="7" l="1"/>
  <c r="S17" i="7" s="1"/>
  <c r="E22" i="8"/>
  <c r="E33" i="8" s="1"/>
  <c r="E20" i="5"/>
  <c r="S18" i="7" l="1"/>
  <c r="E36" i="8"/>
  <c r="E62" i="8" s="1"/>
  <c r="E64" i="8" s="1"/>
  <c r="E65" i="8" s="1"/>
  <c r="P20" i="7"/>
  <c r="S20" i="7" s="1"/>
  <c r="P22" i="7" l="1"/>
  <c r="P24" i="7" s="1"/>
  <c r="F66" i="3" l="1"/>
  <c r="F67" i="3" s="1"/>
  <c r="F68" i="3" s="1"/>
  <c r="S24" i="7"/>
  <c r="S25" i="7" l="1"/>
</calcChain>
</file>

<file path=xl/sharedStrings.xml><?xml version="1.0" encoding="utf-8"?>
<sst xmlns="http://schemas.openxmlformats.org/spreadsheetml/2006/main" count="200" uniqueCount="162">
  <si>
    <t>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</si>
  <si>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</si>
  <si>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</si>
  <si>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</si>
  <si>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</si>
  <si>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Assets</t>
  </si>
  <si>
    <t>Total assets</t>
  </si>
  <si>
    <t>Total liabilities and shareholders' equity</t>
  </si>
  <si>
    <t>Liabilities and shareholders' equity</t>
  </si>
  <si>
    <t>(Unit: Baht)</t>
  </si>
  <si>
    <t>Total shareholders' equity</t>
  </si>
  <si>
    <t>share capital</t>
  </si>
  <si>
    <t>Total</t>
  </si>
  <si>
    <t>Total liabilities</t>
  </si>
  <si>
    <t>Share capital</t>
  </si>
  <si>
    <t>Administrative expenses</t>
  </si>
  <si>
    <t>Expenses</t>
  </si>
  <si>
    <t>Total expenses</t>
  </si>
  <si>
    <t>Cash and cash equivalents</t>
  </si>
  <si>
    <t>Directors</t>
  </si>
  <si>
    <t>Other current assets</t>
  </si>
  <si>
    <t>Other income</t>
  </si>
  <si>
    <t>Total revenues</t>
  </si>
  <si>
    <t>Statement of financial position</t>
  </si>
  <si>
    <t>Revenues</t>
  </si>
  <si>
    <t>Statement of changes in shareholders' equity</t>
  </si>
  <si>
    <t>Note</t>
  </si>
  <si>
    <t>Total current assets</t>
  </si>
  <si>
    <t>Non-current assets</t>
  </si>
  <si>
    <t>Total non-current assets</t>
  </si>
  <si>
    <t>Building and equipment</t>
  </si>
  <si>
    <t>Intangible assets</t>
  </si>
  <si>
    <t>Trade and other payables</t>
  </si>
  <si>
    <t>Non-current liabilities</t>
  </si>
  <si>
    <t>Total non-current liabilities</t>
  </si>
  <si>
    <t>Statement of financial position (continued)</t>
  </si>
  <si>
    <t>Selling expenses</t>
  </si>
  <si>
    <t>Income tax payable</t>
  </si>
  <si>
    <t>Retained earnings</t>
  </si>
  <si>
    <t xml:space="preserve">   Unappropriated</t>
  </si>
  <si>
    <t>Profit before income tax expenses</t>
  </si>
  <si>
    <t>Unappropriated</t>
  </si>
  <si>
    <t>Deposits for land purchase</t>
  </si>
  <si>
    <t>Revenue from sales of real estate</t>
  </si>
  <si>
    <t xml:space="preserve">   Appropriated - statutory reserve</t>
  </si>
  <si>
    <t>Finance cost</t>
  </si>
  <si>
    <t>Other comprehensive income:</t>
  </si>
  <si>
    <t xml:space="preserve">Other comprehensive income not to be reclassified </t>
  </si>
  <si>
    <t>Other comprehensive income for the year</t>
  </si>
  <si>
    <t>Total comprehensive income for the year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</si>
  <si>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</si>
  <si>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</si>
  <si>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</si>
  <si>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</si>
  <si>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</si>
  <si>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</si>
  <si>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</si>
  <si>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</si>
  <si>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</si>
  <si>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</si>
  <si>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</si>
  <si>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</si>
  <si>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</si>
  <si>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</si>
  <si>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>Cash flows from investing activities</t>
  </si>
  <si>
    <t>Cash flows from financing activities</t>
  </si>
  <si>
    <t>Repayment of long-term loans from financial institutions</t>
  </si>
  <si>
    <t>Dividend paid</t>
  </si>
  <si>
    <t>Cash and cash equivalents at beginning of year</t>
  </si>
  <si>
    <t>Cash and cash equivalents at end of year</t>
  </si>
  <si>
    <t>Issued and</t>
  </si>
  <si>
    <t>Earnings per share</t>
  </si>
  <si>
    <t>Deferred tax assets</t>
  </si>
  <si>
    <t xml:space="preserve">  Registered</t>
  </si>
  <si>
    <t>Basic earnings per share</t>
  </si>
  <si>
    <t xml:space="preserve">   Finance cost</t>
  </si>
  <si>
    <t xml:space="preserve">   Deposits for land purchase</t>
  </si>
  <si>
    <t>Capital reserve for</t>
  </si>
  <si>
    <t xml:space="preserve">   to profit or loss in subsequent periods</t>
  </si>
  <si>
    <t xml:space="preserve">Less: Income tax effect </t>
  </si>
  <si>
    <t>Appropriated -</t>
  </si>
  <si>
    <t>Current portion of lease liabilities</t>
  </si>
  <si>
    <t>Statement of comprehensive income</t>
  </si>
  <si>
    <t>Operating profit</t>
  </si>
  <si>
    <t>Income tax expenses</t>
  </si>
  <si>
    <t>Profit for the year</t>
  </si>
  <si>
    <t>Actuarial gain</t>
  </si>
  <si>
    <t xml:space="preserve">   Gain on sales of equipment</t>
  </si>
  <si>
    <t xml:space="preserve">   Corporate income tax paid</t>
  </si>
  <si>
    <t>Cash flow statement (continued)</t>
  </si>
  <si>
    <t>Acquisition of equipment</t>
  </si>
  <si>
    <t>Acquisition of intangible assets</t>
  </si>
  <si>
    <t>Proceeds from sales of equipment</t>
  </si>
  <si>
    <t>Cash receipt from long-term loans from financial institutions</t>
  </si>
  <si>
    <t>Payment of principal portion of lease liabilities</t>
  </si>
  <si>
    <t xml:space="preserve">  fully paid-up</t>
  </si>
  <si>
    <t>Deposits and advances received from customers</t>
  </si>
  <si>
    <t>statutory reserve</t>
  </si>
  <si>
    <t>Capital reserve for share-based payments</t>
  </si>
  <si>
    <t xml:space="preserve"> share-based payments</t>
  </si>
  <si>
    <t xml:space="preserve">   Retention guarantees</t>
  </si>
  <si>
    <t xml:space="preserve">   Deposits and advances received from customers</t>
  </si>
  <si>
    <t>Deposits for construction materials</t>
  </si>
  <si>
    <t>Lease liabilities - net of current portion</t>
  </si>
  <si>
    <t>Profit or loss:</t>
  </si>
  <si>
    <t xml:space="preserve">   Profit for the year</t>
  </si>
  <si>
    <t xml:space="preserve">   Deposits for construction materials</t>
  </si>
  <si>
    <t>Interest paid and front-end fee paid</t>
  </si>
  <si>
    <t>Supplemental cash flow information:</t>
  </si>
  <si>
    <t>Restricted bank deposit</t>
  </si>
  <si>
    <t>Property development costs for sales</t>
  </si>
  <si>
    <t xml:space="preserve">   Property development costs for sales</t>
  </si>
  <si>
    <t>Other non-current assets</t>
  </si>
  <si>
    <t>Retention guarantees</t>
  </si>
  <si>
    <t>Cost of real estate sold</t>
  </si>
  <si>
    <t>Peace &amp; Living Public Company Limited</t>
  </si>
  <si>
    <t xml:space="preserve">  Issued and fully paid-up</t>
  </si>
  <si>
    <t xml:space="preserve">    </t>
  </si>
  <si>
    <t xml:space="preserve">   Decrease in property development costs for sales</t>
  </si>
  <si>
    <t xml:space="preserve">      transferring to cost of real estate sold </t>
  </si>
  <si>
    <t xml:space="preserve">Non-cash items consist of: </t>
  </si>
  <si>
    <t xml:space="preserve">   Interest income</t>
  </si>
  <si>
    <t xml:space="preserve">   Interest received</t>
  </si>
  <si>
    <t xml:space="preserve">   Loss on write-off of equipment</t>
  </si>
  <si>
    <t>Other current financial assets</t>
  </si>
  <si>
    <t xml:space="preserve">     504,000,000 ordinary shares of Baht 1 each</t>
  </si>
  <si>
    <t xml:space="preserve">     503,997,673 ordinary shares of Baht 1 each</t>
  </si>
  <si>
    <t>Share premium</t>
  </si>
  <si>
    <t>Balance as at 1 January 2022</t>
  </si>
  <si>
    <t>Balance as at 31 December 2022</t>
  </si>
  <si>
    <t>Acquisition of unit trust in fixed income open-ended fund</t>
  </si>
  <si>
    <t xml:space="preserve">   Unrealised gain on changes in fair value of unit trust in fixed income</t>
  </si>
  <si>
    <t xml:space="preserve">      open-ended fund</t>
  </si>
  <si>
    <t>Proceeds from increase in share capital</t>
  </si>
  <si>
    <t>Transaction costs on issuance of shares</t>
  </si>
  <si>
    <t>Provision for long - term employee benefits</t>
  </si>
  <si>
    <t xml:space="preserve">Dividend paid </t>
  </si>
  <si>
    <t xml:space="preserve">Transfer retained earning to statutory reserve </t>
  </si>
  <si>
    <t>Increase share capital</t>
  </si>
  <si>
    <t xml:space="preserve">Transaction costs - net of income tax </t>
  </si>
  <si>
    <t xml:space="preserve">Stock dividend payment </t>
  </si>
  <si>
    <t xml:space="preserve">   Increase in account payable for acquisition of equipment</t>
  </si>
  <si>
    <t>As at 31 December 2023</t>
  </si>
  <si>
    <t>For the year ended 31 December 2023</t>
  </si>
  <si>
    <t>Balance as at 1 January 2023</t>
  </si>
  <si>
    <t>Balance as at 31 December 2023</t>
  </si>
  <si>
    <t>17, 25</t>
  </si>
  <si>
    <t xml:space="preserve">   Gain on sales of unit trust in fixed income open-ended fund</t>
  </si>
  <si>
    <t>Cash receipt from redeem restricted bank deposit</t>
  </si>
  <si>
    <t>Cash receipt from short-term loans from financial institutions</t>
  </si>
  <si>
    <t>Long-term loans from financial institutions</t>
  </si>
  <si>
    <t xml:space="preserve">   - net of current portion</t>
  </si>
  <si>
    <t>Current portion of long-term loans from</t>
  </si>
  <si>
    <t xml:space="preserve">   financial institutions</t>
  </si>
  <si>
    <t>Short-term loans from financial institutions</t>
  </si>
  <si>
    <t>Net cash flows from (used in) operating activities</t>
  </si>
  <si>
    <t>Net cash flows from (used in) investing activities</t>
  </si>
  <si>
    <t>Net cash flows from financing activities</t>
  </si>
  <si>
    <t>Net increase (decrease) in cash and cash equivalents</t>
  </si>
  <si>
    <t>Cash receipt from sales of unit trust fixed income open-ended fund</t>
  </si>
  <si>
    <t xml:space="preserve">   Transfer of deposits for land purchase to the cost of property project for sales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</si>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</sst>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0_);[Blue]\(#,##0.00\)"/>
  </numFmts>
  <fonts count="12">
    <font>
      <sz val="10"/>
      <name val="ApFont"/>
      <charset val="222"/>
    </font>
    <font>
      <sz val="10"/>
      <name val="ApFont"/>
      <charset val="22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2"/>
      <name val="Helv"/>
      <charset val="22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39" fontId="7" fillId="0" borderId="0"/>
  </cellStyleXfs>
  <cellXfs count="98">
    <xf numFmtId="0" fontId="0" fillId="0" borderId="0" xfId="0"/>
    <xf numFmtId="165" fontId="4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165" fontId="4" fillId="0" borderId="0" xfId="0" applyNumberFormat="1" applyFont="1" applyBorder="1" applyAlignment="1">
      <alignment horizontal="center"/>
    </xf>
    <xf numFmtId="38" fontId="4" fillId="0" borderId="0" xfId="0" applyNumberFormat="1" applyFont="1" applyBorder="1" applyAlignment="1"/>
    <xf numFmtId="0" fontId="2" fillId="0" borderId="0" xfId="0" quotePrefix="1" applyFont="1" applyAlignment="1">
      <alignment horizontal="left"/>
    </xf>
    <xf numFmtId="0" fontId="4" fillId="0" borderId="0" xfId="0" quotePrefix="1" applyFont="1" applyFill="1" applyAlignment="1">
      <alignment horizontal="left"/>
    </xf>
    <xf numFmtId="38" fontId="6" fillId="0" borderId="0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3" applyNumberFormat="1" applyFont="1" applyAlignment="1">
      <alignment horizontal="center"/>
    </xf>
    <xf numFmtId="41" fontId="4" fillId="0" borderId="1" xfId="3" applyNumberFormat="1" applyFont="1" applyBorder="1" applyAlignment="1">
      <alignment horizontal="center"/>
    </xf>
    <xf numFmtId="41" fontId="4" fillId="0" borderId="0" xfId="3" applyNumberFormat="1" applyFont="1" applyAlignment="1">
      <alignment horizontal="center"/>
    </xf>
    <xf numFmtId="38" fontId="5" fillId="0" borderId="0" xfId="0" applyNumberFormat="1" applyFont="1" applyBorder="1" applyAlignment="1">
      <alignment horizontal="center"/>
    </xf>
    <xf numFmtId="41" fontId="4" fillId="0" borderId="0" xfId="1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8" fontId="2" fillId="0" borderId="0" xfId="0" applyNumberFormat="1" applyFont="1" applyAlignment="1"/>
    <xf numFmtId="38" fontId="3" fillId="0" borderId="0" xfId="0" applyNumberFormat="1" applyFont="1" applyAlignment="1"/>
    <xf numFmtId="37" fontId="2" fillId="0" borderId="0" xfId="0" applyNumberFormat="1" applyFont="1" applyAlignment="1"/>
    <xf numFmtId="41" fontId="2" fillId="0" borderId="0" xfId="0" applyNumberFormat="1" applyFont="1" applyAlignment="1"/>
    <xf numFmtId="38" fontId="4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/>
    </xf>
    <xf numFmtId="38" fontId="4" fillId="0" borderId="0" xfId="0" applyNumberFormat="1" applyFont="1" applyBorder="1" applyAlignment="1">
      <alignment horizontal="center"/>
    </xf>
    <xf numFmtId="38" fontId="4" fillId="0" borderId="0" xfId="0" applyNumberFormat="1" applyFont="1" applyAlignment="1"/>
    <xf numFmtId="38" fontId="5" fillId="0" borderId="0" xfId="0" applyNumberFormat="1" applyFont="1" applyAlignment="1"/>
    <xf numFmtId="41" fontId="4" fillId="0" borderId="0" xfId="0" applyNumberFormat="1" applyFont="1" applyAlignment="1"/>
    <xf numFmtId="37" fontId="4" fillId="0" borderId="0" xfId="0" applyNumberFormat="1" applyFont="1" applyAlignment="1"/>
    <xf numFmtId="38" fontId="5" fillId="0" borderId="0" xfId="0" applyNumberFormat="1" applyFont="1" applyAlignment="1">
      <alignment horizontal="center"/>
    </xf>
    <xf numFmtId="38" fontId="4" fillId="0" borderId="0" xfId="0" quotePrefix="1" applyNumberFormat="1" applyFont="1" applyAlignment="1">
      <alignment horizontal="left"/>
    </xf>
    <xf numFmtId="41" fontId="4" fillId="0" borderId="3" xfId="0" applyNumberFormat="1" applyFont="1" applyBorder="1" applyAlignment="1"/>
    <xf numFmtId="41" fontId="4" fillId="0" borderId="4" xfId="0" applyNumberFormat="1" applyFont="1" applyBorder="1" applyAlignment="1"/>
    <xf numFmtId="41" fontId="4" fillId="0" borderId="0" xfId="0" applyNumberFormat="1" applyFont="1" applyBorder="1" applyAlignment="1"/>
    <xf numFmtId="38" fontId="2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0" fontId="4" fillId="0" borderId="0" xfId="0" applyFont="1" applyAlignment="1"/>
    <xf numFmtId="41" fontId="4" fillId="0" borderId="0" xfId="0" applyNumberFormat="1" applyFont="1" applyFill="1" applyBorder="1" applyAlignment="1"/>
    <xf numFmtId="38" fontId="2" fillId="0" borderId="0" xfId="0" quotePrefix="1" applyNumberFormat="1" applyFont="1" applyAlignment="1">
      <alignment horizontal="left"/>
    </xf>
    <xf numFmtId="37" fontId="4" fillId="0" borderId="0" xfId="0" applyNumberFormat="1" applyFont="1" applyBorder="1" applyAlignment="1"/>
    <xf numFmtId="164" fontId="4" fillId="0" borderId="0" xfId="1" applyNumberFormat="1" applyFont="1" applyAlignment="1"/>
    <xf numFmtId="4" fontId="5" fillId="0" borderId="0" xfId="1" applyFont="1" applyAlignment="1">
      <alignment horizontal="center"/>
    </xf>
    <xf numFmtId="4" fontId="4" fillId="0" borderId="0" xfId="1" applyFont="1" applyAlignment="1"/>
    <xf numFmtId="38" fontId="4" fillId="0" borderId="5" xfId="0" applyNumberFormat="1" applyFont="1" applyBorder="1" applyAlignment="1"/>
    <xf numFmtId="37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Alignment="1"/>
    <xf numFmtId="41" fontId="4" fillId="0" borderId="0" xfId="0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2" xfId="0" applyNumberFormat="1" applyFont="1" applyBorder="1" applyAlignment="1"/>
    <xf numFmtId="41" fontId="4" fillId="0" borderId="0" xfId="0" applyNumberFormat="1" applyFont="1" applyBorder="1" applyAlignment="1">
      <alignment horizontal="right"/>
    </xf>
    <xf numFmtId="38" fontId="5" fillId="0" borderId="0" xfId="0" applyNumberFormat="1" applyFont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165" fontId="4" fillId="0" borderId="0" xfId="0" applyNumberFormat="1" applyFont="1" applyAlignment="1"/>
    <xf numFmtId="41" fontId="10" fillId="0" borderId="4" xfId="0" applyNumberFormat="1" applyFont="1" applyBorder="1" applyAlignment="1">
      <alignment horizontal="right"/>
    </xf>
    <xf numFmtId="41" fontId="10" fillId="0" borderId="0" xfId="0" applyNumberFormat="1" applyFont="1" applyBorder="1" applyAlignment="1">
      <alignment horizontal="right"/>
    </xf>
    <xf numFmtId="41" fontId="4" fillId="0" borderId="3" xfId="1" applyNumberFormat="1" applyFont="1" applyBorder="1" applyAlignment="1"/>
    <xf numFmtId="166" fontId="4" fillId="0" borderId="0" xfId="0" applyNumberFormat="1" applyFont="1" applyAlignment="1"/>
    <xf numFmtId="0" fontId="10" fillId="0" borderId="0" xfId="0" applyFont="1" applyAlignment="1"/>
    <xf numFmtId="166" fontId="2" fillId="0" borderId="0" xfId="0" applyNumberFormat="1" applyFont="1" applyAlignment="1"/>
    <xf numFmtId="41" fontId="4" fillId="0" borderId="0" xfId="4" applyNumberFormat="1" applyFont="1" applyAlignment="1"/>
    <xf numFmtId="41" fontId="4" fillId="0" borderId="1" xfId="1" applyNumberFormat="1" applyFont="1" applyBorder="1" applyAlignment="1"/>
    <xf numFmtId="0" fontId="11" fillId="0" borderId="0" xfId="0" applyFont="1" applyAlignment="1"/>
    <xf numFmtId="41" fontId="11" fillId="0" borderId="0" xfId="0" applyNumberFormat="1" applyFont="1" applyBorder="1" applyAlignment="1"/>
    <xf numFmtId="37" fontId="2" fillId="0" borderId="0" xfId="3" applyNumberFormat="1" applyFont="1" applyAlignment="1">
      <alignment horizontal="left"/>
    </xf>
    <xf numFmtId="38" fontId="4" fillId="0" borderId="0" xfId="3" applyNumberFormat="1" applyFont="1" applyAlignment="1">
      <alignment horizontal="centerContinuous"/>
    </xf>
    <xf numFmtId="165" fontId="4" fillId="0" borderId="0" xfId="3" applyNumberFormat="1" applyFont="1" applyBorder="1" applyAlignment="1">
      <alignment horizontal="center"/>
    </xf>
    <xf numFmtId="165" fontId="4" fillId="0" borderId="0" xfId="3" applyNumberFormat="1" applyFont="1" applyAlignment="1"/>
    <xf numFmtId="38" fontId="2" fillId="2" borderId="0" xfId="0" applyNumberFormat="1" applyFont="1" applyFill="1" applyAlignment="1"/>
    <xf numFmtId="41" fontId="4" fillId="0" borderId="0" xfId="3" applyNumberFormat="1" applyFont="1" applyAlignment="1"/>
    <xf numFmtId="41" fontId="4" fillId="0" borderId="2" xfId="3" applyNumberFormat="1" applyFont="1" applyBorder="1" applyAlignment="1">
      <alignment horizontal="center"/>
    </xf>
    <xf numFmtId="0" fontId="2" fillId="0" borderId="0" xfId="3" applyFont="1" applyAlignment="1"/>
    <xf numFmtId="41" fontId="4" fillId="0" borderId="6" xfId="3" applyNumberFormat="1" applyFont="1" applyBorder="1" applyAlignment="1">
      <alignment horizontal="center"/>
    </xf>
    <xf numFmtId="38" fontId="4" fillId="0" borderId="0" xfId="0" applyNumberFormat="1" applyFont="1" applyFill="1" applyAlignment="1"/>
    <xf numFmtId="38" fontId="4" fillId="0" borderId="0" xfId="0" applyNumberFormat="1" applyFont="1"/>
    <xf numFmtId="0" fontId="4" fillId="0" borderId="0" xfId="3" applyFont="1" applyFill="1" applyAlignment="1"/>
    <xf numFmtId="41" fontId="4" fillId="0" borderId="0" xfId="3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164" fontId="4" fillId="0" borderId="4" xfId="0" applyNumberFormat="1" applyFont="1" applyBorder="1" applyAlignment="1">
      <alignment horizontal="center"/>
    </xf>
    <xf numFmtId="165" fontId="4" fillId="0" borderId="2" xfId="3" applyNumberFormat="1" applyFont="1" applyBorder="1" applyAlignment="1">
      <alignment horizontal="center"/>
    </xf>
    <xf numFmtId="41" fontId="4" fillId="0" borderId="0" xfId="3" applyNumberFormat="1" applyFont="1" applyFill="1" applyAlignment="1"/>
    <xf numFmtId="41" fontId="4" fillId="0" borderId="2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41" fontId="4" fillId="0" borderId="0" xfId="1" applyNumberFormat="1" applyFont="1" applyAlignment="1"/>
    <xf numFmtId="38" fontId="4" fillId="0" borderId="0" xfId="0" applyNumberFormat="1" applyFont="1" applyFill="1" applyBorder="1" applyAlignment="1"/>
    <xf numFmtId="165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ปกติ_Sheet1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5"/>
  <sheetViews>
    <sheetView showGridLines="0" view="pageBreakPreview" zoomScale="80" zoomScaleNormal="100" zoomScaleSheetLayoutView="80" workbookViewId="0">
      <selection activeCell="F74" sqref="F74"/>
    </sheetView>
  </sheetViews>
  <sheetFormatPr defaultColWidth="12.88671875" defaultRowHeight="24" customHeight="1"/>
  <cols>
    <col min="1" max="1" width="46.77734375" style="32" customWidth="1"/>
    <col min="2" max="2" width="9.109375" style="32" customWidth="1"/>
    <col min="3" max="3" width="4.109375" style="33" customWidth="1"/>
    <col min="4" max="4" width="6.109375" style="35" customWidth="1"/>
    <col min="5" max="5" width="1.88671875" style="33" customWidth="1"/>
    <col min="6" max="6" width="17.77734375" style="34" customWidth="1"/>
    <col min="7" max="7" width="1" style="33" customWidth="1"/>
    <col min="8" max="8" width="17.77734375" style="33" customWidth="1"/>
    <col min="9" max="9" width="1.88671875" style="32" customWidth="1"/>
    <col min="10" max="16384" width="12.88671875" style="32"/>
  </cols>
  <sheetData>
    <row r="1" spans="1:8" s="22" customFormat="1" ht="24" customHeight="1">
      <c r="A1" s="22" t="s">
        <v>115</v>
      </c>
      <c r="C1" s="23"/>
      <c r="D1" s="24"/>
      <c r="E1" s="23"/>
      <c r="F1" s="25"/>
      <c r="G1" s="23"/>
      <c r="H1" s="23"/>
    </row>
    <row r="2" spans="1:8" s="22" customFormat="1" ht="24" customHeight="1">
      <c r="A2" s="22" t="s">
        <v>23</v>
      </c>
      <c r="C2" s="23"/>
      <c r="D2" s="24"/>
      <c r="E2" s="23"/>
      <c r="F2" s="25"/>
      <c r="G2" s="23"/>
      <c r="H2" s="23"/>
    </row>
    <row r="3" spans="1:8" s="22" customFormat="1" ht="24" customHeight="1">
      <c r="A3" s="22" t="s">
        <v>142</v>
      </c>
      <c r="C3" s="23"/>
      <c r="D3" s="24"/>
      <c r="E3" s="23"/>
      <c r="F3" s="25"/>
      <c r="G3" s="23"/>
      <c r="H3" s="23"/>
    </row>
    <row r="4" spans="1:8" s="29" customFormat="1" ht="24" customHeight="1">
      <c r="A4" s="26"/>
      <c r="B4" s="26"/>
      <c r="C4" s="27"/>
      <c r="D4" s="28"/>
      <c r="E4" s="27"/>
      <c r="F4" s="21"/>
      <c r="G4" s="27"/>
      <c r="H4" s="8" t="s">
        <v>9</v>
      </c>
    </row>
    <row r="5" spans="1:8" s="29" customFormat="1" ht="24" customHeight="1">
      <c r="A5" s="26"/>
      <c r="B5" s="26"/>
      <c r="C5" s="27"/>
      <c r="D5" s="14" t="s">
        <v>26</v>
      </c>
      <c r="E5" s="30"/>
      <c r="F5" s="2">
        <v>2023</v>
      </c>
      <c r="G5" s="30"/>
      <c r="H5" s="2">
        <v>2022</v>
      </c>
    </row>
    <row r="6" spans="1:8" ht="24" customHeight="1">
      <c r="A6" s="22" t="s">
        <v>5</v>
      </c>
      <c r="B6" s="22"/>
      <c r="D6" s="32"/>
    </row>
    <row r="7" spans="1:8" ht="24" customHeight="1">
      <c r="A7" s="22" t="s">
        <v>0</v>
      </c>
      <c r="B7" s="22"/>
      <c r="C7" s="36"/>
      <c r="D7" s="32"/>
      <c r="E7" s="36"/>
      <c r="G7" s="36"/>
      <c r="H7" s="36"/>
    </row>
    <row r="8" spans="1:8" ht="24" customHeight="1">
      <c r="A8" s="37" t="s">
        <v>18</v>
      </c>
      <c r="C8" s="36"/>
      <c r="D8" s="19">
        <v>7</v>
      </c>
      <c r="E8" s="36"/>
      <c r="F8" s="34">
        <v>18583306</v>
      </c>
      <c r="G8" s="36"/>
      <c r="H8" s="34">
        <v>284843263</v>
      </c>
    </row>
    <row r="9" spans="1:8" ht="24" customHeight="1">
      <c r="A9" s="32" t="s">
        <v>109</v>
      </c>
      <c r="C9" s="36"/>
      <c r="D9" s="19">
        <v>8</v>
      </c>
      <c r="E9" s="36"/>
      <c r="F9" s="34">
        <v>1149113</v>
      </c>
      <c r="G9" s="36"/>
      <c r="H9" s="34">
        <v>2372000</v>
      </c>
    </row>
    <row r="10" spans="1:8" ht="24" customHeight="1">
      <c r="A10" s="37" t="s">
        <v>110</v>
      </c>
      <c r="C10" s="36"/>
      <c r="D10" s="19">
        <v>9</v>
      </c>
      <c r="E10" s="36"/>
      <c r="F10" s="34">
        <v>2299426526</v>
      </c>
      <c r="G10" s="36"/>
      <c r="H10" s="34">
        <v>1792753149</v>
      </c>
    </row>
    <row r="11" spans="1:8" ht="24" customHeight="1">
      <c r="A11" s="37" t="s">
        <v>102</v>
      </c>
      <c r="C11" s="36"/>
      <c r="D11" s="19"/>
      <c r="E11" s="36"/>
      <c r="F11" s="34">
        <v>3611359</v>
      </c>
      <c r="G11" s="36"/>
      <c r="H11" s="34">
        <v>864493</v>
      </c>
    </row>
    <row r="12" spans="1:8" ht="24" customHeight="1">
      <c r="A12" s="37" t="s">
        <v>42</v>
      </c>
      <c r="C12" s="36"/>
      <c r="D12" s="19"/>
      <c r="E12" s="36"/>
      <c r="F12" s="34">
        <v>615217580</v>
      </c>
      <c r="G12" s="36"/>
      <c r="H12" s="34">
        <v>145236500</v>
      </c>
    </row>
    <row r="13" spans="1:8" ht="24" customHeight="1">
      <c r="A13" s="29" t="s">
        <v>124</v>
      </c>
      <c r="C13" s="36"/>
      <c r="D13" s="19">
        <v>10</v>
      </c>
      <c r="E13" s="36"/>
      <c r="F13" s="34">
        <v>0</v>
      </c>
      <c r="G13" s="36"/>
      <c r="H13" s="34">
        <v>150554061</v>
      </c>
    </row>
    <row r="14" spans="1:8" ht="24" customHeight="1">
      <c r="A14" s="29" t="s">
        <v>20</v>
      </c>
      <c r="C14" s="36"/>
      <c r="D14" s="19"/>
      <c r="E14" s="36"/>
      <c r="F14" s="34">
        <v>3219601</v>
      </c>
      <c r="G14" s="36"/>
      <c r="H14" s="34">
        <v>5714775</v>
      </c>
    </row>
    <row r="15" spans="1:8" ht="24" customHeight="1">
      <c r="A15" s="22" t="s">
        <v>27</v>
      </c>
      <c r="C15" s="36"/>
      <c r="D15" s="19"/>
      <c r="E15" s="36"/>
      <c r="F15" s="38">
        <f>SUM(F8:F14)</f>
        <v>2941207485</v>
      </c>
      <c r="G15" s="36"/>
      <c r="H15" s="38">
        <f>SUM(H8:H14)</f>
        <v>2382338241</v>
      </c>
    </row>
    <row r="16" spans="1:8" ht="24" customHeight="1">
      <c r="A16" s="22" t="s">
        <v>28</v>
      </c>
      <c r="B16" s="22"/>
      <c r="C16" s="36"/>
      <c r="D16" s="19"/>
      <c r="E16" s="36"/>
      <c r="G16" s="36"/>
      <c r="H16" s="34"/>
    </row>
    <row r="17" spans="1:8" ht="24" customHeight="1">
      <c r="A17" s="32" t="s">
        <v>109</v>
      </c>
      <c r="C17" s="36"/>
      <c r="D17" s="19">
        <v>8</v>
      </c>
      <c r="E17" s="36"/>
      <c r="F17" s="34">
        <v>0</v>
      </c>
      <c r="G17" s="36"/>
      <c r="H17" s="34">
        <v>1149113</v>
      </c>
    </row>
    <row r="18" spans="1:8" ht="24" customHeight="1">
      <c r="A18" s="37" t="s">
        <v>30</v>
      </c>
      <c r="C18" s="36"/>
      <c r="D18" s="19">
        <v>11</v>
      </c>
      <c r="E18" s="36"/>
      <c r="F18" s="34">
        <v>9498583</v>
      </c>
      <c r="G18" s="36"/>
      <c r="H18" s="34">
        <v>8232994</v>
      </c>
    </row>
    <row r="19" spans="1:8" ht="24" customHeight="1">
      <c r="A19" s="37" t="s">
        <v>31</v>
      </c>
      <c r="C19" s="36"/>
      <c r="D19" s="19"/>
      <c r="E19" s="36"/>
      <c r="F19" s="34">
        <v>2191930</v>
      </c>
      <c r="G19" s="36"/>
      <c r="H19" s="34">
        <v>2607799</v>
      </c>
    </row>
    <row r="20" spans="1:8" ht="24" customHeight="1">
      <c r="A20" s="37" t="s">
        <v>72</v>
      </c>
      <c r="C20" s="36"/>
      <c r="D20" s="19">
        <v>21</v>
      </c>
      <c r="E20" s="36"/>
      <c r="F20" s="34">
        <v>6263368</v>
      </c>
      <c r="G20" s="36"/>
      <c r="H20" s="34">
        <v>12861555</v>
      </c>
    </row>
    <row r="21" spans="1:8" ht="24" customHeight="1">
      <c r="A21" s="37" t="s">
        <v>112</v>
      </c>
      <c r="C21" s="36"/>
      <c r="D21" s="19"/>
      <c r="E21" s="36"/>
      <c r="F21" s="34">
        <v>326803</v>
      </c>
      <c r="G21" s="36"/>
      <c r="H21" s="34">
        <v>366803</v>
      </c>
    </row>
    <row r="22" spans="1:8" ht="24" customHeight="1">
      <c r="A22" s="22" t="s">
        <v>29</v>
      </c>
      <c r="C22" s="36"/>
      <c r="D22" s="19"/>
      <c r="E22" s="36"/>
      <c r="F22" s="38">
        <f>SUM(F16:F21)</f>
        <v>18280684</v>
      </c>
      <c r="G22" s="36"/>
      <c r="H22" s="38">
        <f>SUM(H16:H21)</f>
        <v>25218264</v>
      </c>
    </row>
    <row r="23" spans="1:8" ht="24" customHeight="1" thickBot="1">
      <c r="A23" s="22" t="s">
        <v>6</v>
      </c>
      <c r="C23" s="36"/>
      <c r="D23" s="19"/>
      <c r="E23" s="36"/>
      <c r="F23" s="39">
        <f>SUM(F15,F22)</f>
        <v>2959488169</v>
      </c>
      <c r="G23" s="36"/>
      <c r="H23" s="39">
        <f>SUM(H15,H22)</f>
        <v>2407556505</v>
      </c>
    </row>
    <row r="24" spans="1:8" ht="24" customHeight="1" thickTop="1">
      <c r="A24" s="22"/>
      <c r="C24" s="36"/>
      <c r="D24" s="19"/>
      <c r="E24" s="36"/>
      <c r="F24" s="40"/>
      <c r="G24" s="36"/>
      <c r="H24" s="36"/>
    </row>
    <row r="25" spans="1:8" ht="24" customHeight="1">
      <c r="A25" s="3" t="s">
        <v>1</v>
      </c>
      <c r="C25" s="36"/>
      <c r="D25" s="19"/>
      <c r="E25" s="36"/>
      <c r="F25" s="40"/>
      <c r="G25" s="36"/>
      <c r="H25" s="36"/>
    </row>
    <row r="26" spans="1:8" ht="24" customHeight="1">
      <c r="A26" s="22" t="s">
        <v>115</v>
      </c>
      <c r="B26" s="22"/>
      <c r="C26" s="36"/>
      <c r="D26" s="19"/>
      <c r="E26" s="36"/>
      <c r="F26" s="40"/>
      <c r="G26" s="36"/>
      <c r="H26" s="36"/>
    </row>
    <row r="27" spans="1:8" ht="24" customHeight="1">
      <c r="A27" s="22" t="s">
        <v>35</v>
      </c>
      <c r="B27" s="22"/>
      <c r="C27" s="36"/>
      <c r="D27" s="19"/>
      <c r="E27" s="36"/>
      <c r="F27" s="40"/>
      <c r="G27" s="36"/>
      <c r="H27" s="36"/>
    </row>
    <row r="28" spans="1:8" ht="24" customHeight="1">
      <c r="A28" s="22" t="s">
        <v>142</v>
      </c>
      <c r="B28" s="22"/>
      <c r="C28" s="36"/>
      <c r="D28" s="19"/>
      <c r="E28" s="36"/>
      <c r="F28" s="40"/>
      <c r="G28" s="36"/>
      <c r="H28" s="36"/>
    </row>
    <row r="29" spans="1:8" ht="24" customHeight="1">
      <c r="A29" s="22"/>
      <c r="C29" s="36"/>
      <c r="D29" s="28"/>
      <c r="E29" s="27"/>
      <c r="F29" s="21"/>
      <c r="G29" s="27"/>
      <c r="H29" s="8" t="s">
        <v>9</v>
      </c>
    </row>
    <row r="30" spans="1:8" ht="24" customHeight="1">
      <c r="A30" s="22"/>
      <c r="C30" s="36"/>
      <c r="D30" s="14" t="s">
        <v>26</v>
      </c>
      <c r="E30" s="30"/>
      <c r="F30" s="2">
        <v>2023</v>
      </c>
      <c r="G30" s="30"/>
      <c r="H30" s="2">
        <v>2022</v>
      </c>
    </row>
    <row r="31" spans="1:8" ht="24" customHeight="1">
      <c r="A31" s="41" t="s">
        <v>8</v>
      </c>
      <c r="B31" s="41"/>
      <c r="D31" s="19"/>
      <c r="F31" s="42"/>
    </row>
    <row r="32" spans="1:8" ht="24" customHeight="1">
      <c r="A32" s="22" t="s">
        <v>2</v>
      </c>
      <c r="B32" s="22"/>
      <c r="C32" s="36"/>
      <c r="D32" s="19"/>
      <c r="E32" s="36"/>
      <c r="F32" s="40"/>
      <c r="G32" s="36"/>
      <c r="H32" s="36"/>
    </row>
    <row r="33" spans="1:8" ht="24" customHeight="1">
      <c r="A33" s="11" t="s">
        <v>154</v>
      </c>
      <c r="B33" s="22"/>
      <c r="C33" s="36"/>
      <c r="D33" s="19">
        <v>12</v>
      </c>
      <c r="E33" s="36"/>
      <c r="F33" s="40">
        <v>25000000</v>
      </c>
      <c r="G33" s="36"/>
      <c r="H33" s="40">
        <v>0</v>
      </c>
    </row>
    <row r="34" spans="1:8" ht="24" customHeight="1">
      <c r="A34" s="11" t="s">
        <v>32</v>
      </c>
      <c r="B34" s="22"/>
      <c r="C34" s="36"/>
      <c r="D34" s="19">
        <v>13</v>
      </c>
      <c r="E34" s="36"/>
      <c r="F34" s="40">
        <v>144086150</v>
      </c>
      <c r="G34" s="36"/>
      <c r="H34" s="40">
        <v>128517411</v>
      </c>
    </row>
    <row r="35" spans="1:8" ht="24" customHeight="1">
      <c r="A35" s="94" t="s">
        <v>152</v>
      </c>
      <c r="B35" s="22"/>
      <c r="C35" s="36"/>
      <c r="D35" s="19"/>
      <c r="E35" s="36"/>
      <c r="F35" s="40"/>
      <c r="G35" s="36"/>
      <c r="H35" s="40"/>
    </row>
    <row r="36" spans="1:8" ht="24" customHeight="1">
      <c r="A36" s="94" t="s">
        <v>153</v>
      </c>
      <c r="B36" s="22"/>
      <c r="C36" s="36"/>
      <c r="D36" s="19">
        <v>14</v>
      </c>
      <c r="E36" s="36"/>
      <c r="F36" s="40">
        <v>364045065</v>
      </c>
      <c r="G36" s="36"/>
      <c r="H36" s="40">
        <v>0</v>
      </c>
    </row>
    <row r="37" spans="1:8" ht="24" customHeight="1">
      <c r="A37" s="11" t="s">
        <v>81</v>
      </c>
      <c r="B37" s="22"/>
      <c r="C37" s="36"/>
      <c r="D37" s="19">
        <v>15</v>
      </c>
      <c r="E37" s="36"/>
      <c r="F37" s="40">
        <v>636623</v>
      </c>
      <c r="G37" s="36"/>
      <c r="H37" s="40">
        <v>2138861</v>
      </c>
    </row>
    <row r="38" spans="1:8" s="11" customFormat="1" ht="24" customHeight="1">
      <c r="A38" s="11" t="s">
        <v>113</v>
      </c>
      <c r="C38" s="19"/>
      <c r="D38" s="19"/>
      <c r="E38" s="19"/>
      <c r="F38" s="40">
        <v>18539971</v>
      </c>
      <c r="G38" s="19"/>
      <c r="H38" s="40">
        <v>14707725</v>
      </c>
    </row>
    <row r="39" spans="1:8" s="11" customFormat="1" ht="24" customHeight="1">
      <c r="A39" s="11" t="s">
        <v>96</v>
      </c>
      <c r="C39" s="19"/>
      <c r="D39" s="19"/>
      <c r="E39" s="19"/>
      <c r="F39" s="40">
        <v>1878380</v>
      </c>
      <c r="G39" s="19"/>
      <c r="H39" s="40">
        <v>13901758</v>
      </c>
    </row>
    <row r="40" spans="1:8" s="11" customFormat="1" ht="24" customHeight="1">
      <c r="A40" s="11" t="s">
        <v>37</v>
      </c>
      <c r="C40" s="19"/>
      <c r="D40" s="19"/>
      <c r="E40" s="19"/>
      <c r="F40" s="40">
        <v>3669473</v>
      </c>
      <c r="G40" s="19"/>
      <c r="H40" s="40">
        <v>32710768</v>
      </c>
    </row>
    <row r="41" spans="1:8" ht="24" customHeight="1">
      <c r="A41" s="22" t="s">
        <v>3</v>
      </c>
      <c r="C41" s="36"/>
      <c r="D41" s="19"/>
      <c r="E41" s="36"/>
      <c r="F41" s="38">
        <f>SUM(F33:F40)</f>
        <v>557855662</v>
      </c>
      <c r="G41" s="36"/>
      <c r="H41" s="38">
        <f>SUM(H33:H40)</f>
        <v>191976523</v>
      </c>
    </row>
    <row r="42" spans="1:8" ht="24" customHeight="1">
      <c r="A42" s="22" t="s">
        <v>33</v>
      </c>
      <c r="B42" s="22"/>
      <c r="C42" s="36"/>
      <c r="D42" s="19"/>
      <c r="E42" s="36"/>
      <c r="F42" s="40"/>
      <c r="G42" s="36"/>
      <c r="H42" s="40"/>
    </row>
    <row r="43" spans="1:8" ht="24" customHeight="1">
      <c r="A43" s="83" t="s">
        <v>150</v>
      </c>
      <c r="B43" s="22"/>
      <c r="C43" s="36"/>
      <c r="D43" s="19"/>
      <c r="E43" s="36"/>
      <c r="F43" s="40"/>
      <c r="G43" s="36"/>
      <c r="H43" s="40"/>
    </row>
    <row r="44" spans="1:8" ht="24" customHeight="1">
      <c r="A44" s="83" t="s">
        <v>151</v>
      </c>
      <c r="B44" s="22"/>
      <c r="C44" s="36"/>
      <c r="D44" s="19">
        <v>14</v>
      </c>
      <c r="E44" s="36"/>
      <c r="F44" s="40">
        <v>144815715</v>
      </c>
      <c r="G44" s="36"/>
      <c r="H44" s="40">
        <v>0</v>
      </c>
    </row>
    <row r="45" spans="1:8" ht="24" customHeight="1">
      <c r="A45" s="43" t="s">
        <v>103</v>
      </c>
      <c r="B45" s="22"/>
      <c r="C45" s="36"/>
      <c r="D45" s="19">
        <v>15</v>
      </c>
      <c r="E45" s="36"/>
      <c r="F45" s="40">
        <v>28795</v>
      </c>
      <c r="G45" s="36"/>
      <c r="H45" s="40">
        <v>665418</v>
      </c>
    </row>
    <row r="46" spans="1:8" s="11" customFormat="1" ht="24" customHeight="1">
      <c r="A46" s="11" t="s">
        <v>135</v>
      </c>
      <c r="C46" s="19"/>
      <c r="D46" s="19">
        <v>16</v>
      </c>
      <c r="E46" s="19"/>
      <c r="F46" s="40">
        <v>14489427</v>
      </c>
      <c r="G46" s="19"/>
      <c r="H46" s="40">
        <v>15250314</v>
      </c>
    </row>
    <row r="47" spans="1:8" ht="24" customHeight="1">
      <c r="A47" s="22" t="s">
        <v>34</v>
      </c>
      <c r="C47" s="36"/>
      <c r="D47" s="19"/>
      <c r="E47" s="36"/>
      <c r="F47" s="38">
        <f>SUM(F43:F46)</f>
        <v>159333937</v>
      </c>
      <c r="G47" s="36"/>
      <c r="H47" s="38">
        <f>SUM(H45:H46)</f>
        <v>15915732</v>
      </c>
    </row>
    <row r="48" spans="1:8" ht="24" customHeight="1">
      <c r="A48" s="22" t="s">
        <v>13</v>
      </c>
      <c r="C48" s="36"/>
      <c r="D48" s="19"/>
      <c r="E48" s="36"/>
      <c r="F48" s="38">
        <f>SUM(F41,F47)</f>
        <v>717189599</v>
      </c>
      <c r="G48" s="36"/>
      <c r="H48" s="38">
        <f>SUM(H41,H47)</f>
        <v>207892255</v>
      </c>
    </row>
    <row r="49" spans="1:8" ht="24" customHeight="1">
      <c r="A49" s="22"/>
      <c r="C49" s="36"/>
      <c r="D49" s="19"/>
      <c r="E49" s="36"/>
      <c r="F49" s="40"/>
      <c r="G49" s="36"/>
      <c r="H49" s="40"/>
    </row>
    <row r="50" spans="1:8" ht="24" customHeight="1">
      <c r="A50" s="32" t="s">
        <v>1</v>
      </c>
      <c r="C50" s="36"/>
      <c r="D50" s="19"/>
      <c r="E50" s="36"/>
      <c r="F50" s="40"/>
      <c r="G50" s="36"/>
      <c r="H50" s="40"/>
    </row>
    <row r="51" spans="1:8" ht="24" customHeight="1">
      <c r="A51" s="22" t="s">
        <v>115</v>
      </c>
      <c r="B51" s="22"/>
      <c r="C51" s="36"/>
      <c r="D51" s="19"/>
      <c r="E51" s="36"/>
      <c r="F51" s="40"/>
      <c r="G51" s="36"/>
      <c r="H51" s="36"/>
    </row>
    <row r="52" spans="1:8" ht="24" customHeight="1">
      <c r="A52" s="22" t="s">
        <v>35</v>
      </c>
      <c r="B52" s="22"/>
      <c r="C52" s="36"/>
      <c r="D52" s="19"/>
      <c r="E52" s="36"/>
      <c r="F52" s="40"/>
      <c r="G52" s="36"/>
      <c r="H52" s="36"/>
    </row>
    <row r="53" spans="1:8" ht="24" customHeight="1">
      <c r="A53" s="22" t="s">
        <v>142</v>
      </c>
      <c r="B53" s="22"/>
      <c r="C53" s="36"/>
      <c r="D53" s="19"/>
      <c r="E53" s="36"/>
      <c r="F53" s="40"/>
      <c r="G53" s="36"/>
      <c r="H53" s="36"/>
    </row>
    <row r="54" spans="1:8" ht="24" customHeight="1">
      <c r="A54" s="22"/>
      <c r="C54" s="36"/>
      <c r="D54" s="28"/>
      <c r="E54" s="27"/>
      <c r="F54" s="21"/>
      <c r="G54" s="27"/>
      <c r="H54" s="8" t="s">
        <v>9</v>
      </c>
    </row>
    <row r="55" spans="1:8" ht="24" customHeight="1">
      <c r="A55" s="22"/>
      <c r="C55" s="36"/>
      <c r="D55" s="14" t="s">
        <v>26</v>
      </c>
      <c r="E55" s="30"/>
      <c r="F55" s="2">
        <v>2023</v>
      </c>
      <c r="G55" s="30"/>
      <c r="H55" s="2">
        <v>2022</v>
      </c>
    </row>
    <row r="56" spans="1:8" ht="24" customHeight="1">
      <c r="A56" s="22" t="s">
        <v>4</v>
      </c>
      <c r="C56" s="36"/>
      <c r="D56" s="36"/>
      <c r="E56" s="36"/>
      <c r="G56" s="36"/>
      <c r="H56" s="36"/>
    </row>
    <row r="57" spans="1:8" ht="24" customHeight="1">
      <c r="A57" s="32" t="s">
        <v>14</v>
      </c>
      <c r="C57" s="36"/>
      <c r="D57" s="36">
        <v>17</v>
      </c>
      <c r="E57" s="36"/>
      <c r="G57" s="36"/>
      <c r="H57" s="36"/>
    </row>
    <row r="58" spans="1:8" ht="24" customHeight="1">
      <c r="A58" s="32" t="s">
        <v>73</v>
      </c>
      <c r="C58" s="36"/>
      <c r="D58" s="36"/>
      <c r="E58" s="36"/>
      <c r="G58" s="36"/>
      <c r="H58" s="36"/>
    </row>
    <row r="59" spans="1:8" ht="24" customHeight="1" thickBot="1">
      <c r="A59" s="84" t="s">
        <v>125</v>
      </c>
      <c r="C59" s="36"/>
      <c r="D59" s="36"/>
      <c r="E59" s="36"/>
      <c r="F59" s="39">
        <v>504000000</v>
      </c>
      <c r="G59" s="36"/>
      <c r="H59" s="39">
        <v>504000000</v>
      </c>
    </row>
    <row r="60" spans="1:8" ht="24" customHeight="1" thickTop="1">
      <c r="A60" s="84" t="s">
        <v>116</v>
      </c>
      <c r="C60" s="36"/>
      <c r="D60" s="36"/>
      <c r="E60" s="36"/>
      <c r="G60" s="36"/>
      <c r="H60" s="34"/>
    </row>
    <row r="61" spans="1:8" ht="24" customHeight="1">
      <c r="A61" s="84" t="s">
        <v>126</v>
      </c>
      <c r="C61" s="36"/>
      <c r="D61" s="36"/>
      <c r="E61" s="36"/>
      <c r="F61" s="34">
        <f>'Statement of changes'!E24</f>
        <v>503997673</v>
      </c>
      <c r="G61" s="36"/>
      <c r="H61" s="34">
        <f>'Statement of changes'!E17</f>
        <v>503997673</v>
      </c>
    </row>
    <row r="62" spans="1:8" ht="24" customHeight="1">
      <c r="A62" s="29" t="s">
        <v>127</v>
      </c>
      <c r="C62" s="36"/>
      <c r="D62" s="36"/>
      <c r="E62" s="36"/>
      <c r="F62" s="34">
        <f>'Statement of changes'!H24</f>
        <v>244394327</v>
      </c>
      <c r="G62" s="36"/>
      <c r="H62" s="34">
        <f>'Statement of changes'!H17</f>
        <v>244394327</v>
      </c>
    </row>
    <row r="63" spans="1:8" ht="24" customHeight="1">
      <c r="A63" s="29" t="s">
        <v>98</v>
      </c>
      <c r="C63" s="36"/>
      <c r="D63" s="36"/>
      <c r="E63" s="36"/>
      <c r="F63" s="34">
        <f>'Statement of changes'!J24</f>
        <v>12910000</v>
      </c>
      <c r="G63" s="36"/>
      <c r="H63" s="34">
        <f>'Statement of changes'!J17</f>
        <v>12910000</v>
      </c>
    </row>
    <row r="64" spans="1:8" ht="24" customHeight="1">
      <c r="A64" s="29" t="s">
        <v>38</v>
      </c>
      <c r="C64" s="36"/>
      <c r="D64" s="36"/>
      <c r="E64" s="36"/>
      <c r="G64" s="36"/>
      <c r="H64" s="34"/>
    </row>
    <row r="65" spans="1:10" ht="24" customHeight="1">
      <c r="A65" s="29" t="s">
        <v>44</v>
      </c>
      <c r="C65" s="36"/>
      <c r="D65" s="36">
        <v>18</v>
      </c>
      <c r="E65" s="36"/>
      <c r="F65" s="34">
        <f>'Statement of changes'!M24</f>
        <v>50400000</v>
      </c>
      <c r="G65" s="36"/>
      <c r="H65" s="34">
        <f>'Statement of changes'!M17</f>
        <v>50400000</v>
      </c>
    </row>
    <row r="66" spans="1:10" ht="24" customHeight="1">
      <c r="A66" s="29" t="s">
        <v>39</v>
      </c>
      <c r="C66" s="36"/>
      <c r="D66" s="36"/>
      <c r="E66" s="36"/>
      <c r="F66" s="34">
        <f>'Statement of changes'!P24</f>
        <v>1430596569.5999999</v>
      </c>
      <c r="G66" s="36"/>
      <c r="H66" s="34">
        <f>'Statement of changes'!P17</f>
        <v>1387962250</v>
      </c>
    </row>
    <row r="67" spans="1:10" ht="24" customHeight="1">
      <c r="A67" s="45" t="s">
        <v>10</v>
      </c>
      <c r="C67" s="36"/>
      <c r="D67" s="36"/>
      <c r="E67" s="36"/>
      <c r="F67" s="38">
        <f>SUM(F61:F66)</f>
        <v>2242298569.5999999</v>
      </c>
      <c r="G67" s="36"/>
      <c r="H67" s="38">
        <f>SUM(H61:H66)</f>
        <v>2199664250</v>
      </c>
    </row>
    <row r="68" spans="1:10" ht="24" customHeight="1" thickBot="1">
      <c r="A68" s="22" t="s">
        <v>7</v>
      </c>
      <c r="C68" s="36"/>
      <c r="D68" s="36"/>
      <c r="E68" s="36"/>
      <c r="F68" s="39">
        <f>SUM(F48+F67)</f>
        <v>2959488168.5999999</v>
      </c>
      <c r="G68" s="36"/>
      <c r="H68" s="39">
        <f>SUM(H48+H67)</f>
        <v>2407556505</v>
      </c>
    </row>
    <row r="69" spans="1:10" ht="24" customHeight="1" thickTop="1">
      <c r="C69" s="36"/>
      <c r="D69" s="46"/>
      <c r="E69" s="36"/>
      <c r="F69" s="93">
        <v>0</v>
      </c>
      <c r="G69" s="48"/>
      <c r="H69" s="47">
        <f>H68-H23</f>
        <v>0</v>
      </c>
      <c r="I69" s="49"/>
      <c r="J69" s="49"/>
    </row>
    <row r="70" spans="1:10" ht="24" customHeight="1">
      <c r="A70" s="32" t="s">
        <v>1</v>
      </c>
    </row>
    <row r="72" spans="1:10" ht="24" customHeight="1">
      <c r="A72" s="50"/>
      <c r="B72" s="50"/>
      <c r="C72" s="36"/>
      <c r="D72" s="51"/>
      <c r="E72" s="36"/>
      <c r="G72" s="36"/>
      <c r="H72" s="36"/>
    </row>
    <row r="73" spans="1:10" ht="24" customHeight="1">
      <c r="C73" s="36"/>
      <c r="D73" s="51"/>
      <c r="E73" s="36"/>
      <c r="G73" s="36"/>
      <c r="H73" s="36"/>
    </row>
    <row r="74" spans="1:10" ht="24" customHeight="1">
      <c r="C74" s="29" t="s">
        <v>19</v>
      </c>
      <c r="D74" s="51"/>
      <c r="E74" s="36"/>
      <c r="G74" s="36"/>
      <c r="H74" s="36"/>
    </row>
    <row r="75" spans="1:10" ht="24" customHeight="1">
      <c r="A75" s="50"/>
      <c r="B75" s="50"/>
      <c r="C75" s="37"/>
      <c r="D75" s="52"/>
      <c r="E75" s="37"/>
      <c r="G75" s="37"/>
      <c r="H75" s="37"/>
    </row>
  </sheetData>
  <phoneticPr fontId="0" type="noConversion"/>
  <printOptions horizontalCentered="1" gridLinesSet="0"/>
  <pageMargins left="0.73" right="0.3" top="0.78740157480314998" bottom="0.2" header="0.31496062992126" footer="0.31496062992126"/>
  <pageSetup paperSize="9" scale="90" fitToHeight="0" orientation="portrait" r:id="rId1"/>
  <headerFooter alignWithMargins="0"/>
  <rowBreaks count="2" manualBreakCount="2">
    <brk id="25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9"/>
  <sheetViews>
    <sheetView showGridLines="0" view="pageBreakPreview" zoomScale="66" zoomScaleNormal="70" zoomScaleSheetLayoutView="90" workbookViewId="0">
      <selection activeCell="E2" sqref="E2"/>
    </sheetView>
  </sheetViews>
  <sheetFormatPr defaultColWidth="9.109375" defaultRowHeight="24" customHeight="1"/>
  <cols>
    <col min="1" max="1" width="51.21875" style="43" customWidth="1"/>
    <col min="2" max="2" width="3.88671875" style="43" customWidth="1"/>
    <col min="3" max="3" width="8.44140625" style="43" customWidth="1"/>
    <col min="4" max="4" width="2.109375" style="43" customWidth="1"/>
    <col min="5" max="5" width="17.6640625" style="43" customWidth="1"/>
    <col min="6" max="6" width="1.44140625" style="43" customWidth="1"/>
    <col min="7" max="7" width="17.6640625" style="43" customWidth="1"/>
    <col min="8" max="16384" width="9.109375" style="43"/>
  </cols>
  <sheetData>
    <row r="1" spans="1:7" ht="24" customHeight="1">
      <c r="A1" s="22" t="s">
        <v>115</v>
      </c>
      <c r="B1" s="22"/>
      <c r="C1" s="24"/>
      <c r="D1" s="23"/>
      <c r="E1" s="25"/>
      <c r="F1" s="23"/>
      <c r="G1" s="24"/>
    </row>
    <row r="2" spans="1:7" ht="24" customHeight="1">
      <c r="A2" s="22" t="s">
        <v>82</v>
      </c>
      <c r="B2" s="22"/>
      <c r="C2" s="24"/>
      <c r="D2" s="23"/>
      <c r="E2" s="25"/>
      <c r="F2" s="23"/>
      <c r="G2" s="24"/>
    </row>
    <row r="3" spans="1:7" ht="24" customHeight="1">
      <c r="A3" s="22" t="s">
        <v>143</v>
      </c>
      <c r="B3" s="22"/>
      <c r="C3" s="24"/>
      <c r="D3" s="23"/>
      <c r="E3" s="25"/>
      <c r="F3" s="23"/>
      <c r="G3" s="24"/>
    </row>
    <row r="4" spans="1:7" ht="24" customHeight="1">
      <c r="A4" s="26"/>
      <c r="B4" s="26"/>
      <c r="C4" s="28"/>
      <c r="D4" s="27"/>
      <c r="E4" s="21"/>
      <c r="F4" s="27"/>
      <c r="G4" s="8" t="s">
        <v>9</v>
      </c>
    </row>
    <row r="5" spans="1:7" ht="24" customHeight="1">
      <c r="A5" s="26"/>
      <c r="B5" s="26"/>
      <c r="C5" s="14" t="s">
        <v>26</v>
      </c>
      <c r="D5" s="53"/>
      <c r="E5" s="53">
        <v>2023</v>
      </c>
      <c r="F5" s="53"/>
      <c r="G5" s="53">
        <v>2022</v>
      </c>
    </row>
    <row r="6" spans="1:7" ht="24" customHeight="1">
      <c r="A6" s="55" t="s">
        <v>104</v>
      </c>
      <c r="B6" s="26"/>
      <c r="C6" s="31"/>
      <c r="D6" s="30"/>
      <c r="E6" s="54"/>
      <c r="F6" s="30"/>
      <c r="G6" s="54"/>
    </row>
    <row r="7" spans="1:7" ht="24" customHeight="1">
      <c r="A7" s="22" t="s">
        <v>24</v>
      </c>
      <c r="B7" s="26"/>
      <c r="C7" s="14"/>
      <c r="D7" s="30"/>
      <c r="E7" s="56"/>
      <c r="F7" s="30"/>
      <c r="G7" s="29"/>
    </row>
    <row r="8" spans="1:7" ht="24" customHeight="1">
      <c r="A8" s="32" t="s">
        <v>43</v>
      </c>
      <c r="B8" s="26" t="s">
        <v>117</v>
      </c>
      <c r="C8" s="14"/>
      <c r="D8" s="30"/>
      <c r="E8" s="21">
        <v>1053257161</v>
      </c>
      <c r="F8" s="30"/>
      <c r="G8" s="21">
        <v>1780545805</v>
      </c>
    </row>
    <row r="9" spans="1:7" ht="24" customHeight="1">
      <c r="A9" s="32" t="s">
        <v>21</v>
      </c>
      <c r="B9" s="32"/>
      <c r="C9" s="19"/>
      <c r="D9" s="36"/>
      <c r="E9" s="57">
        <v>4214662</v>
      </c>
      <c r="F9" s="36"/>
      <c r="G9" s="57">
        <v>3151740</v>
      </c>
    </row>
    <row r="10" spans="1:7" ht="24" customHeight="1">
      <c r="A10" s="22" t="s">
        <v>22</v>
      </c>
      <c r="B10" s="32"/>
      <c r="C10" s="19"/>
      <c r="D10" s="33"/>
      <c r="E10" s="58">
        <f>SUM(E8:E9)</f>
        <v>1057471823</v>
      </c>
      <c r="F10" s="33"/>
      <c r="G10" s="58">
        <f>SUM(G8:G9)</f>
        <v>1783697545</v>
      </c>
    </row>
    <row r="11" spans="1:7" ht="24" customHeight="1">
      <c r="A11" s="22" t="s">
        <v>16</v>
      </c>
      <c r="B11" s="32"/>
      <c r="C11" s="19"/>
      <c r="D11" s="33"/>
      <c r="E11" s="34"/>
      <c r="F11" s="33"/>
      <c r="G11" s="34"/>
    </row>
    <row r="12" spans="1:7" ht="24" customHeight="1">
      <c r="A12" s="32" t="s">
        <v>114</v>
      </c>
      <c r="B12" s="32"/>
      <c r="C12" s="19"/>
      <c r="D12" s="33"/>
      <c r="E12" s="34">
        <v>617687997</v>
      </c>
      <c r="F12" s="33"/>
      <c r="G12" s="34">
        <v>1051719660</v>
      </c>
    </row>
    <row r="13" spans="1:7" ht="24" customHeight="1">
      <c r="A13" s="32" t="s">
        <v>36</v>
      </c>
      <c r="B13" s="26"/>
      <c r="C13" s="19"/>
      <c r="D13" s="30"/>
      <c r="E13" s="59">
        <v>108861422</v>
      </c>
      <c r="F13" s="30"/>
      <c r="G13" s="59">
        <v>125389208</v>
      </c>
    </row>
    <row r="14" spans="1:7" ht="24" customHeight="1">
      <c r="A14" s="29" t="s">
        <v>15</v>
      </c>
      <c r="B14" s="32"/>
      <c r="C14" s="19"/>
      <c r="D14" s="33"/>
      <c r="E14" s="58">
        <v>122716296</v>
      </c>
      <c r="F14" s="33"/>
      <c r="G14" s="58">
        <v>126443736</v>
      </c>
    </row>
    <row r="15" spans="1:7" ht="24" customHeight="1">
      <c r="A15" s="22" t="s">
        <v>17</v>
      </c>
      <c r="B15" s="32"/>
      <c r="C15" s="19"/>
      <c r="D15" s="33"/>
      <c r="E15" s="58">
        <f>SUM(E12:E14)</f>
        <v>849265715</v>
      </c>
      <c r="F15" s="33"/>
      <c r="G15" s="58">
        <f>SUM(G12:G14)</f>
        <v>1303552604</v>
      </c>
    </row>
    <row r="16" spans="1:7" ht="24" customHeight="1">
      <c r="A16" s="22" t="s">
        <v>83</v>
      </c>
      <c r="B16" s="32"/>
      <c r="C16" s="19"/>
      <c r="D16" s="33"/>
      <c r="E16" s="40">
        <f>+E10-E15</f>
        <v>208206108</v>
      </c>
      <c r="F16" s="33"/>
      <c r="G16" s="40">
        <f>+G10-G15</f>
        <v>480144941</v>
      </c>
    </row>
    <row r="17" spans="1:7" ht="24" customHeight="1">
      <c r="A17" s="32" t="s">
        <v>45</v>
      </c>
      <c r="B17" s="32"/>
      <c r="C17" s="19"/>
      <c r="D17" s="33"/>
      <c r="E17" s="58">
        <v>-874117</v>
      </c>
      <c r="F17" s="33"/>
      <c r="G17" s="58">
        <v>-171959</v>
      </c>
    </row>
    <row r="18" spans="1:7" ht="24" customHeight="1">
      <c r="A18" s="22" t="s">
        <v>40</v>
      </c>
      <c r="B18" s="32"/>
      <c r="C18" s="19"/>
      <c r="D18" s="33"/>
      <c r="E18" s="40">
        <f>SUM(E16:E17)</f>
        <v>207331991</v>
      </c>
      <c r="F18" s="33"/>
      <c r="G18" s="40">
        <f>SUM(G16:G17)</f>
        <v>479972982</v>
      </c>
    </row>
    <row r="19" spans="1:7" ht="24" customHeight="1">
      <c r="A19" s="32" t="s">
        <v>84</v>
      </c>
      <c r="B19" s="32"/>
      <c r="C19" s="19">
        <v>21</v>
      </c>
      <c r="D19" s="33"/>
      <c r="E19" s="58">
        <v>-41263847</v>
      </c>
      <c r="F19" s="60"/>
      <c r="G19" s="58">
        <v>-95976307</v>
      </c>
    </row>
    <row r="20" spans="1:7" ht="24" customHeight="1">
      <c r="A20" s="45" t="s">
        <v>85</v>
      </c>
      <c r="B20" s="32"/>
      <c r="C20" s="19"/>
      <c r="D20" s="33"/>
      <c r="E20" s="58">
        <f>SUM(E18:E19)</f>
        <v>166068144</v>
      </c>
      <c r="F20" s="33"/>
      <c r="G20" s="58">
        <f>SUM(G18:G19)</f>
        <v>383996675</v>
      </c>
    </row>
    <row r="21" spans="1:7" ht="24" customHeight="1">
      <c r="A21" s="32"/>
      <c r="B21" s="32"/>
      <c r="C21" s="19"/>
      <c r="D21" s="33"/>
      <c r="E21" s="40"/>
      <c r="F21" s="60"/>
      <c r="G21" s="40"/>
    </row>
    <row r="22" spans="1:7" ht="24" customHeight="1">
      <c r="A22" s="4" t="s">
        <v>46</v>
      </c>
      <c r="B22" s="32"/>
      <c r="C22" s="19"/>
      <c r="D22" s="33"/>
      <c r="E22" s="40"/>
      <c r="F22" s="60"/>
      <c r="G22" s="40"/>
    </row>
    <row r="23" spans="1:7" ht="24" customHeight="1">
      <c r="A23" s="61" t="s">
        <v>47</v>
      </c>
      <c r="B23" s="32"/>
      <c r="C23" s="19"/>
      <c r="D23" s="33"/>
      <c r="E23" s="40"/>
      <c r="F23" s="60"/>
      <c r="G23" s="40"/>
    </row>
    <row r="24" spans="1:7" ht="24" customHeight="1">
      <c r="A24" s="61" t="s">
        <v>78</v>
      </c>
      <c r="B24" s="32"/>
      <c r="C24" s="19"/>
      <c r="D24" s="33"/>
      <c r="F24" s="19"/>
    </row>
    <row r="25" spans="1:7" ht="24" customHeight="1">
      <c r="A25" s="62" t="s">
        <v>86</v>
      </c>
      <c r="B25" s="32"/>
      <c r="C25" s="19">
        <v>16</v>
      </c>
      <c r="D25" s="33"/>
      <c r="E25" s="59">
        <v>3206992</v>
      </c>
      <c r="F25" s="19"/>
      <c r="G25" s="59">
        <v>2486235</v>
      </c>
    </row>
    <row r="26" spans="1:7" ht="24" customHeight="1">
      <c r="A26" s="62" t="s">
        <v>79</v>
      </c>
      <c r="B26" s="32"/>
      <c r="C26" s="19">
        <v>21</v>
      </c>
      <c r="D26" s="33"/>
      <c r="E26" s="57">
        <f>-E25*20%</f>
        <v>-641398.4</v>
      </c>
      <c r="F26" s="36"/>
      <c r="G26" s="57">
        <v>-497247</v>
      </c>
    </row>
    <row r="27" spans="1:7" ht="24" customHeight="1">
      <c r="A27" s="4" t="s">
        <v>48</v>
      </c>
      <c r="B27" s="32"/>
      <c r="C27" s="19"/>
      <c r="D27" s="33"/>
      <c r="E27" s="58">
        <f>SUM(E25:E26)</f>
        <v>2565593.6</v>
      </c>
      <c r="F27" s="63"/>
      <c r="G27" s="58">
        <f>SUM(G25:G26)</f>
        <v>1988988</v>
      </c>
    </row>
    <row r="28" spans="1:7" ht="24" customHeight="1">
      <c r="B28" s="32"/>
      <c r="C28" s="19"/>
      <c r="D28" s="33"/>
      <c r="E28" s="40"/>
      <c r="F28" s="60"/>
      <c r="G28" s="40"/>
    </row>
    <row r="29" spans="1:7" ht="24" customHeight="1" thickBot="1">
      <c r="A29" s="4" t="s">
        <v>49</v>
      </c>
      <c r="B29" s="32"/>
      <c r="C29" s="19"/>
      <c r="E29" s="64">
        <f>E27+E20</f>
        <v>168633737.59999999</v>
      </c>
      <c r="F29" s="63"/>
      <c r="G29" s="64">
        <f>G27+G20</f>
        <v>385985663</v>
      </c>
    </row>
    <row r="30" spans="1:7" ht="24" customHeight="1" thickTop="1">
      <c r="A30" s="4"/>
      <c r="B30" s="32"/>
      <c r="C30" s="33"/>
      <c r="D30" s="33"/>
      <c r="E30" s="65"/>
      <c r="F30" s="63"/>
      <c r="G30" s="65"/>
    </row>
    <row r="31" spans="1:7" ht="24" customHeight="1">
      <c r="A31" s="4" t="s">
        <v>71</v>
      </c>
      <c r="B31" s="63"/>
      <c r="C31" s="19">
        <v>22</v>
      </c>
      <c r="D31" s="63"/>
      <c r="E31" s="20"/>
      <c r="F31" s="63"/>
      <c r="G31" s="20"/>
    </row>
    <row r="32" spans="1:7" ht="24" customHeight="1">
      <c r="A32" s="32" t="s">
        <v>74</v>
      </c>
      <c r="B32" s="63"/>
      <c r="D32" s="63"/>
      <c r="E32" s="20"/>
      <c r="F32" s="20"/>
      <c r="G32" s="20"/>
    </row>
    <row r="33" spans="1:7" ht="24" customHeight="1" thickBot="1">
      <c r="A33" s="32" t="s">
        <v>105</v>
      </c>
      <c r="B33" s="63"/>
      <c r="D33" s="63"/>
      <c r="E33" s="88">
        <f>E20/BS!F61</f>
        <v>0.32950180704504961</v>
      </c>
      <c r="F33" s="63"/>
      <c r="G33" s="88">
        <f>G20/493779638</f>
        <v>0.77766810424855959</v>
      </c>
    </row>
    <row r="34" spans="1:7" ht="24" customHeight="1" thickTop="1">
      <c r="B34" s="63"/>
      <c r="D34" s="63"/>
      <c r="E34" s="20"/>
      <c r="F34" s="63"/>
      <c r="G34" s="20"/>
    </row>
    <row r="35" spans="1:7" ht="24" customHeight="1">
      <c r="A35" s="32" t="s">
        <v>1</v>
      </c>
      <c r="B35" s="63"/>
      <c r="C35" s="15"/>
      <c r="D35" s="63"/>
      <c r="E35" s="21"/>
      <c r="F35" s="63"/>
      <c r="G35" s="21"/>
    </row>
    <row r="74" spans="8:9" ht="24" customHeight="1">
      <c r="H74" s="6"/>
      <c r="I74" s="6"/>
    </row>
    <row r="75" spans="8:9" ht="24" customHeight="1">
      <c r="H75" s="6"/>
      <c r="I75" s="6"/>
    </row>
    <row r="76" spans="8:9" ht="24" customHeight="1">
      <c r="H76" s="6"/>
      <c r="I76" s="6"/>
    </row>
    <row r="77" spans="8:9" ht="24" customHeight="1">
      <c r="H77" s="68"/>
      <c r="I77" s="68"/>
    </row>
    <row r="78" spans="8:9" ht="24" customHeight="1">
      <c r="H78" s="68"/>
      <c r="I78" s="68"/>
    </row>
    <row r="79" spans="8:9" ht="24" customHeight="1">
      <c r="H79" s="68"/>
      <c r="I79" s="68"/>
    </row>
    <row r="80" spans="8:9" ht="24" customHeight="1">
      <c r="H80" s="68"/>
      <c r="I80" s="68"/>
    </row>
    <row r="81" spans="8:9" ht="24" customHeight="1">
      <c r="H81" s="68"/>
      <c r="I81" s="68"/>
    </row>
    <row r="82" spans="8:9" ht="24" customHeight="1">
      <c r="H82" s="68"/>
      <c r="I82" s="68"/>
    </row>
    <row r="83" spans="8:9" ht="24" customHeight="1">
      <c r="H83" s="68"/>
      <c r="I83" s="68"/>
    </row>
    <row r="84" spans="8:9" ht="24" customHeight="1">
      <c r="H84" s="68"/>
      <c r="I84" s="68"/>
    </row>
    <row r="85" spans="8:9" ht="24" customHeight="1">
      <c r="H85" s="68"/>
      <c r="I85" s="68"/>
    </row>
    <row r="86" spans="8:9" ht="24" customHeight="1">
      <c r="H86" s="68"/>
      <c r="I86" s="68"/>
    </row>
    <row r="87" spans="8:9" ht="24" customHeight="1">
      <c r="H87" s="40"/>
      <c r="I87" s="68"/>
    </row>
    <row r="88" spans="8:9" ht="24" customHeight="1">
      <c r="H88" s="68"/>
      <c r="I88" s="68"/>
    </row>
    <row r="89" spans="8:9" ht="24" customHeight="1">
      <c r="H89" s="68"/>
      <c r="I89" s="68"/>
    </row>
    <row r="90" spans="8:9" ht="24" customHeight="1">
      <c r="H90" s="68"/>
      <c r="I90" s="68"/>
    </row>
    <row r="91" spans="8:9" ht="24" customHeight="1">
      <c r="H91" s="68"/>
      <c r="I91" s="68"/>
    </row>
    <row r="92" spans="8:9" ht="24" customHeight="1">
      <c r="H92" s="68"/>
      <c r="I92" s="68"/>
    </row>
    <row r="93" spans="8:9" ht="24" customHeight="1">
      <c r="H93" s="68"/>
      <c r="I93" s="68"/>
    </row>
    <row r="94" spans="8:9" ht="24" customHeight="1">
      <c r="H94" s="68"/>
      <c r="I94" s="68"/>
    </row>
    <row r="95" spans="8:9" ht="24" customHeight="1">
      <c r="H95" s="68"/>
      <c r="I95" s="68"/>
    </row>
    <row r="96" spans="8:9" ht="24" customHeight="1">
      <c r="H96" s="68"/>
      <c r="I96" s="68"/>
    </row>
    <row r="97" spans="1:9" ht="24" customHeight="1">
      <c r="H97" s="68"/>
      <c r="I97" s="68"/>
    </row>
    <row r="98" spans="1:9" ht="24" customHeight="1">
      <c r="H98" s="68"/>
      <c r="I98" s="68"/>
    </row>
    <row r="99" spans="1:9" ht="24" customHeight="1">
      <c r="H99" s="68"/>
      <c r="I99" s="68"/>
    </row>
    <row r="100" spans="1:9" ht="24" customHeight="1">
      <c r="H100" s="68"/>
      <c r="I100" s="68"/>
    </row>
    <row r="101" spans="1:9" ht="24" customHeight="1">
      <c r="H101" s="68"/>
      <c r="I101" s="68"/>
    </row>
    <row r="102" spans="1:9" ht="24" customHeight="1">
      <c r="H102" s="68"/>
      <c r="I102" s="68"/>
    </row>
    <row r="103" spans="1:9" ht="24" customHeight="1">
      <c r="H103" s="68"/>
      <c r="I103" s="68"/>
    </row>
    <row r="105" spans="1:9" ht="24" customHeight="1">
      <c r="A105" s="32"/>
      <c r="E105" s="40"/>
      <c r="G105" s="44"/>
    </row>
    <row r="106" spans="1:9" ht="24" customHeight="1">
      <c r="A106" s="32"/>
      <c r="E106" s="40"/>
      <c r="G106" s="44"/>
    </row>
    <row r="107" spans="1:9" ht="24" customHeight="1">
      <c r="A107" s="32"/>
      <c r="E107" s="40"/>
      <c r="G107" s="44"/>
    </row>
    <row r="108" spans="1:9" ht="24" customHeight="1">
      <c r="A108" s="32"/>
      <c r="E108" s="40"/>
      <c r="G108" s="44"/>
    </row>
    <row r="109" spans="1:9" ht="24" customHeight="1">
      <c r="A109" s="32"/>
      <c r="E109" s="40"/>
      <c r="G109" s="44"/>
    </row>
  </sheetData>
  <printOptions horizontalCentered="1"/>
  <pageMargins left="0.75" right="0.3" top="0.75" bottom="0.27559055118110198" header="0.31496062992126" footer="0.31496062992126"/>
  <pageSetup paperSize="9" scale="90" orientation="portrait" r:id="rId1"/>
  <rowBreaks count="2" manualBreakCount="2">
    <brk id="35" max="16383" man="1"/>
    <brk id="7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showGridLines="0" view="pageBreakPreview" zoomScale="92" zoomScaleNormal="40" zoomScaleSheetLayoutView="92" workbookViewId="0">
      <selection activeCell="N1" sqref="N1"/>
    </sheetView>
  </sheetViews>
  <sheetFormatPr defaultColWidth="9.109375" defaultRowHeight="24" customHeight="1"/>
  <cols>
    <col min="1" max="1" width="37.77734375" style="77" customWidth="1"/>
    <col min="2" max="2" width="10.5546875" style="77" customWidth="1"/>
    <col min="3" max="3" width="9.88671875" style="77" customWidth="1"/>
    <col min="4" max="4" width="2.77734375" style="77" customWidth="1"/>
    <col min="5" max="5" width="20.6640625" style="77" customWidth="1"/>
    <col min="6" max="6" width="0.109375" style="77" customWidth="1"/>
    <col min="7" max="7" width="1.5546875" style="77" customWidth="1"/>
    <col min="8" max="8" width="20.6640625" style="77" customWidth="1"/>
    <col min="9" max="9" width="1.5546875" style="77" customWidth="1"/>
    <col min="10" max="10" width="20.6640625" style="77" customWidth="1"/>
    <col min="11" max="11" width="0.109375" style="77" customWidth="1"/>
    <col min="12" max="12" width="1.5546875" style="77" customWidth="1"/>
    <col min="13" max="13" width="20.6640625" style="77" customWidth="1"/>
    <col min="14" max="14" width="0.109375" style="77" customWidth="1"/>
    <col min="15" max="15" width="1.5546875" style="77" customWidth="1"/>
    <col min="16" max="16" width="20.6640625" style="77" customWidth="1"/>
    <col min="17" max="17" width="0.109375" style="77" customWidth="1"/>
    <col min="18" max="18" width="1.5546875" style="77" customWidth="1"/>
    <col min="19" max="19" width="20.6640625" style="77" customWidth="1"/>
    <col min="20" max="20" width="0.88671875" style="77" customWidth="1"/>
    <col min="21" max="21" width="15" style="77" bestFit="1" customWidth="1"/>
    <col min="22" max="16384" width="9.109375" style="77"/>
  </cols>
  <sheetData>
    <row r="1" spans="1:19" ht="24" customHeight="1">
      <c r="A1" s="22" t="s">
        <v>115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19" ht="24" customHeight="1">
      <c r="A2" s="22" t="s">
        <v>25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24" customHeight="1">
      <c r="A3" s="22" t="s">
        <v>143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4" customHeight="1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8" t="s">
        <v>9</v>
      </c>
    </row>
    <row r="5" spans="1:19" s="16" customFormat="1" ht="24" customHeight="1">
      <c r="E5" s="10" t="s">
        <v>70</v>
      </c>
      <c r="F5" s="76"/>
      <c r="G5" s="76"/>
      <c r="I5" s="76"/>
      <c r="L5" s="76"/>
      <c r="M5" s="97" t="s">
        <v>38</v>
      </c>
      <c r="N5" s="97"/>
      <c r="O5" s="97"/>
      <c r="P5" s="97"/>
    </row>
    <row r="6" spans="1:19" s="16" customFormat="1" ht="24" customHeight="1">
      <c r="E6" s="10" t="s">
        <v>95</v>
      </c>
      <c r="F6" s="76"/>
      <c r="G6" s="76"/>
      <c r="H6" s="10"/>
      <c r="I6" s="76"/>
      <c r="J6" s="10" t="s">
        <v>77</v>
      </c>
      <c r="L6" s="76"/>
      <c r="M6" s="16" t="s">
        <v>80</v>
      </c>
      <c r="S6" s="1"/>
    </row>
    <row r="7" spans="1:19" s="16" customFormat="1" ht="24" customHeight="1">
      <c r="C7" s="89" t="s">
        <v>26</v>
      </c>
      <c r="E7" s="95" t="s">
        <v>11</v>
      </c>
      <c r="H7" s="95" t="s">
        <v>127</v>
      </c>
      <c r="J7" s="95" t="s">
        <v>99</v>
      </c>
      <c r="M7" s="95" t="s">
        <v>97</v>
      </c>
      <c r="N7" s="1"/>
      <c r="O7" s="1"/>
      <c r="P7" s="95" t="s">
        <v>41</v>
      </c>
      <c r="S7" s="95" t="s">
        <v>12</v>
      </c>
    </row>
    <row r="8" spans="1:19" ht="24" customHeight="1">
      <c r="A8" s="78" t="s">
        <v>128</v>
      </c>
      <c r="E8" s="82">
        <v>336000000</v>
      </c>
      <c r="F8" s="18"/>
      <c r="G8" s="18"/>
      <c r="H8" s="82">
        <v>0</v>
      </c>
      <c r="I8" s="18"/>
      <c r="J8" s="82">
        <v>12910000</v>
      </c>
      <c r="K8" s="18"/>
      <c r="L8" s="18"/>
      <c r="M8" s="82">
        <v>33805199</v>
      </c>
      <c r="N8" s="18"/>
      <c r="O8" s="18"/>
      <c r="P8" s="82">
        <v>1186566788</v>
      </c>
      <c r="Q8" s="18"/>
      <c r="R8" s="18"/>
      <c r="S8" s="18">
        <f>SUM(E8:R8)</f>
        <v>1569281987</v>
      </c>
    </row>
    <row r="9" spans="1:19" ht="24" customHeight="1">
      <c r="A9" s="83" t="s">
        <v>85</v>
      </c>
      <c r="C9" s="19"/>
      <c r="E9" s="79">
        <v>0</v>
      </c>
      <c r="F9" s="79"/>
      <c r="G9" s="79"/>
      <c r="H9" s="79">
        <v>0</v>
      </c>
      <c r="I9" s="79"/>
      <c r="J9" s="79">
        <v>0</v>
      </c>
      <c r="K9" s="79"/>
      <c r="L9" s="79"/>
      <c r="M9" s="79">
        <v>0</v>
      </c>
      <c r="N9" s="79"/>
      <c r="O9" s="79"/>
      <c r="P9" s="90">
        <f>PL!G20</f>
        <v>383996675</v>
      </c>
      <c r="Q9" s="79"/>
      <c r="R9" s="79"/>
      <c r="S9" s="18">
        <f>SUM(E9:R9)</f>
        <v>383996675</v>
      </c>
    </row>
    <row r="10" spans="1:19" ht="24" customHeight="1">
      <c r="A10" s="3" t="s">
        <v>48</v>
      </c>
      <c r="C10" s="19"/>
      <c r="E10" s="80">
        <v>0</v>
      </c>
      <c r="F10" s="18"/>
      <c r="G10" s="18"/>
      <c r="H10" s="80">
        <v>0</v>
      </c>
      <c r="I10" s="18"/>
      <c r="J10" s="80">
        <v>0</v>
      </c>
      <c r="K10" s="18"/>
      <c r="L10" s="18"/>
      <c r="M10" s="80">
        <v>0</v>
      </c>
      <c r="N10" s="18"/>
      <c r="O10" s="18"/>
      <c r="P10" s="91">
        <f>PL!G27</f>
        <v>1988988</v>
      </c>
      <c r="Q10" s="18"/>
      <c r="R10" s="18"/>
      <c r="S10" s="80">
        <f>SUM(E10:R10)</f>
        <v>1988988</v>
      </c>
    </row>
    <row r="11" spans="1:19" ht="24" customHeight="1">
      <c r="A11" s="32" t="s">
        <v>49</v>
      </c>
      <c r="C11" s="19"/>
      <c r="E11" s="86">
        <v>0</v>
      </c>
      <c r="F11" s="18"/>
      <c r="G11" s="18"/>
      <c r="H11" s="86">
        <v>0</v>
      </c>
      <c r="I11" s="18"/>
      <c r="J11" s="86">
        <v>0</v>
      </c>
      <c r="K11" s="18"/>
      <c r="L11" s="18"/>
      <c r="M11" s="86">
        <v>0</v>
      </c>
      <c r="N11" s="18"/>
      <c r="O11" s="18"/>
      <c r="P11" s="92">
        <v>385985663</v>
      </c>
      <c r="Q11" s="18"/>
      <c r="R11" s="18"/>
      <c r="S11" s="96">
        <f>SUM(S9:S10)</f>
        <v>385985663</v>
      </c>
    </row>
    <row r="12" spans="1:19" ht="24" customHeight="1">
      <c r="A12" s="84" t="s">
        <v>138</v>
      </c>
      <c r="C12" s="19">
        <v>17</v>
      </c>
      <c r="E12" s="86">
        <v>84000000</v>
      </c>
      <c r="F12" s="18"/>
      <c r="G12" s="18"/>
      <c r="H12" s="86">
        <v>250320000</v>
      </c>
      <c r="I12" s="18"/>
      <c r="J12" s="86">
        <v>0</v>
      </c>
      <c r="K12" s="18"/>
      <c r="L12" s="18"/>
      <c r="M12" s="86">
        <v>0</v>
      </c>
      <c r="N12" s="18"/>
      <c r="O12" s="18"/>
      <c r="P12" s="86">
        <v>0</v>
      </c>
      <c r="Q12" s="18"/>
      <c r="R12" s="18"/>
      <c r="S12" s="96">
        <f>SUM(E12:Q12)</f>
        <v>334320000</v>
      </c>
    </row>
    <row r="13" spans="1:19" ht="24" customHeight="1">
      <c r="A13" s="84" t="s">
        <v>139</v>
      </c>
      <c r="C13" s="19">
        <v>17</v>
      </c>
      <c r="E13" s="86">
        <v>0</v>
      </c>
      <c r="F13" s="18"/>
      <c r="G13" s="18"/>
      <c r="H13" s="86">
        <v>-5925673</v>
      </c>
      <c r="I13" s="18"/>
      <c r="J13" s="86">
        <v>0</v>
      </c>
      <c r="K13" s="18"/>
      <c r="L13" s="18"/>
      <c r="M13" s="86">
        <v>0</v>
      </c>
      <c r="N13" s="18"/>
      <c r="O13" s="18"/>
      <c r="P13" s="86">
        <v>0</v>
      </c>
      <c r="Q13" s="18"/>
      <c r="R13" s="18"/>
      <c r="S13" s="96">
        <f>SUM(E13:Q13)</f>
        <v>-5925673</v>
      </c>
    </row>
    <row r="14" spans="1:19" ht="24" customHeight="1">
      <c r="A14" s="84" t="s">
        <v>140</v>
      </c>
      <c r="C14" s="19" t="s">
        <v>146</v>
      </c>
      <c r="E14" s="18">
        <v>83997673</v>
      </c>
      <c r="F14" s="18"/>
      <c r="G14" s="18"/>
      <c r="H14" s="18">
        <v>0</v>
      </c>
      <c r="I14" s="18"/>
      <c r="J14" s="18">
        <v>0</v>
      </c>
      <c r="K14" s="18"/>
      <c r="L14" s="18"/>
      <c r="M14" s="18">
        <v>0</v>
      </c>
      <c r="N14" s="18"/>
      <c r="O14" s="18"/>
      <c r="P14" s="18">
        <v>-83997673</v>
      </c>
      <c r="Q14" s="18"/>
      <c r="R14" s="18"/>
      <c r="S14" s="96">
        <f>SUM(E14:Q14)</f>
        <v>0</v>
      </c>
    </row>
    <row r="15" spans="1:19" ht="24" customHeight="1">
      <c r="A15" s="32" t="s">
        <v>136</v>
      </c>
      <c r="C15" s="19">
        <v>25</v>
      </c>
      <c r="E15" s="18">
        <v>0</v>
      </c>
      <c r="F15" s="18"/>
      <c r="G15" s="18"/>
      <c r="H15" s="18">
        <v>0</v>
      </c>
      <c r="I15" s="18"/>
      <c r="J15" s="18">
        <v>0</v>
      </c>
      <c r="K15" s="18"/>
      <c r="L15" s="18"/>
      <c r="M15" s="18">
        <v>0</v>
      </c>
      <c r="N15" s="79"/>
      <c r="O15" s="79"/>
      <c r="P15" s="79">
        <v>-83997727</v>
      </c>
      <c r="Q15" s="79"/>
      <c r="R15" s="79"/>
      <c r="S15" s="18">
        <f>SUM(E15:R15)</f>
        <v>-83997727</v>
      </c>
    </row>
    <row r="16" spans="1:19" ht="24" customHeight="1">
      <c r="A16" s="32" t="s">
        <v>137</v>
      </c>
      <c r="C16" s="19">
        <v>18</v>
      </c>
      <c r="E16" s="18">
        <v>0</v>
      </c>
      <c r="F16" s="18"/>
      <c r="G16" s="18"/>
      <c r="H16" s="18">
        <v>0</v>
      </c>
      <c r="I16" s="18"/>
      <c r="J16" s="18">
        <v>0</v>
      </c>
      <c r="K16" s="79"/>
      <c r="L16" s="18"/>
      <c r="M16" s="79">
        <v>16594801</v>
      </c>
      <c r="N16" s="79"/>
      <c r="O16" s="79"/>
      <c r="P16" s="79">
        <v>-16594801</v>
      </c>
      <c r="Q16" s="79"/>
      <c r="R16" s="79"/>
      <c r="S16" s="18">
        <f>SUM(E16:R16)</f>
        <v>0</v>
      </c>
    </row>
    <row r="17" spans="1:19" ht="24" customHeight="1" thickBot="1">
      <c r="A17" s="78" t="s">
        <v>129</v>
      </c>
      <c r="C17" s="19"/>
      <c r="E17" s="17">
        <f>SUM(E8,E11:E16)</f>
        <v>503997673</v>
      </c>
      <c r="F17" s="18"/>
      <c r="G17" s="18"/>
      <c r="H17" s="17">
        <f>SUM(H8,H11:H16)</f>
        <v>244394327</v>
      </c>
      <c r="I17" s="18"/>
      <c r="J17" s="17">
        <f>SUM(J8,J11:J16)</f>
        <v>12910000</v>
      </c>
      <c r="K17" s="18"/>
      <c r="L17" s="18"/>
      <c r="M17" s="17">
        <f>SUM(M8,M11:M16)</f>
        <v>50400000</v>
      </c>
      <c r="N17" s="18"/>
      <c r="O17" s="18"/>
      <c r="P17" s="17">
        <f>SUM(P8,P11:P16)</f>
        <v>1387962250</v>
      </c>
      <c r="Q17" s="18"/>
      <c r="R17" s="18"/>
      <c r="S17" s="17">
        <f>SUM(S8,S11:S16)</f>
        <v>2199664250</v>
      </c>
    </row>
    <row r="18" spans="1:19" ht="24" customHeight="1" thickTop="1">
      <c r="A18" s="81"/>
      <c r="C18" s="19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92"/>
      <c r="Q18" s="86"/>
      <c r="R18" s="86"/>
      <c r="S18" s="86">
        <f>SUM(S17-BS!H67)</f>
        <v>0</v>
      </c>
    </row>
    <row r="19" spans="1:19" ht="24" customHeight="1">
      <c r="A19" s="78" t="s">
        <v>144</v>
      </c>
      <c r="C19" s="19"/>
      <c r="E19" s="86">
        <f>E17</f>
        <v>503997673</v>
      </c>
      <c r="F19" s="18"/>
      <c r="G19" s="18"/>
      <c r="H19" s="86">
        <f>H17</f>
        <v>244394327</v>
      </c>
      <c r="I19" s="18"/>
      <c r="J19" s="86">
        <f>J17</f>
        <v>12910000</v>
      </c>
      <c r="K19" s="18"/>
      <c r="L19" s="18"/>
      <c r="M19" s="86">
        <f>M17</f>
        <v>50400000</v>
      </c>
      <c r="N19" s="18"/>
      <c r="O19" s="18"/>
      <c r="P19" s="86">
        <f>P17</f>
        <v>1387962250</v>
      </c>
      <c r="Q19" s="18"/>
      <c r="R19" s="18"/>
      <c r="S19" s="96">
        <f>SUM(E19:Q19)</f>
        <v>2199664250</v>
      </c>
    </row>
    <row r="20" spans="1:19" ht="24" customHeight="1">
      <c r="A20" s="83" t="s">
        <v>85</v>
      </c>
      <c r="C20" s="19"/>
      <c r="E20" s="79">
        <v>0</v>
      </c>
      <c r="F20" s="79"/>
      <c r="G20" s="79"/>
      <c r="H20" s="79">
        <v>0</v>
      </c>
      <c r="I20" s="79"/>
      <c r="J20" s="79">
        <v>0</v>
      </c>
      <c r="K20" s="79"/>
      <c r="L20" s="79"/>
      <c r="M20" s="79">
        <v>0</v>
      </c>
      <c r="N20" s="79"/>
      <c r="O20" s="79"/>
      <c r="P20" s="90">
        <f>PL!E20</f>
        <v>166068144</v>
      </c>
      <c r="Q20" s="79"/>
      <c r="R20" s="79"/>
      <c r="S20" s="18">
        <f>SUM(E20:R20)</f>
        <v>166068144</v>
      </c>
    </row>
    <row r="21" spans="1:19" ht="24" customHeight="1">
      <c r="A21" s="3" t="s">
        <v>48</v>
      </c>
      <c r="C21" s="19"/>
      <c r="E21" s="80">
        <v>0</v>
      </c>
      <c r="F21" s="18"/>
      <c r="G21" s="18"/>
      <c r="H21" s="80">
        <v>0</v>
      </c>
      <c r="I21" s="18"/>
      <c r="J21" s="80">
        <v>0</v>
      </c>
      <c r="K21" s="18"/>
      <c r="L21" s="18"/>
      <c r="M21" s="80">
        <v>0</v>
      </c>
      <c r="N21" s="18"/>
      <c r="O21" s="18"/>
      <c r="P21" s="91">
        <f>PL!E27</f>
        <v>2565593.6</v>
      </c>
      <c r="Q21" s="18"/>
      <c r="R21" s="18"/>
      <c r="S21" s="80">
        <f>SUM(E21:R21)</f>
        <v>2565593.6</v>
      </c>
    </row>
    <row r="22" spans="1:19" ht="24" customHeight="1">
      <c r="A22" s="32" t="s">
        <v>49</v>
      </c>
      <c r="C22" s="19"/>
      <c r="E22" s="86">
        <f>SUM(E20:E21)</f>
        <v>0</v>
      </c>
      <c r="F22" s="18"/>
      <c r="G22" s="18"/>
      <c r="H22" s="86">
        <f>SUM(H20:H21)</f>
        <v>0</v>
      </c>
      <c r="I22" s="18"/>
      <c r="J22" s="86">
        <f>SUM(J20:J21)</f>
        <v>0</v>
      </c>
      <c r="K22" s="18"/>
      <c r="L22" s="18"/>
      <c r="M22" s="86">
        <f>SUM(M20:M21)</f>
        <v>0</v>
      </c>
      <c r="N22" s="18"/>
      <c r="O22" s="18"/>
      <c r="P22" s="92">
        <f>SUM(P20:P21)</f>
        <v>168633737.59999999</v>
      </c>
      <c r="Q22" s="18"/>
      <c r="R22" s="18"/>
      <c r="S22" s="86">
        <f>SUM(S20:S21)</f>
        <v>168633737.59999999</v>
      </c>
    </row>
    <row r="23" spans="1:19" ht="24" customHeight="1">
      <c r="A23" s="32" t="s">
        <v>136</v>
      </c>
      <c r="C23" s="19">
        <v>25</v>
      </c>
      <c r="E23" s="86">
        <v>0</v>
      </c>
      <c r="F23" s="18"/>
      <c r="G23" s="18"/>
      <c r="H23" s="18">
        <v>0</v>
      </c>
      <c r="I23" s="18"/>
      <c r="J23" s="18">
        <v>0</v>
      </c>
      <c r="K23" s="18"/>
      <c r="L23" s="18"/>
      <c r="M23" s="18">
        <v>0</v>
      </c>
      <c r="N23" s="79"/>
      <c r="O23" s="79"/>
      <c r="P23" s="79">
        <v>-125999418</v>
      </c>
      <c r="Q23" s="79"/>
      <c r="R23" s="79"/>
      <c r="S23" s="18">
        <f>SUM(E23:R23)</f>
        <v>-125999418</v>
      </c>
    </row>
    <row r="24" spans="1:19" ht="24" customHeight="1" thickBot="1">
      <c r="A24" s="78" t="s">
        <v>145</v>
      </c>
      <c r="E24" s="17">
        <f>SUM(E19,E22:E23)</f>
        <v>503997673</v>
      </c>
      <c r="F24" s="18"/>
      <c r="G24" s="18"/>
      <c r="H24" s="17">
        <f>SUM(H19,H22:H23)</f>
        <v>244394327</v>
      </c>
      <c r="I24" s="18"/>
      <c r="J24" s="17">
        <f>SUM(J19,J22:J23)</f>
        <v>12910000</v>
      </c>
      <c r="K24" s="18"/>
      <c r="L24" s="18"/>
      <c r="M24" s="17">
        <f>SUM(M19,M22:M23)</f>
        <v>50400000</v>
      </c>
      <c r="N24" s="18"/>
      <c r="O24" s="18"/>
      <c r="P24" s="17">
        <f>SUM(P19,P22:P23)</f>
        <v>1430596569.5999999</v>
      </c>
      <c r="Q24" s="18"/>
      <c r="R24" s="18"/>
      <c r="S24" s="17">
        <f>SUM(S19,S22:S23)</f>
        <v>2242298569.5999999</v>
      </c>
    </row>
    <row r="25" spans="1:19" ht="24" customHeight="1" thickTop="1">
      <c r="A25" s="81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>
        <f>SUM(S24-BS!F67)</f>
        <v>0</v>
      </c>
    </row>
    <row r="26" spans="1:19" ht="24" customHeight="1">
      <c r="A26" s="43" t="s">
        <v>1</v>
      </c>
    </row>
  </sheetData>
  <mergeCells count="1">
    <mergeCell ref="M5:P5"/>
  </mergeCells>
  <printOptions horizontalCentered="1"/>
  <pageMargins left="0.51" right="0.4" top="0.90500000000000003" bottom="0.31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BA21-B0B9-4C37-8241-112F467AEDE5}">
  <dimension ref="A1:G71"/>
  <sheetViews>
    <sheetView showGridLines="0" tabSelected="1" view="pageBreakPreview" topLeftCell="A46" zoomScale="80" zoomScaleNormal="70" zoomScaleSheetLayoutView="80" workbookViewId="0">
      <selection activeCell="E49" sqref="E49"/>
    </sheetView>
  </sheetViews>
  <sheetFormatPr defaultRowHeight="24" customHeight="1"/>
  <cols>
    <col min="1" max="1" width="64.44140625" bestFit="1" customWidth="1"/>
    <col min="2" max="2" width="2.21875" customWidth="1"/>
    <col min="4" max="4" width="2.109375" customWidth="1"/>
    <col min="5" max="5" width="16.77734375" customWidth="1"/>
    <col min="6" max="6" width="1.88671875" customWidth="1"/>
    <col min="7" max="7" width="16.77734375" customWidth="1"/>
    <col min="8" max="8" width="1.88671875" customWidth="1"/>
  </cols>
  <sheetData>
    <row r="1" spans="1:7" ht="24" customHeight="1">
      <c r="A1" s="22" t="s">
        <v>115</v>
      </c>
      <c r="B1" s="32"/>
      <c r="C1" s="19"/>
      <c r="D1" s="33"/>
      <c r="E1" s="40"/>
      <c r="F1" s="60"/>
      <c r="G1" s="40"/>
    </row>
    <row r="2" spans="1:7" ht="24" customHeight="1">
      <c r="A2" s="55" t="s">
        <v>50</v>
      </c>
      <c r="B2" s="32"/>
      <c r="C2" s="19"/>
      <c r="D2" s="33"/>
      <c r="E2" s="40"/>
      <c r="F2" s="60"/>
      <c r="G2" s="40"/>
    </row>
    <row r="3" spans="1:7" ht="24" customHeight="1">
      <c r="A3" s="22" t="s">
        <v>143</v>
      </c>
      <c r="B3" s="32"/>
      <c r="C3" s="19"/>
      <c r="D3" s="33"/>
      <c r="E3" s="40"/>
      <c r="F3" s="60"/>
      <c r="G3" s="40"/>
    </row>
    <row r="4" spans="1:7" ht="24" customHeight="1">
      <c r="A4" s="22"/>
      <c r="B4" s="32"/>
      <c r="C4" s="19"/>
      <c r="D4" s="33"/>
      <c r="E4" s="21"/>
      <c r="F4" s="27"/>
      <c r="G4" s="8" t="s">
        <v>9</v>
      </c>
    </row>
    <row r="5" spans="1:7" ht="24" customHeight="1">
      <c r="A5" s="3"/>
      <c r="B5" s="32"/>
      <c r="C5" s="14"/>
      <c r="D5" s="33"/>
      <c r="E5" s="53">
        <v>2023</v>
      </c>
      <c r="F5" s="53"/>
      <c r="G5" s="53">
        <v>2022</v>
      </c>
    </row>
    <row r="6" spans="1:7" ht="24" customHeight="1">
      <c r="A6" s="5" t="s">
        <v>51</v>
      </c>
      <c r="B6" s="32"/>
      <c r="C6" s="19"/>
      <c r="D6" s="33"/>
      <c r="E6" s="40"/>
      <c r="F6" s="60"/>
      <c r="G6" s="40"/>
    </row>
    <row r="7" spans="1:7" ht="24" customHeight="1">
      <c r="A7" s="3" t="s">
        <v>52</v>
      </c>
      <c r="B7" s="32"/>
      <c r="C7" s="19"/>
      <c r="D7" s="33"/>
      <c r="E7" s="40">
        <f>PL!E18</f>
        <v>207331991</v>
      </c>
      <c r="F7" s="60"/>
      <c r="G7" s="40">
        <f>PL!G18</f>
        <v>479972982</v>
      </c>
    </row>
    <row r="8" spans="1:7" ht="24" customHeight="1">
      <c r="A8" s="3" t="s">
        <v>53</v>
      </c>
      <c r="B8" s="32"/>
      <c r="C8" s="19"/>
      <c r="D8" s="33"/>
      <c r="E8" s="40"/>
      <c r="F8" s="60"/>
      <c r="G8" s="40"/>
    </row>
    <row r="9" spans="1:7" ht="24" customHeight="1">
      <c r="A9" s="3" t="s">
        <v>54</v>
      </c>
      <c r="B9" s="32"/>
      <c r="C9" s="19"/>
      <c r="D9" s="33"/>
      <c r="E9" s="40"/>
      <c r="F9" s="60"/>
      <c r="G9" s="40"/>
    </row>
    <row r="10" spans="1:7" ht="24" customHeight="1">
      <c r="A10" s="3" t="s">
        <v>118</v>
      </c>
      <c r="B10" s="32"/>
      <c r="C10" s="19"/>
      <c r="D10" s="33"/>
      <c r="E10" s="40"/>
      <c r="F10" s="60"/>
      <c r="G10" s="40"/>
    </row>
    <row r="11" spans="1:7" ht="24" customHeight="1">
      <c r="A11" s="3" t="s">
        <v>119</v>
      </c>
      <c r="B11" s="32"/>
      <c r="C11" s="19"/>
      <c r="D11" s="33"/>
      <c r="E11" s="40">
        <v>617687997</v>
      </c>
      <c r="F11" s="60"/>
      <c r="G11" s="40">
        <v>1051719660</v>
      </c>
    </row>
    <row r="12" spans="1:7" ht="24" customHeight="1">
      <c r="A12" s="3" t="s">
        <v>55</v>
      </c>
      <c r="B12" s="32"/>
      <c r="C12" s="19"/>
      <c r="D12" s="33"/>
      <c r="E12" s="40">
        <v>5249682</v>
      </c>
      <c r="F12" s="60"/>
      <c r="G12" s="40">
        <v>4865837</v>
      </c>
    </row>
    <row r="13" spans="1:7" ht="24" customHeight="1">
      <c r="A13" s="3" t="s">
        <v>87</v>
      </c>
      <c r="B13" s="32"/>
      <c r="C13" s="19"/>
      <c r="D13" s="33"/>
      <c r="E13" s="40">
        <v>0</v>
      </c>
      <c r="F13" s="60"/>
      <c r="G13" s="40">
        <v>-2098</v>
      </c>
    </row>
    <row r="14" spans="1:7" ht="24" customHeight="1">
      <c r="A14" s="3" t="s">
        <v>123</v>
      </c>
      <c r="B14" s="32"/>
      <c r="C14" s="19"/>
      <c r="D14" s="33"/>
      <c r="E14" s="40">
        <v>3269</v>
      </c>
      <c r="F14" s="60"/>
      <c r="G14" s="40">
        <v>12</v>
      </c>
    </row>
    <row r="15" spans="1:7" ht="24" customHeight="1">
      <c r="A15" s="87" t="s">
        <v>147</v>
      </c>
      <c r="B15" s="32"/>
      <c r="C15" s="19"/>
      <c r="D15" s="33"/>
      <c r="E15" s="40">
        <v>-835858</v>
      </c>
      <c r="F15" s="60"/>
      <c r="G15" s="40">
        <v>0</v>
      </c>
    </row>
    <row r="16" spans="1:7" ht="24" customHeight="1">
      <c r="A16" s="3" t="s">
        <v>131</v>
      </c>
      <c r="B16" s="32"/>
      <c r="C16" s="19"/>
      <c r="D16" s="33"/>
      <c r="E16" s="40"/>
      <c r="F16" s="60"/>
      <c r="G16" s="40"/>
    </row>
    <row r="17" spans="1:7" ht="24" customHeight="1">
      <c r="A17" s="3" t="s">
        <v>132</v>
      </c>
      <c r="B17" s="32"/>
      <c r="C17" s="19"/>
      <c r="D17" s="33"/>
      <c r="E17" s="40">
        <v>0</v>
      </c>
      <c r="F17" s="60"/>
      <c r="G17" s="40">
        <v>-554061</v>
      </c>
    </row>
    <row r="18" spans="1:7" ht="24" customHeight="1">
      <c r="A18" s="3" t="s">
        <v>56</v>
      </c>
      <c r="B18" s="32"/>
      <c r="C18" s="19"/>
      <c r="D18" s="33"/>
      <c r="E18" s="40">
        <v>2446105</v>
      </c>
      <c r="F18" s="60"/>
      <c r="G18" s="40">
        <v>2174413</v>
      </c>
    </row>
    <row r="19" spans="1:7" ht="24" customHeight="1">
      <c r="A19" s="85" t="s">
        <v>121</v>
      </c>
      <c r="B19" s="32"/>
      <c r="C19" s="19"/>
      <c r="D19" s="33"/>
      <c r="E19" s="40">
        <v>-570448</v>
      </c>
      <c r="F19" s="60"/>
      <c r="G19" s="40">
        <v>-1049295</v>
      </c>
    </row>
    <row r="20" spans="1:7" ht="24" customHeight="1">
      <c r="A20" s="32" t="s">
        <v>75</v>
      </c>
      <c r="B20" s="32"/>
      <c r="C20" s="19"/>
      <c r="D20" s="33"/>
      <c r="E20" s="57">
        <v>830363</v>
      </c>
      <c r="F20" s="36"/>
      <c r="G20" s="57">
        <v>171959</v>
      </c>
    </row>
    <row r="21" spans="1:7" ht="24" customHeight="1">
      <c r="A21" s="3" t="s">
        <v>57</v>
      </c>
      <c r="B21" s="32"/>
      <c r="C21" s="19"/>
      <c r="D21" s="33"/>
      <c r="E21" s="43"/>
      <c r="F21" s="43"/>
      <c r="G21" s="43"/>
    </row>
    <row r="22" spans="1:7" ht="24" customHeight="1">
      <c r="A22" s="3" t="s">
        <v>58</v>
      </c>
      <c r="B22" s="11"/>
      <c r="C22" s="35"/>
      <c r="D22" s="33"/>
      <c r="E22" s="40">
        <f>SUM(E7:E20)</f>
        <v>832143101</v>
      </c>
      <c r="F22" s="43"/>
      <c r="G22" s="40">
        <f>SUM(G7:G20)</f>
        <v>1537299409</v>
      </c>
    </row>
    <row r="23" spans="1:7" ht="24" customHeight="1">
      <c r="A23" s="3" t="s">
        <v>59</v>
      </c>
      <c r="B23" s="43"/>
      <c r="C23" s="43"/>
      <c r="D23" s="43"/>
      <c r="E23" s="40"/>
      <c r="F23" s="43"/>
      <c r="G23" s="40"/>
    </row>
    <row r="24" spans="1:7" ht="24" customHeight="1">
      <c r="A24" s="3" t="s">
        <v>111</v>
      </c>
      <c r="B24" s="43"/>
      <c r="C24" s="43"/>
      <c r="D24" s="43"/>
      <c r="E24" s="40">
        <v>-1111554234</v>
      </c>
      <c r="F24" s="43"/>
      <c r="G24" s="40">
        <v>-1191517614</v>
      </c>
    </row>
    <row r="25" spans="1:7" ht="24" customHeight="1">
      <c r="A25" s="3" t="s">
        <v>106</v>
      </c>
      <c r="B25" s="43"/>
      <c r="C25" s="43"/>
      <c r="D25" s="43"/>
      <c r="E25" s="40">
        <v>-2746866</v>
      </c>
      <c r="F25" s="43"/>
      <c r="G25" s="40">
        <v>3148533</v>
      </c>
    </row>
    <row r="26" spans="1:7" ht="24" customHeight="1">
      <c r="A26" s="3" t="s">
        <v>76</v>
      </c>
      <c r="B26" s="43"/>
      <c r="C26" s="43"/>
      <c r="D26" s="43"/>
      <c r="E26" s="40">
        <v>-475717580</v>
      </c>
      <c r="F26" s="43"/>
      <c r="G26" s="40">
        <v>-186899710</v>
      </c>
    </row>
    <row r="27" spans="1:7" ht="24" customHeight="1">
      <c r="A27" s="3" t="s">
        <v>60</v>
      </c>
      <c r="B27" s="43"/>
      <c r="C27" s="43"/>
      <c r="D27" s="43"/>
      <c r="E27" s="40">
        <v>2186501</v>
      </c>
      <c r="F27" s="43"/>
      <c r="G27" s="40">
        <v>-444821</v>
      </c>
    </row>
    <row r="28" spans="1:7" ht="24" customHeight="1">
      <c r="A28" s="3" t="s">
        <v>61</v>
      </c>
      <c r="B28" s="43"/>
      <c r="C28" s="43"/>
      <c r="D28" s="43"/>
      <c r="E28" s="40">
        <v>40000</v>
      </c>
      <c r="F28" s="43"/>
      <c r="G28" s="40">
        <v>-179300</v>
      </c>
    </row>
    <row r="29" spans="1:7" ht="24" customHeight="1">
      <c r="A29" s="3" t="s">
        <v>62</v>
      </c>
      <c r="B29" s="43"/>
      <c r="C29" s="43"/>
      <c r="D29" s="43"/>
      <c r="E29" s="40"/>
      <c r="F29" s="43"/>
      <c r="G29" s="40"/>
    </row>
    <row r="30" spans="1:7" ht="24" customHeight="1">
      <c r="A30" s="3" t="s">
        <v>63</v>
      </c>
      <c r="B30" s="43"/>
      <c r="C30" s="43"/>
      <c r="D30" s="43"/>
      <c r="E30" s="40">
        <v>16215401</v>
      </c>
      <c r="F30" s="43"/>
      <c r="G30" s="40">
        <v>30121398</v>
      </c>
    </row>
    <row r="31" spans="1:7" ht="24" customHeight="1">
      <c r="A31" s="3" t="s">
        <v>100</v>
      </c>
      <c r="B31" s="43"/>
      <c r="C31" s="43"/>
      <c r="D31" s="43"/>
      <c r="E31" s="40">
        <v>3832248</v>
      </c>
      <c r="F31" s="43"/>
      <c r="G31" s="40">
        <v>-125947</v>
      </c>
    </row>
    <row r="32" spans="1:7" ht="24" customHeight="1">
      <c r="A32" s="43" t="s">
        <v>101</v>
      </c>
      <c r="B32" s="43"/>
      <c r="C32" s="43"/>
      <c r="D32" s="43"/>
      <c r="E32" s="58">
        <v>-12023378</v>
      </c>
      <c r="F32" s="43"/>
      <c r="G32" s="58">
        <v>-8905598</v>
      </c>
    </row>
    <row r="33" spans="1:7" ht="24" customHeight="1">
      <c r="A33" s="3" t="s">
        <v>161</v>
      </c>
      <c r="B33" s="43"/>
      <c r="C33" s="43"/>
      <c r="D33" s="43"/>
      <c r="E33" s="44">
        <f>SUM(E22:E32)</f>
        <v>-747624807</v>
      </c>
      <c r="F33" s="43"/>
      <c r="G33" s="44">
        <f>SUM(G22:G32)</f>
        <v>182496350</v>
      </c>
    </row>
    <row r="34" spans="1:7" ht="24" customHeight="1">
      <c r="A34" s="3" t="s">
        <v>122</v>
      </c>
      <c r="B34" s="43"/>
      <c r="C34" s="43"/>
      <c r="D34" s="43"/>
      <c r="E34" s="44">
        <v>570448</v>
      </c>
      <c r="F34" s="43"/>
      <c r="G34" s="44">
        <v>1049295</v>
      </c>
    </row>
    <row r="35" spans="1:7" ht="24" customHeight="1">
      <c r="A35" s="3" t="s">
        <v>88</v>
      </c>
      <c r="B35" s="43"/>
      <c r="C35" s="43"/>
      <c r="D35" s="43"/>
      <c r="E35" s="40">
        <v>-64348352</v>
      </c>
      <c r="F35" s="43"/>
      <c r="G35" s="40">
        <v>-90897242</v>
      </c>
    </row>
    <row r="36" spans="1:7" ht="24" customHeight="1">
      <c r="A36" s="5" t="s">
        <v>155</v>
      </c>
      <c r="B36" s="43"/>
      <c r="C36" s="43"/>
      <c r="D36" s="43"/>
      <c r="E36" s="66">
        <f>SUM(E33:E35)</f>
        <v>-811402711</v>
      </c>
      <c r="F36" s="67"/>
      <c r="G36" s="66">
        <f>SUM(G33:G35)</f>
        <v>92648403</v>
      </c>
    </row>
    <row r="37" spans="1:7" ht="24" customHeight="1">
      <c r="A37" s="43"/>
      <c r="B37" s="43"/>
      <c r="C37" s="43"/>
      <c r="D37" s="43"/>
      <c r="E37" s="40"/>
      <c r="F37" s="43"/>
      <c r="G37" s="44"/>
    </row>
    <row r="38" spans="1:7" ht="24" customHeight="1">
      <c r="A38" s="32" t="s">
        <v>1</v>
      </c>
      <c r="B38" s="43"/>
      <c r="C38" s="43"/>
      <c r="D38" s="43"/>
      <c r="E38" s="40"/>
      <c r="F38" s="43"/>
      <c r="G38" s="44"/>
    </row>
    <row r="39" spans="1:7" ht="24" customHeight="1">
      <c r="A39" s="22" t="s">
        <v>115</v>
      </c>
      <c r="B39" s="6"/>
      <c r="C39" s="7"/>
      <c r="D39" s="7"/>
      <c r="E39" s="7"/>
      <c r="F39" s="7"/>
      <c r="G39" s="6"/>
    </row>
    <row r="40" spans="1:7" ht="24" customHeight="1">
      <c r="A40" s="55" t="s">
        <v>89</v>
      </c>
      <c r="B40" s="6"/>
      <c r="C40" s="7"/>
      <c r="D40" s="7"/>
      <c r="E40" s="7"/>
      <c r="F40" s="7"/>
      <c r="G40" s="6"/>
    </row>
    <row r="41" spans="1:7" ht="24" customHeight="1">
      <c r="A41" s="22" t="s">
        <v>143</v>
      </c>
      <c r="B41" s="6"/>
      <c r="C41" s="7"/>
      <c r="D41" s="7"/>
      <c r="E41" s="7"/>
      <c r="F41" s="7"/>
      <c r="G41" s="6"/>
    </row>
    <row r="42" spans="1:7" ht="24" customHeight="1">
      <c r="A42" s="3"/>
      <c r="B42" s="6"/>
      <c r="C42" s="68"/>
      <c r="D42" s="68"/>
      <c r="E42" s="21"/>
      <c r="F42" s="27"/>
      <c r="G42" s="8" t="s">
        <v>9</v>
      </c>
    </row>
    <row r="43" spans="1:7" ht="24" customHeight="1">
      <c r="A43" s="3"/>
      <c r="B43" s="43"/>
      <c r="C43" s="68"/>
      <c r="D43" s="68"/>
      <c r="E43" s="53">
        <v>2023</v>
      </c>
      <c r="F43" s="53"/>
      <c r="G43" s="53">
        <v>2022</v>
      </c>
    </row>
    <row r="44" spans="1:7" ht="24" customHeight="1">
      <c r="A44" s="5" t="s">
        <v>64</v>
      </c>
      <c r="B44" s="43"/>
      <c r="C44" s="68"/>
      <c r="D44" s="68"/>
      <c r="E44" s="40"/>
      <c r="F44" s="60"/>
      <c r="G44" s="40"/>
    </row>
    <row r="45" spans="1:7" ht="24" customHeight="1">
      <c r="A45" s="87" t="s">
        <v>148</v>
      </c>
      <c r="B45" s="43"/>
      <c r="C45" s="68"/>
      <c r="D45" s="68"/>
      <c r="E45" s="40">
        <v>2372000</v>
      </c>
      <c r="F45" s="60"/>
      <c r="G45" s="40">
        <v>0</v>
      </c>
    </row>
    <row r="46" spans="1:7" ht="24" customHeight="1">
      <c r="A46" s="3" t="s">
        <v>130</v>
      </c>
      <c r="B46" s="43"/>
      <c r="C46" s="68"/>
      <c r="D46" s="68"/>
      <c r="E46" s="40">
        <v>0</v>
      </c>
      <c r="F46" s="60"/>
      <c r="G46" s="40">
        <v>-150000000</v>
      </c>
    </row>
    <row r="47" spans="1:7" ht="24" customHeight="1">
      <c r="A47" s="3" t="s">
        <v>90</v>
      </c>
      <c r="B47" s="43"/>
      <c r="C47" s="68"/>
      <c r="D47" s="68"/>
      <c r="E47" s="40">
        <v>-6825292</v>
      </c>
      <c r="F47" s="60"/>
      <c r="G47" s="40">
        <v>-2144889</v>
      </c>
    </row>
    <row r="48" spans="1:7" ht="24" customHeight="1">
      <c r="A48" s="3" t="s">
        <v>91</v>
      </c>
      <c r="B48" s="43"/>
      <c r="C48" s="68"/>
      <c r="D48" s="68"/>
      <c r="E48" s="40">
        <v>-94374</v>
      </c>
      <c r="F48" s="60"/>
      <c r="G48" s="40">
        <v>-628732</v>
      </c>
    </row>
    <row r="49" spans="1:7" ht="24" customHeight="1">
      <c r="A49" s="3" t="s">
        <v>92</v>
      </c>
      <c r="B49" s="43"/>
      <c r="C49" s="68"/>
      <c r="D49" s="68"/>
      <c r="E49" s="40">
        <v>0</v>
      </c>
      <c r="F49" s="60"/>
      <c r="G49" s="40">
        <v>2100</v>
      </c>
    </row>
    <row r="50" spans="1:7" ht="24" customHeight="1">
      <c r="A50" s="3" t="s">
        <v>159</v>
      </c>
      <c r="B50" s="43"/>
      <c r="C50" s="68"/>
      <c r="D50" s="68"/>
      <c r="E50" s="58">
        <v>151389919</v>
      </c>
      <c r="F50" s="60"/>
      <c r="G50" s="58">
        <v>0</v>
      </c>
    </row>
    <row r="51" spans="1:7" ht="24" customHeight="1">
      <c r="A51" s="5" t="s">
        <v>156</v>
      </c>
      <c r="B51" s="43"/>
      <c r="C51" s="68"/>
      <c r="D51" s="68"/>
      <c r="E51" s="57">
        <f>SUM(E45:E50)</f>
        <v>146842253</v>
      </c>
      <c r="F51" s="67"/>
      <c r="G51" s="57">
        <f>SUM(G45:G50)</f>
        <v>-152771521</v>
      </c>
    </row>
    <row r="52" spans="1:7" ht="24" customHeight="1">
      <c r="A52" s="5" t="s">
        <v>65</v>
      </c>
      <c r="B52" s="43"/>
      <c r="C52" s="68"/>
      <c r="D52" s="68"/>
      <c r="E52" s="40"/>
      <c r="F52" s="60"/>
      <c r="G52" s="40"/>
    </row>
    <row r="53" spans="1:7" ht="24" customHeight="1">
      <c r="A53" s="87" t="s">
        <v>149</v>
      </c>
      <c r="B53" s="43"/>
      <c r="C53" s="68"/>
      <c r="D53" s="68"/>
      <c r="E53" s="40">
        <v>25000000</v>
      </c>
      <c r="F53" s="60"/>
      <c r="G53" s="40">
        <v>0</v>
      </c>
    </row>
    <row r="54" spans="1:7" ht="24" customHeight="1">
      <c r="A54" s="3" t="s">
        <v>93</v>
      </c>
      <c r="B54" s="43"/>
      <c r="C54" s="68"/>
      <c r="D54" s="68"/>
      <c r="E54" s="40">
        <v>987550000</v>
      </c>
      <c r="F54" s="43"/>
      <c r="G54" s="40">
        <v>0</v>
      </c>
    </row>
    <row r="55" spans="1:7" ht="24" customHeight="1">
      <c r="A55" s="3" t="s">
        <v>66</v>
      </c>
      <c r="B55" s="43"/>
      <c r="C55" s="68"/>
      <c r="D55" s="68"/>
      <c r="E55" s="40">
        <v>-475819574</v>
      </c>
      <c r="F55" s="43"/>
      <c r="G55" s="40">
        <v>0</v>
      </c>
    </row>
    <row r="56" spans="1:7" ht="24" customHeight="1">
      <c r="A56" s="3" t="s">
        <v>94</v>
      </c>
      <c r="B56" s="43"/>
      <c r="C56" s="68"/>
      <c r="D56" s="68"/>
      <c r="E56" s="40">
        <v>-2138861</v>
      </c>
      <c r="F56" s="43"/>
      <c r="G56" s="40">
        <v>-2249912</v>
      </c>
    </row>
    <row r="57" spans="1:7" ht="24" customHeight="1">
      <c r="A57" s="3" t="s">
        <v>107</v>
      </c>
      <c r="B57" s="43"/>
      <c r="C57" s="68"/>
      <c r="D57" s="68"/>
      <c r="E57" s="40">
        <v>-10291646</v>
      </c>
      <c r="F57" s="43"/>
      <c r="G57" s="40">
        <v>-2075959</v>
      </c>
    </row>
    <row r="58" spans="1:7" ht="24" customHeight="1">
      <c r="A58" s="3" t="s">
        <v>133</v>
      </c>
      <c r="B58" s="43"/>
      <c r="C58" s="68"/>
      <c r="D58" s="68"/>
      <c r="E58" s="40">
        <v>0</v>
      </c>
      <c r="F58" s="43"/>
      <c r="G58" s="40">
        <v>334320000</v>
      </c>
    </row>
    <row r="59" spans="1:7" ht="24" customHeight="1">
      <c r="A59" s="3" t="s">
        <v>134</v>
      </c>
      <c r="B59" s="43"/>
      <c r="C59" s="68"/>
      <c r="D59" s="68"/>
      <c r="E59" s="40">
        <v>0</v>
      </c>
      <c r="F59" s="43"/>
      <c r="G59" s="40">
        <v>-7407091</v>
      </c>
    </row>
    <row r="60" spans="1:7" ht="24" customHeight="1">
      <c r="A60" s="3" t="s">
        <v>67</v>
      </c>
      <c r="B60" s="43"/>
      <c r="C60" s="68"/>
      <c r="D60" s="68"/>
      <c r="E60" s="57">
        <v>-125999418</v>
      </c>
      <c r="F60" s="69"/>
      <c r="G60" s="57">
        <v>-83997727</v>
      </c>
    </row>
    <row r="61" spans="1:7" ht="24" customHeight="1">
      <c r="A61" s="5" t="s">
        <v>157</v>
      </c>
      <c r="B61" s="43"/>
      <c r="C61" s="68"/>
      <c r="D61" s="68"/>
      <c r="E61" s="57">
        <f>SUM(E53:E60)</f>
        <v>398300501</v>
      </c>
      <c r="F61" s="67"/>
      <c r="G61" s="57">
        <f>SUM(G54:G60)</f>
        <v>238589311</v>
      </c>
    </row>
    <row r="62" spans="1:7" ht="24" customHeight="1">
      <c r="A62" s="5" t="s">
        <v>158</v>
      </c>
      <c r="B62" s="43"/>
      <c r="C62" s="68"/>
      <c r="D62" s="68"/>
      <c r="E62" s="40">
        <f>SUM(E36,E51,E61)</f>
        <v>-266259957</v>
      </c>
      <c r="F62" s="43"/>
      <c r="G62" s="40">
        <f>SUM(G36,G51,G61)</f>
        <v>178466193</v>
      </c>
    </row>
    <row r="63" spans="1:7" ht="24" customHeight="1">
      <c r="A63" s="3" t="s">
        <v>68</v>
      </c>
      <c r="B63" s="43"/>
      <c r="C63" s="68"/>
      <c r="D63" s="68"/>
      <c r="E63" s="70">
        <f>BS!H8</f>
        <v>284843263</v>
      </c>
      <c r="F63" s="67"/>
      <c r="G63" s="70">
        <v>106377070</v>
      </c>
    </row>
    <row r="64" spans="1:7" ht="24" customHeight="1" thickBot="1">
      <c r="A64" s="5" t="s">
        <v>69</v>
      </c>
      <c r="B64" s="43"/>
      <c r="C64" s="68"/>
      <c r="D64" s="68"/>
      <c r="E64" s="71">
        <f>SUM(E62:E63)</f>
        <v>18583306</v>
      </c>
      <c r="F64" s="67"/>
      <c r="G64" s="71">
        <f>SUM(G62:G63)</f>
        <v>284843263</v>
      </c>
    </row>
    <row r="65" spans="1:7" ht="24" customHeight="1" thickTop="1">
      <c r="A65" s="3"/>
      <c r="B65" s="43"/>
      <c r="C65" s="68"/>
      <c r="D65" s="68"/>
      <c r="E65" s="40">
        <f>E64-BS!F8</f>
        <v>0</v>
      </c>
      <c r="F65" s="43"/>
      <c r="G65" s="40">
        <f>G64-BS!H8</f>
        <v>0</v>
      </c>
    </row>
    <row r="66" spans="1:7" ht="24" customHeight="1">
      <c r="A66" s="12" t="s">
        <v>108</v>
      </c>
      <c r="B66" s="72"/>
      <c r="C66" s="72"/>
      <c r="D66" s="72"/>
      <c r="E66" s="73"/>
      <c r="F66" s="72"/>
      <c r="G66" s="73"/>
    </row>
    <row r="67" spans="1:7" ht="24" customHeight="1">
      <c r="A67" s="9" t="s">
        <v>120</v>
      </c>
      <c r="B67" s="72"/>
      <c r="C67" s="72"/>
      <c r="D67" s="72"/>
      <c r="E67" s="73"/>
      <c r="F67" s="72"/>
      <c r="G67" s="73"/>
    </row>
    <row r="68" spans="1:7" ht="24" customHeight="1">
      <c r="A68" s="13" t="s">
        <v>160</v>
      </c>
      <c r="B68" s="72"/>
      <c r="C68" s="72"/>
      <c r="D68" s="72"/>
      <c r="E68" s="40">
        <v>5736500</v>
      </c>
      <c r="F68" s="43"/>
      <c r="G68" s="40">
        <v>0</v>
      </c>
    </row>
    <row r="69" spans="1:7" ht="24" customHeight="1">
      <c r="A69" s="13" t="s">
        <v>141</v>
      </c>
      <c r="B69" s="72"/>
      <c r="C69" s="72"/>
      <c r="D69" s="72"/>
      <c r="E69" s="40">
        <v>9309</v>
      </c>
      <c r="F69" s="43"/>
      <c r="G69" s="40">
        <v>578193</v>
      </c>
    </row>
    <row r="70" spans="1:7" ht="24" customHeight="1">
      <c r="A70" s="9"/>
      <c r="B70" s="43"/>
      <c r="C70" s="68"/>
      <c r="D70" s="68"/>
      <c r="E70" s="40"/>
      <c r="F70" s="43"/>
      <c r="G70" s="44"/>
    </row>
    <row r="71" spans="1:7" ht="24" customHeight="1">
      <c r="A71" s="3" t="s">
        <v>1</v>
      </c>
      <c r="B71" s="43"/>
      <c r="C71" s="43"/>
      <c r="D71" s="43"/>
      <c r="E71" s="40"/>
      <c r="F71" s="43"/>
      <c r="G71" s="44"/>
    </row>
  </sheetData>
  <printOptions horizontalCentered="1"/>
  <pageMargins left="0.78740157480314998" right="0.39370078740157499" top="0.78740157480314998" bottom="0.196850393700787" header="0.31496062992126" footer="0.31496062992126"/>
  <pageSetup paperSize="9" scale="80" orientation="portrait" r:id="rId1"/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41F8D17D95C104FA350B27AC2A21E69" ma:contentTypeVersion="4" ma:contentTypeDescription="สร้างเอกสารใหม่" ma:contentTypeScope="" ma:versionID="e3dbee45ec8ec377ac5dd55461264bfc">
  <xsd:schema xmlns:xsd="http://www.w3.org/2001/XMLSchema" xmlns:xs="http://www.w3.org/2001/XMLSchema" xmlns:p="http://schemas.microsoft.com/office/2006/metadata/properties" xmlns:ns2="fdb8077c-028b-4bb0-a6bf-9afc7dabbfae" targetNamespace="http://schemas.microsoft.com/office/2006/metadata/properties" ma:root="true" ma:fieldsID="87edb3da0a9fed6d035c65430d5db76d" ns2:_="">
    <xsd:import namespace="fdb8077c-028b-4bb0-a6bf-9afc7dab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8077c-028b-4bb0-a6bf-9afc7dabb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353E51-F8F4-4D67-BE58-666743ADC3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9BB8E0-70CE-4782-BFAE-273127C5876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db8077c-028b-4bb0-a6bf-9afc7dabbfa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6128CFE-AB5B-462C-A83D-D571C448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Patsita Jiangwongkaweesin</cp:lastModifiedBy>
  <cp:lastPrinted>2024-02-16T14:57:13Z</cp:lastPrinted>
  <dcterms:created xsi:type="dcterms:W3CDTF">1998-05-15T13:01:49Z</dcterms:created>
  <dcterms:modified xsi:type="dcterms:W3CDTF">2024-02-16T15:02:42Z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0x010100641F8D17D95C104FA350B27AC2A21E69</vt:lpwstr>
  </property>
</Properties>
</file>