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วลจันทร์\นวลจันทร์-ยุภาภรณ์\2566\ยุ-ปู เล็ก_2566\พรีเมียร์ แทงค์ คอร์ปอเรชั่น(PTC)_2566\PTC-Dec'66\"/>
    </mc:Choice>
  </mc:AlternateContent>
  <xr:revisionPtr revIDLastSave="0" documentId="13_ncr:1_{714D3AC9-3ADC-4A0A-9558-B3533F8F6C3B}" xr6:coauthVersionLast="47" xr6:coauthVersionMax="47" xr10:uidLastSave="{00000000-0000-0000-0000-000000000000}"/>
  <bookViews>
    <workbookView xWindow="-120" yWindow="-120" windowWidth="29040" windowHeight="15720" tabRatio="758" activeTab="3" xr2:uid="{00000000-000D-0000-FFFF-FFFF00000000}"/>
  </bookViews>
  <sheets>
    <sheet name="ASSET" sheetId="1" r:id="rId1"/>
    <sheet name="LIABILITY" sheetId="9" r:id="rId2"/>
    <sheet name="LIABILITY 2" sheetId="10" r:id="rId3"/>
    <sheet name="P&amp;L" sheetId="11" r:id="rId4"/>
    <sheet name="EQUITY" sheetId="7" r:id="rId5"/>
    <sheet name="CASH FLOW" sheetId="8" r:id="rId6"/>
    <sheet name="CASH FLOW (2)" sheetId="12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6" i="9" l="1"/>
  <c r="G16" i="9"/>
  <c r="G17" i="11"/>
  <c r="G19" i="11" s="1"/>
  <c r="G12" i="11"/>
  <c r="G14" i="7"/>
  <c r="O12" i="7"/>
  <c r="O11" i="7"/>
  <c r="I26" i="11"/>
  <c r="G26" i="11"/>
  <c r="M20" i="7" s="1"/>
  <c r="O20" i="7" s="1"/>
  <c r="H13" i="12"/>
  <c r="F13" i="12"/>
  <c r="I21" i="7"/>
  <c r="G21" i="1"/>
  <c r="I21" i="1"/>
  <c r="F20" i="12"/>
  <c r="H20" i="12"/>
  <c r="I10" i="11"/>
  <c r="I12" i="11" s="1"/>
  <c r="I14" i="11" s="1"/>
  <c r="I17" i="11" s="1"/>
  <c r="I19" i="11" s="1"/>
  <c r="G10" i="11"/>
  <c r="G14" i="11"/>
  <c r="I20" i="10"/>
  <c r="G14" i="10"/>
  <c r="G20" i="10"/>
  <c r="I22" i="9"/>
  <c r="I23" i="9"/>
  <c r="I21" i="10"/>
  <c r="G22" i="9"/>
  <c r="G23" i="9"/>
  <c r="G21" i="10"/>
  <c r="A1" i="8"/>
  <c r="O18" i="7"/>
  <c r="O9" i="7"/>
  <c r="I14" i="7"/>
  <c r="G12" i="1"/>
  <c r="G22" i="1"/>
  <c r="K14" i="7"/>
  <c r="I12" i="1"/>
  <c r="K16" i="7"/>
  <c r="O16" i="7" s="1"/>
  <c r="K21" i="7"/>
  <c r="G21" i="7"/>
  <c r="I22" i="1"/>
  <c r="I27" i="11" l="1"/>
  <c r="M13" i="7" s="1"/>
  <c r="I30" i="11"/>
  <c r="H8" i="8"/>
  <c r="H18" i="8" s="1"/>
  <c r="H27" i="8" s="1"/>
  <c r="H29" i="8" s="1"/>
  <c r="H21" i="12" s="1"/>
  <c r="H23" i="12" s="1"/>
  <c r="F22" i="12" s="1"/>
  <c r="G27" i="11"/>
  <c r="F8" i="8"/>
  <c r="F18" i="8" s="1"/>
  <c r="F27" i="8" s="1"/>
  <c r="F29" i="8" s="1"/>
  <c r="F21" i="12" s="1"/>
  <c r="M19" i="7"/>
  <c r="G30" i="11"/>
  <c r="M21" i="7" l="1"/>
  <c r="O19" i="7"/>
  <c r="O21" i="7" s="1"/>
  <c r="F23" i="12"/>
  <c r="M14" i="7"/>
  <c r="O13" i="7"/>
  <c r="O14" i="7" s="1"/>
</calcChain>
</file>

<file path=xl/sharedStrings.xml><?xml version="1.0" encoding="utf-8"?>
<sst xmlns="http://schemas.openxmlformats.org/spreadsheetml/2006/main" count="226" uniqueCount="163">
  <si>
    <t>- 2 -</t>
  </si>
  <si>
    <t>- 3 -</t>
  </si>
  <si>
    <t>6</t>
  </si>
  <si>
    <t>7</t>
  </si>
  <si>
    <t>14</t>
  </si>
  <si>
    <t>8</t>
  </si>
  <si>
    <t>9</t>
  </si>
  <si>
    <t>10</t>
  </si>
  <si>
    <t>11</t>
  </si>
  <si>
    <t>12</t>
  </si>
  <si>
    <t>13</t>
  </si>
  <si>
    <t>PREMIER TANK CORPORATION PUBLIC COMPANY LIMITED</t>
  </si>
  <si>
    <t>STATEMENT OF FINANCIAL POSITION</t>
  </si>
  <si>
    <t>Notes</t>
  </si>
  <si>
    <t>CURRENT ASSETS</t>
  </si>
  <si>
    <t xml:space="preserve">          TOTAL CURRENT ASSETS</t>
  </si>
  <si>
    <t>NON-CURRENT ASSETS</t>
  </si>
  <si>
    <t xml:space="preserve">         TOTAL NON-CURRENT ASSETS</t>
  </si>
  <si>
    <t>TOTAL ASSETS</t>
  </si>
  <si>
    <t>CURRENT LIABILITIES</t>
  </si>
  <si>
    <t xml:space="preserve">         TOTAL CURRENT LIABILITIES</t>
  </si>
  <si>
    <t>NON-CURRENT LIABILITIES</t>
  </si>
  <si>
    <t xml:space="preserve">         TOTAL NON-CURRENT LIABILITIES</t>
  </si>
  <si>
    <t xml:space="preserve">         TOTAL LIABILITIES</t>
  </si>
  <si>
    <t>SHAREHOLDERS' EQUITY</t>
  </si>
  <si>
    <t xml:space="preserve">              Registered share capital</t>
  </si>
  <si>
    <t xml:space="preserve">              Unappropriated</t>
  </si>
  <si>
    <t xml:space="preserve">         TOTAL SHAREHOLDERS' EQUITY</t>
  </si>
  <si>
    <t>TOTAL LIABILITIES AND SHAREHOLDERS' EQUITY</t>
  </si>
  <si>
    <t xml:space="preserve">Rental and services income </t>
  </si>
  <si>
    <t>Costs of rental and services</t>
  </si>
  <si>
    <t>Gross profit</t>
  </si>
  <si>
    <t>Other income</t>
  </si>
  <si>
    <t>Profit before expenses</t>
  </si>
  <si>
    <t>Administrative expenses</t>
  </si>
  <si>
    <t>Profit from operating activities</t>
  </si>
  <si>
    <t>Finance costs</t>
  </si>
  <si>
    <t xml:space="preserve">     Weighted average number of common shares (unit : shares)</t>
  </si>
  <si>
    <t>STATEMENT OF CHANGES IN SHAREHOLDERS' EQUITY</t>
  </si>
  <si>
    <t>Note</t>
  </si>
  <si>
    <t>share capital</t>
  </si>
  <si>
    <t>Retained earnings</t>
  </si>
  <si>
    <t>Appropriated for</t>
  </si>
  <si>
    <t>Total</t>
  </si>
  <si>
    <t>Balance as at 1 January 2022</t>
  </si>
  <si>
    <t>STATEMENT OF CASH FLOWS</t>
  </si>
  <si>
    <t xml:space="preserve">               Depreciation and amortization</t>
  </si>
  <si>
    <t xml:space="preserve">               Trade accounts receivable</t>
  </si>
  <si>
    <t xml:space="preserve">               Other current assets</t>
  </si>
  <si>
    <t xml:space="preserve">     Decrease (increase) in operating assets;</t>
  </si>
  <si>
    <t xml:space="preserve">     Increase (decrease) in operating liabilities;</t>
  </si>
  <si>
    <t xml:space="preserve">               Other current liabilities</t>
  </si>
  <si>
    <t xml:space="preserve">               Other non-current liabilities</t>
  </si>
  <si>
    <t xml:space="preserve">               Income tax paid</t>
  </si>
  <si>
    <t>NET INCREASE (DECREASE) IN CASH AND CASH EQUIVALENTS</t>
  </si>
  <si>
    <t>2022</t>
  </si>
  <si>
    <t xml:space="preserve">               Trade and other payables</t>
  </si>
  <si>
    <t>15</t>
  </si>
  <si>
    <t>STATEMENT OF FINANCIAL POSITION (Cont'd)</t>
  </si>
  <si>
    <t xml:space="preserve">              LIABILITIES AND SHAREHOLDERS' EQUITY</t>
  </si>
  <si>
    <t>STATEMENT OF COMPREHENSIVE INCOME</t>
  </si>
  <si>
    <t>Share premium</t>
  </si>
  <si>
    <t>Proceeds from shares capital</t>
  </si>
  <si>
    <t>STATEMENT OF CASH FLOWS (Cont'd)</t>
  </si>
  <si>
    <t xml:space="preserve">               Proceeds from share capital increase</t>
  </si>
  <si>
    <t>Cash and cash equivalents</t>
  </si>
  <si>
    <t>Trade accounts receivable</t>
  </si>
  <si>
    <t>Other current assets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</si>
  <si>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</si>
  <si>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</si>
  <si>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</si>
  <si>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</si>
  <si>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</si>
  <si>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</si>
  <si>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>ASSETS</t>
  </si>
  <si>
    <t>Trade and other payables</t>
  </si>
  <si>
    <t>Other current liabilities</t>
  </si>
  <si>
    <t>Lease liabilities</t>
  </si>
  <si>
    <t>Other non-current liabilities</t>
  </si>
  <si>
    <t>(Sign) ……………………………… Authorized director</t>
  </si>
  <si>
    <t xml:space="preserve">        (Sign) ……………………………… Authorized director          (Sign) ……………………………… Authorized director</t>
  </si>
  <si>
    <t xml:space="preserve">                 ( Weerawat Burapapattanapong ) </t>
  </si>
  <si>
    <t xml:space="preserve">                            ( Weeraphon Burapapattanapong ) </t>
  </si>
  <si>
    <t xml:space="preserve">                (Sign ……………………………… Authorized director</t>
  </si>
  <si>
    <t xml:space="preserve">        ( Weeraphon Burapapattanapong ) </t>
  </si>
  <si>
    <t xml:space="preserve">                       ( Weerawat Burapapattanapong ) </t>
  </si>
  <si>
    <t>Earnings per share</t>
  </si>
  <si>
    <t>Dividends paid</t>
  </si>
  <si>
    <t xml:space="preserve">               Dividend paid</t>
  </si>
  <si>
    <t>Share capital</t>
  </si>
  <si>
    <t xml:space="preserve">410,000,000 ordinary shares of Baht 0.50 each </t>
  </si>
  <si>
    <t>Profit before income tax expense</t>
  </si>
  <si>
    <t>Tax expense</t>
  </si>
  <si>
    <t xml:space="preserve">     Basic earnings per share</t>
  </si>
  <si>
    <t>legal reserve</t>
  </si>
  <si>
    <t>Unappropriated</t>
  </si>
  <si>
    <t xml:space="preserve">               (Gain) Loss on disposal of assets</t>
  </si>
  <si>
    <t xml:space="preserve">               Employee benefit obligations</t>
  </si>
  <si>
    <t>Cash flows from operating activities</t>
  </si>
  <si>
    <t xml:space="preserve">               operating assets and liabilities</t>
  </si>
  <si>
    <t xml:space="preserve">               Interest received</t>
  </si>
  <si>
    <t>Cash flows from investing activities</t>
  </si>
  <si>
    <t>Net cash used in investing activities</t>
  </si>
  <si>
    <t>Cash flows from financing activities</t>
  </si>
  <si>
    <t>Net cash provided by (used in) financing activities</t>
  </si>
  <si>
    <t xml:space="preserve">(Unit : Baht)   </t>
  </si>
  <si>
    <t xml:space="preserve">      ( Weeraphon Burapapattanapong ) </t>
  </si>
  <si>
    <t>16</t>
  </si>
  <si>
    <t>18</t>
  </si>
  <si>
    <t xml:space="preserve">               Employee benefits paid</t>
  </si>
  <si>
    <t>Employee benefit obligations</t>
  </si>
  <si>
    <t>Deferred tax liabilities</t>
  </si>
  <si>
    <t>The accompanying notes to financial statements formed an integral part of these financial statements.</t>
  </si>
  <si>
    <t xml:space="preserve">          from operating activities:</t>
  </si>
  <si>
    <t xml:space="preserve">     Add Adjustments to reconcile net profit (loss) to cash received (paid) </t>
  </si>
  <si>
    <t xml:space="preserve">               Repayments for long-term borrowings</t>
  </si>
  <si>
    <t xml:space="preserve">               Payments for lease liabilities</t>
  </si>
  <si>
    <t>Fixed deposits pledged as collateral</t>
  </si>
  <si>
    <t xml:space="preserve">               Fixed deposits pledged as collateral</t>
  </si>
  <si>
    <t xml:space="preserve">               Purchase of assets</t>
  </si>
  <si>
    <t xml:space="preserve">               Disposal of assets</t>
  </si>
  <si>
    <t>17</t>
  </si>
  <si>
    <t>19</t>
  </si>
  <si>
    <t>20</t>
  </si>
  <si>
    <t>Profit for the year</t>
  </si>
  <si>
    <t>Total comprehensive income for the year</t>
  </si>
  <si>
    <t>Changes in shareholders' equity for the year :</t>
  </si>
  <si>
    <t>Balance as at 31 December 2022</t>
  </si>
  <si>
    <t xml:space="preserve">     Profit for the year</t>
  </si>
  <si>
    <t>CASH AND CASH EQUIVALENTS AT THE BEGINNING OF THE YEAR</t>
  </si>
  <si>
    <t>CASH AND CASH EQUIVALENTS AT THE END OF THE YEAR</t>
  </si>
  <si>
    <t xml:space="preserve">               Interest paid</t>
  </si>
  <si>
    <t>Net cash provided by operating activities</t>
  </si>
  <si>
    <t xml:space="preserve">        Cash generated (paid) from operations</t>
  </si>
  <si>
    <t>Issued</t>
  </si>
  <si>
    <t xml:space="preserve"> and paid-up</t>
  </si>
  <si>
    <t xml:space="preserve">     Profit (loss) from operations before changes in</t>
  </si>
  <si>
    <t>Corporate income tax payable</t>
  </si>
  <si>
    <t xml:space="preserve">              Appropriated</t>
  </si>
  <si>
    <t>Legal reserve</t>
  </si>
  <si>
    <t xml:space="preserve">              Issued and paid-up share capital</t>
  </si>
  <si>
    <t xml:space="preserve">               Tax expense</t>
  </si>
  <si>
    <t>AS AT 31 DECEMBER 2023</t>
  </si>
  <si>
    <t>2023</t>
  </si>
  <si>
    <t xml:space="preserve">AS AT 31 DECEMBER 2023 </t>
  </si>
  <si>
    <t>FOR THE YEAR ENDED 31 DECEMBER 2023</t>
  </si>
  <si>
    <t>Other comprehensive income :</t>
  </si>
  <si>
    <t>Components of other comprehensive income that will not be reclassified</t>
  </si>
  <si>
    <t xml:space="preserve">    to profit or loss</t>
  </si>
  <si>
    <t xml:space="preserve">     Gains (losses) on re-measurements of defined benefit plans</t>
  </si>
  <si>
    <t xml:space="preserve">     Income tax of other comprehensive income that will not be reclassified</t>
  </si>
  <si>
    <t xml:space="preserve">          to profit or loss</t>
  </si>
  <si>
    <t>Balance as at 1 January 2023</t>
  </si>
  <si>
    <t>Balance as at 31 December 2023</t>
  </si>
  <si>
    <t>Finance income</t>
  </si>
  <si>
    <t xml:space="preserve">               Finance costs</t>
  </si>
  <si>
    <t xml:space="preserve">               Finance income</t>
  </si>
  <si>
    <t xml:space="preserve">     - Lease liabilities</t>
  </si>
  <si>
    <t xml:space="preserve">     - Employee benefit obligations</t>
  </si>
  <si>
    <t xml:space="preserve">Current portion of </t>
  </si>
  <si>
    <t xml:space="preserve">         LIABILITIES AND SHAREHOLDERS' EQUITY (Cont'd)</t>
  </si>
  <si>
    <t>Other comprehensive income (expense) for the year - net of tax</t>
  </si>
  <si>
    <t>Other comprehensive income (expense) for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</si>
</sst>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#,##0.00_);[Black]\(#,##0.00\)"/>
    <numFmt numFmtId="166" formatCode="#,##0.00_);[Blue]\(#,##0.00\)"/>
    <numFmt numFmtId="167" formatCode="_-* #,##0.00_-;\-* #,##0.00_-;_-* \-??_-;_-@_-"/>
    <numFmt numFmtId="168" formatCode="_(* #,##0.00_);_(* \(#,##0.00\);_(* &quot;-&quot;???_);_(@_)"/>
  </numFmts>
  <fonts count="19">
    <font>
      <sz val="16"/>
      <name val="AngsanaUPC"/>
      <charset val="222"/>
    </font>
    <font>
      <sz val="16"/>
      <name val="AngsanaUPC"/>
      <charset val="222"/>
    </font>
    <font>
      <sz val="12"/>
      <name val="Tms Rmn"/>
      <charset val="222"/>
    </font>
    <font>
      <sz val="8"/>
      <name val="AngsanaUPC"/>
      <family val="1"/>
    </font>
    <font>
      <sz val="16"/>
      <name val="AngsanaUPC"/>
      <family val="1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  <font>
      <sz val="10"/>
      <name val="Arial"/>
      <family val="2"/>
    </font>
    <font>
      <sz val="11"/>
      <name val="Calibri"/>
      <family val="2"/>
    </font>
    <font>
      <sz val="12"/>
      <name val="Times New Roman"/>
      <family val="1"/>
    </font>
    <font>
      <b/>
      <sz val="9.5"/>
      <name val="Arial"/>
      <family val="2"/>
    </font>
    <font>
      <sz val="8"/>
      <name val="AngsanaUPC"/>
      <family val="1"/>
    </font>
    <font>
      <sz val="20"/>
      <color theme="1"/>
      <name val="AngsanaUPC"/>
      <family val="2"/>
      <charset val="22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22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0">
    <xf numFmtId="0" fontId="0" fillId="0" borderId="0"/>
    <xf numFmtId="0" fontId="1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1" fillId="0" borderId="0"/>
    <xf numFmtId="0" fontId="11" fillId="0" borderId="0"/>
    <xf numFmtId="0" fontId="16" fillId="0" borderId="0"/>
    <xf numFmtId="0" fontId="12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12" fillId="0" borderId="0"/>
    <xf numFmtId="0" fontId="4" fillId="0" borderId="0"/>
    <xf numFmtId="0" fontId="16" fillId="0" borderId="0"/>
    <xf numFmtId="0" fontId="12" fillId="0" borderId="0"/>
    <xf numFmtId="0" fontId="10" fillId="0" borderId="0"/>
    <xf numFmtId="0" fontId="16" fillId="0" borderId="0"/>
    <xf numFmtId="0" fontId="4" fillId="0" borderId="0"/>
    <xf numFmtId="0" fontId="15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167" fontId="5" fillId="0" borderId="0" applyFill="0" applyBorder="0" applyAlignment="0" applyProtection="0"/>
    <xf numFmtId="0" fontId="1" fillId="0" borderId="0"/>
    <xf numFmtId="39" fontId="2" fillId="0" borderId="0"/>
    <xf numFmtId="0" fontId="12" fillId="0" borderId="0"/>
  </cellStyleXfs>
  <cellXfs count="88">
    <xf numFmtId="0" fontId="0" fillId="0" borderId="0" xfId="0"/>
    <xf numFmtId="166" fontId="6" fillId="0" borderId="0" xfId="2" applyNumberFormat="1" applyFont="1" applyFill="1" applyBorder="1" applyProtection="1"/>
    <xf numFmtId="166" fontId="6" fillId="0" borderId="0" xfId="2" applyNumberFormat="1" applyFont="1" applyFill="1"/>
    <xf numFmtId="166" fontId="6" fillId="0" borderId="0" xfId="0" applyNumberFormat="1" applyFont="1"/>
    <xf numFmtId="165" fontId="6" fillId="0" borderId="0" xfId="0" applyNumberFormat="1" applyFont="1"/>
    <xf numFmtId="166" fontId="7" fillId="0" borderId="0" xfId="0" applyNumberFormat="1" applyFont="1"/>
    <xf numFmtId="166" fontId="6" fillId="0" borderId="0" xfId="48" quotePrefix="1" applyNumberFormat="1" applyFont="1" applyAlignment="1">
      <alignment horizontal="center"/>
    </xf>
    <xf numFmtId="166" fontId="7" fillId="0" borderId="0" xfId="2" applyNumberFormat="1" applyFont="1" applyFill="1"/>
    <xf numFmtId="166" fontId="6" fillId="0" borderId="0" xfId="48" applyNumberFormat="1" applyFont="1"/>
    <xf numFmtId="165" fontId="6" fillId="0" borderId="0" xfId="2" applyNumberFormat="1" applyFont="1" applyFill="1"/>
    <xf numFmtId="166" fontId="7" fillId="0" borderId="0" xfId="48" applyNumberFormat="1" applyFont="1" applyAlignment="1">
      <alignment horizontal="center"/>
    </xf>
    <xf numFmtId="166" fontId="7" fillId="0" borderId="0" xfId="0" applyNumberFormat="1" applyFont="1" applyAlignment="1">
      <alignment horizontal="center"/>
    </xf>
    <xf numFmtId="166" fontId="7" fillId="0" borderId="0" xfId="2" quotePrefix="1" applyNumberFormat="1" applyFont="1" applyFill="1" applyAlignment="1">
      <alignment horizontal="center"/>
    </xf>
    <xf numFmtId="166" fontId="7" fillId="0" borderId="0" xfId="48" applyNumberFormat="1" applyFont="1"/>
    <xf numFmtId="166" fontId="6" fillId="0" borderId="0" xfId="0" applyNumberFormat="1" applyFont="1" applyAlignment="1">
      <alignment horizontal="center"/>
    </xf>
    <xf numFmtId="166" fontId="6" fillId="0" borderId="0" xfId="48" applyNumberFormat="1" applyFont="1" applyAlignment="1">
      <alignment horizontal="center"/>
    </xf>
    <xf numFmtId="166" fontId="6" fillId="0" borderId="0" xfId="2" applyNumberFormat="1" applyFont="1" applyFill="1" applyAlignment="1" applyProtection="1">
      <alignment horizontal="center"/>
    </xf>
    <xf numFmtId="166" fontId="6" fillId="0" borderId="0" xfId="48" applyNumberFormat="1" applyFont="1" applyAlignment="1">
      <alignment horizontal="left"/>
    </xf>
    <xf numFmtId="166" fontId="6" fillId="0" borderId="0" xfId="48" quotePrefix="1" applyNumberFormat="1" applyFont="1" applyAlignment="1">
      <alignment horizontal="left"/>
    </xf>
    <xf numFmtId="166" fontId="6" fillId="0" borderId="0" xfId="48" applyNumberFormat="1" applyFont="1" applyAlignment="1">
      <alignment horizontal="right"/>
    </xf>
    <xf numFmtId="166" fontId="6" fillId="0" borderId="0" xfId="48" quotePrefix="1" applyNumberFormat="1" applyFont="1"/>
    <xf numFmtId="39" fontId="7" fillId="0" borderId="0" xfId="48" applyFont="1" applyAlignment="1">
      <alignment horizontal="center"/>
    </xf>
    <xf numFmtId="39" fontId="6" fillId="0" borderId="0" xfId="48" applyFont="1"/>
    <xf numFmtId="39" fontId="6" fillId="0" borderId="0" xfId="0" applyNumberFormat="1" applyFont="1"/>
    <xf numFmtId="39" fontId="8" fillId="0" borderId="0" xfId="48" applyFont="1" applyAlignment="1">
      <alignment horizontal="center"/>
    </xf>
    <xf numFmtId="39" fontId="7" fillId="0" borderId="0" xfId="0" applyNumberFormat="1" applyFont="1" applyAlignment="1">
      <alignment horizontal="center"/>
    </xf>
    <xf numFmtId="39" fontId="7" fillId="0" borderId="0" xfId="48" applyFont="1"/>
    <xf numFmtId="39" fontId="9" fillId="0" borderId="0" xfId="0" applyNumberFormat="1" applyFont="1"/>
    <xf numFmtId="39" fontId="6" fillId="0" borderId="0" xfId="48" quotePrefix="1" applyFont="1"/>
    <xf numFmtId="165" fontId="8" fillId="0" borderId="0" xfId="48" applyNumberFormat="1" applyFont="1" applyAlignment="1">
      <alignment horizontal="center"/>
    </xf>
    <xf numFmtId="165" fontId="7" fillId="0" borderId="0" xfId="0" applyNumberFormat="1" applyFont="1"/>
    <xf numFmtId="165" fontId="7" fillId="0" borderId="0" xfId="48" applyNumberFormat="1" applyFont="1" applyAlignment="1">
      <alignment horizontal="center"/>
    </xf>
    <xf numFmtId="165" fontId="6" fillId="0" borderId="0" xfId="48" applyNumberFormat="1" applyFont="1"/>
    <xf numFmtId="165" fontId="9" fillId="0" borderId="0" xfId="48" applyNumberFormat="1" applyFont="1"/>
    <xf numFmtId="49" fontId="7" fillId="0" borderId="0" xfId="2" quotePrefix="1" applyNumberFormat="1" applyFont="1" applyFill="1" applyBorder="1" applyAlignment="1">
      <alignment horizontal="center"/>
    </xf>
    <xf numFmtId="0" fontId="13" fillId="0" borderId="0" xfId="20" applyFont="1" applyAlignment="1">
      <alignment vertical="center"/>
    </xf>
    <xf numFmtId="49" fontId="7" fillId="0" borderId="0" xfId="2" quotePrefix="1" applyNumberFormat="1" applyFont="1" applyFill="1" applyAlignment="1" applyProtection="1">
      <alignment horizontal="center"/>
    </xf>
    <xf numFmtId="168" fontId="6" fillId="0" borderId="0" xfId="2" applyNumberFormat="1" applyFont="1" applyFill="1"/>
    <xf numFmtId="168" fontId="6" fillId="0" borderId="0" xfId="0" applyNumberFormat="1" applyFont="1"/>
    <xf numFmtId="168" fontId="6" fillId="0" borderId="1" xfId="2" applyNumberFormat="1" applyFont="1" applyFill="1" applyBorder="1"/>
    <xf numFmtId="168" fontId="6" fillId="0" borderId="0" xfId="2" applyNumberFormat="1" applyFont="1" applyFill="1" applyBorder="1"/>
    <xf numFmtId="168" fontId="6" fillId="0" borderId="1" xfId="0" applyNumberFormat="1" applyFont="1" applyBorder="1"/>
    <xf numFmtId="168" fontId="6" fillId="0" borderId="2" xfId="2" applyNumberFormat="1" applyFont="1" applyFill="1" applyBorder="1" applyProtection="1"/>
    <xf numFmtId="168" fontId="6" fillId="0" borderId="1" xfId="2" applyNumberFormat="1" applyFont="1" applyFill="1" applyBorder="1" applyProtection="1"/>
    <xf numFmtId="168" fontId="6" fillId="0" borderId="0" xfId="48" applyNumberFormat="1" applyFont="1"/>
    <xf numFmtId="168" fontId="6" fillId="0" borderId="3" xfId="2" applyNumberFormat="1" applyFont="1" applyFill="1" applyBorder="1"/>
    <xf numFmtId="168" fontId="6" fillId="0" borderId="4" xfId="2" applyNumberFormat="1" applyFont="1" applyFill="1" applyBorder="1"/>
    <xf numFmtId="168" fontId="6" fillId="0" borderId="0" xfId="2" applyNumberFormat="1" applyFont="1" applyFill="1" applyBorder="1" applyProtection="1"/>
    <xf numFmtId="168" fontId="6" fillId="0" borderId="5" xfId="48" applyNumberFormat="1" applyFont="1" applyBorder="1"/>
    <xf numFmtId="168" fontId="6" fillId="0" borderId="3" xfId="2" applyNumberFormat="1" applyFont="1" applyFill="1" applyBorder="1" applyProtection="1"/>
    <xf numFmtId="168" fontId="6" fillId="0" borderId="3" xfId="48" applyNumberFormat="1" applyFont="1" applyBorder="1"/>
    <xf numFmtId="168" fontId="6" fillId="0" borderId="0" xfId="2" applyNumberFormat="1" applyFont="1" applyFill="1" applyProtection="1"/>
    <xf numFmtId="168" fontId="6" fillId="0" borderId="5" xfId="2" applyNumberFormat="1" applyFont="1" applyFill="1" applyBorder="1" applyProtection="1"/>
    <xf numFmtId="168" fontId="6" fillId="0" borderId="3" xfId="0" applyNumberFormat="1" applyFont="1" applyBorder="1"/>
    <xf numFmtId="168" fontId="6" fillId="0" borderId="1" xfId="48" applyNumberFormat="1" applyFont="1" applyBorder="1"/>
    <xf numFmtId="39" fontId="6" fillId="0" borderId="0" xfId="0" quotePrefix="1" applyNumberFormat="1" applyFont="1" applyAlignment="1">
      <alignment horizontal="center"/>
    </xf>
    <xf numFmtId="166" fontId="7" fillId="0" borderId="0" xfId="48" applyNumberFormat="1" applyFont="1" applyAlignment="1">
      <alignment horizontal="right"/>
    </xf>
    <xf numFmtId="166" fontId="7" fillId="0" borderId="0" xfId="48" applyNumberFormat="1" applyFont="1" applyAlignment="1">
      <alignment horizontal="left"/>
    </xf>
    <xf numFmtId="166" fontId="6" fillId="0" borderId="0" xfId="0" applyNumberFormat="1" applyFont="1" applyAlignment="1">
      <alignment horizontal="left" indent="3"/>
    </xf>
    <xf numFmtId="168" fontId="6" fillId="0" borderId="4" xfId="48" applyNumberFormat="1" applyFont="1" applyBorder="1"/>
    <xf numFmtId="39" fontId="6" fillId="0" borderId="0" xfId="48" applyFont="1" applyAlignment="1">
      <alignment horizontal="center"/>
    </xf>
    <xf numFmtId="39" fontId="6" fillId="0" borderId="0" xfId="2" applyNumberFormat="1" applyFont="1" applyFill="1" applyAlignment="1" applyProtection="1">
      <alignment horizontal="center"/>
    </xf>
    <xf numFmtId="39" fontId="7" fillId="0" borderId="2" xfId="0" applyNumberFormat="1" applyFont="1" applyBorder="1"/>
    <xf numFmtId="39" fontId="7" fillId="0" borderId="2" xfId="2" applyNumberFormat="1" applyFont="1" applyFill="1" applyBorder="1"/>
    <xf numFmtId="39" fontId="7" fillId="0" borderId="0" xfId="0" applyNumberFormat="1" applyFont="1"/>
    <xf numFmtId="39" fontId="7" fillId="0" borderId="1" xfId="0" applyNumberFormat="1" applyFont="1" applyBorder="1" applyAlignment="1">
      <alignment horizontal="center"/>
    </xf>
    <xf numFmtId="39" fontId="6" fillId="0" borderId="0" xfId="0" applyNumberFormat="1" applyFont="1" applyAlignment="1">
      <alignment horizontal="center"/>
    </xf>
    <xf numFmtId="39" fontId="7" fillId="0" borderId="0" xfId="2" applyNumberFormat="1" applyFont="1" applyFill="1" applyAlignment="1">
      <alignment horizontal="center"/>
    </xf>
    <xf numFmtId="39" fontId="7" fillId="0" borderId="0" xfId="2" applyNumberFormat="1" applyFont="1" applyFill="1" applyBorder="1" applyAlignment="1">
      <alignment horizontal="center"/>
    </xf>
    <xf numFmtId="39" fontId="7" fillId="0" borderId="2" xfId="0" applyNumberFormat="1" applyFont="1" applyBorder="1" applyAlignment="1">
      <alignment horizontal="center"/>
    </xf>
    <xf numFmtId="39" fontId="7" fillId="0" borderId="2" xfId="2" applyNumberFormat="1" applyFont="1" applyFill="1" applyBorder="1" applyAlignment="1">
      <alignment horizontal="center"/>
    </xf>
    <xf numFmtId="49" fontId="6" fillId="0" borderId="0" xfId="48" quotePrefix="1" applyNumberFormat="1" applyFont="1" applyAlignment="1">
      <alignment horizontal="center"/>
    </xf>
    <xf numFmtId="168" fontId="6" fillId="0" borderId="2" xfId="0" applyNumberFormat="1" applyFont="1" applyBorder="1"/>
    <xf numFmtId="168" fontId="6" fillId="0" borderId="2" xfId="2" applyNumberFormat="1" applyFont="1" applyFill="1" applyBorder="1"/>
    <xf numFmtId="39" fontId="6" fillId="0" borderId="0" xfId="2" applyNumberFormat="1" applyFont="1" applyFill="1"/>
    <xf numFmtId="39" fontId="6" fillId="0" borderId="0" xfId="48" applyFont="1" applyAlignment="1">
      <alignment horizontal="left"/>
    </xf>
    <xf numFmtId="39" fontId="18" fillId="0" borderId="0" xfId="0" applyNumberFormat="1" applyFont="1"/>
    <xf numFmtId="166" fontId="7" fillId="0" borderId="0" xfId="2" quotePrefix="1" applyNumberFormat="1" applyFont="1" applyFill="1" applyBorder="1" applyAlignment="1">
      <alignment horizontal="center"/>
    </xf>
    <xf numFmtId="168" fontId="6" fillId="0" borderId="5" xfId="2" applyNumberFormat="1" applyFont="1" applyFill="1" applyBorder="1"/>
    <xf numFmtId="166" fontId="7" fillId="0" borderId="0" xfId="48" applyNumberFormat="1" applyFont="1" applyAlignment="1">
      <alignment horizontal="center"/>
    </xf>
    <xf numFmtId="166" fontId="7" fillId="0" borderId="0" xfId="48" quotePrefix="1" applyNumberFormat="1" applyFont="1" applyAlignment="1">
      <alignment horizontal="center"/>
    </xf>
    <xf numFmtId="166" fontId="6" fillId="0" borderId="0" xfId="48" quotePrefix="1" applyNumberFormat="1" applyFont="1" applyAlignment="1">
      <alignment horizontal="center"/>
    </xf>
    <xf numFmtId="166" fontId="6" fillId="0" borderId="0" xfId="48" applyNumberFormat="1" applyFont="1" applyAlignment="1">
      <alignment horizontal="center"/>
    </xf>
    <xf numFmtId="39" fontId="7" fillId="0" borderId="0" xfId="48" quotePrefix="1" applyFont="1" applyAlignment="1">
      <alignment horizontal="center"/>
    </xf>
    <xf numFmtId="39" fontId="7" fillId="0" borderId="0" xfId="48" applyFont="1" applyAlignment="1">
      <alignment horizontal="center"/>
    </xf>
    <xf numFmtId="39" fontId="7" fillId="0" borderId="5" xfId="2" applyNumberFormat="1" applyFont="1" applyFill="1" applyBorder="1" applyAlignment="1">
      <alignment horizontal="center"/>
    </xf>
    <xf numFmtId="39" fontId="8" fillId="0" borderId="0" xfId="48" applyFont="1" applyAlignment="1">
      <alignment horizontal="center"/>
    </xf>
    <xf numFmtId="39" fontId="6" fillId="0" borderId="0" xfId="0" quotePrefix="1" applyNumberFormat="1" applyFont="1" applyAlignment="1">
      <alignment horizontal="center"/>
    </xf>
  </cellXfs>
  <cellStyles count="50">
    <cellStyle name="0,0_x000d__x000a_NA_x000d__x000a_ 2" xfId="1" xr:uid="{00000000-0005-0000-0000-000000000000}"/>
    <cellStyle name="Comma 2" xfId="3" xr:uid="{00000000-0005-0000-0000-000001000000}"/>
    <cellStyle name="Comma 2 2" xfId="4" xr:uid="{00000000-0005-0000-0000-000002000000}"/>
    <cellStyle name="Comma 2 2 2" xfId="5" xr:uid="{00000000-0005-0000-0000-000003000000}"/>
    <cellStyle name="Comma 2 3" xfId="6" xr:uid="{00000000-0005-0000-0000-000004000000}"/>
    <cellStyle name="Comma 3" xfId="7" xr:uid="{00000000-0005-0000-0000-000005000000}"/>
    <cellStyle name="Comma 3 2" xfId="8" xr:uid="{00000000-0005-0000-0000-000006000000}"/>
    <cellStyle name="Comma 3 3" xfId="9" xr:uid="{00000000-0005-0000-0000-000007000000}"/>
    <cellStyle name="Comma 4" xfId="10" xr:uid="{00000000-0005-0000-0000-000008000000}"/>
    <cellStyle name="Comma 5" xfId="11" xr:uid="{00000000-0005-0000-0000-000009000000}"/>
    <cellStyle name="Comma 6" xfId="12" xr:uid="{00000000-0005-0000-0000-00000A000000}"/>
    <cellStyle name="Normal 10" xfId="13" xr:uid="{00000000-0005-0000-0000-00000B000000}"/>
    <cellStyle name="Normal 10 2" xfId="14" xr:uid="{00000000-0005-0000-0000-00000C000000}"/>
    <cellStyle name="Normal 11" xfId="15" xr:uid="{00000000-0005-0000-0000-00000D000000}"/>
    <cellStyle name="Normal 11 2" xfId="16" xr:uid="{00000000-0005-0000-0000-00000E000000}"/>
    <cellStyle name="Normal 12" xfId="17" xr:uid="{00000000-0005-0000-0000-00000F000000}"/>
    <cellStyle name="Normal 13" xfId="18" xr:uid="{00000000-0005-0000-0000-000010000000}"/>
    <cellStyle name="Normal 14" xfId="19" xr:uid="{00000000-0005-0000-0000-000011000000}"/>
    <cellStyle name="Normal 15" xfId="20" xr:uid="{00000000-0005-0000-0000-000012000000}"/>
    <cellStyle name="Normal 16" xfId="21" xr:uid="{00000000-0005-0000-0000-000013000000}"/>
    <cellStyle name="Normal 17" xfId="22" xr:uid="{00000000-0005-0000-0000-000014000000}"/>
    <cellStyle name="Normal 18" xfId="23" xr:uid="{00000000-0005-0000-0000-000015000000}"/>
    <cellStyle name="Normal 19" xfId="24" xr:uid="{00000000-0005-0000-0000-000016000000}"/>
    <cellStyle name="Normal 2" xfId="25" xr:uid="{00000000-0005-0000-0000-000017000000}"/>
    <cellStyle name="Normal 2 2" xfId="26" xr:uid="{00000000-0005-0000-0000-000018000000}"/>
    <cellStyle name="Normal 2 2 2" xfId="27" xr:uid="{00000000-0005-0000-0000-000019000000}"/>
    <cellStyle name="Normal 2 3" xfId="28" xr:uid="{00000000-0005-0000-0000-00001A000000}"/>
    <cellStyle name="Normal 2 3 2" xfId="29" xr:uid="{00000000-0005-0000-0000-00001B000000}"/>
    <cellStyle name="Normal 2 4" xfId="30" xr:uid="{00000000-0005-0000-0000-00001C000000}"/>
    <cellStyle name="Normal 2 4 2" xfId="31" xr:uid="{00000000-0005-0000-0000-00001D000000}"/>
    <cellStyle name="Normal 2 5" xfId="32" xr:uid="{00000000-0005-0000-0000-00001E000000}"/>
    <cellStyle name="Normal 2 6" xfId="33" xr:uid="{00000000-0005-0000-0000-00001F000000}"/>
    <cellStyle name="Normal 20" xfId="34" xr:uid="{00000000-0005-0000-0000-000020000000}"/>
    <cellStyle name="Normal 3" xfId="35" xr:uid="{00000000-0005-0000-0000-000021000000}"/>
    <cellStyle name="Normal 3 2" xfId="36" xr:uid="{00000000-0005-0000-0000-000022000000}"/>
    <cellStyle name="Normal 3 3" xfId="37" xr:uid="{00000000-0005-0000-0000-000023000000}"/>
    <cellStyle name="Normal 4" xfId="38" xr:uid="{00000000-0005-0000-0000-000024000000}"/>
    <cellStyle name="Normal 4 2" xfId="39" xr:uid="{00000000-0005-0000-0000-000025000000}"/>
    <cellStyle name="Normal 4 3" xfId="40" xr:uid="{00000000-0005-0000-0000-000026000000}"/>
    <cellStyle name="Normal 5" xfId="41" xr:uid="{00000000-0005-0000-0000-000027000000}"/>
    <cellStyle name="Normal 6" xfId="42" xr:uid="{00000000-0005-0000-0000-000028000000}"/>
    <cellStyle name="Normal 7" xfId="43" xr:uid="{00000000-0005-0000-0000-000029000000}"/>
    <cellStyle name="Normal 8" xfId="44" xr:uid="{00000000-0005-0000-0000-00002A000000}"/>
    <cellStyle name="Normal 9" xfId="45" xr:uid="{00000000-0005-0000-0000-00002B000000}"/>
    <cellStyle name="เครื่องหมายจุลภาค_Note new STD" xfId="46" xr:uid="{00000000-0005-0000-0000-00002C000000}"/>
    <cellStyle name="จุลภาค" xfId="2" builtinId="3"/>
    <cellStyle name="ปกติ" xfId="0" builtinId="0"/>
    <cellStyle name="ปกติ 2" xfId="47" xr:uid="{00000000-0005-0000-0000-00002F000000}"/>
    <cellStyle name="ปกติ_Sheet1" xfId="48" xr:uid="{00000000-0005-0000-0000-000030000000}"/>
    <cellStyle name="ลักษณะ 1" xfId="49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M31"/>
  <sheetViews>
    <sheetView zoomScale="92" zoomScaleNormal="92" workbookViewId="0">
      <selection sqref="A1:XFD29"/>
    </sheetView>
  </sheetViews>
  <sheetFormatPr defaultRowHeight="25.5" customHeight="1"/>
  <cols>
    <col min="1" max="2" width="9.140625" style="3"/>
    <col min="3" max="3" width="9.140625" style="3" customWidth="1"/>
    <col min="4" max="4" width="14" style="3" customWidth="1"/>
    <col min="5" max="5" width="13.5703125" style="3" customWidth="1"/>
    <col min="6" max="6" width="8.5703125" style="3" customWidth="1"/>
    <col min="7" max="7" width="15.5703125" style="2" customWidth="1"/>
    <col min="8" max="8" width="2.5703125" style="3" customWidth="1"/>
    <col min="9" max="9" width="15.5703125" style="3" customWidth="1"/>
    <col min="10" max="10" width="1.5703125" style="3" customWidth="1"/>
    <col min="11" max="11" width="9.140625" style="3"/>
    <col min="12" max="12" width="11.85546875" style="3" bestFit="1" customWidth="1"/>
    <col min="13" max="16384" width="9.140625" style="3"/>
  </cols>
  <sheetData>
    <row r="1" spans="1:12" ht="24.95" customHeight="1">
      <c r="A1" s="79" t="s">
        <v>11</v>
      </c>
      <c r="B1" s="79"/>
      <c r="C1" s="79"/>
      <c r="D1" s="79"/>
      <c r="E1" s="79"/>
      <c r="F1" s="79"/>
      <c r="G1" s="79"/>
      <c r="H1" s="79"/>
      <c r="I1" s="79"/>
    </row>
    <row r="2" spans="1:12" ht="24.95" customHeight="1">
      <c r="A2" s="79" t="s">
        <v>12</v>
      </c>
      <c r="B2" s="79"/>
      <c r="C2" s="79"/>
      <c r="D2" s="79"/>
      <c r="E2" s="79"/>
      <c r="F2" s="79"/>
      <c r="G2" s="79"/>
      <c r="H2" s="79"/>
      <c r="I2" s="79"/>
    </row>
    <row r="3" spans="1:12" ht="24.95" customHeight="1">
      <c r="A3" s="80" t="s">
        <v>142</v>
      </c>
      <c r="B3" s="79"/>
      <c r="C3" s="79"/>
      <c r="D3" s="79"/>
      <c r="E3" s="79"/>
      <c r="F3" s="79"/>
      <c r="G3" s="79"/>
      <c r="H3" s="79"/>
      <c r="I3" s="79"/>
    </row>
    <row r="4" spans="1:12" ht="24.95" customHeight="1">
      <c r="A4" s="8"/>
      <c r="B4" s="8"/>
      <c r="C4" s="8"/>
      <c r="D4" s="8"/>
      <c r="E4" s="8"/>
      <c r="F4" s="8"/>
      <c r="I4" s="8"/>
    </row>
    <row r="5" spans="1:12" ht="24.95" customHeight="1">
      <c r="A5" s="8"/>
      <c r="B5" s="8"/>
      <c r="C5" s="8"/>
      <c r="D5" s="8"/>
      <c r="E5" s="8"/>
      <c r="F5" s="8"/>
      <c r="I5" s="56" t="s">
        <v>105</v>
      </c>
    </row>
    <row r="6" spans="1:12" s="5" customFormat="1" ht="24.95" customHeight="1">
      <c r="B6" s="10"/>
      <c r="C6" s="10"/>
      <c r="D6" s="10"/>
      <c r="E6" s="11"/>
      <c r="F6" s="11" t="s">
        <v>39</v>
      </c>
      <c r="G6" s="77" t="s">
        <v>143</v>
      </c>
      <c r="H6" s="11"/>
      <c r="I6" s="77" t="s">
        <v>55</v>
      </c>
    </row>
    <row r="7" spans="1:12" s="5" customFormat="1" ht="24.95" customHeight="1">
      <c r="B7" s="10"/>
      <c r="C7" s="10" t="s">
        <v>74</v>
      </c>
      <c r="D7" s="10"/>
      <c r="E7" s="11"/>
      <c r="F7" s="11"/>
      <c r="G7" s="12"/>
      <c r="H7" s="11"/>
      <c r="I7" s="12"/>
    </row>
    <row r="8" spans="1:12" s="5" customFormat="1" ht="24.95" customHeight="1">
      <c r="A8" s="57" t="s">
        <v>14</v>
      </c>
      <c r="B8" s="13"/>
      <c r="C8" s="13"/>
      <c r="D8" s="13"/>
      <c r="E8" s="13"/>
      <c r="G8" s="7"/>
      <c r="I8" s="7"/>
    </row>
    <row r="9" spans="1:12" ht="24.95" customHeight="1">
      <c r="A9" s="58" t="s">
        <v>65</v>
      </c>
      <c r="C9" s="8"/>
      <c r="D9" s="8"/>
      <c r="F9" s="6" t="s">
        <v>2</v>
      </c>
      <c r="G9" s="51">
        <v>345838647.45999998</v>
      </c>
      <c r="H9" s="38"/>
      <c r="I9" s="51">
        <v>279100009.62</v>
      </c>
      <c r="L9" s="58"/>
    </row>
    <row r="10" spans="1:12" ht="24.95" customHeight="1">
      <c r="A10" s="58" t="s">
        <v>66</v>
      </c>
      <c r="C10" s="8"/>
      <c r="D10" s="8"/>
      <c r="F10" s="6" t="s">
        <v>3</v>
      </c>
      <c r="G10" s="51">
        <v>32486064.32</v>
      </c>
      <c r="H10" s="38"/>
      <c r="I10" s="51">
        <v>34863866.159999996</v>
      </c>
      <c r="L10" s="58"/>
    </row>
    <row r="11" spans="1:12" ht="24.95" customHeight="1">
      <c r="A11" s="58" t="s">
        <v>67</v>
      </c>
      <c r="C11" s="8"/>
      <c r="D11" s="8"/>
      <c r="F11" s="6" t="s">
        <v>5</v>
      </c>
      <c r="G11" s="51">
        <v>3843372.04</v>
      </c>
      <c r="H11" s="38"/>
      <c r="I11" s="51">
        <v>2938852.34</v>
      </c>
      <c r="L11" s="58"/>
    </row>
    <row r="12" spans="1:12" ht="24.95" customHeight="1">
      <c r="A12" s="13"/>
      <c r="B12" s="57" t="s">
        <v>15</v>
      </c>
      <c r="C12" s="13"/>
      <c r="D12" s="8"/>
      <c r="F12" s="14"/>
      <c r="G12" s="52">
        <f>SUM(G9:G11)</f>
        <v>382168083.81999999</v>
      </c>
      <c r="H12" s="38"/>
      <c r="I12" s="52">
        <f>SUM(I9:I11)</f>
        <v>316902728.11999995</v>
      </c>
      <c r="L12" s="58"/>
    </row>
    <row r="13" spans="1:12" ht="24.95" customHeight="1">
      <c r="A13" s="57" t="s">
        <v>16</v>
      </c>
      <c r="B13" s="57"/>
      <c r="C13" s="13"/>
      <c r="D13" s="8"/>
      <c r="F13" s="14"/>
      <c r="G13" s="51"/>
      <c r="H13" s="38"/>
      <c r="I13" s="51"/>
      <c r="L13" s="58"/>
    </row>
    <row r="14" spans="1:12" ht="24.95" customHeight="1">
      <c r="A14" s="58" t="s">
        <v>117</v>
      </c>
      <c r="B14" s="57"/>
      <c r="C14" s="13"/>
      <c r="D14" s="8"/>
      <c r="F14" s="6" t="s">
        <v>6</v>
      </c>
      <c r="G14" s="51">
        <v>20090872.300000001</v>
      </c>
      <c r="H14" s="38"/>
      <c r="I14" s="51">
        <v>20002000</v>
      </c>
      <c r="L14" s="58"/>
    </row>
    <row r="15" spans="1:12" ht="24.95" customHeight="1">
      <c r="A15" s="58" t="s">
        <v>68</v>
      </c>
      <c r="C15" s="13"/>
      <c r="D15" s="8"/>
      <c r="F15" s="6" t="s">
        <v>7</v>
      </c>
      <c r="G15" s="51">
        <v>39438322.509999998</v>
      </c>
      <c r="H15" s="38"/>
      <c r="I15" s="51">
        <v>39438322.509999998</v>
      </c>
      <c r="L15" s="58"/>
    </row>
    <row r="16" spans="1:12" ht="24.95" customHeight="1">
      <c r="A16" s="58" t="s">
        <v>69</v>
      </c>
      <c r="C16" s="13"/>
      <c r="D16" s="8"/>
      <c r="F16" s="6" t="s">
        <v>8</v>
      </c>
      <c r="G16" s="51">
        <v>455909300.63</v>
      </c>
      <c r="H16" s="38"/>
      <c r="I16" s="51">
        <v>478894617.58000004</v>
      </c>
      <c r="L16" s="58"/>
    </row>
    <row r="17" spans="1:247" ht="24.95" customHeight="1">
      <c r="A17" s="58" t="s">
        <v>70</v>
      </c>
      <c r="C17" s="13"/>
      <c r="D17" s="8"/>
      <c r="F17" s="6" t="s">
        <v>9</v>
      </c>
      <c r="G17" s="51">
        <v>2591513.9700000002</v>
      </c>
      <c r="H17" s="38"/>
      <c r="I17" s="51">
        <v>2030606.7999999998</v>
      </c>
      <c r="L17" s="58"/>
    </row>
    <row r="18" spans="1:247" ht="24.95" customHeight="1">
      <c r="A18" s="58" t="s">
        <v>71</v>
      </c>
      <c r="C18" s="8"/>
      <c r="D18" s="8"/>
      <c r="F18" s="6" t="s">
        <v>10</v>
      </c>
      <c r="G18" s="51">
        <v>3329367.6900000013</v>
      </c>
      <c r="H18" s="38"/>
      <c r="I18" s="51">
        <v>3919352.6100000013</v>
      </c>
      <c r="L18" s="58"/>
    </row>
    <row r="19" spans="1:247" ht="24.95" customHeight="1">
      <c r="A19" s="58" t="s">
        <v>72</v>
      </c>
      <c r="C19" s="8"/>
      <c r="D19" s="8"/>
      <c r="F19" s="6" t="s">
        <v>121</v>
      </c>
      <c r="G19" s="51">
        <v>815183.43</v>
      </c>
      <c r="H19" s="38"/>
      <c r="I19" s="51">
        <v>552828.66999999993</v>
      </c>
      <c r="L19" s="58"/>
    </row>
    <row r="20" spans="1:247" ht="24.95" customHeight="1">
      <c r="A20" s="58" t="s">
        <v>73</v>
      </c>
      <c r="C20" s="8"/>
      <c r="D20" s="8"/>
      <c r="F20" s="6"/>
      <c r="G20" s="51">
        <v>1042051.15</v>
      </c>
      <c r="H20" s="38"/>
      <c r="I20" s="51">
        <v>1042051.15</v>
      </c>
      <c r="L20" s="58"/>
    </row>
    <row r="21" spans="1:247" ht="24.95" customHeight="1">
      <c r="B21" s="57" t="s">
        <v>17</v>
      </c>
      <c r="C21" s="13"/>
      <c r="D21" s="8"/>
      <c r="E21" s="15"/>
      <c r="F21" s="15"/>
      <c r="G21" s="52">
        <f>SUM(G14:G20)</f>
        <v>523216611.68000001</v>
      </c>
      <c r="H21" s="38"/>
      <c r="I21" s="52">
        <f>SUM(I14:I20)</f>
        <v>545879779.31999993</v>
      </c>
      <c r="L21" s="58"/>
    </row>
    <row r="22" spans="1:247" ht="24.95" customHeight="1" thickBot="1">
      <c r="A22" s="57" t="s">
        <v>18</v>
      </c>
      <c r="B22" s="13"/>
      <c r="C22" s="13"/>
      <c r="D22" s="8"/>
      <c r="E22" s="8"/>
      <c r="F22" s="8"/>
      <c r="G22" s="49">
        <f>+G12+G21</f>
        <v>905384695.5</v>
      </c>
      <c r="H22" s="38"/>
      <c r="I22" s="49">
        <f>+I12+I21</f>
        <v>862782507.43999982</v>
      </c>
    </row>
    <row r="23" spans="1:247" ht="24.95" customHeight="1" thickTop="1">
      <c r="A23" s="8"/>
      <c r="B23" s="8"/>
      <c r="C23" s="8"/>
      <c r="D23" s="8"/>
      <c r="E23" s="8"/>
      <c r="F23" s="8"/>
      <c r="I23" s="2"/>
      <c r="IM23" s="8"/>
    </row>
    <row r="24" spans="1:247" ht="24.95" customHeight="1">
      <c r="A24" s="8"/>
      <c r="B24" s="8"/>
      <c r="C24" s="8"/>
      <c r="D24" s="8"/>
      <c r="E24" s="8"/>
      <c r="F24" s="8"/>
      <c r="I24" s="2"/>
      <c r="IM24" s="8"/>
    </row>
    <row r="25" spans="1:247" ht="24.95" customHeight="1">
      <c r="A25" s="17" t="s">
        <v>112</v>
      </c>
      <c r="B25" s="8"/>
      <c r="C25" s="8"/>
      <c r="D25" s="8"/>
      <c r="E25" s="8"/>
      <c r="F25" s="8"/>
      <c r="H25" s="8"/>
      <c r="I25" s="8"/>
      <c r="J25" s="8"/>
    </row>
    <row r="26" spans="1:247" ht="24.95" customHeight="1">
      <c r="A26" s="8"/>
      <c r="B26" s="17"/>
      <c r="C26" s="8"/>
      <c r="D26" s="8"/>
      <c r="E26" s="8"/>
      <c r="F26" s="8"/>
      <c r="H26" s="8"/>
      <c r="I26" s="8"/>
      <c r="J26" s="8"/>
    </row>
    <row r="27" spans="1:247" ht="24.95" customHeight="1">
      <c r="A27" s="8"/>
      <c r="B27" s="17"/>
      <c r="C27" s="8"/>
      <c r="D27" s="8"/>
      <c r="E27" s="8"/>
      <c r="F27" s="8"/>
      <c r="H27" s="8"/>
      <c r="I27" s="8"/>
      <c r="J27" s="8"/>
    </row>
    <row r="28" spans="1:247" s="27" customFormat="1" ht="24.95" customHeight="1">
      <c r="A28" s="27" t="s">
        <v>80</v>
      </c>
    </row>
    <row r="29" spans="1:247" s="27" customFormat="1" ht="24.95" customHeight="1">
      <c r="A29" s="23" t="s">
        <v>81</v>
      </c>
      <c r="E29" s="23" t="s">
        <v>82</v>
      </c>
    </row>
    <row r="30" spans="1:247" s="27" customFormat="1" ht="24.95" customHeight="1">
      <c r="A30" s="23"/>
      <c r="F30" s="23"/>
    </row>
    <row r="31" spans="1:247" ht="23.25" customHeight="1"/>
  </sheetData>
  <mergeCells count="3">
    <mergeCell ref="A1:I1"/>
    <mergeCell ref="A2:I2"/>
    <mergeCell ref="A3:I3"/>
  </mergeCells>
  <phoneticPr fontId="3" type="noConversion"/>
  <pageMargins left="0.88" right="0.27559055118110237" top="0.59055118110236227" bottom="0.56000000000000005" header="0.27559055118110237" footer="0.2755905511811023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1"/>
  <sheetViews>
    <sheetView zoomScaleNormal="100" workbookViewId="0">
      <selection activeCell="A8" sqref="A8"/>
    </sheetView>
  </sheetViews>
  <sheetFormatPr defaultRowHeight="25.5" customHeight="1"/>
  <cols>
    <col min="1" max="2" width="9.140625" style="3"/>
    <col min="3" max="3" width="9.140625" style="3" customWidth="1"/>
    <col min="4" max="4" width="14.5703125" style="3" customWidth="1"/>
    <col min="5" max="5" width="13.140625" style="3" customWidth="1"/>
    <col min="6" max="6" width="8.5703125" style="3" customWidth="1"/>
    <col min="7" max="7" width="15.5703125" style="2" customWidth="1"/>
    <col min="8" max="8" width="2.5703125" style="3" customWidth="1"/>
    <col min="9" max="9" width="15.5703125" style="3" customWidth="1"/>
    <col min="10" max="10" width="1.5703125" style="3" customWidth="1"/>
    <col min="11" max="11" width="9.140625" style="3"/>
    <col min="12" max="12" width="11.85546875" style="3" bestFit="1" customWidth="1"/>
    <col min="13" max="16384" width="9.140625" style="3"/>
  </cols>
  <sheetData>
    <row r="1" spans="1:12" ht="24" customHeight="1">
      <c r="A1" s="81" t="s">
        <v>0</v>
      </c>
      <c r="B1" s="82"/>
      <c r="C1" s="82"/>
      <c r="D1" s="82"/>
      <c r="E1" s="82"/>
      <c r="F1" s="82"/>
      <c r="G1" s="82"/>
      <c r="H1" s="82"/>
      <c r="I1" s="82"/>
    </row>
    <row r="2" spans="1:12" ht="24" customHeight="1">
      <c r="A2" s="79" t="s">
        <v>11</v>
      </c>
      <c r="B2" s="79"/>
      <c r="C2" s="79"/>
      <c r="D2" s="79"/>
      <c r="E2" s="79"/>
      <c r="F2" s="79"/>
      <c r="G2" s="79"/>
      <c r="H2" s="79"/>
      <c r="I2" s="79"/>
    </row>
    <row r="3" spans="1:12" ht="24" customHeight="1">
      <c r="A3" s="79" t="s">
        <v>58</v>
      </c>
      <c r="B3" s="79"/>
      <c r="C3" s="79"/>
      <c r="D3" s="79"/>
      <c r="E3" s="79"/>
      <c r="F3" s="79"/>
      <c r="G3" s="79"/>
      <c r="H3" s="79"/>
      <c r="I3" s="79"/>
    </row>
    <row r="4" spans="1:12" ht="24" customHeight="1">
      <c r="A4" s="80" t="s">
        <v>144</v>
      </c>
      <c r="B4" s="79"/>
      <c r="C4" s="79"/>
      <c r="D4" s="79"/>
      <c r="E4" s="79"/>
      <c r="F4" s="79"/>
      <c r="G4" s="79"/>
      <c r="H4" s="79"/>
      <c r="I4" s="79"/>
    </row>
    <row r="5" spans="1:12" ht="24" customHeight="1">
      <c r="A5" s="15"/>
      <c r="B5" s="15"/>
      <c r="C5" s="15"/>
      <c r="D5" s="15"/>
      <c r="E5" s="15"/>
      <c r="F5" s="15"/>
      <c r="G5" s="16"/>
      <c r="H5" s="15"/>
      <c r="I5" s="15"/>
    </row>
    <row r="6" spans="1:12" ht="24" customHeight="1">
      <c r="A6" s="8"/>
      <c r="B6" s="8"/>
      <c r="C6" s="8"/>
      <c r="D6" s="8"/>
      <c r="E6" s="8"/>
      <c r="F6" s="8"/>
      <c r="I6" s="56" t="s">
        <v>105</v>
      </c>
    </row>
    <row r="7" spans="1:12" s="5" customFormat="1" ht="24" customHeight="1">
      <c r="A7" s="57"/>
      <c r="B7" s="57"/>
      <c r="C7" s="57"/>
      <c r="D7" s="57"/>
      <c r="E7" s="11"/>
      <c r="F7" s="11" t="s">
        <v>39</v>
      </c>
      <c r="G7" s="77" t="s">
        <v>143</v>
      </c>
      <c r="H7" s="11"/>
      <c r="I7" s="77" t="s">
        <v>55</v>
      </c>
      <c r="L7" s="3"/>
    </row>
    <row r="8" spans="1:12" s="5" customFormat="1" ht="24" customHeight="1">
      <c r="A8" s="13" t="s">
        <v>59</v>
      </c>
      <c r="B8" s="57"/>
      <c r="C8" s="57"/>
      <c r="D8" s="57"/>
      <c r="E8" s="11"/>
      <c r="F8" s="11"/>
      <c r="G8" s="77"/>
      <c r="H8" s="11"/>
      <c r="I8" s="77"/>
      <c r="L8" s="3"/>
    </row>
    <row r="9" spans="1:12" s="5" customFormat="1" ht="24" customHeight="1">
      <c r="A9" s="57" t="s">
        <v>19</v>
      </c>
      <c r="B9" s="13"/>
      <c r="C9" s="13"/>
      <c r="D9" s="13"/>
      <c r="E9" s="10"/>
      <c r="G9" s="7"/>
      <c r="I9" s="7"/>
      <c r="L9" s="3"/>
    </row>
    <row r="10" spans="1:12" ht="24" customHeight="1">
      <c r="A10" s="58" t="s">
        <v>75</v>
      </c>
      <c r="C10" s="8"/>
      <c r="D10" s="8"/>
      <c r="E10" s="15"/>
      <c r="F10" s="6" t="s">
        <v>4</v>
      </c>
      <c r="G10" s="37">
        <v>4686710.1399999997</v>
      </c>
      <c r="H10" s="38"/>
      <c r="I10" s="37">
        <v>5483419.1200000001</v>
      </c>
    </row>
    <row r="11" spans="1:12" ht="24" customHeight="1">
      <c r="A11" s="58" t="s">
        <v>159</v>
      </c>
      <c r="C11" s="8"/>
      <c r="D11" s="8"/>
      <c r="E11" s="15"/>
      <c r="F11" s="6"/>
      <c r="G11" s="37"/>
      <c r="H11" s="38"/>
      <c r="I11" s="37"/>
    </row>
    <row r="12" spans="1:12" ht="24" customHeight="1">
      <c r="A12" s="58" t="s">
        <v>157</v>
      </c>
      <c r="B12" s="8"/>
      <c r="C12" s="8"/>
      <c r="D12" s="8"/>
      <c r="E12" s="15"/>
      <c r="F12" s="6" t="s">
        <v>57</v>
      </c>
      <c r="G12" s="37">
        <v>658641.5</v>
      </c>
      <c r="H12" s="38"/>
      <c r="I12" s="37">
        <v>675816.19</v>
      </c>
    </row>
    <row r="13" spans="1:12" ht="24" customHeight="1">
      <c r="A13" s="58" t="s">
        <v>158</v>
      </c>
      <c r="B13" s="8"/>
      <c r="C13" s="8"/>
      <c r="D13" s="8"/>
      <c r="E13" s="6"/>
      <c r="F13" s="6" t="s">
        <v>107</v>
      </c>
      <c r="G13" s="51">
        <v>2668332.13</v>
      </c>
      <c r="H13" s="38"/>
      <c r="I13" s="51">
        <v>0</v>
      </c>
    </row>
    <row r="14" spans="1:12" ht="24" customHeight="1">
      <c r="A14" s="58" t="s">
        <v>137</v>
      </c>
      <c r="B14" s="8"/>
      <c r="C14" s="8"/>
      <c r="D14" s="8"/>
      <c r="E14" s="6"/>
      <c r="G14" s="51">
        <v>5594414.0899999999</v>
      </c>
      <c r="H14" s="38"/>
      <c r="I14" s="51">
        <v>5976368.870000001</v>
      </c>
    </row>
    <row r="15" spans="1:12" ht="24" customHeight="1">
      <c r="A15" s="58" t="s">
        <v>76</v>
      </c>
      <c r="B15" s="8"/>
      <c r="C15" s="8"/>
      <c r="D15" s="8"/>
      <c r="E15" s="6"/>
      <c r="F15" s="6"/>
      <c r="G15" s="51">
        <v>1339151.19</v>
      </c>
      <c r="H15" s="38"/>
      <c r="I15" s="51">
        <v>1194428.17</v>
      </c>
    </row>
    <row r="16" spans="1:12" ht="24" customHeight="1">
      <c r="A16" s="13"/>
      <c r="B16" s="57" t="s">
        <v>20</v>
      </c>
      <c r="C16" s="8"/>
      <c r="D16" s="8"/>
      <c r="F16" s="17"/>
      <c r="G16" s="52">
        <f>SUM(G10:G15)</f>
        <v>14947249.049999999</v>
      </c>
      <c r="H16" s="38"/>
      <c r="I16" s="52">
        <f>SUM(I10:I15)</f>
        <v>13330032.350000001</v>
      </c>
    </row>
    <row r="17" spans="1:12" ht="24" customHeight="1">
      <c r="A17" s="57" t="s">
        <v>21</v>
      </c>
      <c r="B17" s="57"/>
      <c r="C17" s="8"/>
      <c r="D17" s="8"/>
      <c r="F17" s="18"/>
      <c r="G17" s="47"/>
      <c r="H17" s="38"/>
      <c r="I17" s="47"/>
    </row>
    <row r="18" spans="1:12" ht="24" customHeight="1">
      <c r="A18" s="58" t="s">
        <v>77</v>
      </c>
      <c r="C18" s="8"/>
      <c r="D18" s="8"/>
      <c r="F18" s="6" t="s">
        <v>57</v>
      </c>
      <c r="G18" s="47">
        <v>1706147.8499999999</v>
      </c>
      <c r="H18" s="38"/>
      <c r="I18" s="47">
        <v>1185633.9300000002</v>
      </c>
    </row>
    <row r="19" spans="1:12" ht="24" customHeight="1">
      <c r="A19" s="58" t="s">
        <v>110</v>
      </c>
      <c r="C19" s="8"/>
      <c r="D19" s="8"/>
      <c r="F19" s="6" t="s">
        <v>107</v>
      </c>
      <c r="G19" s="47">
        <v>1241458.1200000001</v>
      </c>
      <c r="H19" s="38"/>
      <c r="I19" s="47">
        <v>2559207</v>
      </c>
    </row>
    <row r="20" spans="1:12" ht="24" customHeight="1">
      <c r="A20" s="58" t="s">
        <v>111</v>
      </c>
      <c r="C20" s="8"/>
      <c r="D20" s="8"/>
      <c r="F20" s="6" t="s">
        <v>121</v>
      </c>
      <c r="G20" s="47">
        <v>2759117.99</v>
      </c>
      <c r="H20" s="38"/>
      <c r="I20" s="47">
        <v>1864665.17</v>
      </c>
    </row>
    <row r="21" spans="1:12" ht="24" customHeight="1">
      <c r="A21" s="58" t="s">
        <v>78</v>
      </c>
      <c r="C21" s="8"/>
      <c r="D21" s="8"/>
      <c r="F21" s="6"/>
      <c r="G21" s="47">
        <v>15900</v>
      </c>
      <c r="H21" s="38"/>
      <c r="I21" s="47">
        <v>17700</v>
      </c>
      <c r="L21" s="58"/>
    </row>
    <row r="22" spans="1:12" ht="21.75">
      <c r="A22" s="57"/>
      <c r="B22" s="57" t="s">
        <v>22</v>
      </c>
      <c r="C22" s="8"/>
      <c r="D22" s="8"/>
      <c r="F22" s="6"/>
      <c r="G22" s="52">
        <f>SUM(G18:G21)</f>
        <v>5722623.96</v>
      </c>
      <c r="H22" s="38"/>
      <c r="I22" s="52">
        <f>SUM(I18:I21)</f>
        <v>5627206.0999999996</v>
      </c>
    </row>
    <row r="23" spans="1:12" ht="21.75">
      <c r="A23" s="57"/>
      <c r="B23" s="57" t="s">
        <v>23</v>
      </c>
      <c r="C23" s="8"/>
      <c r="D23" s="8"/>
      <c r="F23" s="17"/>
      <c r="G23" s="42">
        <f>SUM(G22+G16)</f>
        <v>20669873.009999998</v>
      </c>
      <c r="H23" s="38"/>
      <c r="I23" s="42">
        <f>SUM(I22+I16)</f>
        <v>18957238.450000003</v>
      </c>
    </row>
    <row r="24" spans="1:12" ht="24" customHeight="1">
      <c r="A24" s="17"/>
      <c r="B24" s="17"/>
      <c r="C24" s="8"/>
      <c r="D24" s="8"/>
      <c r="F24" s="19"/>
      <c r="G24" s="47"/>
      <c r="H24" s="38"/>
      <c r="I24" s="47"/>
    </row>
    <row r="25" spans="1:12" ht="24" customHeight="1">
      <c r="A25" s="17"/>
      <c r="B25" s="17"/>
      <c r="C25" s="8"/>
      <c r="D25" s="8"/>
      <c r="F25" s="19"/>
      <c r="G25" s="1"/>
      <c r="I25" s="1"/>
    </row>
    <row r="26" spans="1:12" ht="24" customHeight="1">
      <c r="A26" s="17" t="s">
        <v>112</v>
      </c>
      <c r="B26" s="8"/>
      <c r="C26" s="8"/>
      <c r="D26" s="8"/>
      <c r="E26" s="8"/>
      <c r="F26" s="8"/>
      <c r="I26" s="8"/>
    </row>
    <row r="27" spans="1:12" ht="24" customHeight="1">
      <c r="A27" s="17"/>
      <c r="B27" s="17"/>
      <c r="C27" s="8"/>
      <c r="D27" s="8"/>
      <c r="F27" s="19"/>
      <c r="G27" s="1"/>
      <c r="I27" s="8"/>
    </row>
    <row r="28" spans="1:12" ht="24" customHeight="1">
      <c r="A28" s="17"/>
      <c r="B28" s="17"/>
      <c r="C28" s="8"/>
      <c r="D28" s="8"/>
      <c r="F28" s="19"/>
      <c r="G28" s="1"/>
      <c r="I28" s="8"/>
    </row>
    <row r="29" spans="1:12" s="27" customFormat="1" ht="27" customHeight="1">
      <c r="A29" s="27" t="s">
        <v>80</v>
      </c>
    </row>
    <row r="30" spans="1:12" s="27" customFormat="1" ht="27" customHeight="1">
      <c r="A30" s="23" t="s">
        <v>81</v>
      </c>
      <c r="E30" s="23" t="s">
        <v>82</v>
      </c>
    </row>
    <row r="31" spans="1:12" s="27" customFormat="1" ht="24" customHeight="1"/>
  </sheetData>
  <mergeCells count="4">
    <mergeCell ref="A4:I4"/>
    <mergeCell ref="A1:I1"/>
    <mergeCell ref="A2:I2"/>
    <mergeCell ref="A3:I3"/>
  </mergeCells>
  <phoneticPr fontId="14" type="noConversion"/>
  <pageMargins left="0.88" right="0.27559055118110237" top="0.59055118110236227" bottom="0.56000000000000005" header="0.27559055118110237" footer="0.2755905511811023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1"/>
  <sheetViews>
    <sheetView topLeftCell="A4" zoomScaleNormal="100" workbookViewId="0">
      <selection activeCell="A9" sqref="A9"/>
    </sheetView>
  </sheetViews>
  <sheetFormatPr defaultRowHeight="25.5" customHeight="1"/>
  <cols>
    <col min="1" max="2" width="9.140625" style="3"/>
    <col min="3" max="3" width="9.140625" style="3" customWidth="1"/>
    <col min="4" max="4" width="14.5703125" style="3" customWidth="1"/>
    <col min="5" max="5" width="13" style="3" customWidth="1"/>
    <col min="6" max="6" width="8.5703125" style="3" customWidth="1"/>
    <col min="7" max="7" width="15.5703125" style="2" customWidth="1"/>
    <col min="8" max="8" width="2.5703125" style="3" customWidth="1"/>
    <col min="9" max="9" width="15.5703125" style="3" customWidth="1"/>
    <col min="10" max="10" width="1.5703125" style="3" customWidth="1"/>
    <col min="11" max="11" width="9.140625" style="3"/>
    <col min="12" max="12" width="11.85546875" style="3" bestFit="1" customWidth="1"/>
    <col min="13" max="16384" width="9.140625" style="3"/>
  </cols>
  <sheetData>
    <row r="1" spans="1:12" ht="24" customHeight="1">
      <c r="A1" s="81" t="s">
        <v>1</v>
      </c>
      <c r="B1" s="82"/>
      <c r="C1" s="82"/>
      <c r="D1" s="82"/>
      <c r="E1" s="82"/>
      <c r="F1" s="82"/>
      <c r="G1" s="82"/>
      <c r="H1" s="82"/>
      <c r="I1" s="82"/>
    </row>
    <row r="2" spans="1:12" ht="24" customHeight="1">
      <c r="A2" s="79" t="s">
        <v>11</v>
      </c>
      <c r="B2" s="79"/>
      <c r="C2" s="79"/>
      <c r="D2" s="79"/>
      <c r="E2" s="79"/>
      <c r="F2" s="79"/>
      <c r="G2" s="79"/>
      <c r="H2" s="79"/>
      <c r="I2" s="79"/>
    </row>
    <row r="3" spans="1:12" ht="24" customHeight="1">
      <c r="A3" s="79" t="s">
        <v>58</v>
      </c>
      <c r="B3" s="79"/>
      <c r="C3" s="79"/>
      <c r="D3" s="79"/>
      <c r="E3" s="79"/>
      <c r="F3" s="79"/>
      <c r="G3" s="79"/>
      <c r="H3" s="79"/>
      <c r="I3" s="79"/>
    </row>
    <row r="4" spans="1:12" ht="24" customHeight="1">
      <c r="A4" s="80" t="s">
        <v>142</v>
      </c>
      <c r="B4" s="79"/>
      <c r="C4" s="79"/>
      <c r="D4" s="79"/>
      <c r="E4" s="79"/>
      <c r="F4" s="79"/>
      <c r="G4" s="79"/>
      <c r="H4" s="79"/>
      <c r="I4" s="79"/>
    </row>
    <row r="5" spans="1:12" ht="24" customHeight="1">
      <c r="A5" s="15"/>
      <c r="B5" s="15"/>
      <c r="C5" s="15"/>
      <c r="D5" s="15"/>
      <c r="E5" s="15"/>
      <c r="F5" s="15"/>
      <c r="G5" s="16"/>
      <c r="H5" s="15"/>
      <c r="I5" s="15"/>
    </row>
    <row r="6" spans="1:12" ht="24" customHeight="1">
      <c r="A6" s="8"/>
      <c r="B6" s="8"/>
      <c r="C6" s="8"/>
      <c r="D6" s="8"/>
      <c r="E6" s="8"/>
      <c r="F6" s="8"/>
      <c r="I6" s="56" t="s">
        <v>105</v>
      </c>
    </row>
    <row r="7" spans="1:12" ht="24" customHeight="1">
      <c r="A7" s="10"/>
      <c r="B7" s="10"/>
      <c r="C7" s="10"/>
      <c r="D7" s="10"/>
      <c r="E7" s="10"/>
      <c r="F7" s="11" t="s">
        <v>13</v>
      </c>
      <c r="G7" s="77" t="s">
        <v>143</v>
      </c>
      <c r="H7" s="11"/>
      <c r="I7" s="77" t="s">
        <v>55</v>
      </c>
    </row>
    <row r="8" spans="1:12" ht="24" customHeight="1">
      <c r="A8" s="13" t="s">
        <v>160</v>
      </c>
      <c r="B8" s="10"/>
      <c r="C8" s="10"/>
      <c r="D8" s="10"/>
      <c r="E8" s="10"/>
      <c r="F8" s="11"/>
      <c r="G8" s="12"/>
      <c r="H8" s="11"/>
      <c r="I8" s="12"/>
    </row>
    <row r="9" spans="1:12" ht="24" customHeight="1">
      <c r="A9" s="57" t="s">
        <v>24</v>
      </c>
      <c r="B9" s="8"/>
      <c r="C9" s="8"/>
      <c r="D9" s="8"/>
      <c r="F9" s="8"/>
      <c r="I9" s="8"/>
    </row>
    <row r="10" spans="1:12" ht="24" customHeight="1">
      <c r="A10" s="58" t="s">
        <v>89</v>
      </c>
      <c r="B10" s="8"/>
      <c r="C10" s="8"/>
      <c r="D10" s="8"/>
      <c r="F10" s="20"/>
      <c r="G10" s="37"/>
      <c r="H10" s="38"/>
      <c r="I10" s="44"/>
      <c r="L10" s="58"/>
    </row>
    <row r="11" spans="1:12" ht="24" customHeight="1">
      <c r="A11" s="17" t="s">
        <v>25</v>
      </c>
      <c r="B11" s="8"/>
      <c r="C11" s="8"/>
      <c r="D11" s="8"/>
      <c r="F11" s="6"/>
      <c r="G11" s="37"/>
      <c r="H11" s="38"/>
      <c r="I11" s="44"/>
    </row>
    <row r="12" spans="1:12" ht="24" customHeight="1" thickBot="1">
      <c r="A12" s="17"/>
      <c r="B12" s="17" t="s">
        <v>90</v>
      </c>
      <c r="C12" s="8"/>
      <c r="D12" s="8"/>
      <c r="F12" s="6"/>
      <c r="G12" s="46">
        <v>205000000</v>
      </c>
      <c r="H12" s="38"/>
      <c r="I12" s="59">
        <v>205000000</v>
      </c>
    </row>
    <row r="13" spans="1:12" ht="24" customHeight="1" thickTop="1">
      <c r="A13" s="17" t="s">
        <v>140</v>
      </c>
      <c r="B13" s="8"/>
      <c r="C13" s="8"/>
      <c r="D13" s="8"/>
      <c r="E13" s="8"/>
      <c r="F13" s="8"/>
      <c r="G13" s="37"/>
      <c r="H13" s="38"/>
      <c r="I13" s="44"/>
    </row>
    <row r="14" spans="1:12" ht="24" customHeight="1">
      <c r="A14" s="17"/>
      <c r="B14" s="17" t="s">
        <v>90</v>
      </c>
      <c r="C14" s="8"/>
      <c r="D14" s="8"/>
      <c r="E14" s="8"/>
      <c r="F14" s="6"/>
      <c r="G14" s="37">
        <f>410000000*0.5</f>
        <v>205000000</v>
      </c>
      <c r="H14" s="38"/>
      <c r="I14" s="44">
        <v>205000000</v>
      </c>
    </row>
    <row r="15" spans="1:12" ht="24" customHeight="1">
      <c r="A15" s="58" t="s">
        <v>61</v>
      </c>
      <c r="B15" s="17"/>
      <c r="C15" s="8"/>
      <c r="D15" s="8"/>
      <c r="E15" s="8"/>
      <c r="F15" s="6" t="s">
        <v>108</v>
      </c>
      <c r="G15" s="37">
        <v>313358450</v>
      </c>
      <c r="H15" s="38"/>
      <c r="I15" s="44">
        <v>313358450</v>
      </c>
      <c r="L15" s="58"/>
    </row>
    <row r="16" spans="1:12" ht="24" customHeight="1">
      <c r="A16" s="58" t="s">
        <v>41</v>
      </c>
      <c r="B16" s="8"/>
      <c r="C16" s="8"/>
      <c r="D16" s="8"/>
      <c r="E16" s="8"/>
      <c r="F16" s="8"/>
      <c r="G16" s="47"/>
      <c r="H16" s="38"/>
      <c r="I16" s="44"/>
      <c r="L16" s="58"/>
    </row>
    <row r="17" spans="1:12" ht="24" customHeight="1">
      <c r="A17" s="17" t="s">
        <v>138</v>
      </c>
      <c r="B17" s="8"/>
      <c r="C17" s="8"/>
      <c r="D17" s="8"/>
      <c r="E17" s="8"/>
      <c r="F17" s="8"/>
      <c r="G17" s="47"/>
      <c r="H17" s="38"/>
      <c r="I17" s="44"/>
      <c r="L17" s="58"/>
    </row>
    <row r="18" spans="1:12" ht="24" customHeight="1">
      <c r="B18" s="17" t="s">
        <v>139</v>
      </c>
      <c r="C18" s="8"/>
      <c r="D18" s="8"/>
      <c r="E18" s="8"/>
      <c r="F18" s="6" t="s">
        <v>122</v>
      </c>
      <c r="G18" s="47">
        <v>20500000</v>
      </c>
      <c r="H18" s="38"/>
      <c r="I18" s="44">
        <v>20500000</v>
      </c>
    </row>
    <row r="19" spans="1:12" ht="24" customHeight="1">
      <c r="A19" s="17" t="s">
        <v>26</v>
      </c>
      <c r="B19" s="8"/>
      <c r="C19" s="8"/>
      <c r="D19" s="8"/>
      <c r="E19" s="8"/>
      <c r="G19" s="47">
        <v>345856372.48999995</v>
      </c>
      <c r="H19" s="38"/>
      <c r="I19" s="44">
        <v>304966818.99000001</v>
      </c>
    </row>
    <row r="20" spans="1:12" ht="24" customHeight="1">
      <c r="A20" s="13"/>
      <c r="B20" s="57" t="s">
        <v>27</v>
      </c>
      <c r="C20" s="8"/>
      <c r="D20" s="8"/>
      <c r="E20" s="8"/>
      <c r="F20" s="8"/>
      <c r="G20" s="48">
        <f>SUM(G14:G19)</f>
        <v>884714822.49000001</v>
      </c>
      <c r="H20" s="38"/>
      <c r="I20" s="48">
        <f>SUM(I14:I19)</f>
        <v>843825268.99000001</v>
      </c>
    </row>
    <row r="21" spans="1:12" ht="24" customHeight="1" thickBot="1">
      <c r="A21" s="57" t="s">
        <v>28</v>
      </c>
      <c r="B21" s="13"/>
      <c r="C21" s="8"/>
      <c r="D21" s="8"/>
      <c r="E21" s="8"/>
      <c r="F21" s="8"/>
      <c r="G21" s="49">
        <f>G20+LIABILITY!G23</f>
        <v>905384695.5</v>
      </c>
      <c r="H21" s="38"/>
      <c r="I21" s="50">
        <f>I20+LIABILITY!I23</f>
        <v>862782507.44000006</v>
      </c>
    </row>
    <row r="22" spans="1:12" ht="24" customHeight="1" thickTop="1">
      <c r="A22" s="17"/>
      <c r="B22" s="8"/>
      <c r="C22" s="8"/>
      <c r="D22" s="8"/>
      <c r="E22" s="8"/>
      <c r="F22" s="8"/>
      <c r="G22" s="47"/>
      <c r="H22" s="38"/>
      <c r="I22" s="47"/>
    </row>
    <row r="23" spans="1:12" ht="24" customHeight="1">
      <c r="A23" s="17"/>
      <c r="B23" s="8"/>
      <c r="C23" s="8"/>
      <c r="D23" s="8"/>
      <c r="E23" s="8"/>
      <c r="F23" s="8"/>
      <c r="G23" s="47"/>
      <c r="H23" s="38"/>
      <c r="I23" s="47"/>
    </row>
    <row r="24" spans="1:12" ht="24" customHeight="1">
      <c r="A24" s="17"/>
      <c r="B24" s="8"/>
      <c r="C24" s="8"/>
      <c r="D24" s="8"/>
      <c r="E24" s="8"/>
      <c r="F24" s="8"/>
      <c r="G24" s="1"/>
      <c r="I24" s="8"/>
    </row>
    <row r="25" spans="1:12" ht="24" customHeight="1">
      <c r="A25" s="17" t="s">
        <v>112</v>
      </c>
      <c r="B25" s="8"/>
      <c r="C25" s="8"/>
      <c r="D25" s="8"/>
      <c r="E25" s="8"/>
      <c r="F25" s="8"/>
      <c r="H25" s="8"/>
      <c r="I25" s="8"/>
    </row>
    <row r="26" spans="1:12" ht="24" customHeight="1">
      <c r="A26" s="17"/>
      <c r="B26" s="8"/>
      <c r="C26" s="8"/>
      <c r="D26" s="8"/>
      <c r="E26" s="8"/>
      <c r="F26" s="8"/>
      <c r="H26" s="8"/>
      <c r="I26" s="8"/>
    </row>
    <row r="27" spans="1:12" ht="24" customHeight="1">
      <c r="A27" s="17"/>
      <c r="B27" s="8"/>
      <c r="C27" s="8"/>
      <c r="D27" s="8"/>
      <c r="E27" s="8"/>
      <c r="F27" s="8"/>
      <c r="H27" s="8"/>
      <c r="I27" s="8"/>
    </row>
    <row r="28" spans="1:12" ht="24" customHeight="1">
      <c r="A28" s="17"/>
      <c r="B28" s="8"/>
      <c r="C28" s="8"/>
      <c r="D28" s="8"/>
      <c r="E28" s="8"/>
      <c r="F28" s="8"/>
      <c r="H28" s="8"/>
      <c r="I28" s="8"/>
    </row>
    <row r="29" spans="1:12" s="27" customFormat="1" ht="24" customHeight="1">
      <c r="A29" s="27" t="s">
        <v>80</v>
      </c>
    </row>
    <row r="30" spans="1:12" s="27" customFormat="1" ht="24" customHeight="1">
      <c r="A30" s="23" t="s">
        <v>81</v>
      </c>
      <c r="E30" s="23" t="s">
        <v>82</v>
      </c>
    </row>
    <row r="31" spans="1:12" s="27" customFormat="1" ht="24" customHeight="1">
      <c r="F31" s="33"/>
      <c r="G31" s="33"/>
    </row>
  </sheetData>
  <mergeCells count="4">
    <mergeCell ref="A1:I1"/>
    <mergeCell ref="A2:I2"/>
    <mergeCell ref="A3:I3"/>
    <mergeCell ref="A4:I4"/>
  </mergeCells>
  <pageMargins left="0.88" right="0.27559055118110237" top="0.59055118110236227" bottom="0.56000000000000005" header="0.27559055118110237" footer="0.2755905511811023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7"/>
  <sheetViews>
    <sheetView tabSelected="1" topLeftCell="A7" zoomScale="90" zoomScaleNormal="90" workbookViewId="0">
      <selection activeCell="A26" sqref="A26"/>
    </sheetView>
  </sheetViews>
  <sheetFormatPr defaultRowHeight="21.95" customHeight="1"/>
  <cols>
    <col min="1" max="2" width="9.140625" style="3"/>
    <col min="3" max="3" width="9.140625" style="3" customWidth="1"/>
    <col min="4" max="4" width="14.5703125" style="3" customWidth="1"/>
    <col min="5" max="5" width="12.5703125" style="3" customWidth="1"/>
    <col min="6" max="6" width="8.5703125" style="3" customWidth="1"/>
    <col min="7" max="7" width="15.5703125" style="2" customWidth="1"/>
    <col min="8" max="8" width="2.5703125" style="3" customWidth="1"/>
    <col min="9" max="9" width="15.5703125" style="3" customWidth="1"/>
    <col min="10" max="10" width="1.5703125" style="3" customWidth="1"/>
    <col min="11" max="11" width="9.140625" style="3"/>
    <col min="12" max="12" width="11.85546875" style="3" bestFit="1" customWidth="1"/>
    <col min="13" max="16384" width="9.140625" style="3"/>
  </cols>
  <sheetData>
    <row r="1" spans="1:9" ht="21.95" customHeight="1">
      <c r="A1" s="79" t="s">
        <v>11</v>
      </c>
      <c r="B1" s="79"/>
      <c r="C1" s="79"/>
      <c r="D1" s="79"/>
      <c r="E1" s="79"/>
      <c r="F1" s="79"/>
      <c r="G1" s="79"/>
      <c r="H1" s="79"/>
      <c r="I1" s="79"/>
    </row>
    <row r="2" spans="1:9" ht="21.95" customHeight="1">
      <c r="A2" s="79" t="s">
        <v>60</v>
      </c>
      <c r="B2" s="79"/>
      <c r="C2" s="79"/>
      <c r="D2" s="79"/>
      <c r="E2" s="79"/>
      <c r="F2" s="79"/>
      <c r="G2" s="79"/>
      <c r="H2" s="79"/>
      <c r="I2" s="79"/>
    </row>
    <row r="3" spans="1:9" ht="21.95" customHeight="1">
      <c r="A3" s="80" t="s">
        <v>145</v>
      </c>
      <c r="B3" s="79"/>
      <c r="C3" s="79"/>
      <c r="D3" s="79"/>
      <c r="E3" s="79"/>
      <c r="F3" s="79"/>
      <c r="G3" s="79"/>
      <c r="H3" s="79"/>
      <c r="I3" s="79"/>
    </row>
    <row r="4" spans="1:9" ht="21.95" customHeight="1">
      <c r="A4" s="15"/>
      <c r="B4" s="15"/>
      <c r="C4" s="15"/>
      <c r="D4" s="15"/>
      <c r="E4" s="15"/>
      <c r="F4" s="15"/>
      <c r="G4" s="16"/>
      <c r="H4" s="15"/>
      <c r="I4" s="15"/>
    </row>
    <row r="5" spans="1:9" ht="21.95" customHeight="1">
      <c r="A5" s="8"/>
      <c r="B5" s="8"/>
      <c r="C5" s="8"/>
      <c r="D5" s="8"/>
      <c r="E5" s="8"/>
      <c r="F5" s="8"/>
      <c r="I5" s="56" t="s">
        <v>105</v>
      </c>
    </row>
    <row r="6" spans="1:9" ht="21.95" customHeight="1">
      <c r="A6" s="8"/>
      <c r="B6" s="8"/>
      <c r="C6" s="8"/>
      <c r="D6" s="8"/>
      <c r="E6" s="15"/>
      <c r="F6" s="11" t="s">
        <v>13</v>
      </c>
      <c r="G6" s="34" t="s">
        <v>143</v>
      </c>
      <c r="H6" s="11"/>
      <c r="I6" s="34" t="s">
        <v>55</v>
      </c>
    </row>
    <row r="7" spans="1:9" ht="21.95" customHeight="1">
      <c r="A7" s="57"/>
      <c r="B7" s="8"/>
      <c r="C7" s="8"/>
      <c r="D7" s="8"/>
      <c r="E7" s="8"/>
      <c r="I7" s="2"/>
    </row>
    <row r="8" spans="1:9" ht="21.95" customHeight="1">
      <c r="A8" s="8" t="s">
        <v>29</v>
      </c>
      <c r="C8" s="8"/>
      <c r="E8" s="8"/>
      <c r="F8" s="8"/>
      <c r="G8" s="37">
        <v>178062549.81999999</v>
      </c>
      <c r="H8" s="38"/>
      <c r="I8" s="37">
        <v>197057783.56</v>
      </c>
    </row>
    <row r="9" spans="1:9" ht="21.95" customHeight="1">
      <c r="A9" s="8" t="s">
        <v>30</v>
      </c>
      <c r="C9" s="8"/>
      <c r="E9" s="8"/>
      <c r="F9" s="8"/>
      <c r="G9" s="37">
        <v>-57299717.430000007</v>
      </c>
      <c r="H9" s="38"/>
      <c r="I9" s="37">
        <v>-59243748.18</v>
      </c>
    </row>
    <row r="10" spans="1:9" ht="21.95" customHeight="1">
      <c r="A10" s="8" t="s">
        <v>31</v>
      </c>
      <c r="B10" s="13"/>
      <c r="C10" s="8"/>
      <c r="E10" s="8"/>
      <c r="F10" s="8"/>
      <c r="G10" s="39">
        <f>SUM(G8:G9)</f>
        <v>120762832.38999999</v>
      </c>
      <c r="H10" s="38"/>
      <c r="I10" s="39">
        <f>SUM(I8:I9)</f>
        <v>137814035.38</v>
      </c>
    </row>
    <row r="11" spans="1:9" ht="21.95" customHeight="1">
      <c r="A11" s="8" t="s">
        <v>32</v>
      </c>
      <c r="B11" s="13"/>
      <c r="C11" s="8"/>
      <c r="E11" s="8"/>
      <c r="F11" s="8"/>
      <c r="G11" s="40">
        <v>689367.37999999989</v>
      </c>
      <c r="H11" s="38"/>
      <c r="I11" s="40">
        <v>1044428.6799999999</v>
      </c>
    </row>
    <row r="12" spans="1:9" ht="21.95" customHeight="1">
      <c r="A12" s="8" t="s">
        <v>33</v>
      </c>
      <c r="B12" s="13"/>
      <c r="C12" s="8"/>
      <c r="E12" s="8"/>
      <c r="F12" s="8"/>
      <c r="G12" s="39">
        <f>SUM(G10:G11)</f>
        <v>121452199.76999998</v>
      </c>
      <c r="H12" s="38"/>
      <c r="I12" s="39">
        <f>SUM(I10:I11)</f>
        <v>138858464.06</v>
      </c>
    </row>
    <row r="13" spans="1:9" ht="21.95" customHeight="1">
      <c r="A13" s="8" t="s">
        <v>34</v>
      </c>
      <c r="C13" s="8"/>
      <c r="E13" s="8"/>
      <c r="F13" s="8"/>
      <c r="G13" s="38">
        <v>-33033866.179999992</v>
      </c>
      <c r="H13" s="38"/>
      <c r="I13" s="38">
        <v>-34605889.049999997</v>
      </c>
    </row>
    <row r="14" spans="1:9" ht="21.95" customHeight="1">
      <c r="A14" s="13" t="s">
        <v>35</v>
      </c>
      <c r="C14" s="8"/>
      <c r="E14" s="8"/>
      <c r="F14" s="8"/>
      <c r="G14" s="41">
        <f>SUM(G12:G13)</f>
        <v>88418333.589999989</v>
      </c>
      <c r="H14" s="38"/>
      <c r="I14" s="41">
        <f>SUM(I12:I13)</f>
        <v>104252575.01000001</v>
      </c>
    </row>
    <row r="15" spans="1:9" ht="21.95" customHeight="1">
      <c r="A15" s="8" t="s">
        <v>154</v>
      </c>
      <c r="C15" s="8"/>
      <c r="E15" s="8"/>
      <c r="F15" s="8"/>
      <c r="G15" s="38">
        <v>4886777.78</v>
      </c>
      <c r="H15" s="38"/>
      <c r="I15" s="38">
        <v>728780.22</v>
      </c>
    </row>
    <row r="16" spans="1:9" ht="21.95" customHeight="1">
      <c r="A16" s="8" t="s">
        <v>36</v>
      </c>
      <c r="C16" s="8"/>
      <c r="E16" s="8"/>
      <c r="F16" s="8"/>
      <c r="G16" s="42">
        <v>-192709.04</v>
      </c>
      <c r="H16" s="38"/>
      <c r="I16" s="42">
        <v>-1134871.78</v>
      </c>
    </row>
    <row r="17" spans="1:9" ht="21.95" customHeight="1">
      <c r="A17" s="13" t="s">
        <v>91</v>
      </c>
      <c r="C17" s="8"/>
      <c r="E17" s="8"/>
      <c r="F17" s="6"/>
      <c r="G17" s="43">
        <f>G14+G15+G16</f>
        <v>93112402.329999983</v>
      </c>
      <c r="H17" s="38"/>
      <c r="I17" s="43">
        <f>I14+I15+I16</f>
        <v>103846483.45</v>
      </c>
    </row>
    <row r="18" spans="1:9" ht="21.95" customHeight="1">
      <c r="A18" s="8" t="s">
        <v>92</v>
      </c>
      <c r="C18" s="8"/>
      <c r="E18" s="22"/>
      <c r="F18" s="6" t="s">
        <v>121</v>
      </c>
      <c r="G18" s="44">
        <v>-18008440.470000003</v>
      </c>
      <c r="H18" s="38"/>
      <c r="I18" s="44">
        <v>-20126773.010000002</v>
      </c>
    </row>
    <row r="19" spans="1:9" ht="21.95" customHeight="1">
      <c r="A19" s="13" t="s">
        <v>124</v>
      </c>
      <c r="C19" s="17"/>
      <c r="E19" s="22"/>
      <c r="F19" s="22"/>
      <c r="G19" s="39">
        <f>G17+G18</f>
        <v>75103961.859999985</v>
      </c>
      <c r="H19" s="38"/>
      <c r="I19" s="39">
        <f>I17+I18</f>
        <v>83719710.439999998</v>
      </c>
    </row>
    <row r="20" spans="1:9" ht="21.95" customHeight="1">
      <c r="A20" s="13" t="s">
        <v>146</v>
      </c>
      <c r="C20" s="8"/>
      <c r="D20" s="8"/>
      <c r="E20" s="22"/>
      <c r="F20" s="22"/>
      <c r="G20" s="40"/>
      <c r="H20" s="38"/>
      <c r="I20" s="37"/>
    </row>
    <row r="21" spans="1:9" ht="21.95" customHeight="1">
      <c r="A21" s="13" t="s">
        <v>147</v>
      </c>
      <c r="C21" s="8"/>
      <c r="D21" s="8"/>
      <c r="E21" s="22"/>
      <c r="F21" s="22"/>
      <c r="G21" s="40"/>
      <c r="H21" s="38"/>
      <c r="I21" s="37"/>
    </row>
    <row r="22" spans="1:9" ht="21.95" customHeight="1">
      <c r="A22" s="13" t="s">
        <v>148</v>
      </c>
      <c r="C22" s="8"/>
      <c r="D22" s="8"/>
      <c r="E22" s="22"/>
      <c r="F22" s="22"/>
      <c r="G22" s="40"/>
      <c r="H22" s="38"/>
      <c r="I22" s="37"/>
    </row>
    <row r="23" spans="1:9" ht="21.95" customHeight="1">
      <c r="A23" s="8" t="s">
        <v>149</v>
      </c>
      <c r="C23" s="8"/>
      <c r="D23" s="8"/>
      <c r="E23" s="22"/>
      <c r="F23" s="22"/>
      <c r="G23" s="40">
        <v>-745347.58</v>
      </c>
      <c r="H23" s="38"/>
      <c r="I23" s="37">
        <v>0</v>
      </c>
    </row>
    <row r="24" spans="1:9" ht="21.95" customHeight="1">
      <c r="A24" s="3" t="s">
        <v>150</v>
      </c>
      <c r="C24" s="8"/>
      <c r="D24" s="8"/>
      <c r="E24" s="22"/>
      <c r="F24" s="22"/>
      <c r="G24" s="40"/>
      <c r="H24" s="38"/>
      <c r="I24" s="37"/>
    </row>
    <row r="25" spans="1:9" ht="21.95" customHeight="1">
      <c r="A25" s="3" t="s">
        <v>151</v>
      </c>
      <c r="C25" s="8"/>
      <c r="D25" s="8"/>
      <c r="E25" s="22"/>
      <c r="F25" s="22"/>
      <c r="G25" s="40">
        <v>149069.51999999999</v>
      </c>
      <c r="H25" s="38"/>
      <c r="I25" s="37">
        <v>0</v>
      </c>
    </row>
    <row r="26" spans="1:9" ht="21.95" customHeight="1">
      <c r="A26" s="57" t="s">
        <v>161</v>
      </c>
      <c r="C26" s="8"/>
      <c r="D26" s="8"/>
      <c r="E26" s="22"/>
      <c r="F26" s="22"/>
      <c r="G26" s="78">
        <f>SUM(G23:G25)</f>
        <v>-596278.05999999994</v>
      </c>
      <c r="H26" s="38"/>
      <c r="I26" s="78">
        <f>SUM(I23:I25)</f>
        <v>0</v>
      </c>
    </row>
    <row r="27" spans="1:9" ht="21.95" customHeight="1" thickBot="1">
      <c r="A27" s="57" t="s">
        <v>125</v>
      </c>
      <c r="B27" s="8"/>
      <c r="C27" s="8"/>
      <c r="D27" s="8"/>
      <c r="E27" s="22"/>
      <c r="F27" s="22"/>
      <c r="G27" s="45">
        <f>+G19+G26</f>
        <v>74507683.799999982</v>
      </c>
      <c r="H27" s="38"/>
      <c r="I27" s="45">
        <f>+I19+I26</f>
        <v>83719710.439999998</v>
      </c>
    </row>
    <row r="28" spans="1:9" ht="21.95" customHeight="1" thickTop="1">
      <c r="A28" s="57"/>
      <c r="B28" s="8"/>
      <c r="C28" s="8"/>
      <c r="D28" s="8"/>
      <c r="E28" s="22"/>
      <c r="F28" s="22"/>
      <c r="G28" s="37"/>
      <c r="H28" s="38"/>
      <c r="I28" s="37"/>
    </row>
    <row r="29" spans="1:9" ht="21.95" customHeight="1">
      <c r="A29" s="57" t="s">
        <v>86</v>
      </c>
      <c r="B29" s="8"/>
      <c r="C29" s="8"/>
      <c r="D29" s="8"/>
      <c r="E29" s="22"/>
      <c r="F29" s="22"/>
      <c r="G29" s="37"/>
      <c r="H29" s="38"/>
      <c r="I29" s="37"/>
    </row>
    <row r="30" spans="1:9" ht="21.95" customHeight="1">
      <c r="A30" s="8" t="s">
        <v>93</v>
      </c>
      <c r="B30" s="8"/>
      <c r="D30" s="8"/>
      <c r="E30" s="22"/>
      <c r="F30" s="22"/>
      <c r="G30" s="37">
        <f>G19/G31</f>
        <v>0.18318039478048775</v>
      </c>
      <c r="H30" s="38"/>
      <c r="I30" s="37">
        <f>I19/I31</f>
        <v>0.21022079190141166</v>
      </c>
    </row>
    <row r="31" spans="1:9" ht="21.95" customHeight="1">
      <c r="A31" s="8" t="s">
        <v>37</v>
      </c>
      <c r="B31" s="8"/>
      <c r="D31" s="8"/>
      <c r="E31" s="8"/>
      <c r="F31" s="8"/>
      <c r="G31" s="37">
        <v>410000000</v>
      </c>
      <c r="H31" s="38"/>
      <c r="I31" s="37">
        <v>398246575.33999997</v>
      </c>
    </row>
    <row r="32" spans="1:9" ht="21.95" customHeight="1">
      <c r="A32" s="17"/>
      <c r="B32" s="8"/>
      <c r="C32" s="8"/>
      <c r="D32" s="8"/>
      <c r="E32" s="8"/>
      <c r="F32" s="8"/>
      <c r="G32" s="9"/>
      <c r="H32" s="4"/>
      <c r="I32" s="9"/>
    </row>
    <row r="33" spans="1:9" ht="21.95" customHeight="1">
      <c r="A33" s="17" t="s">
        <v>112</v>
      </c>
      <c r="B33" s="8"/>
      <c r="C33" s="8"/>
      <c r="D33" s="8"/>
      <c r="E33" s="8"/>
      <c r="F33" s="8"/>
      <c r="I33" s="8"/>
    </row>
    <row r="34" spans="1:9" ht="21.95" customHeight="1">
      <c r="A34" s="17"/>
      <c r="B34" s="8"/>
      <c r="C34" s="8"/>
      <c r="D34" s="8"/>
      <c r="E34" s="8"/>
      <c r="F34" s="8"/>
      <c r="I34" s="8"/>
    </row>
    <row r="35" spans="1:9" ht="21.95" customHeight="1">
      <c r="A35" s="17"/>
      <c r="B35" s="8"/>
      <c r="C35" s="8"/>
      <c r="D35" s="8"/>
      <c r="E35" s="8"/>
      <c r="F35" s="8"/>
      <c r="I35" s="8"/>
    </row>
    <row r="36" spans="1:9" s="27" customFormat="1" ht="21.95" customHeight="1">
      <c r="A36" s="27" t="s">
        <v>80</v>
      </c>
    </row>
    <row r="37" spans="1:9" s="27" customFormat="1" ht="21.95" customHeight="1">
      <c r="A37" s="23" t="s">
        <v>81</v>
      </c>
      <c r="E37" s="23" t="s">
        <v>82</v>
      </c>
    </row>
  </sheetData>
  <mergeCells count="3">
    <mergeCell ref="A1:I1"/>
    <mergeCell ref="A2:I2"/>
    <mergeCell ref="A3:I3"/>
  </mergeCells>
  <pageMargins left="0.88" right="0.27559055118110237" top="0.59055118110236227" bottom="0.56000000000000005" header="0.27559055118110237" footer="0.2755905511811023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0"/>
  <sheetViews>
    <sheetView topLeftCell="A7" zoomScale="90" zoomScaleNormal="90" zoomScaleSheetLayoutView="80" workbookViewId="0">
      <selection activeCell="E7" sqref="E1:E1048576"/>
    </sheetView>
  </sheetViews>
  <sheetFormatPr defaultRowHeight="25.5" customHeight="1"/>
  <cols>
    <col min="1" max="1" width="5.5703125" style="23" customWidth="1"/>
    <col min="2" max="2" width="9.140625" style="23"/>
    <col min="3" max="3" width="9.140625" style="23" customWidth="1"/>
    <col min="4" max="4" width="9" style="23" customWidth="1"/>
    <col min="5" max="5" width="7.7109375" style="23" customWidth="1"/>
    <col min="6" max="6" width="8.140625" style="23" customWidth="1"/>
    <col min="7" max="7" width="14.7109375" style="23" customWidth="1"/>
    <col min="8" max="8" width="1.5703125" style="23" customWidth="1"/>
    <col min="9" max="9" width="14.7109375" style="23" customWidth="1"/>
    <col min="10" max="10" width="1.5703125" style="23" customWidth="1"/>
    <col min="11" max="11" width="14.7109375" style="74" customWidth="1"/>
    <col min="12" max="12" width="1.5703125" style="74" customWidth="1"/>
    <col min="13" max="13" width="14.7109375" style="23" customWidth="1"/>
    <col min="14" max="14" width="1.5703125" style="23" customWidth="1"/>
    <col min="15" max="15" width="14.7109375" style="23" customWidth="1"/>
    <col min="16" max="16" width="1.42578125" style="23" customWidth="1"/>
    <col min="17" max="16384" width="9.140625" style="23"/>
  </cols>
  <sheetData>
    <row r="1" spans="1:15" ht="27" customHeight="1">
      <c r="A1" s="84" t="s">
        <v>11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</row>
    <row r="2" spans="1:15" ht="27" customHeight="1">
      <c r="A2" s="84" t="s">
        <v>38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</row>
    <row r="3" spans="1:15" ht="26.25" customHeight="1">
      <c r="A3" s="83" t="s">
        <v>145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</row>
    <row r="4" spans="1:15" ht="27" customHeight="1">
      <c r="A4" s="60"/>
      <c r="B4" s="60"/>
      <c r="C4" s="35"/>
      <c r="D4" s="60"/>
      <c r="E4" s="60"/>
      <c r="F4" s="60"/>
      <c r="G4" s="60"/>
      <c r="H4" s="60"/>
      <c r="I4" s="60"/>
      <c r="J4" s="60"/>
      <c r="K4" s="61"/>
      <c r="L4" s="61"/>
      <c r="M4" s="60"/>
      <c r="N4" s="60"/>
      <c r="O4" s="60"/>
    </row>
    <row r="5" spans="1:15" ht="27" customHeight="1">
      <c r="G5" s="62"/>
      <c r="H5" s="62"/>
      <c r="I5" s="62"/>
      <c r="J5" s="62"/>
      <c r="K5" s="63"/>
      <c r="L5" s="63"/>
      <c r="M5" s="62"/>
      <c r="N5" s="62"/>
      <c r="O5" s="56" t="s">
        <v>105</v>
      </c>
    </row>
    <row r="6" spans="1:15" ht="27" customHeight="1">
      <c r="G6" s="25" t="s">
        <v>134</v>
      </c>
      <c r="H6" s="64"/>
      <c r="I6" s="25" t="s">
        <v>61</v>
      </c>
      <c r="J6" s="64"/>
      <c r="K6" s="85" t="s">
        <v>41</v>
      </c>
      <c r="L6" s="85"/>
      <c r="M6" s="85"/>
      <c r="N6" s="64"/>
      <c r="O6" s="65"/>
    </row>
    <row r="7" spans="1:15" ht="27" customHeight="1">
      <c r="F7" s="66"/>
      <c r="G7" s="25" t="s">
        <v>135</v>
      </c>
      <c r="H7" s="64"/>
      <c r="I7" s="25"/>
      <c r="J7" s="64"/>
      <c r="K7" s="67" t="s">
        <v>42</v>
      </c>
      <c r="L7" s="67"/>
      <c r="M7" s="68" t="s">
        <v>95</v>
      </c>
      <c r="N7" s="64"/>
      <c r="O7" s="25" t="s">
        <v>43</v>
      </c>
    </row>
    <row r="8" spans="1:15" ht="27" customHeight="1">
      <c r="F8" s="25" t="s">
        <v>39</v>
      </c>
      <c r="G8" s="69" t="s">
        <v>40</v>
      </c>
      <c r="H8" s="64"/>
      <c r="I8" s="69"/>
      <c r="J8" s="64"/>
      <c r="K8" s="70" t="s">
        <v>94</v>
      </c>
      <c r="L8" s="37"/>
      <c r="M8" s="70"/>
      <c r="N8" s="64"/>
      <c r="O8" s="69"/>
    </row>
    <row r="9" spans="1:15" ht="27" customHeight="1">
      <c r="A9" s="64" t="s">
        <v>44</v>
      </c>
      <c r="G9" s="38">
        <v>150000000</v>
      </c>
      <c r="H9" s="38"/>
      <c r="I9" s="38">
        <v>0</v>
      </c>
      <c r="J9" s="38"/>
      <c r="K9" s="37">
        <v>20500000</v>
      </c>
      <c r="L9" s="37"/>
      <c r="M9" s="38">
        <v>262235938.55000001</v>
      </c>
      <c r="N9" s="38"/>
      <c r="O9" s="38">
        <f>SUM(G9:N9)</f>
        <v>432735938.55000001</v>
      </c>
    </row>
    <row r="10" spans="1:15" ht="27" customHeight="1">
      <c r="A10" s="23" t="s">
        <v>126</v>
      </c>
      <c r="G10" s="38"/>
      <c r="H10" s="38"/>
      <c r="I10" s="38"/>
      <c r="J10" s="38"/>
      <c r="K10" s="37"/>
      <c r="L10" s="37"/>
      <c r="M10" s="38"/>
      <c r="N10" s="38"/>
      <c r="O10" s="38"/>
    </row>
    <row r="11" spans="1:15" ht="27" customHeight="1">
      <c r="B11" s="23" t="s">
        <v>62</v>
      </c>
      <c r="F11" s="55" t="s">
        <v>108</v>
      </c>
      <c r="G11" s="38">
        <v>55000000</v>
      </c>
      <c r="H11" s="38"/>
      <c r="I11" s="38">
        <v>313358450</v>
      </c>
      <c r="J11" s="38"/>
      <c r="K11" s="37">
        <v>0</v>
      </c>
      <c r="L11" s="37"/>
      <c r="M11" s="38">
        <v>0</v>
      </c>
      <c r="N11" s="38"/>
      <c r="O11" s="38">
        <f>SUM(G11:N11)</f>
        <v>368358450</v>
      </c>
    </row>
    <row r="12" spans="1:15" ht="27" customHeight="1">
      <c r="B12" s="23" t="s">
        <v>87</v>
      </c>
      <c r="F12" s="55" t="s">
        <v>123</v>
      </c>
      <c r="G12" s="37">
        <v>0</v>
      </c>
      <c r="H12" s="38"/>
      <c r="I12" s="37">
        <v>0</v>
      </c>
      <c r="J12" s="38"/>
      <c r="K12" s="37">
        <v>0</v>
      </c>
      <c r="L12" s="37"/>
      <c r="M12" s="38">
        <v>-40988830</v>
      </c>
      <c r="N12" s="38"/>
      <c r="O12" s="38">
        <f>SUM(G12:N12)</f>
        <v>-40988830</v>
      </c>
    </row>
    <row r="13" spans="1:15" ht="27" customHeight="1">
      <c r="B13" s="23" t="s">
        <v>125</v>
      </c>
      <c r="F13" s="71"/>
      <c r="G13" s="72">
        <v>0</v>
      </c>
      <c r="H13" s="38"/>
      <c r="I13" s="38">
        <v>0</v>
      </c>
      <c r="J13" s="38"/>
      <c r="K13" s="73">
        <v>0</v>
      </c>
      <c r="L13" s="37"/>
      <c r="M13" s="72">
        <f>'P&amp;L'!I27</f>
        <v>83719710.439999998</v>
      </c>
      <c r="N13" s="38"/>
      <c r="O13" s="72">
        <f>SUM(G13:N13)</f>
        <v>83719710.439999998</v>
      </c>
    </row>
    <row r="14" spans="1:15" ht="27" customHeight="1" thickBot="1">
      <c r="A14" s="64" t="s">
        <v>127</v>
      </c>
      <c r="F14" s="71"/>
      <c r="G14" s="53">
        <f>SUM(G9:G13)</f>
        <v>205000000</v>
      </c>
      <c r="H14" s="38"/>
      <c r="I14" s="53">
        <f>SUM(I9:I13)</f>
        <v>313358450</v>
      </c>
      <c r="J14" s="38"/>
      <c r="K14" s="53">
        <f>SUM(K9:K13)</f>
        <v>20500000</v>
      </c>
      <c r="L14" s="37"/>
      <c r="M14" s="53">
        <f>SUM(M9:M13)</f>
        <v>304966818.99000001</v>
      </c>
      <c r="N14" s="38"/>
      <c r="O14" s="53">
        <f>SUM(O9:O13)</f>
        <v>843825268.99000001</v>
      </c>
    </row>
    <row r="15" spans="1:15" ht="27" customHeight="1" thickTop="1">
      <c r="F15" s="71"/>
      <c r="G15" s="38"/>
      <c r="H15" s="38"/>
      <c r="I15" s="38"/>
      <c r="J15" s="38"/>
      <c r="K15" s="37"/>
      <c r="L15" s="37"/>
      <c r="M15" s="38"/>
      <c r="N15" s="38"/>
      <c r="O15" s="38"/>
    </row>
    <row r="16" spans="1:15" ht="27" customHeight="1">
      <c r="A16" s="64" t="s">
        <v>152</v>
      </c>
      <c r="G16" s="38">
        <v>205000000</v>
      </c>
      <c r="H16" s="38"/>
      <c r="I16" s="38">
        <v>313358450</v>
      </c>
      <c r="J16" s="38"/>
      <c r="K16" s="40">
        <f>SUM(K9:K13)</f>
        <v>20500000</v>
      </c>
      <c r="L16" s="40"/>
      <c r="M16" s="40">
        <v>304966818.99000001</v>
      </c>
      <c r="N16" s="38"/>
      <c r="O16" s="38">
        <f>SUM(G16:N16)</f>
        <v>843825268.99000001</v>
      </c>
    </row>
    <row r="17" spans="1:15" ht="27" customHeight="1">
      <c r="A17" s="23" t="s">
        <v>126</v>
      </c>
      <c r="G17" s="38"/>
      <c r="H17" s="38"/>
      <c r="I17" s="38"/>
      <c r="J17" s="38"/>
      <c r="K17" s="37"/>
      <c r="L17" s="37"/>
      <c r="M17" s="38"/>
      <c r="N17" s="38"/>
      <c r="O17" s="38"/>
    </row>
    <row r="18" spans="1:15" ht="27" customHeight="1">
      <c r="B18" s="23" t="s">
        <v>87</v>
      </c>
      <c r="F18" s="55" t="s">
        <v>123</v>
      </c>
      <c r="G18" s="38">
        <v>0</v>
      </c>
      <c r="H18" s="38"/>
      <c r="I18" s="38">
        <v>0</v>
      </c>
      <c r="J18" s="38"/>
      <c r="K18" s="37">
        <v>0</v>
      </c>
      <c r="L18" s="37"/>
      <c r="M18" s="38">
        <v>-33618130.299999997</v>
      </c>
      <c r="N18" s="38"/>
      <c r="O18" s="38">
        <f>SUM(G18:N18)</f>
        <v>-33618130.299999997</v>
      </c>
    </row>
    <row r="19" spans="1:15" ht="27" customHeight="1">
      <c r="B19" s="23" t="s">
        <v>124</v>
      </c>
      <c r="F19" s="55"/>
      <c r="G19" s="37">
        <v>0</v>
      </c>
      <c r="H19" s="38"/>
      <c r="I19" s="37">
        <v>0</v>
      </c>
      <c r="J19" s="38"/>
      <c r="K19" s="37">
        <v>0</v>
      </c>
      <c r="L19" s="37"/>
      <c r="M19" s="38">
        <f>+'P&amp;L'!G19</f>
        <v>75103961.859999985</v>
      </c>
      <c r="N19" s="38"/>
      <c r="O19" s="38">
        <f>SUM(G19:N19)</f>
        <v>75103961.859999985</v>
      </c>
    </row>
    <row r="20" spans="1:15" ht="27" customHeight="1">
      <c r="B20" s="23" t="s">
        <v>162</v>
      </c>
      <c r="F20" s="71"/>
      <c r="G20" s="38">
        <v>0</v>
      </c>
      <c r="H20" s="38"/>
      <c r="I20" s="38">
        <v>0</v>
      </c>
      <c r="J20" s="38"/>
      <c r="K20" s="37">
        <v>0</v>
      </c>
      <c r="L20" s="37"/>
      <c r="M20" s="38">
        <f>+'P&amp;L'!G26</f>
        <v>-596278.05999999994</v>
      </c>
      <c r="N20" s="38"/>
      <c r="O20" s="38">
        <f>SUM(G20:N20)</f>
        <v>-596278.05999999994</v>
      </c>
    </row>
    <row r="21" spans="1:15" ht="25.5" customHeight="1" thickBot="1">
      <c r="A21" s="64" t="s">
        <v>153</v>
      </c>
      <c r="G21" s="53">
        <f>SUM(G16:G20)</f>
        <v>205000000</v>
      </c>
      <c r="H21" s="38"/>
      <c r="I21" s="53">
        <f>SUM(I16:I20)</f>
        <v>313358450</v>
      </c>
      <c r="J21" s="38"/>
      <c r="K21" s="45">
        <f>SUM(K16:K20)</f>
        <v>20500000</v>
      </c>
      <c r="L21" s="37"/>
      <c r="M21" s="53">
        <f>SUM(M16:M20)</f>
        <v>345856372.48999995</v>
      </c>
      <c r="N21" s="38"/>
      <c r="O21" s="53">
        <f>SUM(O16:O20)</f>
        <v>884714822.49000013</v>
      </c>
    </row>
    <row r="22" spans="1:15" ht="25.5" customHeight="1" thickTop="1"/>
    <row r="25" spans="1:15" ht="27" customHeight="1">
      <c r="A25" s="17" t="s">
        <v>112</v>
      </c>
      <c r="B25" s="8"/>
      <c r="C25" s="8"/>
      <c r="D25" s="8"/>
      <c r="E25" s="8"/>
      <c r="F25" s="8"/>
      <c r="G25" s="8"/>
      <c r="H25" s="2"/>
      <c r="I25" s="22"/>
      <c r="J25" s="22"/>
      <c r="O25" s="22"/>
    </row>
    <row r="26" spans="1:15" ht="27" customHeight="1">
      <c r="A26" s="75"/>
      <c r="B26" s="22"/>
      <c r="C26" s="22"/>
      <c r="D26" s="22"/>
      <c r="E26" s="22"/>
      <c r="F26" s="22"/>
      <c r="G26" s="22"/>
      <c r="H26" s="22"/>
      <c r="I26" s="22"/>
      <c r="J26" s="22"/>
      <c r="O26" s="22"/>
    </row>
    <row r="27" spans="1:15" ht="27" customHeight="1">
      <c r="A27" s="75"/>
      <c r="B27" s="22"/>
      <c r="C27" s="22"/>
      <c r="D27" s="22"/>
      <c r="E27" s="22"/>
      <c r="F27" s="22"/>
      <c r="G27" s="22"/>
      <c r="H27" s="22"/>
      <c r="I27" s="22"/>
      <c r="J27" s="22"/>
      <c r="O27" s="22"/>
    </row>
    <row r="28" spans="1:15" s="27" customFormat="1" ht="24" customHeight="1">
      <c r="A28" s="27" t="s">
        <v>83</v>
      </c>
      <c r="J28" s="27" t="s">
        <v>79</v>
      </c>
    </row>
    <row r="29" spans="1:15" s="27" customFormat="1" ht="24" customHeight="1">
      <c r="A29" s="23" t="s">
        <v>85</v>
      </c>
      <c r="J29" s="23" t="s">
        <v>84</v>
      </c>
    </row>
    <row r="30" spans="1:15" ht="27" customHeight="1">
      <c r="A30" s="75"/>
      <c r="B30" s="22"/>
      <c r="C30" s="22"/>
      <c r="D30" s="22"/>
      <c r="E30" s="22"/>
      <c r="F30" s="22"/>
      <c r="G30" s="22"/>
      <c r="H30" s="22"/>
      <c r="I30" s="22"/>
      <c r="J30" s="22"/>
      <c r="O30" s="22"/>
    </row>
  </sheetData>
  <mergeCells count="4">
    <mergeCell ref="A3:O3"/>
    <mergeCell ref="A1:O1"/>
    <mergeCell ref="A2:O2"/>
    <mergeCell ref="K6:M6"/>
  </mergeCells>
  <phoneticPr fontId="3" type="noConversion"/>
  <pageMargins left="0.6692913385826772" right="0.15748031496062992" top="0.6692913385826772" bottom="0.55118110236220474" header="0.43307086614173229" footer="0.27559055118110237"/>
  <pageSetup paperSize="9" scale="7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70"/>
  <sheetViews>
    <sheetView zoomScaleNormal="100" workbookViewId="0">
      <selection activeCell="F9" sqref="F9"/>
    </sheetView>
  </sheetViews>
  <sheetFormatPr defaultColWidth="8.42578125" defaultRowHeight="21.75"/>
  <cols>
    <col min="1" max="1" width="24.140625" style="23" customWidth="1"/>
    <col min="2" max="2" width="9" style="23" customWidth="1"/>
    <col min="3" max="3" width="12.5703125" style="23" customWidth="1"/>
    <col min="4" max="4" width="7.5703125" style="23" customWidth="1"/>
    <col min="5" max="5" width="10.42578125" style="23" customWidth="1"/>
    <col min="6" max="6" width="15.140625" style="4" customWidth="1"/>
    <col min="7" max="7" width="2.5703125" style="4" customWidth="1"/>
    <col min="8" max="8" width="15.140625" style="4" customWidth="1"/>
    <col min="9" max="9" width="1.85546875" style="23" customWidth="1"/>
    <col min="10" max="10" width="8.5703125" style="23" customWidth="1"/>
    <col min="11" max="11" width="11.85546875" style="23" bestFit="1" customWidth="1"/>
    <col min="12" max="12" width="10.42578125" style="23" bestFit="1" customWidth="1"/>
    <col min="13" max="16384" width="8.42578125" style="23"/>
  </cols>
  <sheetData>
    <row r="1" spans="1:10" ht="23.1" customHeight="1">
      <c r="A1" s="86" t="str">
        <f>EQUITY!A1</f>
        <v>PREMIER TANK CORPORATION PUBLIC COMPANY LIMITED</v>
      </c>
      <c r="B1" s="86"/>
      <c r="C1" s="86"/>
      <c r="D1" s="86"/>
      <c r="E1" s="86"/>
      <c r="F1" s="86"/>
      <c r="G1" s="86"/>
      <c r="H1" s="86"/>
      <c r="I1" s="22"/>
    </row>
    <row r="2" spans="1:10" ht="23.1" customHeight="1">
      <c r="A2" s="84" t="s">
        <v>45</v>
      </c>
      <c r="B2" s="84"/>
      <c r="C2" s="84"/>
      <c r="D2" s="84"/>
      <c r="E2" s="84"/>
      <c r="F2" s="84"/>
      <c r="G2" s="84"/>
      <c r="H2" s="84"/>
    </row>
    <row r="3" spans="1:10" ht="23.1" customHeight="1">
      <c r="A3" s="86" t="s">
        <v>145</v>
      </c>
      <c r="B3" s="86"/>
      <c r="C3" s="86"/>
      <c r="D3" s="86"/>
      <c r="E3" s="86"/>
      <c r="F3" s="86"/>
      <c r="G3" s="86"/>
      <c r="H3" s="86"/>
      <c r="I3" s="21"/>
      <c r="J3" s="21"/>
    </row>
    <row r="4" spans="1:10" ht="23.1" customHeight="1">
      <c r="A4" s="24"/>
      <c r="B4" s="24"/>
      <c r="C4" s="24"/>
      <c r="D4" s="24"/>
      <c r="E4" s="24"/>
      <c r="F4" s="29"/>
      <c r="G4" s="29"/>
      <c r="H4" s="29"/>
      <c r="I4" s="21"/>
      <c r="J4" s="21"/>
    </row>
    <row r="5" spans="1:10" ht="22.5" customHeight="1">
      <c r="F5" s="30"/>
      <c r="G5" s="30"/>
      <c r="H5" s="56" t="s">
        <v>105</v>
      </c>
    </row>
    <row r="6" spans="1:10" ht="22.5" customHeight="1">
      <c r="E6" s="25"/>
      <c r="F6" s="36" t="s">
        <v>143</v>
      </c>
      <c r="G6" s="31"/>
      <c r="H6" s="36" t="s">
        <v>55</v>
      </c>
    </row>
    <row r="7" spans="1:10" ht="22.5" customHeight="1">
      <c r="A7" s="26" t="s">
        <v>98</v>
      </c>
      <c r="B7" s="22"/>
    </row>
    <row r="8" spans="1:10" ht="22.5" customHeight="1">
      <c r="A8" s="22" t="s">
        <v>128</v>
      </c>
      <c r="B8" s="22"/>
      <c r="C8" s="22"/>
      <c r="F8" s="44">
        <f>+'P&amp;L'!G19</f>
        <v>75103961.859999985</v>
      </c>
      <c r="G8" s="44"/>
      <c r="H8" s="44">
        <f>+'P&amp;L'!I19</f>
        <v>83719710.439999998</v>
      </c>
    </row>
    <row r="9" spans="1:10" ht="22.5" customHeight="1">
      <c r="A9" s="26" t="s">
        <v>114</v>
      </c>
      <c r="B9" s="22"/>
      <c r="C9" s="22"/>
      <c r="F9" s="44"/>
      <c r="G9" s="44"/>
      <c r="H9" s="44"/>
    </row>
    <row r="10" spans="1:10" ht="22.5" customHeight="1">
      <c r="A10" s="26" t="s">
        <v>113</v>
      </c>
      <c r="B10" s="22"/>
      <c r="C10" s="22"/>
      <c r="F10" s="44"/>
      <c r="G10" s="44"/>
      <c r="H10" s="44"/>
    </row>
    <row r="11" spans="1:10" ht="22.5" customHeight="1">
      <c r="A11" s="22" t="s">
        <v>141</v>
      </c>
      <c r="B11" s="22"/>
      <c r="C11" s="22"/>
      <c r="F11" s="44">
        <v>18008440.470000003</v>
      </c>
      <c r="G11" s="44"/>
      <c r="H11" s="44">
        <v>20126773.010000002</v>
      </c>
    </row>
    <row r="12" spans="1:10" ht="22.5" customHeight="1">
      <c r="A12" s="22" t="s">
        <v>46</v>
      </c>
      <c r="B12" s="22"/>
      <c r="C12" s="22"/>
      <c r="F12" s="44">
        <v>24943029.350000001</v>
      </c>
      <c r="G12" s="44"/>
      <c r="H12" s="44">
        <v>25906907.329999998</v>
      </c>
    </row>
    <row r="13" spans="1:10" ht="22.5" customHeight="1">
      <c r="A13" s="22" t="s">
        <v>96</v>
      </c>
      <c r="B13" s="22"/>
      <c r="C13" s="22"/>
      <c r="F13" s="44">
        <v>37325.339999999997</v>
      </c>
      <c r="G13" s="44"/>
      <c r="H13" s="44">
        <v>4906.68</v>
      </c>
    </row>
    <row r="14" spans="1:10" ht="22.5" customHeight="1">
      <c r="A14" s="22" t="s">
        <v>97</v>
      </c>
      <c r="B14" s="22"/>
      <c r="C14" s="22"/>
      <c r="F14" s="44">
        <v>501142.2</v>
      </c>
      <c r="G14" s="44"/>
      <c r="H14" s="44">
        <v>214543.91999999998</v>
      </c>
    </row>
    <row r="15" spans="1:10" ht="22.5" customHeight="1">
      <c r="A15" s="22" t="s">
        <v>156</v>
      </c>
      <c r="B15" s="22"/>
      <c r="C15" s="22"/>
      <c r="F15" s="44">
        <v>-4886777.78</v>
      </c>
      <c r="G15" s="44"/>
      <c r="H15" s="44">
        <v>-728780.22</v>
      </c>
    </row>
    <row r="16" spans="1:10" ht="22.5" customHeight="1">
      <c r="A16" s="22" t="s">
        <v>155</v>
      </c>
      <c r="B16" s="22"/>
      <c r="C16" s="22"/>
      <c r="F16" s="44">
        <v>192709.04</v>
      </c>
      <c r="G16" s="44"/>
      <c r="H16" s="44">
        <v>1134871.78</v>
      </c>
    </row>
    <row r="17" spans="1:8" ht="22.5" customHeight="1">
      <c r="A17" s="26" t="s">
        <v>136</v>
      </c>
      <c r="B17" s="22"/>
      <c r="C17" s="22"/>
      <c r="F17" s="54"/>
      <c r="G17" s="44"/>
      <c r="H17" s="54"/>
    </row>
    <row r="18" spans="1:8" ht="22.5" customHeight="1">
      <c r="A18" s="26" t="s">
        <v>99</v>
      </c>
      <c r="B18" s="22"/>
      <c r="C18" s="22"/>
      <c r="F18" s="44">
        <f>SUM(F8:F17)</f>
        <v>113899830.47999999</v>
      </c>
      <c r="G18" s="44"/>
      <c r="H18" s="44">
        <f>SUM(H8:H17)</f>
        <v>130378932.94000001</v>
      </c>
    </row>
    <row r="19" spans="1:8" ht="22.5" customHeight="1">
      <c r="A19" s="26" t="s">
        <v>49</v>
      </c>
      <c r="B19" s="22"/>
      <c r="C19" s="22"/>
      <c r="F19" s="44"/>
      <c r="G19" s="44"/>
      <c r="H19" s="44"/>
    </row>
    <row r="20" spans="1:8" ht="22.5" customHeight="1">
      <c r="A20" s="22" t="s">
        <v>47</v>
      </c>
      <c r="B20" s="22"/>
      <c r="C20" s="22"/>
      <c r="F20" s="44">
        <v>2377801.84</v>
      </c>
      <c r="G20" s="44"/>
      <c r="H20" s="44">
        <v>5789747.799999997</v>
      </c>
    </row>
    <row r="21" spans="1:8" ht="22.5" customHeight="1">
      <c r="A21" s="22" t="s">
        <v>48</v>
      </c>
      <c r="B21" s="22"/>
      <c r="C21" s="22"/>
      <c r="F21" s="44">
        <v>148762.54999999999</v>
      </c>
      <c r="G21" s="44"/>
      <c r="H21" s="44">
        <v>318655.90999999997</v>
      </c>
    </row>
    <row r="22" spans="1:8" ht="22.5" customHeight="1">
      <c r="A22" s="26" t="s">
        <v>50</v>
      </c>
      <c r="B22" s="22"/>
      <c r="C22" s="22"/>
      <c r="F22" s="32"/>
      <c r="G22" s="32"/>
      <c r="H22" s="32"/>
    </row>
    <row r="23" spans="1:8" ht="22.5" customHeight="1">
      <c r="A23" s="22" t="s">
        <v>56</v>
      </c>
      <c r="B23" s="22"/>
      <c r="C23" s="22"/>
      <c r="F23" s="44">
        <v>-796708.98</v>
      </c>
      <c r="G23" s="44"/>
      <c r="H23" s="44">
        <v>173335.61</v>
      </c>
    </row>
    <row r="24" spans="1:8" ht="22.5" customHeight="1">
      <c r="A24" s="22" t="s">
        <v>51</v>
      </c>
      <c r="B24" s="22"/>
      <c r="C24" s="22"/>
      <c r="F24" s="44">
        <v>107284.28</v>
      </c>
      <c r="G24" s="44"/>
      <c r="H24" s="44">
        <v>-208609.17000000016</v>
      </c>
    </row>
    <row r="25" spans="1:8" ht="22.5" customHeight="1">
      <c r="A25" s="22" t="s">
        <v>109</v>
      </c>
      <c r="B25" s="22"/>
      <c r="C25" s="22"/>
      <c r="F25" s="44">
        <v>0</v>
      </c>
      <c r="G25" s="44"/>
      <c r="H25" s="44">
        <v>-100719.99999999977</v>
      </c>
    </row>
    <row r="26" spans="1:8" ht="22.5" customHeight="1">
      <c r="A26" s="22" t="s">
        <v>52</v>
      </c>
      <c r="B26" s="22"/>
      <c r="C26" s="22"/>
      <c r="F26" s="44">
        <v>-1800</v>
      </c>
      <c r="G26" s="44"/>
      <c r="H26" s="44">
        <v>-600</v>
      </c>
    </row>
    <row r="27" spans="1:8" ht="22.5" customHeight="1">
      <c r="A27" s="26" t="s">
        <v>133</v>
      </c>
      <c r="B27" s="22"/>
      <c r="C27" s="22"/>
      <c r="F27" s="54">
        <f>SUM(F18:F26)</f>
        <v>115735170.16999999</v>
      </c>
      <c r="G27" s="44"/>
      <c r="H27" s="54">
        <f>SUM(H18:H26)</f>
        <v>136350743.09000003</v>
      </c>
    </row>
    <row r="28" spans="1:8" ht="22.5" customHeight="1">
      <c r="A28" s="22" t="s">
        <v>53</v>
      </c>
      <c r="B28" s="22"/>
      <c r="C28" s="22"/>
      <c r="F28" s="44">
        <v>-17609227.670000002</v>
      </c>
      <c r="G28" s="44"/>
      <c r="H28" s="44">
        <v>-19179707.699999999</v>
      </c>
    </row>
    <row r="29" spans="1:8" ht="22.5" customHeight="1">
      <c r="A29" s="26" t="s">
        <v>132</v>
      </c>
      <c r="B29" s="22"/>
      <c r="C29" s="22"/>
      <c r="F29" s="48">
        <f>SUM(F27:F28)</f>
        <v>98125942.499999985</v>
      </c>
      <c r="G29" s="44"/>
      <c r="H29" s="48">
        <f>SUM(H27:H28)</f>
        <v>117171035.39000003</v>
      </c>
    </row>
    <row r="30" spans="1:8">
      <c r="A30" s="22"/>
      <c r="B30" s="22"/>
      <c r="C30" s="22"/>
      <c r="F30" s="32"/>
      <c r="G30" s="32"/>
      <c r="H30" s="32"/>
    </row>
    <row r="31" spans="1:8" ht="22.5" customHeight="1">
      <c r="A31" s="17" t="s">
        <v>112</v>
      </c>
      <c r="B31" s="8"/>
      <c r="C31" s="8"/>
      <c r="D31" s="8"/>
      <c r="E31" s="8"/>
      <c r="F31" s="8"/>
      <c r="G31" s="2"/>
      <c r="H31" s="32"/>
    </row>
    <row r="32" spans="1:8" ht="22.5" customHeight="1">
      <c r="A32" s="17"/>
      <c r="B32" s="8"/>
      <c r="C32" s="8"/>
      <c r="D32" s="8"/>
      <c r="E32" s="8"/>
      <c r="F32" s="8"/>
      <c r="G32" s="2"/>
      <c r="H32" s="32"/>
    </row>
    <row r="33" spans="1:8">
      <c r="A33" s="22"/>
      <c r="B33" s="22"/>
      <c r="C33" s="22"/>
      <c r="F33" s="32"/>
      <c r="G33" s="32"/>
      <c r="H33" s="32"/>
    </row>
    <row r="34" spans="1:8" s="27" customFormat="1" ht="21.95" customHeight="1">
      <c r="A34" s="27" t="s">
        <v>80</v>
      </c>
    </row>
    <row r="35" spans="1:8" s="27" customFormat="1" ht="21.95" customHeight="1">
      <c r="A35" s="23" t="s">
        <v>81</v>
      </c>
      <c r="E35" s="23" t="s">
        <v>106</v>
      </c>
    </row>
    <row r="36" spans="1:8" s="27" customFormat="1" ht="23.45" customHeight="1">
      <c r="A36" s="23"/>
      <c r="F36" s="33"/>
      <c r="G36" s="33"/>
      <c r="H36" s="33"/>
    </row>
    <row r="37" spans="1:8" ht="23.45" customHeight="1"/>
    <row r="38" spans="1:8" ht="23.45" customHeight="1">
      <c r="F38" s="23"/>
      <c r="G38" s="23"/>
      <c r="H38" s="23"/>
    </row>
    <row r="39" spans="1:8" ht="23.45" customHeight="1">
      <c r="F39" s="23"/>
      <c r="G39" s="23"/>
      <c r="H39" s="23"/>
    </row>
    <row r="40" spans="1:8" ht="23.45" customHeight="1">
      <c r="F40" s="23"/>
      <c r="G40" s="23"/>
      <c r="H40" s="23"/>
    </row>
    <row r="41" spans="1:8" ht="23.45" customHeight="1">
      <c r="F41" s="23"/>
      <c r="G41" s="23"/>
      <c r="H41" s="23"/>
    </row>
    <row r="42" spans="1:8" ht="23.45" customHeight="1">
      <c r="F42" s="23"/>
      <c r="G42" s="23"/>
      <c r="H42" s="23"/>
    </row>
    <row r="43" spans="1:8" ht="23.45" customHeight="1">
      <c r="F43" s="23"/>
      <c r="G43" s="23"/>
      <c r="H43" s="23"/>
    </row>
    <row r="44" spans="1:8" ht="23.45" customHeight="1"/>
    <row r="45" spans="1:8" ht="23.45" customHeight="1"/>
    <row r="46" spans="1:8" ht="23.45" customHeight="1"/>
    <row r="47" spans="1:8" ht="23.45" customHeight="1"/>
    <row r="48" spans="1:8" ht="23.45" customHeight="1"/>
    <row r="49" ht="23.45" customHeight="1"/>
    <row r="50" ht="23.45" customHeight="1"/>
    <row r="51" ht="23.45" customHeight="1"/>
    <row r="52" ht="23.45" customHeight="1"/>
    <row r="53" ht="23.45" customHeight="1"/>
    <row r="54" ht="23.45" customHeight="1"/>
    <row r="55" ht="23.45" customHeight="1"/>
    <row r="56" ht="23.45" customHeight="1"/>
    <row r="57" ht="23.45" customHeight="1"/>
    <row r="58" ht="23.45" customHeight="1"/>
    <row r="59" ht="23.45" customHeight="1"/>
    <row r="60" ht="23.45" customHeight="1"/>
    <row r="61" ht="23.45" customHeight="1"/>
    <row r="62" ht="23.45" customHeight="1"/>
    <row r="63" ht="23.45" customHeight="1"/>
    <row r="64" ht="23.45" customHeight="1"/>
    <row r="65" ht="23.45" customHeight="1"/>
    <row r="66" ht="23.45" customHeight="1"/>
    <row r="67" ht="23.45" customHeight="1"/>
    <row r="68" ht="23.45" customHeight="1"/>
    <row r="69" s="27" customFormat="1" ht="23.45" customHeight="1"/>
    <row r="70" s="27" customFormat="1" ht="23.45" customHeight="1"/>
  </sheetData>
  <mergeCells count="3">
    <mergeCell ref="A1:H1"/>
    <mergeCell ref="A2:H2"/>
    <mergeCell ref="A3:H3"/>
  </mergeCells>
  <pageMargins left="0.9" right="0.27550000000000002" top="0.59" bottom="0.64" header="0.27550000000000002" footer="0.27550000000000002"/>
  <pageSetup paperSize="9" scale="9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31"/>
  <sheetViews>
    <sheetView zoomScale="89" zoomScaleNormal="89" workbookViewId="0">
      <selection sqref="A1:H1"/>
    </sheetView>
  </sheetViews>
  <sheetFormatPr defaultColWidth="8.42578125" defaultRowHeight="21.75"/>
  <cols>
    <col min="1" max="1" width="24.140625" style="23" customWidth="1"/>
    <col min="2" max="2" width="9" style="23" customWidth="1"/>
    <col min="3" max="3" width="13.5703125" style="23" customWidth="1"/>
    <col min="4" max="4" width="6.5703125" style="23" customWidth="1"/>
    <col min="5" max="5" width="10.42578125" style="23" customWidth="1"/>
    <col min="6" max="6" width="15.140625" style="4" customWidth="1"/>
    <col min="7" max="7" width="2.5703125" style="4" customWidth="1"/>
    <col min="8" max="8" width="15.140625" style="4" customWidth="1"/>
    <col min="9" max="9" width="1.85546875" style="23" customWidth="1"/>
    <col min="10" max="10" width="8.5703125" style="23" customWidth="1"/>
    <col min="11" max="11" width="11.42578125" style="23" bestFit="1" customWidth="1"/>
    <col min="12" max="12" width="10.42578125" style="23" bestFit="1" customWidth="1"/>
    <col min="13" max="16384" width="8.42578125" style="23"/>
  </cols>
  <sheetData>
    <row r="1" spans="1:9" ht="24" customHeight="1">
      <c r="A1" s="87" t="s">
        <v>0</v>
      </c>
      <c r="B1" s="87"/>
      <c r="C1" s="87"/>
      <c r="D1" s="87"/>
      <c r="E1" s="87"/>
      <c r="F1" s="87"/>
      <c r="G1" s="87"/>
      <c r="H1" s="87"/>
    </row>
    <row r="2" spans="1:9" ht="24" customHeight="1">
      <c r="A2" s="84" t="s">
        <v>11</v>
      </c>
      <c r="B2" s="84"/>
      <c r="C2" s="84"/>
      <c r="D2" s="84"/>
      <c r="E2" s="84"/>
      <c r="F2" s="84"/>
      <c r="G2" s="84"/>
      <c r="H2" s="84"/>
      <c r="I2" s="21"/>
    </row>
    <row r="3" spans="1:9" ht="24" customHeight="1">
      <c r="A3" s="84" t="s">
        <v>63</v>
      </c>
      <c r="B3" s="84"/>
      <c r="C3" s="84"/>
      <c r="D3" s="84"/>
      <c r="E3" s="84"/>
      <c r="F3" s="84"/>
      <c r="G3" s="84"/>
      <c r="H3" s="84"/>
      <c r="I3" s="21"/>
    </row>
    <row r="4" spans="1:9" ht="24" customHeight="1">
      <c r="A4" s="86" t="s">
        <v>145</v>
      </c>
      <c r="B4" s="86"/>
      <c r="C4" s="86"/>
      <c r="D4" s="86"/>
      <c r="E4" s="86"/>
      <c r="F4" s="86"/>
      <c r="G4" s="86"/>
      <c r="H4" s="86"/>
      <c r="I4" s="21"/>
    </row>
    <row r="5" spans="1:9" ht="24" customHeight="1">
      <c r="A5" s="24"/>
      <c r="B5" s="24"/>
      <c r="C5" s="24"/>
      <c r="D5" s="24"/>
      <c r="E5" s="24"/>
      <c r="F5" s="29"/>
      <c r="G5" s="29"/>
      <c r="H5" s="56"/>
      <c r="I5" s="21"/>
    </row>
    <row r="6" spans="1:9" ht="24" customHeight="1">
      <c r="F6" s="30"/>
      <c r="G6" s="30"/>
      <c r="H6" s="56" t="s">
        <v>105</v>
      </c>
      <c r="I6" s="21"/>
    </row>
    <row r="7" spans="1:9" ht="24" customHeight="1">
      <c r="E7" s="25"/>
      <c r="F7" s="36" t="s">
        <v>143</v>
      </c>
      <c r="G7" s="31"/>
      <c r="H7" s="36" t="s">
        <v>55</v>
      </c>
    </row>
    <row r="8" spans="1:9" ht="24" customHeight="1">
      <c r="A8" s="26" t="s">
        <v>101</v>
      </c>
      <c r="B8" s="22"/>
      <c r="C8" s="22"/>
      <c r="D8" s="22"/>
      <c r="E8" s="22"/>
      <c r="F8" s="38"/>
      <c r="G8" s="38"/>
      <c r="H8" s="38"/>
    </row>
    <row r="9" spans="1:9" ht="24" customHeight="1">
      <c r="A9" s="22" t="s">
        <v>118</v>
      </c>
      <c r="B9" s="22"/>
      <c r="C9" s="22"/>
      <c r="D9" s="22"/>
      <c r="E9" s="22"/>
      <c r="F9" s="38">
        <v>-88872.3</v>
      </c>
      <c r="G9" s="38"/>
      <c r="H9" s="38">
        <v>-20002000</v>
      </c>
    </row>
    <row r="10" spans="1:9" ht="24" customHeight="1">
      <c r="A10" s="22" t="s">
        <v>119</v>
      </c>
      <c r="B10" s="22"/>
      <c r="C10" s="22"/>
      <c r="D10" s="22"/>
      <c r="E10" s="22"/>
      <c r="F10" s="44">
        <v>-411562.88</v>
      </c>
      <c r="G10" s="44"/>
      <c r="H10" s="44">
        <v>-2217127.6800000034</v>
      </c>
    </row>
    <row r="11" spans="1:9" ht="24" customHeight="1">
      <c r="A11" s="22" t="s">
        <v>120</v>
      </c>
      <c r="B11" s="22"/>
      <c r="C11" s="22"/>
      <c r="D11" s="22"/>
      <c r="E11" s="22"/>
      <c r="F11" s="44">
        <v>923.75</v>
      </c>
      <c r="G11" s="44"/>
      <c r="H11" s="44">
        <v>4222.4299999999994</v>
      </c>
    </row>
    <row r="12" spans="1:9" ht="24" customHeight="1">
      <c r="A12" s="22" t="s">
        <v>100</v>
      </c>
      <c r="B12" s="22"/>
      <c r="C12" s="22"/>
      <c r="D12" s="22"/>
      <c r="E12" s="22"/>
      <c r="F12" s="44">
        <v>3833495.5300000003</v>
      </c>
      <c r="G12" s="44"/>
      <c r="H12" s="44">
        <v>412501.91</v>
      </c>
    </row>
    <row r="13" spans="1:9" ht="24" customHeight="1">
      <c r="A13" s="26" t="s">
        <v>102</v>
      </c>
      <c r="C13" s="22"/>
      <c r="D13" s="22"/>
      <c r="E13" s="22"/>
      <c r="F13" s="48">
        <f>SUM(F9:F12)</f>
        <v>3333984.1</v>
      </c>
      <c r="G13" s="44"/>
      <c r="H13" s="48">
        <f>SUM(H9:H12)</f>
        <v>-21802403.340000004</v>
      </c>
    </row>
    <row r="14" spans="1:9" ht="24" customHeight="1">
      <c r="A14" s="26" t="s">
        <v>103</v>
      </c>
      <c r="C14" s="22"/>
      <c r="D14" s="22"/>
      <c r="E14" s="22"/>
      <c r="F14" s="32"/>
      <c r="G14" s="32"/>
      <c r="H14" s="32"/>
    </row>
    <row r="15" spans="1:9" ht="24" customHeight="1">
      <c r="A15" s="22" t="s">
        <v>115</v>
      </c>
      <c r="C15" s="22"/>
      <c r="D15" s="22"/>
      <c r="E15" s="22"/>
      <c r="F15" s="44">
        <v>0</v>
      </c>
      <c r="G15" s="44"/>
      <c r="H15" s="44">
        <v>-150035818.31</v>
      </c>
    </row>
    <row r="16" spans="1:9" ht="24" customHeight="1">
      <c r="A16" s="22" t="s">
        <v>116</v>
      </c>
      <c r="C16" s="22"/>
      <c r="D16" s="22"/>
      <c r="E16" s="22"/>
      <c r="F16" s="44">
        <v>-1051981.6300000001</v>
      </c>
      <c r="G16" s="44"/>
      <c r="H16" s="44">
        <v>-1028111.8578950071</v>
      </c>
    </row>
    <row r="17" spans="1:8" ht="24" customHeight="1">
      <c r="A17" s="22" t="s">
        <v>131</v>
      </c>
      <c r="C17" s="22"/>
      <c r="D17" s="22"/>
      <c r="E17" s="22"/>
      <c r="F17" s="44">
        <v>-88615.57</v>
      </c>
      <c r="G17" s="44"/>
      <c r="H17" s="44">
        <v>-1228559.51</v>
      </c>
    </row>
    <row r="18" spans="1:8" ht="24" customHeight="1">
      <c r="A18" s="22" t="s">
        <v>64</v>
      </c>
      <c r="C18" s="22"/>
      <c r="D18" s="22"/>
      <c r="E18" s="22"/>
      <c r="F18" s="44">
        <v>0</v>
      </c>
      <c r="G18" s="44"/>
      <c r="H18" s="44">
        <v>368358450</v>
      </c>
    </row>
    <row r="19" spans="1:8" ht="24" customHeight="1">
      <c r="A19" s="22" t="s">
        <v>88</v>
      </c>
      <c r="B19" s="76"/>
      <c r="C19" s="22"/>
      <c r="D19" s="22"/>
      <c r="E19" s="22"/>
      <c r="F19" s="44">
        <v>-33580691.559999995</v>
      </c>
      <c r="G19" s="44"/>
      <c r="H19" s="44">
        <v>-40970885.799999997</v>
      </c>
    </row>
    <row r="20" spans="1:8" ht="24" customHeight="1">
      <c r="A20" s="26" t="s">
        <v>104</v>
      </c>
      <c r="C20" s="22"/>
      <c r="D20" s="22"/>
      <c r="E20" s="22"/>
      <c r="F20" s="48">
        <f>SUM(F15:F19)</f>
        <v>-34721288.759999998</v>
      </c>
      <c r="G20" s="44"/>
      <c r="H20" s="48">
        <f>SUM(H15:H19)</f>
        <v>175095074.52210498</v>
      </c>
    </row>
    <row r="21" spans="1:8" ht="24" customHeight="1">
      <c r="A21" s="26" t="s">
        <v>54</v>
      </c>
      <c r="B21" s="22"/>
      <c r="C21" s="22"/>
      <c r="D21" s="22"/>
      <c r="E21" s="22"/>
      <c r="F21" s="44">
        <f>+'CASH FLOW'!F29+F13+F20</f>
        <v>66738637.839999981</v>
      </c>
      <c r="G21" s="44"/>
      <c r="H21" s="44">
        <f>+'CASH FLOW'!H29+H13+H20</f>
        <v>270463706.57210499</v>
      </c>
    </row>
    <row r="22" spans="1:8" ht="24" customHeight="1">
      <c r="A22" s="22" t="s">
        <v>129</v>
      </c>
      <c r="B22" s="22"/>
      <c r="C22" s="22"/>
      <c r="D22" s="22"/>
      <c r="E22" s="22"/>
      <c r="F22" s="44">
        <f>+H23</f>
        <v>279100009.622105</v>
      </c>
      <c r="G22" s="44"/>
      <c r="H22" s="44">
        <v>8636303.0500000007</v>
      </c>
    </row>
    <row r="23" spans="1:8" ht="24" customHeight="1" thickBot="1">
      <c r="A23" s="26" t="s">
        <v>130</v>
      </c>
      <c r="B23" s="28"/>
      <c r="D23" s="22"/>
      <c r="E23" s="28"/>
      <c r="F23" s="50">
        <f>SUM(F21:F22)</f>
        <v>345838647.46210498</v>
      </c>
      <c r="G23" s="44"/>
      <c r="H23" s="50">
        <f>SUM(H21:H22)</f>
        <v>279100009.622105</v>
      </c>
    </row>
    <row r="24" spans="1:8" ht="24" customHeight="1" thickTop="1">
      <c r="A24" s="26"/>
      <c r="C24" s="22"/>
      <c r="D24" s="22"/>
      <c r="E24" s="22"/>
      <c r="F24" s="44"/>
      <c r="G24" s="44"/>
      <c r="H24" s="44"/>
    </row>
    <row r="25" spans="1:8" ht="24" customHeight="1">
      <c r="A25" s="26"/>
      <c r="C25" s="22"/>
      <c r="D25" s="22"/>
      <c r="E25" s="22"/>
      <c r="F25" s="44"/>
      <c r="G25" s="44"/>
      <c r="H25" s="44"/>
    </row>
    <row r="26" spans="1:8" ht="24" customHeight="1">
      <c r="A26" s="17" t="s">
        <v>112</v>
      </c>
      <c r="B26" s="8"/>
      <c r="C26" s="8"/>
      <c r="D26" s="8"/>
      <c r="E26" s="8"/>
      <c r="F26" s="8"/>
      <c r="G26" s="2"/>
      <c r="H26" s="32"/>
    </row>
    <row r="27" spans="1:8" ht="24" customHeight="1">
      <c r="A27" s="22"/>
      <c r="B27" s="22"/>
      <c r="C27" s="22"/>
      <c r="F27" s="32"/>
      <c r="G27" s="32"/>
      <c r="H27" s="32"/>
    </row>
    <row r="28" spans="1:8" ht="24" customHeight="1">
      <c r="A28" s="22"/>
      <c r="B28" s="22"/>
      <c r="C28" s="22"/>
      <c r="F28" s="32"/>
      <c r="G28" s="32"/>
      <c r="H28" s="32"/>
    </row>
    <row r="29" spans="1:8" s="27" customFormat="1" ht="24" customHeight="1">
      <c r="A29" s="27" t="s">
        <v>80</v>
      </c>
    </row>
    <row r="30" spans="1:8" s="27" customFormat="1" ht="24" customHeight="1">
      <c r="A30" s="23" t="s">
        <v>81</v>
      </c>
      <c r="E30" s="23" t="s">
        <v>106</v>
      </c>
    </row>
    <row r="31" spans="1:8" ht="24.95" customHeight="1"/>
  </sheetData>
  <mergeCells count="4">
    <mergeCell ref="A3:H3"/>
    <mergeCell ref="A4:H4"/>
    <mergeCell ref="A1:H1"/>
    <mergeCell ref="A2:H2"/>
  </mergeCells>
  <pageMargins left="0.9" right="0.27550000000000002" top="0.59" bottom="0.64" header="0.27550000000000002" footer="0.27550000000000002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7</vt:i4>
      </vt:variant>
    </vt:vector>
  </HeadingPairs>
  <TitlesOfParts>
    <vt:vector size="7" baseType="lpstr">
      <vt:lpstr>ASSET</vt:lpstr>
      <vt:lpstr>LIABILITY</vt:lpstr>
      <vt:lpstr>LIABILITY 2</vt:lpstr>
      <vt:lpstr>P&amp;L</vt:lpstr>
      <vt:lpstr>EQUITY</vt:lpstr>
      <vt:lpstr>CASH FLOW</vt:lpstr>
      <vt:lpstr>CASH FLOW (2)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User3 Lastname</cp:lastModifiedBy>
  <cp:lastPrinted>2024-02-13T07:29:05Z</cp:lastPrinted>
  <dcterms:created xsi:type="dcterms:W3CDTF">1999-05-20T04:24:26Z</dcterms:created>
  <dcterms:modified xsi:type="dcterms:W3CDTF">2024-02-13T07:29:30Z</dcterms:modified>
</cp:coreProperties>
</file>