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\FS 2023\FS Conso Q4'23\ดราฟงบการเงิน\ยื่น SET Q4'23\"/>
    </mc:Choice>
  </mc:AlternateContent>
  <xr:revisionPtr revIDLastSave="0" documentId="13_ncr:1_{AD6D39B2-19F4-4737-B3F1-04259F88FA5C}" xr6:coauthVersionLast="47" xr6:coauthVersionMax="47" xr10:uidLastSave="{00000000-0000-0000-0000-000000000000}"/>
  <bookViews>
    <workbookView xWindow="28680" yWindow="-120" windowWidth="29040" windowHeight="15840" tabRatio="819" xr2:uid="{00000000-000D-0000-FFFF-FFFF00000000}"/>
  </bookViews>
  <sheets>
    <sheet name="1" sheetId="1" r:id="rId1"/>
    <sheet name="2" sheetId="2" r:id="rId2"/>
    <sheet name="3" sheetId="6" r:id="rId3"/>
    <sheet name="4" sheetId="10" r:id="rId4"/>
    <sheet name="5" sheetId="12" r:id="rId5"/>
    <sheet name="6" sheetId="11" r:id="rId6"/>
    <sheet name="7" sheetId="13" r:id="rId7"/>
    <sheet name="8" sheetId="5" r:id="rId8"/>
  </sheet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>#REF!</definedName>
    <definedName name="_xlnm.Print_Area" localSheetId="0">'1'!$A$1:$J$99</definedName>
    <definedName name="_xlnm.Print_Area" localSheetId="1">'2'!$A$1:$K$28</definedName>
    <definedName name="_xlnm.Print_Area" localSheetId="2">'3'!$A$1:$K$30</definedName>
    <definedName name="_xlnm.Print_Area" localSheetId="3">'4'!$A$1:$U$29</definedName>
    <definedName name="_xlnm.Print_Area" localSheetId="4">'5'!$A$1:$U$37</definedName>
    <definedName name="_xlnm.Print_Area" localSheetId="5">'6'!$A$1:$O$26</definedName>
    <definedName name="_xlnm.Print_Area" localSheetId="6">'7'!$A$1:$O$26</definedName>
    <definedName name="_xlnm.Print_Area" localSheetId="7">'8'!$A$1:$I$83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12" l="1"/>
  <c r="M20" i="12"/>
  <c r="C20" i="12"/>
  <c r="O20" i="12"/>
  <c r="K20" i="12"/>
  <c r="I20" i="12"/>
  <c r="G20" i="12"/>
  <c r="E20" i="12"/>
  <c r="Q18" i="12"/>
  <c r="U18" i="12" s="1"/>
  <c r="K23" i="6"/>
  <c r="G23" i="6"/>
  <c r="K21" i="6"/>
  <c r="G21" i="6"/>
  <c r="U19" i="12"/>
  <c r="D9" i="1"/>
  <c r="U20" i="12" l="1"/>
  <c r="I24" i="2"/>
  <c r="E24" i="2" s="1"/>
  <c r="M30" i="12" s="1"/>
  <c r="K14" i="12" l="1"/>
  <c r="C83" i="5" l="1"/>
  <c r="G83" i="5"/>
  <c r="I13" i="6"/>
  <c r="M21" i="13" s="1"/>
  <c r="K14" i="2"/>
  <c r="K19" i="2" s="1"/>
  <c r="K21" i="2" s="1"/>
  <c r="K26" i="2" s="1"/>
  <c r="K10" i="2"/>
  <c r="G10" i="2"/>
  <c r="G14" i="2" s="1"/>
  <c r="G19" i="2" s="1"/>
  <c r="G21" i="2" s="1"/>
  <c r="G26" i="2" s="1"/>
  <c r="J89" i="1"/>
  <c r="J91" i="1" s="1"/>
  <c r="F89" i="1"/>
  <c r="F91" i="1" s="1"/>
  <c r="J52" i="1"/>
  <c r="J65" i="1" s="1"/>
  <c r="F52" i="1"/>
  <c r="J63" i="1"/>
  <c r="F63" i="1"/>
  <c r="H89" i="1" l="1"/>
  <c r="H91" i="1" s="1"/>
  <c r="H52" i="1"/>
  <c r="I10" i="2"/>
  <c r="I14" i="2" s="1"/>
  <c r="I19" i="2" s="1"/>
  <c r="I21" i="2" s="1"/>
  <c r="J93" i="1"/>
  <c r="F65" i="1"/>
  <c r="F93" i="1" s="1"/>
  <c r="I26" i="2" l="1"/>
  <c r="K20" i="13" l="1"/>
  <c r="I75" i="5"/>
  <c r="G75" i="5"/>
  <c r="E75" i="5"/>
  <c r="C63" i="5"/>
  <c r="Q24" i="12" l="1"/>
  <c r="S25" i="12"/>
  <c r="O25" i="12"/>
  <c r="M25" i="12"/>
  <c r="K25" i="12"/>
  <c r="I25" i="12"/>
  <c r="G25" i="12"/>
  <c r="E25" i="12"/>
  <c r="C25" i="12"/>
  <c r="U24" i="12" l="1"/>
  <c r="U25" i="12" s="1"/>
  <c r="Q25" i="12"/>
  <c r="S20" i="12" l="1"/>
  <c r="S27" i="12" s="1"/>
  <c r="K21" i="13"/>
  <c r="M22" i="13"/>
  <c r="I22" i="13"/>
  <c r="G22" i="13"/>
  <c r="E22" i="13"/>
  <c r="C22" i="13"/>
  <c r="M17" i="13"/>
  <c r="K17" i="13"/>
  <c r="I17" i="13"/>
  <c r="G17" i="13"/>
  <c r="G26" i="13" s="1"/>
  <c r="E17" i="13"/>
  <c r="C17" i="13"/>
  <c r="O24" i="13"/>
  <c r="O16" i="13"/>
  <c r="O15" i="13"/>
  <c r="O12" i="13"/>
  <c r="M12" i="13"/>
  <c r="K12" i="13"/>
  <c r="I12" i="13"/>
  <c r="I26" i="13" s="1"/>
  <c r="G12" i="13"/>
  <c r="E12" i="13"/>
  <c r="C12" i="13"/>
  <c r="O31" i="12"/>
  <c r="O32" i="12" s="1"/>
  <c r="M31" i="12"/>
  <c r="K32" i="12"/>
  <c r="I32" i="12"/>
  <c r="G32" i="12"/>
  <c r="E32" i="12"/>
  <c r="C32" i="12"/>
  <c r="O27" i="12"/>
  <c r="M27" i="12"/>
  <c r="K27" i="12"/>
  <c r="K37" i="12" s="1"/>
  <c r="I27" i="12"/>
  <c r="G27" i="12"/>
  <c r="E27" i="12"/>
  <c r="E37" i="12" s="1"/>
  <c r="C27" i="12"/>
  <c r="Q17" i="12"/>
  <c r="U17" i="12" s="1"/>
  <c r="D14" i="12"/>
  <c r="E14" i="12"/>
  <c r="F14" i="12"/>
  <c r="G14" i="12"/>
  <c r="H14" i="12"/>
  <c r="I14" i="12"/>
  <c r="J14" i="12"/>
  <c r="L14" i="12"/>
  <c r="M14" i="12"/>
  <c r="N14" i="12"/>
  <c r="O14" i="12"/>
  <c r="P14" i="12"/>
  <c r="Q14" i="12"/>
  <c r="R14" i="12"/>
  <c r="S14" i="12"/>
  <c r="T14" i="12"/>
  <c r="U14" i="12"/>
  <c r="C14" i="12"/>
  <c r="I9" i="5"/>
  <c r="I24" i="5" s="1"/>
  <c r="I35" i="5" s="1"/>
  <c r="I37" i="5" s="1"/>
  <c r="E9" i="5"/>
  <c r="E24" i="5" s="1"/>
  <c r="E35" i="5" s="1"/>
  <c r="E37" i="5" s="1"/>
  <c r="I57" i="5"/>
  <c r="G57" i="5"/>
  <c r="E57" i="5"/>
  <c r="K24" i="2"/>
  <c r="G24" i="2"/>
  <c r="K18" i="6"/>
  <c r="G18" i="6"/>
  <c r="K17" i="6"/>
  <c r="G17" i="6"/>
  <c r="K16" i="6"/>
  <c r="I16" i="6"/>
  <c r="I17" i="6" s="1"/>
  <c r="G16" i="6"/>
  <c r="E16" i="6"/>
  <c r="E17" i="6" s="1"/>
  <c r="H63" i="1"/>
  <c r="H30" i="1"/>
  <c r="J17" i="1"/>
  <c r="F17" i="1"/>
  <c r="H17" i="1"/>
  <c r="E26" i="13" l="1"/>
  <c r="C26" i="13"/>
  <c r="M26" i="13"/>
  <c r="O37" i="12"/>
  <c r="C37" i="12"/>
  <c r="G37" i="12"/>
  <c r="I37" i="12"/>
  <c r="I77" i="5"/>
  <c r="I79" i="5" s="1"/>
  <c r="O17" i="13"/>
  <c r="I8" i="6"/>
  <c r="H65" i="1"/>
  <c r="H93" i="1" s="1"/>
  <c r="H32" i="1"/>
  <c r="E77" i="5"/>
  <c r="E79" i="5" s="1"/>
  <c r="Q31" i="12"/>
  <c r="U31" i="12" s="1"/>
  <c r="Q27" i="12"/>
  <c r="Q34" i="12"/>
  <c r="U27" i="12"/>
  <c r="O21" i="13"/>
  <c r="G78" i="5" l="1"/>
  <c r="C78" i="5"/>
  <c r="K22" i="13"/>
  <c r="K26" i="13" s="1"/>
  <c r="O20" i="13"/>
  <c r="O22" i="13" s="1"/>
  <c r="O26" i="13" s="1"/>
  <c r="I18" i="6"/>
  <c r="G9" i="5"/>
  <c r="G24" i="5" s="1"/>
  <c r="G35" i="5" s="1"/>
  <c r="G37" i="5" s="1"/>
  <c r="G77" i="5" s="1"/>
  <c r="G79" i="5" s="1"/>
  <c r="I23" i="6" l="1"/>
  <c r="I21" i="6"/>
  <c r="M32" i="12"/>
  <c r="Q30" i="12" l="1"/>
  <c r="Q32" i="12" s="1"/>
  <c r="M37" i="12"/>
  <c r="Q37" i="12" l="1"/>
  <c r="D63" i="1" l="1"/>
  <c r="C75" i="5" l="1"/>
  <c r="D17" i="1"/>
  <c r="E10" i="2" l="1"/>
  <c r="E14" i="2" s="1"/>
  <c r="E19" i="2" l="1"/>
  <c r="E21" i="2" s="1"/>
  <c r="E26" i="2" l="1"/>
  <c r="E25" i="2" s="1"/>
  <c r="E22" i="6" s="1"/>
  <c r="S30" i="12" s="1"/>
  <c r="E8" i="6"/>
  <c r="E18" i="6" l="1"/>
  <c r="C9" i="5"/>
  <c r="C24" i="5" s="1"/>
  <c r="S32" i="12"/>
  <c r="S37" i="12" s="1"/>
  <c r="U30" i="12"/>
  <c r="U32" i="12" s="1"/>
  <c r="U37" i="12" s="1"/>
  <c r="E23" i="6" l="1"/>
  <c r="E21" i="6" s="1"/>
  <c r="D89" i="1" l="1"/>
  <c r="D91" i="1" l="1"/>
  <c r="D30" i="1" l="1"/>
  <c r="D32" i="1" s="1"/>
  <c r="C57" i="5" l="1"/>
  <c r="D52" i="1" l="1"/>
  <c r="D65" i="1" s="1"/>
  <c r="D93" i="1" s="1"/>
  <c r="C35" i="5" l="1"/>
  <c r="C37" i="5" s="1"/>
  <c r="C77" i="5" s="1"/>
  <c r="C79" i="5" s="1"/>
</calcChain>
</file>

<file path=xl/sharedStrings.xml><?xml version="1.0" encoding="utf-8"?>
<sst xmlns="http://schemas.openxmlformats.org/spreadsheetml/2006/main" count="414" uniqueCount="226">
  <si>
    <t>บริษัท บีบีจีไอ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</si>
  <si>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</si>
  <si>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</si>
  <si>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</si>
  <si>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</si>
  <si>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</si>
  <si>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</si>
  <si>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</si>
  <si>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</si>
  <si>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</si>
  <si>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</si>
  <si>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</si>
  <si>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4, 6</t>
  </si>
  <si>
    <t>ลูกหนี้หมุนเวียนอื่น</t>
  </si>
  <si>
    <t>4, 7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</si>
  <si>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</si>
  <si>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</si>
  <si>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</si>
  <si>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</si>
  <si>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</si>
  <si>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</si>
  <si>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</si>
  <si>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</si>
  <si>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เงินลงทุนในบริษัทร่วมและการร่วมค้า</t>
  </si>
  <si>
    <t>12, 25</t>
  </si>
  <si>
    <t>ที่ดิน อาคารและอุปกรณ์</t>
  </si>
  <si>
    <t>13, 16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</si>
  <si>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</si>
  <si>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</si>
  <si>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</si>
  <si>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</si>
  <si>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</si>
  <si>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</si>
  <si>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</si>
  <si>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</si>
  <si>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</si>
  <si>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</si>
  <si>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16, 25</t>
  </si>
  <si>
    <t>เจ้าหนี้การค้า</t>
  </si>
  <si>
    <t>4, 25</t>
  </si>
  <si>
    <t>เจ้าหนี้หมุนเวียนอื่น</t>
  </si>
  <si>
    <t>4, 17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</si>
  <si>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</si>
  <si>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</si>
  <si>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</si>
  <si>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</si>
  <si>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</si>
  <si>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</si>
  <si>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</si>
  <si>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</si>
  <si>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</si>
  <si>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</si>
  <si>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</si>
  <si>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</si>
  <si>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</si>
  <si>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</si>
  <si>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</si>
  <si>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</si>
  <si>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</si>
  <si>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</si>
  <si>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</si>
  <si>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</si>
  <si>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</si>
  <si>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</si>
  <si>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</si>
  <si>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</si>
  <si>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</si>
  <si>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</si>
  <si>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</si>
  <si>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</si>
  <si>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</si>
  <si>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</si>
  <si>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</si>
  <si>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</si>
  <si>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</si>
  <si>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นายกิตติพงศ์ ลิ่มสุวรรณโรจน์</t>
  </si>
  <si>
    <t>นายชลัช ชินธรรมมิตร์</t>
  </si>
  <si>
    <t>(ประธานเจ้าหน้าที่บริหารและกรรมการผู้จัดการใหญ่)</t>
  </si>
  <si>
    <t>(กรรมการบริษัท)</t>
  </si>
  <si>
    <t xml:space="preserve">งบกำไรขาดทุน </t>
  </si>
  <si>
    <t xml:space="preserve">งบการเงินรวม </t>
  </si>
  <si>
    <t>สำหรับปีสิ้นสุดวันที่ 31 ธันวาคม</t>
  </si>
  <si>
    <t>รายได้จากการขาย</t>
  </si>
  <si>
    <t>4, 19, 22</t>
  </si>
  <si>
    <t>ต้นทุนขาย</t>
  </si>
  <si>
    <t>4, 8</t>
  </si>
  <si>
    <t>กำไรขั้นต้น</t>
  </si>
  <si>
    <t>รายได้อื่น</t>
  </si>
  <si>
    <t>ต้นทุนในการจัดจำหน่าย</t>
  </si>
  <si>
    <t xml:space="preserve"> </t>
  </si>
  <si>
    <t>ค่าใช้จ่ายในการบริหาร</t>
  </si>
  <si>
    <t>กำไรจากการปรับมูลค่ายุติธรรมเงินลงทุน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</si>
  <si>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</si>
  <si>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</si>
  <si>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ส่วนแบ่งกำไรของบริษัทย่อยที่ใช้วิธีส่วนได้เสีย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</si>
  <si>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</si>
  <si>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</si>
  <si>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กำไรก่อนภาษีเงินได้</t>
  </si>
  <si>
    <t>กำไรสำหรับปี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</si>
  <si>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</si>
  <si>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</si>
  <si>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</si>
  <si>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</si>
  <si>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 xml:space="preserve">  </t>
  </si>
  <si>
    <t>งบกำไรขาดทุนเบ็ดเสร็จ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</si>
  <si>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</si>
  <si>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</si>
  <si>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</si>
  <si>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</si>
  <si>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 xml:space="preserve">ที่กำหนดไว้ 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</si>
  <si>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</si>
  <si>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</si>
  <si>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</si>
  <si>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</si>
  <si>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 xml:space="preserve">นายชลัช ชินธรรมมิตร์ </t>
  </si>
  <si>
    <t>งบแสดงการเปลี่ยนแปลงส่วนของผู้ถือหุ้น</t>
  </si>
  <si>
    <t>องค์ประกอบอื่น</t>
  </si>
  <si>
    <t>ของส่วนของ</t>
  </si>
  <si>
    <t>ผู้ถือหุ้น</t>
  </si>
  <si>
    <t>ส่วนต่างจากการ</t>
  </si>
  <si>
    <t>ปรับโครงสร้างธุรกิจ</t>
  </si>
  <si>
    <t>สำรองการ</t>
  </si>
  <si>
    <t>รวมส่วนของ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</si>
  <si>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</si>
  <si>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</si>
  <si>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</si>
  <si>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</si>
  <si>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ภายใต้การควบคุม</t>
  </si>
  <si>
    <t>ทุนสำรอง</t>
  </si>
  <si>
    <t>เปลี่ยนแปลงใน</t>
  </si>
  <si>
    <t>ที่ไม่มีอำนาจ</t>
  </si>
  <si>
    <t>และชำระแล้ว</t>
  </si>
  <si>
    <t>มูลค่าหุ้นสามัญ</t>
  </si>
  <si>
    <t>จากการรวมธุรกิจ</t>
  </si>
  <si>
    <t>เดียวกัน</t>
  </si>
  <si>
    <t>ตามกฎหมาย</t>
  </si>
  <si>
    <t>มูลค่ายุติธรรม</t>
  </si>
  <si>
    <t>ของบริษัทใหญ่</t>
  </si>
  <si>
    <t>ควบคุม</t>
  </si>
  <si>
    <t>สำหรับปีสิ้นสุดวันที่ 31 ธันวาคม 2565</t>
  </si>
  <si>
    <t>ยอดคงเหลือ ณ วันที่ 1 มกราคม 2565</t>
  </si>
  <si>
    <t>รายการที่บันทึกโดยตรงเข้าส่วนของผู้ถือหุ้น</t>
  </si>
  <si>
    <t xml:space="preserve">   รับชำระค่าหุ้นสามัญ</t>
  </si>
  <si>
    <t xml:space="preserve">   เงินปันผลให้ผู้ถือหุ้นของบริษัท</t>
  </si>
  <si>
    <t>รวมรายการที่บันทึกโดยตรงเข้าส่วนของผู้ถือหุ้น</t>
  </si>
  <si>
    <t>กำไร (ขาดทุน) เบ็ดเสร็จสำหรับปี</t>
  </si>
  <si>
    <t xml:space="preserve">   กำไรหรือขาดทุน</t>
  </si>
  <si>
    <t>โอนไปสำรองตามกฎหมาย</t>
  </si>
  <si>
    <t>โอนไปกำไร (ขาดทุน) สะสม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</si>
  <si>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</si>
  <si>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</si>
  <si>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</si>
  <si>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</si>
  <si>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</si>
  <si>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</si>
  <si>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</si>
  <si>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</si>
  <si>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ธันวาคม 2566</t>
  </si>
  <si>
    <t>ของส่วนของผู้ถือหุ้น</t>
  </si>
  <si>
    <t>รวมส่วน</t>
  </si>
  <si>
    <t>ของผู้ถือหุ้น</t>
  </si>
  <si>
    <t>กำไรหรือขาดทุน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</si>
  <si>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</si>
  <si>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</si>
  <si>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</si>
  <si>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</si>
  <si>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ประมาณหนี้สินไม่หมุนเวียนสำหรับผลประโยชน์พนักงาน</t>
  </si>
  <si>
    <t>รายได้ดอกเบี้ย</t>
  </si>
  <si>
    <t>เงินปันผลรับ</t>
  </si>
  <si>
    <t>ส่วนแบ่ง (กำไร) ขาดทุนจากบริษัทร่วมและการร่วมค้า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</si>
  <si>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</si>
  <si>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</si>
  <si>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</si>
  <si>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</si>
  <si>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</si>
  <si>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</si>
  <si>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</si>
  <si>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</si>
  <si>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</si>
  <si>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ดอกเบี้ยรับ</t>
  </si>
  <si>
    <t>เงินสดรับ (เงินสดจ่าย) จากเงินให้กู้ยืมระยะสั้นแก่กิจการที่เกี่ยวข้องกัน</t>
  </si>
  <si>
    <t>เงินสดจ่ายเพื่อการลงทุนในบริษัทย่อย</t>
  </si>
  <si>
    <t>เงินสดจ่ายล่วงหน้าเพื่อชำระค่าหุ้นของบริษัทย่อย</t>
  </si>
  <si>
    <t>เงินสดรับจากการจำหน่ายเงินลงทุนอื่น</t>
  </si>
  <si>
    <t>เงินสดจ่ายเพื่อการลงทุนในบริษัทร่วม</t>
  </si>
  <si>
    <t>เงินสดจ่ายเพื่อซื้อที่ดิน อาคารและอุปกรณ์ และสินทรัพย์ไม่มีตัวตน</t>
  </si>
  <si>
    <t>เงินสดรับจากการขายที่ดิน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</si>
  <si>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</si>
  <si>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</si>
  <si>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ต้นทุนทางการเงินจ่าย</t>
  </si>
  <si>
    <t>เงินปันผลจ่ายให้กับผู้ถือหุ้นของบริษัท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</si>
  <si>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</si>
  <si>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เงินสดจ่ายจากเงินกู้ยืมระยะสั้นจากกิจการ</t>
  </si>
  <si>
    <t xml:space="preserve">   ที่เกี่ยวข้องกัน - สุทธิ</t>
  </si>
  <si>
    <t>เงินสดจ่ายจากการเปลี่ยนแปลงส่วนได้เสียในความเป็นเจ้าของ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</si>
  <si>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</si>
  <si>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</si>
  <si>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</si>
  <si>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</si>
  <si>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</si>
  <si>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เงินสดรับจากการเรียกชำระค่าหุ้นสามัญ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</si>
  <si>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</si>
  <si>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</si>
  <si>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</si>
  <si>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</si>
  <si>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</si>
  <si>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เจ้าหนี้ค่าที่ดิน อาคารและอุปกรณ์</t>
  </si>
  <si>
    <t>เงินลงทุนที่คาดว่าจะต้องจ่าย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</si>
  <si>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</si>
  <si>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</si>
  <si>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</si>
  <si>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ในบริษัทย่อยโดยอำนาจควบคุมไม่เปลี่ยนแปลง</t>
  </si>
  <si>
    <t>สินทรัพย์ทางการเงินไม่หมุนเวียนอื่น</t>
  </si>
  <si>
    <t xml:space="preserve">   กำไร (ขาดทุน) เบ็ดเสร็จอื่น</t>
  </si>
  <si>
    <t>รวมกำไร (ขาดทุน) เบ็ดเสร็จสำหรับปี</t>
  </si>
  <si>
    <t xml:space="preserve">     เงินปันผลจ่ายให้ผู้ถือหุ้นของบริษัท</t>
  </si>
  <si>
    <t xml:space="preserve">     เงินปันผลจ่ายจากบริษัทย่อย</t>
  </si>
  <si>
    <t>กำไร (ขาดทุน) เบ็ดเสร็จอื่น</t>
  </si>
  <si>
    <t>ค่าใช้จ่าย (รายได้) ภาษีเงินได้</t>
  </si>
  <si>
    <t xml:space="preserve">เงินลงทุนชั่วคราวลดลง (เพิ่มขึ้น) </t>
  </si>
  <si>
    <t>(กลับรายการ)ขาดทุนจากการปรับมูลค่าสินค้าคงเหลือ</t>
  </si>
  <si>
    <t>ขาดทุนจากการจำหน่ายและตัดจำหน่ายที่ดิน อาคารและอุปกรณ์</t>
  </si>
  <si>
    <t>กำไรจากอัตราแลกเปลี่ยนที่ยังไม่เกิดขึ้นจริง</t>
  </si>
  <si>
    <t>รายได้ (ค่าใช้จ่าย) ภาษีเงินได้</t>
  </si>
  <si>
    <t>เงินสดรับ (จ่าย) จากเงินกู้ยืมระยะสั้นจากสถาบันการเงิน - สุทธิ</t>
  </si>
  <si>
    <t>ขาดทุนจากการวัดมูลค่าใหม่ของผลประโยชน์พนักงาน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</si>
</sst>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#,##0;\(#,##0\)"/>
    <numFmt numFmtId="189" formatCode="#,##0.00;\(#,##0.00\)"/>
    <numFmt numFmtId="190" formatCode="_-* #,##0_-;\-* #,##0_-;_-* &quot;-&quot;??_-;_-@_-"/>
    <numFmt numFmtId="191" formatCode="_(* #,##0_);_(* \(#,##0\);_(* &quot;-&quot;??_);_(@_)"/>
    <numFmt numFmtId="192" formatCode="#,##0\ ;\(#,##0\)"/>
  </numFmts>
  <fonts count="34" x14ac:knownFonts="1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b/>
      <i/>
      <sz val="16"/>
      <name val="Angsana New"/>
      <family val="1"/>
    </font>
    <font>
      <i/>
      <sz val="13"/>
      <name val="Angsana New"/>
      <family val="1"/>
    </font>
    <font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2" fillId="0" borderId="0">
      <alignment horizontal="left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9" fontId="2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</cellStyleXfs>
  <cellXfs count="301">
    <xf numFmtId="0" fontId="0" fillId="0" borderId="0" xfId="0"/>
    <xf numFmtId="0" fontId="21" fillId="0" borderId="0" xfId="0" applyFont="1" applyAlignment="1">
      <alignment horizontal="left"/>
    </xf>
    <xf numFmtId="188" fontId="22" fillId="0" borderId="0" xfId="0" applyNumberFormat="1" applyFont="1"/>
    <xf numFmtId="0" fontId="22" fillId="0" borderId="0" xfId="0" applyFont="1" applyAlignment="1">
      <alignment horizontal="center"/>
    </xf>
    <xf numFmtId="190" fontId="22" fillId="0" borderId="0" xfId="28" applyNumberFormat="1" applyFont="1" applyFill="1"/>
    <xf numFmtId="190" fontId="25" fillId="0" borderId="10" xfId="28" applyNumberFormat="1" applyFont="1" applyFill="1" applyBorder="1"/>
    <xf numFmtId="37" fontId="25" fillId="0" borderId="0" xfId="28" applyNumberFormat="1" applyFont="1" applyFill="1"/>
    <xf numFmtId="190" fontId="22" fillId="0" borderId="0" xfId="28" applyNumberFormat="1" applyFont="1" applyFill="1" applyBorder="1"/>
    <xf numFmtId="190" fontId="22" fillId="0" borderId="11" xfId="28" applyNumberFormat="1" applyFont="1" applyFill="1" applyBorder="1"/>
    <xf numFmtId="190" fontId="25" fillId="0" borderId="0" xfId="28" applyNumberFormat="1" applyFont="1" applyFill="1" applyBorder="1"/>
    <xf numFmtId="190" fontId="22" fillId="0" borderId="12" xfId="28" applyNumberFormat="1" applyFont="1" applyFill="1" applyBorder="1"/>
    <xf numFmtId="190" fontId="25" fillId="0" borderId="13" xfId="28" applyNumberFormat="1" applyFont="1" applyFill="1" applyBorder="1"/>
    <xf numFmtId="187" fontId="22" fillId="0" borderId="0" xfId="33" applyNumberFormat="1" applyFont="1" applyFill="1"/>
    <xf numFmtId="43" fontId="22" fillId="0" borderId="0" xfId="28" applyFont="1" applyFill="1"/>
    <xf numFmtId="190" fontId="25" fillId="0" borderId="12" xfId="28" applyNumberFormat="1" applyFont="1" applyFill="1" applyBorder="1"/>
    <xf numFmtId="37" fontId="25" fillId="0" borderId="0" xfId="28" applyNumberFormat="1" applyFont="1" applyFill="1" applyBorder="1"/>
    <xf numFmtId="190" fontId="25" fillId="0" borderId="11" xfId="28" applyNumberFormat="1" applyFont="1" applyFill="1" applyBorder="1"/>
    <xf numFmtId="0" fontId="25" fillId="0" borderId="0" xfId="0" applyFont="1" applyAlignment="1">
      <alignment horizontal="center"/>
    </xf>
    <xf numFmtId="0" fontId="21" fillId="0" borderId="0" xfId="52" applyFont="1" applyAlignment="1">
      <alignment horizontal="left"/>
    </xf>
    <xf numFmtId="188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90" fontId="0" fillId="0" borderId="0" xfId="28" applyNumberFormat="1" applyFont="1" applyFill="1"/>
    <xf numFmtId="0" fontId="23" fillId="0" borderId="0" xfId="55" applyFont="1" applyAlignment="1">
      <alignment horizontal="center"/>
    </xf>
    <xf numFmtId="189" fontId="28" fillId="0" borderId="0" xfId="0" applyNumberFormat="1" applyFont="1" applyAlignment="1">
      <alignment vertical="top"/>
    </xf>
    <xf numFmtId="189" fontId="26" fillId="0" borderId="0" xfId="0" applyNumberFormat="1" applyFont="1"/>
    <xf numFmtId="189" fontId="22" fillId="0" borderId="0" xfId="55" applyNumberFormat="1" applyFont="1"/>
    <xf numFmtId="0" fontId="29" fillId="0" borderId="0" xfId="55" applyFont="1" applyAlignment="1">
      <alignment horizontal="center" vertical="top"/>
    </xf>
    <xf numFmtId="189" fontId="28" fillId="0" borderId="0" xfId="55" applyNumberFormat="1" applyFont="1" applyAlignment="1">
      <alignment vertical="top"/>
    </xf>
    <xf numFmtId="0" fontId="21" fillId="0" borderId="0" xfId="0" applyFont="1" applyAlignment="1">
      <alignment vertical="top"/>
    </xf>
    <xf numFmtId="0" fontId="29" fillId="0" borderId="0" xfId="0" applyFont="1" applyAlignment="1">
      <alignment vertical="top"/>
    </xf>
    <xf numFmtId="190" fontId="22" fillId="0" borderId="0" xfId="28" applyNumberFormat="1" applyFont="1" applyFill="1" applyAlignment="1">
      <alignment vertical="top"/>
    </xf>
    <xf numFmtId="43" fontId="22" fillId="0" borderId="11" xfId="28" applyFont="1" applyFill="1" applyBorder="1"/>
    <xf numFmtId="0" fontId="22" fillId="0" borderId="0" xfId="55" applyFont="1" applyAlignment="1">
      <alignment horizontal="center"/>
    </xf>
    <xf numFmtId="189" fontId="22" fillId="0" borderId="0" xfId="55" applyNumberFormat="1" applyFont="1" applyAlignment="1">
      <alignment horizontal="right"/>
    </xf>
    <xf numFmtId="189" fontId="25" fillId="0" borderId="0" xfId="0" applyNumberFormat="1" applyFont="1" applyAlignment="1">
      <alignment horizontal="center"/>
    </xf>
    <xf numFmtId="189" fontId="25" fillId="0" borderId="0" xfId="55" applyNumberFormat="1" applyFont="1"/>
    <xf numFmtId="187" fontId="25" fillId="0" borderId="0" xfId="33" applyNumberFormat="1" applyFont="1" applyFill="1" applyBorder="1"/>
    <xf numFmtId="188" fontId="22" fillId="0" borderId="0" xfId="33" applyNumberFormat="1" applyFont="1" applyFill="1" applyBorder="1"/>
    <xf numFmtId="187" fontId="22" fillId="0" borderId="0" xfId="33" applyNumberFormat="1" applyFont="1" applyFill="1" applyBorder="1"/>
    <xf numFmtId="189" fontId="22" fillId="0" borderId="0" xfId="56" applyNumberFormat="1" applyFont="1"/>
    <xf numFmtId="0" fontId="22" fillId="0" borderId="0" xfId="46" applyFont="1" applyAlignment="1">
      <alignment horizontal="left"/>
    </xf>
    <xf numFmtId="0" fontId="22" fillId="0" borderId="0" xfId="50" applyAlignment="1">
      <alignment horizontal="left"/>
    </xf>
    <xf numFmtId="0" fontId="23" fillId="0" borderId="0" xfId="33" applyNumberFormat="1" applyFont="1" applyFill="1" applyAlignment="1">
      <alignment horizontal="center"/>
    </xf>
    <xf numFmtId="187" fontId="22" fillId="0" borderId="0" xfId="33" applyNumberFormat="1" applyFont="1" applyFill="1" applyBorder="1" applyAlignment="1">
      <alignment horizontal="center"/>
    </xf>
    <xf numFmtId="187" fontId="22" fillId="0" borderId="11" xfId="33" applyNumberFormat="1" applyFont="1" applyFill="1" applyBorder="1"/>
    <xf numFmtId="188" fontId="22" fillId="0" borderId="0" xfId="33" applyNumberFormat="1" applyFont="1" applyFill="1"/>
    <xf numFmtId="0" fontId="24" fillId="0" borderId="0" xfId="33" applyNumberFormat="1" applyFont="1" applyFill="1" applyAlignment="1">
      <alignment horizontal="center"/>
    </xf>
    <xf numFmtId="187" fontId="25" fillId="0" borderId="0" xfId="33" applyNumberFormat="1" applyFont="1" applyFill="1"/>
    <xf numFmtId="187" fontId="25" fillId="0" borderId="0" xfId="33" applyNumberFormat="1" applyFont="1" applyFill="1" applyBorder="1" applyAlignment="1">
      <alignment horizontal="center"/>
    </xf>
    <xf numFmtId="188" fontId="25" fillId="0" borderId="0" xfId="33" applyNumberFormat="1" applyFont="1" applyFill="1"/>
    <xf numFmtId="188" fontId="22" fillId="0" borderId="0" xfId="55" applyNumberFormat="1" applyFont="1"/>
    <xf numFmtId="37" fontId="22" fillId="0" borderId="0" xfId="33" applyNumberFormat="1" applyFont="1" applyFill="1" applyBorder="1"/>
    <xf numFmtId="187" fontId="22" fillId="0" borderId="11" xfId="55" applyNumberFormat="1" applyFont="1" applyBorder="1"/>
    <xf numFmtId="0" fontId="25" fillId="0" borderId="0" xfId="55" applyFont="1" applyAlignment="1">
      <alignment horizontal="center"/>
    </xf>
    <xf numFmtId="187" fontId="25" fillId="0" borderId="0" xfId="55" applyNumberFormat="1" applyFont="1"/>
    <xf numFmtId="188" fontId="25" fillId="0" borderId="0" xfId="55" applyNumberFormat="1" applyFont="1"/>
    <xf numFmtId="187" fontId="22" fillId="0" borderId="0" xfId="55" applyNumberFormat="1" applyFont="1"/>
    <xf numFmtId="187" fontId="25" fillId="0" borderId="12" xfId="55" applyNumberFormat="1" applyFont="1" applyBorder="1"/>
    <xf numFmtId="37" fontId="22" fillId="0" borderId="0" xfId="33" applyNumberFormat="1" applyFont="1" applyFill="1"/>
    <xf numFmtId="0" fontId="25" fillId="0" borderId="0" xfId="53" applyFont="1" applyAlignment="1">
      <alignment horizontal="left"/>
    </xf>
    <xf numFmtId="43" fontId="22" fillId="0" borderId="0" xfId="33" applyFont="1" applyFill="1" applyBorder="1"/>
    <xf numFmtId="0" fontId="25" fillId="0" borderId="0" xfId="0" applyFont="1" applyAlignment="1">
      <alignment horizontal="left"/>
    </xf>
    <xf numFmtId="187" fontId="25" fillId="0" borderId="14" xfId="55" applyNumberFormat="1" applyFont="1" applyBorder="1"/>
    <xf numFmtId="189" fontId="25" fillId="0" borderId="0" xfId="33" applyNumberFormat="1" applyFont="1" applyFill="1" applyBorder="1"/>
    <xf numFmtId="190" fontId="25" fillId="0" borderId="0" xfId="33" applyNumberFormat="1" applyFont="1" applyFill="1"/>
    <xf numFmtId="189" fontId="0" fillId="0" borderId="0" xfId="55" applyNumberFormat="1" applyFont="1"/>
    <xf numFmtId="188" fontId="25" fillId="0" borderId="0" xfId="0" applyNumberFormat="1" applyFont="1" applyAlignment="1">
      <alignment vertical="top"/>
    </xf>
    <xf numFmtId="189" fontId="22" fillId="0" borderId="0" xfId="55" applyNumberFormat="1" applyFont="1" applyAlignment="1">
      <alignment vertical="top"/>
    </xf>
    <xf numFmtId="188" fontId="24" fillId="0" borderId="0" xfId="0" applyNumberFormat="1" applyFont="1" applyAlignment="1">
      <alignment vertical="top"/>
    </xf>
    <xf numFmtId="188" fontId="22" fillId="0" borderId="0" xfId="0" applyNumberFormat="1" applyFont="1" applyAlignment="1">
      <alignment vertical="top"/>
    </xf>
    <xf numFmtId="189" fontId="22" fillId="0" borderId="0" xfId="0" applyNumberFormat="1" applyFont="1" applyAlignment="1">
      <alignment vertical="top"/>
    </xf>
    <xf numFmtId="188" fontId="23" fillId="0" borderId="0" xfId="0" applyNumberFormat="1" applyFont="1" applyAlignment="1">
      <alignment vertical="top"/>
    </xf>
    <xf numFmtId="43" fontId="22" fillId="0" borderId="0" xfId="28" applyFont="1" applyFill="1" applyAlignment="1">
      <alignment vertical="top"/>
    </xf>
    <xf numFmtId="43" fontId="22" fillId="0" borderId="0" xfId="29" applyFont="1" applyFill="1" applyAlignment="1">
      <alignment vertical="top"/>
    </xf>
    <xf numFmtId="189" fontId="23" fillId="0" borderId="0" xfId="0" applyNumberFormat="1" applyFont="1" applyAlignment="1">
      <alignment vertical="top"/>
    </xf>
    <xf numFmtId="0" fontId="25" fillId="0" borderId="0" xfId="50" applyFont="1" applyAlignment="1">
      <alignment horizontal="left" vertical="top"/>
    </xf>
    <xf numFmtId="189" fontId="25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2" fillId="0" borderId="0" xfId="0" applyFont="1" applyAlignment="1">
      <alignment vertical="top"/>
    </xf>
    <xf numFmtId="189" fontId="24" fillId="0" borderId="0" xfId="0" applyNumberFormat="1" applyFont="1" applyAlignment="1">
      <alignment vertical="top"/>
    </xf>
    <xf numFmtId="189" fontId="29" fillId="0" borderId="0" xfId="55" applyNumberFormat="1" applyFont="1" applyAlignment="1">
      <alignment vertical="top"/>
    </xf>
    <xf numFmtId="189" fontId="22" fillId="0" borderId="0" xfId="0" applyNumberFormat="1" applyFont="1"/>
    <xf numFmtId="188" fontId="0" fillId="0" borderId="0" xfId="51" applyNumberFormat="1" applyFont="1" applyAlignment="1">
      <alignment vertical="top"/>
    </xf>
    <xf numFmtId="189" fontId="0" fillId="0" borderId="0" xfId="51" applyNumberFormat="1" applyFont="1" applyAlignment="1">
      <alignment vertical="top"/>
    </xf>
    <xf numFmtId="189" fontId="0" fillId="0" borderId="0" xfId="0" applyNumberFormat="1" applyAlignment="1">
      <alignment vertical="top"/>
    </xf>
    <xf numFmtId="0" fontId="24" fillId="0" borderId="0" xfId="50" applyFont="1" applyAlignment="1">
      <alignment horizontal="left"/>
    </xf>
    <xf numFmtId="0" fontId="22" fillId="0" borderId="0" xfId="50"/>
    <xf numFmtId="188" fontId="0" fillId="0" borderId="0" xfId="0" applyNumberFormat="1" applyAlignment="1">
      <alignment vertical="top"/>
    </xf>
    <xf numFmtId="190" fontId="0" fillId="0" borderId="0" xfId="28" applyNumberFormat="1" applyFont="1" applyFill="1" applyBorder="1"/>
    <xf numFmtId="37" fontId="25" fillId="0" borderId="0" xfId="55" applyNumberFormat="1" applyFont="1"/>
    <xf numFmtId="4" fontId="25" fillId="0" borderId="12" xfId="55" applyNumberFormat="1" applyFont="1" applyBorder="1"/>
    <xf numFmtId="4" fontId="25" fillId="0" borderId="0" xfId="55" applyNumberFormat="1" applyFont="1"/>
    <xf numFmtId="4" fontId="22" fillId="0" borderId="0" xfId="55" applyNumberFormat="1" applyFont="1"/>
    <xf numFmtId="37" fontId="23" fillId="0" borderId="0" xfId="55" applyNumberFormat="1" applyFont="1" applyAlignment="1">
      <alignment horizontal="center"/>
    </xf>
    <xf numFmtId="189" fontId="28" fillId="0" borderId="0" xfId="0" applyNumberFormat="1" applyFont="1"/>
    <xf numFmtId="189" fontId="27" fillId="0" borderId="0" xfId="0" applyNumberFormat="1" applyFont="1"/>
    <xf numFmtId="189" fontId="0" fillId="0" borderId="0" xfId="55" applyNumberFormat="1" applyFont="1" applyAlignment="1">
      <alignment vertical="top"/>
    </xf>
    <xf numFmtId="188" fontId="0" fillId="0" borderId="0" xfId="49" applyNumberFormat="1" applyFont="1" applyAlignment="1">
      <alignment vertical="top"/>
    </xf>
    <xf numFmtId="190" fontId="22" fillId="0" borderId="0" xfId="55" applyNumberFormat="1" applyFont="1"/>
    <xf numFmtId="190" fontId="22" fillId="0" borderId="11" xfId="28" applyNumberFormat="1" applyFont="1" applyFill="1" applyBorder="1" applyAlignment="1">
      <alignment vertical="top"/>
    </xf>
    <xf numFmtId="191" fontId="22" fillId="0" borderId="0" xfId="28" applyNumberFormat="1" applyFont="1" applyFill="1" applyAlignment="1">
      <alignment vertical="top"/>
    </xf>
    <xf numFmtId="187" fontId="22" fillId="0" borderId="13" xfId="28" applyNumberFormat="1" applyFont="1" applyFill="1" applyBorder="1" applyAlignment="1">
      <alignment vertical="top"/>
    </xf>
    <xf numFmtId="191" fontId="22" fillId="0" borderId="0" xfId="28" applyNumberFormat="1" applyFont="1" applyFill="1"/>
    <xf numFmtId="190" fontId="0" fillId="0" borderId="11" xfId="28" applyNumberFormat="1" applyFont="1" applyFill="1" applyBorder="1"/>
    <xf numFmtId="189" fontId="33" fillId="0" borderId="0" xfId="51" applyNumberFormat="1" applyFont="1" applyAlignment="1">
      <alignment vertical="top"/>
    </xf>
    <xf numFmtId="0" fontId="21" fillId="24" borderId="0" xfId="52" applyFont="1" applyFill="1" applyAlignment="1">
      <alignment horizontal="left"/>
    </xf>
    <xf numFmtId="188" fontId="22" fillId="24" borderId="0" xfId="0" applyNumberFormat="1" applyFont="1" applyFill="1"/>
    <xf numFmtId="189" fontId="22" fillId="24" borderId="0" xfId="55" applyNumberFormat="1" applyFont="1" applyFill="1"/>
    <xf numFmtId="37" fontId="23" fillId="24" borderId="0" xfId="55" applyNumberFormat="1" applyFont="1" applyFill="1" applyAlignment="1">
      <alignment horizontal="center"/>
    </xf>
    <xf numFmtId="189" fontId="22" fillId="24" borderId="0" xfId="55" applyNumberFormat="1" applyFont="1" applyFill="1" applyAlignment="1">
      <alignment horizontal="right"/>
    </xf>
    <xf numFmtId="0" fontId="21" fillId="24" borderId="0" xfId="0" applyFont="1" applyFill="1" applyAlignment="1">
      <alignment horizontal="left"/>
    </xf>
    <xf numFmtId="0" fontId="22" fillId="24" borderId="0" xfId="0" applyFont="1" applyFill="1" applyAlignment="1">
      <alignment horizontal="center"/>
    </xf>
    <xf numFmtId="37" fontId="23" fillId="24" borderId="0" xfId="0" applyNumberFormat="1" applyFont="1" applyFill="1" applyAlignment="1">
      <alignment horizontal="center"/>
    </xf>
    <xf numFmtId="189" fontId="25" fillId="24" borderId="0" xfId="0" applyNumberFormat="1" applyFont="1" applyFill="1" applyAlignment="1">
      <alignment horizontal="center"/>
    </xf>
    <xf numFmtId="0" fontId="25" fillId="24" borderId="0" xfId="0" applyFont="1" applyFill="1" applyAlignment="1">
      <alignment horizontal="center"/>
    </xf>
    <xf numFmtId="189" fontId="22" fillId="24" borderId="0" xfId="55" applyNumberFormat="1" applyFont="1" applyFill="1" applyAlignment="1">
      <alignment horizontal="centerContinuous"/>
    </xf>
    <xf numFmtId="0" fontId="23" fillId="24" borderId="0" xfId="0" applyFont="1" applyFill="1" applyAlignment="1">
      <alignment horizontal="center"/>
    </xf>
    <xf numFmtId="0" fontId="25" fillId="24" borderId="0" xfId="50" applyFont="1" applyFill="1" applyAlignment="1">
      <alignment horizontal="left"/>
    </xf>
    <xf numFmtId="189" fontId="25" fillId="24" borderId="0" xfId="55" applyNumberFormat="1" applyFont="1" applyFill="1"/>
    <xf numFmtId="192" fontId="25" fillId="24" borderId="12" xfId="33" applyNumberFormat="1" applyFont="1" applyFill="1" applyBorder="1"/>
    <xf numFmtId="192" fontId="25" fillId="24" borderId="0" xfId="33" applyNumberFormat="1" applyFont="1" applyFill="1" applyBorder="1"/>
    <xf numFmtId="192" fontId="22" fillId="24" borderId="0" xfId="33" applyNumberFormat="1" applyFont="1" applyFill="1" applyBorder="1"/>
    <xf numFmtId="192" fontId="22" fillId="24" borderId="0" xfId="55" applyNumberFormat="1" applyFont="1" applyFill="1"/>
    <xf numFmtId="189" fontId="22" fillId="24" borderId="0" xfId="56" applyNumberFormat="1" applyFont="1" applyFill="1"/>
    <xf numFmtId="37" fontId="23" fillId="24" borderId="0" xfId="56" applyNumberFormat="1" applyFont="1" applyFill="1" applyAlignment="1">
      <alignment horizontal="center"/>
    </xf>
    <xf numFmtId="0" fontId="24" fillId="24" borderId="0" xfId="0" applyFont="1" applyFill="1" applyAlignment="1">
      <alignment horizontal="left"/>
    </xf>
    <xf numFmtId="0" fontId="0" fillId="24" borderId="0" xfId="0" applyFill="1" applyAlignment="1">
      <alignment horizontal="left"/>
    </xf>
    <xf numFmtId="43" fontId="22" fillId="24" borderId="0" xfId="28" applyFont="1" applyFill="1" applyBorder="1"/>
    <xf numFmtId="189" fontId="0" fillId="24" borderId="0" xfId="56" applyNumberFormat="1" applyFont="1" applyFill="1"/>
    <xf numFmtId="188" fontId="23" fillId="24" borderId="0" xfId="0" applyNumberFormat="1" applyFont="1" applyFill="1" applyAlignment="1">
      <alignment horizontal="center"/>
    </xf>
    <xf numFmtId="0" fontId="33" fillId="24" borderId="0" xfId="50" applyFont="1" applyFill="1" applyAlignment="1">
      <alignment horizontal="left"/>
    </xf>
    <xf numFmtId="0" fontId="24" fillId="24" borderId="0" xfId="50" applyFont="1" applyFill="1" applyAlignment="1">
      <alignment horizontal="left"/>
    </xf>
    <xf numFmtId="189" fontId="33" fillId="24" borderId="0" xfId="56" applyNumberFormat="1" applyFont="1" applyFill="1"/>
    <xf numFmtId="192" fontId="25" fillId="24" borderId="10" xfId="33" applyNumberFormat="1" applyFont="1" applyFill="1" applyBorder="1"/>
    <xf numFmtId="192" fontId="25" fillId="24" borderId="0" xfId="0" applyNumberFormat="1" applyFont="1" applyFill="1"/>
    <xf numFmtId="37" fontId="24" fillId="24" borderId="0" xfId="55" applyNumberFormat="1" applyFont="1" applyFill="1" applyAlignment="1">
      <alignment horizontal="center"/>
    </xf>
    <xf numFmtId="192" fontId="25" fillId="24" borderId="0" xfId="28" applyNumberFormat="1" applyFont="1" applyFill="1" applyBorder="1"/>
    <xf numFmtId="43" fontId="25" fillId="24" borderId="0" xfId="28" applyFont="1" applyFill="1" applyBorder="1"/>
    <xf numFmtId="192" fontId="25" fillId="24" borderId="14" xfId="28" applyNumberFormat="1" applyFont="1" applyFill="1" applyBorder="1"/>
    <xf numFmtId="192" fontId="25" fillId="24" borderId="0" xfId="55" applyNumberFormat="1" applyFont="1" applyFill="1"/>
    <xf numFmtId="192" fontId="22" fillId="24" borderId="0" xfId="28" applyNumberFormat="1" applyFont="1" applyFill="1" applyBorder="1"/>
    <xf numFmtId="0" fontId="22" fillId="24" borderId="0" xfId="46" applyFont="1" applyFill="1" applyAlignment="1">
      <alignment horizontal="left"/>
    </xf>
    <xf numFmtId="0" fontId="22" fillId="24" borderId="0" xfId="50" applyFill="1" applyAlignment="1">
      <alignment horizontal="left"/>
    </xf>
    <xf numFmtId="192" fontId="22" fillId="24" borderId="11" xfId="56" applyNumberFormat="1" applyFont="1" applyFill="1" applyBorder="1"/>
    <xf numFmtId="43" fontId="22" fillId="24" borderId="11" xfId="28" applyFont="1" applyFill="1" applyBorder="1"/>
    <xf numFmtId="10" fontId="22" fillId="24" borderId="0" xfId="59" applyNumberFormat="1" applyFont="1" applyFill="1" applyBorder="1"/>
    <xf numFmtId="188" fontId="22" fillId="24" borderId="0" xfId="33" applyNumberFormat="1" applyFont="1" applyFill="1" applyBorder="1"/>
    <xf numFmtId="191" fontId="22" fillId="24" borderId="0" xfId="33" applyNumberFormat="1" applyFont="1" applyFill="1" applyBorder="1"/>
    <xf numFmtId="187" fontId="22" fillId="24" borderId="0" xfId="33" applyNumberFormat="1" applyFont="1" applyFill="1" applyBorder="1"/>
    <xf numFmtId="189" fontId="28" fillId="24" borderId="0" xfId="0" applyNumberFormat="1" applyFont="1" applyFill="1"/>
    <xf numFmtId="189" fontId="25" fillId="24" borderId="0" xfId="46" applyNumberFormat="1" applyFont="1" applyFill="1"/>
    <xf numFmtId="189" fontId="25" fillId="24" borderId="0" xfId="49" applyNumberFormat="1" applyFont="1" applyFill="1"/>
    <xf numFmtId="189" fontId="25" fillId="24" borderId="0" xfId="46" applyNumberFormat="1" applyFont="1" applyFill="1" applyAlignment="1">
      <alignment horizontal="center"/>
    </xf>
    <xf numFmtId="189" fontId="22" fillId="24" borderId="0" xfId="46" applyNumberFormat="1" applyFont="1" applyFill="1" applyAlignment="1">
      <alignment horizontal="center"/>
    </xf>
    <xf numFmtId="189" fontId="22" fillId="24" borderId="11" xfId="46" applyNumberFormat="1" applyFont="1" applyFill="1" applyBorder="1" applyAlignment="1">
      <alignment horizontal="center"/>
    </xf>
    <xf numFmtId="189" fontId="22" fillId="24" borderId="0" xfId="49" applyNumberFormat="1" applyFont="1" applyFill="1" applyAlignment="1">
      <alignment horizontal="center"/>
    </xf>
    <xf numFmtId="189" fontId="22" fillId="24" borderId="0" xfId="0" applyNumberFormat="1" applyFont="1" applyFill="1"/>
    <xf numFmtId="189" fontId="22" fillId="24" borderId="0" xfId="46" applyNumberFormat="1" applyFont="1" applyFill="1" applyAlignment="1">
      <alignment horizontal="centerContinuous"/>
    </xf>
    <xf numFmtId="189" fontId="0" fillId="24" borderId="0" xfId="46" applyNumberFormat="1" applyFont="1" applyFill="1" applyAlignment="1">
      <alignment horizontal="center"/>
    </xf>
    <xf numFmtId="189" fontId="22" fillId="24" borderId="0" xfId="0" applyNumberFormat="1" applyFont="1" applyFill="1" applyAlignment="1">
      <alignment horizontal="center"/>
    </xf>
    <xf numFmtId="189" fontId="23" fillId="24" borderId="0" xfId="49" applyNumberFormat="1" applyFont="1" applyFill="1" applyAlignment="1">
      <alignment horizontal="center"/>
    </xf>
    <xf numFmtId="189" fontId="28" fillId="24" borderId="0" xfId="0" applyNumberFormat="1" applyFont="1" applyFill="1" applyAlignment="1">
      <alignment horizontal="center"/>
    </xf>
    <xf numFmtId="189" fontId="24" fillId="24" borderId="0" xfId="46" applyNumberFormat="1" applyFont="1" applyFill="1"/>
    <xf numFmtId="189" fontId="23" fillId="24" borderId="0" xfId="46" applyNumberFormat="1" applyFont="1" applyFill="1" applyAlignment="1">
      <alignment horizontal="center"/>
    </xf>
    <xf numFmtId="189" fontId="22" fillId="24" borderId="0" xfId="46" applyNumberFormat="1" applyFont="1" applyFill="1"/>
    <xf numFmtId="189" fontId="22" fillId="24" borderId="0" xfId="49" applyNumberFormat="1" applyFont="1" applyFill="1"/>
    <xf numFmtId="190" fontId="22" fillId="24" borderId="0" xfId="28" applyNumberFormat="1" applyFont="1" applyFill="1" applyBorder="1" applyAlignment="1"/>
    <xf numFmtId="192" fontId="22" fillId="24" borderId="0" xfId="28" applyNumberFormat="1" applyFont="1" applyFill="1" applyBorder="1" applyAlignment="1"/>
    <xf numFmtId="37" fontId="22" fillId="24" borderId="0" xfId="34" applyNumberFormat="1" applyFont="1" applyFill="1" applyBorder="1" applyAlignment="1"/>
    <xf numFmtId="190" fontId="22" fillId="24" borderId="0" xfId="28" applyNumberFormat="1" applyFont="1" applyFill="1" applyAlignment="1"/>
    <xf numFmtId="37" fontId="25" fillId="24" borderId="0" xfId="28" applyNumberFormat="1" applyFont="1" applyFill="1" applyAlignment="1"/>
    <xf numFmtId="189" fontId="0" fillId="24" borderId="0" xfId="46" applyNumberFormat="1" applyFont="1" applyFill="1"/>
    <xf numFmtId="37" fontId="22" fillId="24" borderId="0" xfId="28" applyNumberFormat="1" applyFont="1" applyFill="1" applyBorder="1" applyAlignment="1"/>
    <xf numFmtId="191" fontId="22" fillId="24" borderId="0" xfId="34" applyNumberFormat="1" applyFont="1" applyFill="1" applyBorder="1" applyAlignment="1"/>
    <xf numFmtId="0" fontId="23" fillId="24" borderId="0" xfId="49" applyFont="1" applyFill="1" applyAlignment="1">
      <alignment horizontal="center"/>
    </xf>
    <xf numFmtId="191" fontId="22" fillId="24" borderId="11" xfId="34" applyNumberFormat="1" applyFont="1" applyFill="1" applyBorder="1" applyAlignment="1"/>
    <xf numFmtId="190" fontId="22" fillId="24" borderId="11" xfId="28" applyNumberFormat="1" applyFont="1" applyFill="1" applyBorder="1" applyAlignment="1"/>
    <xf numFmtId="189" fontId="24" fillId="24" borderId="0" xfId="49" applyNumberFormat="1" applyFont="1" applyFill="1"/>
    <xf numFmtId="190" fontId="25" fillId="24" borderId="0" xfId="28" applyNumberFormat="1" applyFont="1" applyFill="1" applyAlignment="1"/>
    <xf numFmtId="191" fontId="25" fillId="24" borderId="0" xfId="34" applyNumberFormat="1" applyFont="1" applyFill="1" applyBorder="1" applyAlignment="1"/>
    <xf numFmtId="37" fontId="25" fillId="24" borderId="0" xfId="28" applyNumberFormat="1" applyFont="1" applyFill="1" applyBorder="1" applyAlignment="1"/>
    <xf numFmtId="189" fontId="0" fillId="24" borderId="0" xfId="46" applyNumberFormat="1" applyFont="1" applyFill="1" applyAlignment="1">
      <alignment horizontal="left"/>
    </xf>
    <xf numFmtId="191" fontId="22" fillId="24" borderId="0" xfId="28" applyNumberFormat="1" applyFont="1" applyFill="1" applyAlignment="1"/>
    <xf numFmtId="190" fontId="25" fillId="24" borderId="0" xfId="28" applyNumberFormat="1" applyFont="1" applyFill="1" applyBorder="1" applyAlignment="1"/>
    <xf numFmtId="190" fontId="25" fillId="24" borderId="10" xfId="28" applyNumberFormat="1" applyFont="1" applyFill="1" applyBorder="1" applyAlignment="1"/>
    <xf numFmtId="191" fontId="25" fillId="24" borderId="10" xfId="28" applyNumberFormat="1" applyFont="1" applyFill="1" applyBorder="1" applyAlignment="1"/>
    <xf numFmtId="190" fontId="25" fillId="24" borderId="11" xfId="28" applyNumberFormat="1" applyFont="1" applyFill="1" applyBorder="1" applyAlignment="1"/>
    <xf numFmtId="0" fontId="25" fillId="24" borderId="0" xfId="49" applyFont="1" applyFill="1" applyAlignment="1">
      <alignment horizontal="left"/>
    </xf>
    <xf numFmtId="190" fontId="25" fillId="24" borderId="12" xfId="28" applyNumberFormat="1" applyFont="1" applyFill="1" applyBorder="1" applyAlignment="1"/>
    <xf numFmtId="191" fontId="25" fillId="24" borderId="12" xfId="28" applyNumberFormat="1" applyFont="1" applyFill="1" applyBorder="1" applyAlignment="1"/>
    <xf numFmtId="0" fontId="0" fillId="24" borderId="0" xfId="0" applyFill="1"/>
    <xf numFmtId="189" fontId="33" fillId="24" borderId="0" xfId="46" applyNumberFormat="1" applyFont="1" applyFill="1"/>
    <xf numFmtId="37" fontId="22" fillId="24" borderId="0" xfId="28" applyNumberFormat="1" applyFont="1" applyFill="1" applyAlignment="1"/>
    <xf numFmtId="192" fontId="22" fillId="24" borderId="11" xfId="28" applyNumberFormat="1" applyFont="1" applyFill="1" applyBorder="1" applyAlignment="1"/>
    <xf numFmtId="192" fontId="25" fillId="24" borderId="12" xfId="28" applyNumberFormat="1" applyFont="1" applyFill="1" applyBorder="1" applyAlignment="1"/>
    <xf numFmtId="37" fontId="31" fillId="24" borderId="0" xfId="0" applyNumberFormat="1" applyFont="1" applyFill="1" applyAlignment="1">
      <alignment horizontal="center"/>
    </xf>
    <xf numFmtId="189" fontId="26" fillId="24" borderId="0" xfId="0" applyNumberFormat="1" applyFont="1" applyFill="1"/>
    <xf numFmtId="189" fontId="26" fillId="24" borderId="0" xfId="0" applyNumberFormat="1" applyFont="1" applyFill="1" applyAlignment="1">
      <alignment horizontal="right"/>
    </xf>
    <xf numFmtId="189" fontId="26" fillId="24" borderId="0" xfId="0" applyNumberFormat="1" applyFont="1" applyFill="1" applyAlignment="1">
      <alignment horizontal="left"/>
    </xf>
    <xf numFmtId="37" fontId="32" fillId="24" borderId="0" xfId="0" applyNumberFormat="1" applyFont="1" applyFill="1" applyAlignment="1">
      <alignment horizontal="center"/>
    </xf>
    <xf numFmtId="0" fontId="27" fillId="24" borderId="0" xfId="0" applyFont="1" applyFill="1" applyAlignment="1">
      <alignment horizontal="left"/>
    </xf>
    <xf numFmtId="189" fontId="27" fillId="24" borderId="0" xfId="0" applyNumberFormat="1" applyFont="1" applyFill="1" applyAlignment="1">
      <alignment horizontal="centerContinuous"/>
    </xf>
    <xf numFmtId="37" fontId="24" fillId="24" borderId="0" xfId="46" applyNumberFormat="1" applyFont="1" applyFill="1" applyAlignment="1">
      <alignment horizontal="center"/>
    </xf>
    <xf numFmtId="37" fontId="23" fillId="24" borderId="0" xfId="49" applyNumberFormat="1" applyFont="1" applyFill="1" applyAlignment="1">
      <alignment horizontal="center"/>
    </xf>
    <xf numFmtId="189" fontId="25" fillId="24" borderId="11" xfId="46" applyNumberFormat="1" applyFont="1" applyFill="1" applyBorder="1" applyAlignment="1">
      <alignment horizontal="center"/>
    </xf>
    <xf numFmtId="190" fontId="22" fillId="24" borderId="0" xfId="28" applyNumberFormat="1" applyFont="1" applyFill="1" applyBorder="1"/>
    <xf numFmtId="191" fontId="22" fillId="24" borderId="0" xfId="28" applyNumberFormat="1" applyFont="1" applyFill="1" applyBorder="1"/>
    <xf numFmtId="37" fontId="24" fillId="24" borderId="0" xfId="49" applyNumberFormat="1" applyFont="1" applyFill="1" applyAlignment="1">
      <alignment horizontal="center"/>
    </xf>
    <xf numFmtId="188" fontId="25" fillId="24" borderId="0" xfId="46" applyNumberFormat="1" applyFont="1" applyFill="1"/>
    <xf numFmtId="191" fontId="22" fillId="24" borderId="0" xfId="46" applyNumberFormat="1" applyFont="1" applyFill="1"/>
    <xf numFmtId="188" fontId="22" fillId="24" borderId="0" xfId="46" applyNumberFormat="1" applyFont="1" applyFill="1"/>
    <xf numFmtId="187" fontId="22" fillId="24" borderId="0" xfId="46" applyNumberFormat="1" applyFont="1" applyFill="1"/>
    <xf numFmtId="43" fontId="0" fillId="24" borderId="0" xfId="28" applyFont="1" applyFill="1"/>
    <xf numFmtId="43" fontId="22" fillId="24" borderId="0" xfId="28" applyFont="1" applyFill="1"/>
    <xf numFmtId="190" fontId="25" fillId="24" borderId="0" xfId="28" applyNumberFormat="1" applyFont="1" applyFill="1" applyBorder="1"/>
    <xf numFmtId="190" fontId="25" fillId="24" borderId="10" xfId="28" applyNumberFormat="1" applyFont="1" applyFill="1" applyBorder="1"/>
    <xf numFmtId="191" fontId="25" fillId="24" borderId="10" xfId="28" applyNumberFormat="1" applyFont="1" applyFill="1" applyBorder="1"/>
    <xf numFmtId="190" fontId="22" fillId="24" borderId="0" xfId="28" applyNumberFormat="1" applyFont="1" applyFill="1"/>
    <xf numFmtId="43" fontId="25" fillId="24" borderId="0" xfId="28" applyFont="1" applyFill="1"/>
    <xf numFmtId="189" fontId="22" fillId="24" borderId="0" xfId="46" applyNumberFormat="1" applyFont="1" applyFill="1" applyAlignment="1">
      <alignment horizontal="left" indent="2"/>
    </xf>
    <xf numFmtId="189" fontId="0" fillId="24" borderId="0" xfId="46" applyNumberFormat="1" applyFont="1" applyFill="1" applyAlignment="1">
      <alignment horizontal="left" indent="2"/>
    </xf>
    <xf numFmtId="190" fontId="22" fillId="24" borderId="11" xfId="28" applyNumberFormat="1" applyFont="1" applyFill="1" applyBorder="1"/>
    <xf numFmtId="191" fontId="22" fillId="24" borderId="11" xfId="28" applyNumberFormat="1" applyFont="1" applyFill="1" applyBorder="1"/>
    <xf numFmtId="37" fontId="22" fillId="24" borderId="0" xfId="28" applyNumberFormat="1" applyFont="1" applyFill="1"/>
    <xf numFmtId="190" fontId="25" fillId="24" borderId="0" xfId="28" applyNumberFormat="1" applyFont="1" applyFill="1"/>
    <xf numFmtId="187" fontId="22" fillId="24" borderId="11" xfId="28" applyNumberFormat="1" applyFont="1" applyFill="1" applyBorder="1"/>
    <xf numFmtId="190" fontId="25" fillId="24" borderId="12" xfId="28" applyNumberFormat="1" applyFont="1" applyFill="1" applyBorder="1"/>
    <xf numFmtId="191" fontId="25" fillId="24" borderId="12" xfId="28" applyNumberFormat="1" applyFont="1" applyFill="1" applyBorder="1"/>
    <xf numFmtId="190" fontId="22" fillId="0" borderId="11" xfId="28" applyNumberFormat="1" applyFont="1" applyFill="1" applyBorder="1" applyAlignment="1"/>
    <xf numFmtId="191" fontId="22" fillId="24" borderId="0" xfId="28" applyNumberFormat="1" applyFont="1" applyFill="1" applyBorder="1" applyAlignment="1"/>
    <xf numFmtId="190" fontId="0" fillId="0" borderId="0" xfId="0" applyNumberFormat="1"/>
    <xf numFmtId="192" fontId="0" fillId="0" borderId="0" xfId="0" applyNumberFormat="1"/>
    <xf numFmtId="191" fontId="0" fillId="0" borderId="0" xfId="0" applyNumberFormat="1"/>
    <xf numFmtId="189" fontId="24" fillId="24" borderId="0" xfId="46" applyNumberFormat="1" applyFont="1" applyFill="1" applyAlignment="1">
      <alignment horizontal="left"/>
    </xf>
    <xf numFmtId="189" fontId="22" fillId="24" borderId="0" xfId="46" applyNumberFormat="1" applyFont="1" applyFill="1" applyAlignment="1">
      <alignment wrapText="1"/>
    </xf>
    <xf numFmtId="43" fontId="25" fillId="24" borderId="10" xfId="28" applyFont="1" applyFill="1" applyBorder="1" applyAlignment="1"/>
    <xf numFmtId="43" fontId="25" fillId="24" borderId="0" xfId="28" applyFont="1" applyFill="1" applyBorder="1" applyAlignment="1"/>
    <xf numFmtId="191" fontId="25" fillId="24" borderId="0" xfId="28" applyNumberFormat="1" applyFont="1" applyFill="1" applyBorder="1" applyAlignment="1"/>
    <xf numFmtId="43" fontId="25" fillId="24" borderId="12" xfId="28" applyFont="1" applyFill="1" applyBorder="1" applyAlignment="1"/>
    <xf numFmtId="187" fontId="0" fillId="0" borderId="0" xfId="33" applyNumberFormat="1" applyFont="1" applyFill="1" applyBorder="1"/>
    <xf numFmtId="190" fontId="22" fillId="0" borderId="0" xfId="28" applyNumberFormat="1" applyFont="1" applyFill="1" applyBorder="1" applyAlignment="1"/>
    <xf numFmtId="188" fontId="24" fillId="0" borderId="0" xfId="0" applyNumberFormat="1" applyFont="1" applyAlignment="1">
      <alignment horizontal="centerContinuous"/>
    </xf>
    <xf numFmtId="188" fontId="25" fillId="0" borderId="0" xfId="0" applyNumberFormat="1" applyFont="1" applyAlignment="1">
      <alignment horizontal="centerContinuous"/>
    </xf>
    <xf numFmtId="0" fontId="22" fillId="0" borderId="0" xfId="0" applyFont="1"/>
    <xf numFmtId="188" fontId="21" fillId="0" borderId="0" xfId="0" applyNumberFormat="1" applyFont="1"/>
    <xf numFmtId="0" fontId="23" fillId="0" borderId="0" xfId="0" applyFont="1"/>
    <xf numFmtId="188" fontId="24" fillId="0" borderId="0" xfId="0" applyNumberFormat="1" applyFont="1"/>
    <xf numFmtId="188" fontId="0" fillId="0" borderId="0" xfId="0" applyNumberFormat="1"/>
    <xf numFmtId="188" fontId="25" fillId="0" borderId="0" xfId="0" applyNumberFormat="1" applyFont="1"/>
    <xf numFmtId="188" fontId="24" fillId="0" borderId="0" xfId="0" applyNumberFormat="1" applyFont="1" applyAlignment="1">
      <alignment horizontal="center"/>
    </xf>
    <xf numFmtId="0" fontId="25" fillId="0" borderId="0" xfId="0" applyFont="1"/>
    <xf numFmtId="188" fontId="0" fillId="0" borderId="0" xfId="49" applyNumberFormat="1" applyFont="1"/>
    <xf numFmtId="188" fontId="23" fillId="0" borderId="0" xfId="49" applyNumberFormat="1" applyFont="1" applyAlignment="1">
      <alignment horizontal="center"/>
    </xf>
    <xf numFmtId="188" fontId="22" fillId="0" borderId="0" xfId="0" applyNumberFormat="1" applyFont="1" applyAlignment="1">
      <alignment horizontal="left"/>
    </xf>
    <xf numFmtId="188" fontId="23" fillId="0" borderId="0" xfId="0" applyNumberFormat="1" applyFont="1"/>
    <xf numFmtId="0" fontId="22" fillId="0" borderId="0" xfId="0" applyFont="1" applyAlignment="1">
      <alignment horizontal="left"/>
    </xf>
    <xf numFmtId="188" fontId="22" fillId="0" borderId="11" xfId="55" applyNumberFormat="1" applyFont="1" applyBorder="1"/>
    <xf numFmtId="43" fontId="22" fillId="24" borderId="11" xfId="28" applyFont="1" applyFill="1" applyBorder="1" applyAlignment="1"/>
    <xf numFmtId="43" fontId="28" fillId="0" borderId="0" xfId="28" applyFont="1"/>
    <xf numFmtId="43" fontId="22" fillId="0" borderId="0" xfId="28" applyFont="1"/>
    <xf numFmtId="188" fontId="28" fillId="0" borderId="0" xfId="55" applyNumberFormat="1" applyFont="1" applyAlignment="1">
      <alignment vertical="top"/>
    </xf>
    <xf numFmtId="188" fontId="28" fillId="0" borderId="0" xfId="0" applyNumberFormat="1" applyFont="1" applyAlignment="1">
      <alignment vertical="top"/>
    </xf>
    <xf numFmtId="188" fontId="25" fillId="0" borderId="0" xfId="0" applyNumberFormat="1" applyFont="1" applyAlignment="1">
      <alignment horizontal="center" vertical="top"/>
    </xf>
    <xf numFmtId="188" fontId="22" fillId="0" borderId="0" xfId="0" applyNumberFormat="1" applyFont="1" applyAlignment="1">
      <alignment horizontal="right" vertical="top"/>
    </xf>
    <xf numFmtId="187" fontId="22" fillId="0" borderId="0" xfId="0" applyNumberFormat="1" applyFont="1" applyAlignment="1">
      <alignment vertical="top"/>
    </xf>
    <xf numFmtId="187" fontId="22" fillId="0" borderId="13" xfId="0" applyNumberFormat="1" applyFont="1" applyBorder="1" applyAlignment="1">
      <alignment vertical="top"/>
    </xf>
    <xf numFmtId="37" fontId="22" fillId="0" borderId="0" xfId="0" applyNumberFormat="1" applyFont="1" applyAlignment="1">
      <alignment vertical="top"/>
    </xf>
    <xf numFmtId="187" fontId="25" fillId="0" borderId="10" xfId="0" applyNumberFormat="1" applyFont="1" applyBorder="1" applyAlignment="1">
      <alignment vertical="top"/>
    </xf>
    <xf numFmtId="187" fontId="25" fillId="0" borderId="0" xfId="0" applyNumberFormat="1" applyFont="1" applyAlignment="1">
      <alignment vertical="top"/>
    </xf>
    <xf numFmtId="188" fontId="29" fillId="0" borderId="0" xfId="55" applyNumberFormat="1" applyFont="1" applyAlignment="1">
      <alignment vertical="top"/>
    </xf>
    <xf numFmtId="188" fontId="29" fillId="0" borderId="0" xfId="0" applyNumberFormat="1" applyFont="1" applyAlignment="1">
      <alignment vertical="top"/>
    </xf>
    <xf numFmtId="37" fontId="25" fillId="0" borderId="0" xfId="0" applyNumberFormat="1" applyFont="1" applyAlignment="1">
      <alignment vertical="top"/>
    </xf>
    <xf numFmtId="191" fontId="22" fillId="0" borderId="0" xfId="51" applyNumberFormat="1" applyFont="1" applyAlignment="1">
      <alignment vertical="top"/>
    </xf>
    <xf numFmtId="187" fontId="22" fillId="0" borderId="0" xfId="51" applyNumberFormat="1" applyFont="1" applyAlignment="1">
      <alignment vertical="top"/>
    </xf>
    <xf numFmtId="190" fontId="22" fillId="0" borderId="0" xfId="51" applyNumberFormat="1" applyFont="1" applyAlignment="1">
      <alignment vertical="top"/>
    </xf>
    <xf numFmtId="187" fontId="25" fillId="0" borderId="14" xfId="0" applyNumberFormat="1" applyFont="1" applyBorder="1" applyAlignment="1">
      <alignment vertical="top"/>
    </xf>
    <xf numFmtId="43" fontId="0" fillId="0" borderId="0" xfId="28" applyFont="1" applyFill="1" applyAlignment="1">
      <alignment vertical="top"/>
    </xf>
    <xf numFmtId="189" fontId="24" fillId="24" borderId="0" xfId="46" applyNumberFormat="1" applyFont="1" applyFill="1" applyAlignment="1">
      <alignment horizontal="left" indent="1"/>
    </xf>
    <xf numFmtId="188" fontId="0" fillId="0" borderId="0" xfId="0" applyNumberFormat="1" applyAlignment="1">
      <alignment horizontal="center"/>
    </xf>
    <xf numFmtId="188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88" fontId="21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189" fontId="0" fillId="0" borderId="0" xfId="55" applyNumberFormat="1" applyFont="1" applyAlignment="1">
      <alignment horizontal="center"/>
    </xf>
    <xf numFmtId="0" fontId="25" fillId="24" borderId="0" xfId="0" applyFont="1" applyFill="1" applyAlignment="1">
      <alignment horizontal="center"/>
    </xf>
    <xf numFmtId="188" fontId="0" fillId="24" borderId="0" xfId="0" applyNumberFormat="1" applyFill="1" applyAlignment="1">
      <alignment horizontal="center"/>
    </xf>
    <xf numFmtId="188" fontId="22" fillId="24" borderId="0" xfId="0" applyNumberFormat="1" applyFont="1" applyFill="1" applyAlignment="1">
      <alignment horizontal="center"/>
    </xf>
    <xf numFmtId="0" fontId="23" fillId="24" borderId="0" xfId="0" applyFont="1" applyFill="1" applyAlignment="1">
      <alignment horizontal="center"/>
    </xf>
    <xf numFmtId="189" fontId="0" fillId="24" borderId="0" xfId="55" applyNumberFormat="1" applyFont="1" applyFill="1" applyAlignment="1">
      <alignment horizontal="center"/>
    </xf>
    <xf numFmtId="189" fontId="25" fillId="24" borderId="0" xfId="46" applyNumberFormat="1" applyFont="1" applyFill="1" applyAlignment="1">
      <alignment horizontal="center"/>
    </xf>
    <xf numFmtId="189" fontId="22" fillId="24" borderId="11" xfId="46" applyNumberFormat="1" applyFont="1" applyFill="1" applyBorder="1" applyAlignment="1">
      <alignment horizontal="center"/>
    </xf>
    <xf numFmtId="189" fontId="25" fillId="24" borderId="11" xfId="46" applyNumberFormat="1" applyFont="1" applyFill="1" applyBorder="1" applyAlignment="1">
      <alignment horizontal="center"/>
    </xf>
    <xf numFmtId="189" fontId="23" fillId="24" borderId="0" xfId="46" applyNumberFormat="1" applyFont="1" applyFill="1" applyAlignment="1">
      <alignment horizontal="center"/>
    </xf>
    <xf numFmtId="188" fontId="23" fillId="24" borderId="0" xfId="46" applyNumberFormat="1" applyFont="1" applyFill="1" applyAlignment="1">
      <alignment horizontal="center"/>
    </xf>
    <xf numFmtId="188" fontId="25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188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88" fontId="23" fillId="0" borderId="0" xfId="0" applyNumberFormat="1" applyFont="1" applyAlignment="1">
      <alignment horizontal="center" vertical="top"/>
    </xf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urrency 3" xfId="34" xr:uid="{00000000-0005-0000-0000-000021000000}"/>
    <cellStyle name="Currency 3 2" xfId="35" xr:uid="{00000000-0005-0000-0000-000022000000}"/>
    <cellStyle name="Explanatory Text" xfId="36" builtinId="53" customBuiltin="1"/>
    <cellStyle name="Good" xfId="37" builtinId="26" customBuiltin="1"/>
    <cellStyle name="Heading 1" xfId="38" builtinId="16" customBuiltin="1"/>
    <cellStyle name="Heading 2" xfId="39" builtinId="17" customBuiltin="1"/>
    <cellStyle name="Heading 3" xfId="40" builtinId="18" customBuiltin="1"/>
    <cellStyle name="Heading 4" xfId="41" builtinId="19" customBuiltin="1"/>
    <cellStyle name="Input" xfId="42" builtinId="20" customBuiltin="1"/>
    <cellStyle name="Linked Cell" xfId="43" builtinId="24" customBuiltin="1"/>
    <cellStyle name="Neutral" xfId="44" builtinId="28" customBuiltin="1"/>
    <cellStyle name="Normal" xfId="0" builtinId="0"/>
    <cellStyle name="Normal 2" xfId="45" xr:uid="{00000000-0005-0000-0000-00002D000000}"/>
    <cellStyle name="Normal 2 2" xfId="46" xr:uid="{00000000-0005-0000-0000-00002E000000}"/>
    <cellStyle name="Normal 219" xfId="47" xr:uid="{00000000-0005-0000-0000-00002F000000}"/>
    <cellStyle name="Normal 3" xfId="48" xr:uid="{00000000-0005-0000-0000-000030000000}"/>
    <cellStyle name="Normal 4" xfId="49" xr:uid="{00000000-0005-0000-0000-000031000000}"/>
    <cellStyle name="Normal 4 2" xfId="50" xr:uid="{00000000-0005-0000-0000-000032000000}"/>
    <cellStyle name="Normal 4 2 2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_AMT_BCP_TFS_Q151_Final-120508 2" xfId="55" xr:uid="{00000000-0005-0000-0000-000037000000}"/>
    <cellStyle name="Normal_AMT_BCP_TFS_Q151_Final-120508 2 2" xfId="56" xr:uid="{00000000-0005-0000-0000-000038000000}"/>
    <cellStyle name="Note" xfId="57" builtinId="10" customBuiltin="1"/>
    <cellStyle name="Output" xfId="58" builtinId="21" customBuiltin="1"/>
    <cellStyle name="Percent" xfId="59" builtinId="5"/>
    <cellStyle name="Title" xfId="60" builtinId="15" customBuiltin="1"/>
    <cellStyle name="Total" xfId="61" builtinId="25" customBuiltin="1"/>
    <cellStyle name="Warning Text" xfId="62" builtinId="11" customBuiltin="1"/>
    <cellStyle name="เครื่องหมายจุลภาค_rec-volume0603" xfId="63" xr:uid="{00000000-0005-0000-0000-00003F000000}"/>
    <cellStyle name="ปกติ_CRUDE" xfId="64" xr:uid="{00000000-0005-0000-0000-000040000000}"/>
  </cellStyles>
  <dxfs count="0"/>
  <tableStyles count="0" defaultTableStyle="TableStyleMedium9" defaultPivotStyle="PivotStyleLight16"/>
  <colors>
    <mruColors>
      <color rgb="FFFF99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9"/>
  <sheetViews>
    <sheetView tabSelected="1" view="pageBreakPreview" topLeftCell="A2" zoomScale="85" zoomScaleNormal="96" zoomScaleSheetLayoutView="85" workbookViewId="0">
      <selection activeCell="B102" sqref="B102"/>
    </sheetView>
  </sheetViews>
  <sheetFormatPr defaultColWidth="26.625" defaultRowHeight="21.6" x14ac:dyDescent="0.55000000000000004"/>
  <cols>
    <col min="1" max="1" width="2" style="2" customWidth="1"/>
    <col min="2" max="2" width="41.375" style="2" customWidth="1"/>
    <col min="3" max="3" width="9.375" style="19" bestFit="1" customWidth="1"/>
    <col min="4" max="4" width="16.75" style="2" bestFit="1" customWidth="1"/>
    <col min="5" max="5" width="1.375" style="19" customWidth="1"/>
    <col min="6" max="6" width="16.75" style="2" bestFit="1" customWidth="1"/>
    <col min="7" max="7" width="1.375" style="2" customWidth="1"/>
    <col min="8" max="8" width="16.75" style="2" bestFit="1" customWidth="1"/>
    <col min="9" max="9" width="1.375" style="2" customWidth="1"/>
    <col min="10" max="10" width="16.75" style="2" bestFit="1" customWidth="1"/>
    <col min="11" max="16384" width="26.625" style="2"/>
  </cols>
  <sheetData>
    <row r="1" spans="1:10" ht="23.4" x14ac:dyDescent="0.6">
      <c r="A1" s="18" t="s">
        <v>0</v>
      </c>
    </row>
    <row r="2" spans="1:10" ht="23.4" x14ac:dyDescent="0.6">
      <c r="A2" s="1" t="s">
        <v>1</v>
      </c>
    </row>
    <row r="3" spans="1:10" ht="23.4" x14ac:dyDescent="0.6">
      <c r="A3" s="1"/>
      <c r="C3" s="241"/>
      <c r="D3" s="242"/>
      <c r="E3" s="241"/>
      <c r="F3" s="242"/>
      <c r="G3" s="242"/>
      <c r="H3" s="242"/>
      <c r="I3" s="242"/>
      <c r="J3" s="242"/>
    </row>
    <row r="4" spans="1:10" ht="22.2" x14ac:dyDescent="0.6">
      <c r="D4" s="283" t="s">
        <v>2</v>
      </c>
      <c r="E4" s="283"/>
      <c r="F4" s="283"/>
      <c r="G4" s="17"/>
      <c r="H4" s="283" t="s">
        <v>3</v>
      </c>
      <c r="I4" s="283"/>
      <c r="J4" s="283"/>
    </row>
    <row r="5" spans="1:10" x14ac:dyDescent="0.55000000000000004">
      <c r="D5" s="282" t="s">
        <v>4</v>
      </c>
      <c r="E5" s="282"/>
      <c r="F5" s="282"/>
      <c r="G5" s="243"/>
      <c r="H5" s="282" t="s">
        <v>4</v>
      </c>
      <c r="I5" s="282"/>
      <c r="J5" s="282"/>
    </row>
    <row r="6" spans="1:10" ht="23.4" x14ac:dyDescent="0.6">
      <c r="A6" s="244" t="s">
        <v>5</v>
      </c>
      <c r="C6" s="20" t="s">
        <v>6</v>
      </c>
      <c r="D6" s="3">
        <v>2566</v>
      </c>
      <c r="E6" s="20"/>
      <c r="F6" s="3">
        <v>2565</v>
      </c>
      <c r="G6" s="3"/>
      <c r="H6" s="3">
        <v>2566</v>
      </c>
      <c r="I6" s="3"/>
      <c r="J6" s="3">
        <v>2565</v>
      </c>
    </row>
    <row r="7" spans="1:10" ht="23.4" x14ac:dyDescent="0.6">
      <c r="A7" s="281"/>
      <c r="B7" s="281"/>
      <c r="D7" s="19"/>
      <c r="F7" s="280" t="s">
        <v>7</v>
      </c>
      <c r="G7" s="280"/>
      <c r="H7" s="280"/>
      <c r="I7" s="245"/>
    </row>
    <row r="8" spans="1:10" ht="22.2" x14ac:dyDescent="0.6">
      <c r="A8" s="246" t="s">
        <v>8</v>
      </c>
    </row>
    <row r="9" spans="1:10" x14ac:dyDescent="0.55000000000000004">
      <c r="A9" s="2" t="s">
        <v>9</v>
      </c>
      <c r="C9" s="19">
        <v>5</v>
      </c>
      <c r="D9" s="4">
        <f>2260294344+42132</f>
        <v>2260336476</v>
      </c>
      <c r="F9" s="4">
        <v>1414222635</v>
      </c>
      <c r="G9" s="4"/>
      <c r="H9" s="4">
        <v>1579192366</v>
      </c>
      <c r="I9" s="4"/>
      <c r="J9" s="4">
        <v>839945231</v>
      </c>
    </row>
    <row r="10" spans="1:10" x14ac:dyDescent="0.55000000000000004">
      <c r="A10" s="2" t="s">
        <v>10</v>
      </c>
      <c r="C10" s="19">
        <v>5</v>
      </c>
      <c r="D10" s="4">
        <v>0</v>
      </c>
      <c r="F10" s="4">
        <v>1220000000</v>
      </c>
      <c r="G10" s="4"/>
      <c r="H10" s="4">
        <v>0</v>
      </c>
      <c r="I10" s="4"/>
      <c r="J10" s="4">
        <v>1220000000</v>
      </c>
    </row>
    <row r="11" spans="1:10" x14ac:dyDescent="0.55000000000000004">
      <c r="A11" s="2" t="s">
        <v>11</v>
      </c>
      <c r="C11" s="19" t="s">
        <v>12</v>
      </c>
      <c r="D11" s="4">
        <v>1203613105</v>
      </c>
      <c r="F11" s="4">
        <v>910667665</v>
      </c>
      <c r="G11" s="4"/>
      <c r="H11" s="4">
        <v>68822017</v>
      </c>
      <c r="I11" s="4"/>
      <c r="J11" s="4">
        <v>790977</v>
      </c>
    </row>
    <row r="12" spans="1:10" x14ac:dyDescent="0.55000000000000004">
      <c r="A12" s="247" t="s">
        <v>13</v>
      </c>
      <c r="C12" s="19" t="s">
        <v>14</v>
      </c>
      <c r="D12" s="4">
        <v>383866588</v>
      </c>
      <c r="F12" s="4">
        <v>688133730</v>
      </c>
      <c r="G12" s="4"/>
      <c r="H12" s="4">
        <v>30074002</v>
      </c>
      <c r="I12" s="4"/>
      <c r="J12" s="4">
        <v>32497853</v>
      </c>
    </row>
    <row r="13" spans="1:10" x14ac:dyDescent="0.55000000000000004">
      <c r="A13" s="247" t="s">
        <v>15</v>
      </c>
      <c r="C13" s="19">
        <v>4</v>
      </c>
      <c r="D13" s="4">
        <v>0</v>
      </c>
      <c r="F13" s="4">
        <v>0</v>
      </c>
      <c r="G13" s="4"/>
      <c r="H13" s="4">
        <v>2384000000</v>
      </c>
      <c r="I13" s="4"/>
      <c r="J13" s="4">
        <v>2424000000</v>
      </c>
    </row>
    <row r="14" spans="1:10" x14ac:dyDescent="0.55000000000000004">
      <c r="A14" s="2" t="s">
        <v>16</v>
      </c>
      <c r="C14" s="19">
        <v>8</v>
      </c>
      <c r="D14" s="4">
        <v>1090338311</v>
      </c>
      <c r="F14" s="4">
        <v>891962327</v>
      </c>
      <c r="G14" s="4"/>
      <c r="H14" s="4">
        <v>1355109</v>
      </c>
      <c r="I14" s="4"/>
      <c r="J14" s="4">
        <v>3777669</v>
      </c>
    </row>
    <row r="15" spans="1:10" x14ac:dyDescent="0.55000000000000004">
      <c r="A15" s="2" t="s">
        <v>17</v>
      </c>
      <c r="C15" s="19">
        <v>21</v>
      </c>
      <c r="D15" s="4">
        <v>2019518</v>
      </c>
      <c r="F15" s="4">
        <v>12560966</v>
      </c>
      <c r="G15" s="4"/>
      <c r="H15" s="4">
        <v>2019347</v>
      </c>
      <c r="I15" s="4"/>
      <c r="J15" s="4">
        <v>12560966</v>
      </c>
    </row>
    <row r="16" spans="1:10" x14ac:dyDescent="0.55000000000000004">
      <c r="A16" s="2" t="s">
        <v>18</v>
      </c>
      <c r="D16" s="4">
        <v>94022</v>
      </c>
      <c r="F16" s="4">
        <v>64496</v>
      </c>
      <c r="G16" s="4"/>
      <c r="H16" s="4">
        <v>0</v>
      </c>
      <c r="I16" s="4"/>
      <c r="J16" s="4">
        <v>0</v>
      </c>
    </row>
    <row r="17" spans="1:10" ht="22.2" x14ac:dyDescent="0.6">
      <c r="A17" s="248" t="s">
        <v>19</v>
      </c>
      <c r="D17" s="5">
        <f>SUM(D9:D16)</f>
        <v>4940268020</v>
      </c>
      <c r="F17" s="5">
        <f>SUM(F9:F16)</f>
        <v>5137611819</v>
      </c>
      <c r="G17" s="6"/>
      <c r="H17" s="5">
        <f>SUM(H9:H16)</f>
        <v>4065462841</v>
      </c>
      <c r="I17" s="6"/>
      <c r="J17" s="5">
        <f>SUM(J9:J16)</f>
        <v>4533572696</v>
      </c>
    </row>
    <row r="18" spans="1:10" ht="22.2" x14ac:dyDescent="0.6">
      <c r="A18" s="248"/>
      <c r="D18" s="7"/>
      <c r="F18" s="7"/>
      <c r="G18" s="4"/>
      <c r="H18" s="7"/>
      <c r="I18" s="4"/>
      <c r="J18" s="7"/>
    </row>
    <row r="19" spans="1:10" ht="22.2" x14ac:dyDescent="0.6">
      <c r="A19" s="246" t="s">
        <v>20</v>
      </c>
      <c r="B19" s="247"/>
    </row>
    <row r="20" spans="1:10" x14ac:dyDescent="0.55000000000000004">
      <c r="A20" s="247" t="s">
        <v>21</v>
      </c>
      <c r="B20" s="247"/>
      <c r="C20" s="19">
        <v>16</v>
      </c>
      <c r="D20" s="13">
        <v>0</v>
      </c>
      <c r="F20" s="4">
        <v>46962016</v>
      </c>
      <c r="H20" s="4">
        <v>0</v>
      </c>
      <c r="J20" s="4">
        <v>0</v>
      </c>
    </row>
    <row r="21" spans="1:10" x14ac:dyDescent="0.55000000000000004">
      <c r="A21" s="2" t="s">
        <v>22</v>
      </c>
      <c r="C21" s="19">
        <v>10</v>
      </c>
      <c r="D21" s="4">
        <v>0</v>
      </c>
      <c r="F21" s="4">
        <v>0</v>
      </c>
      <c r="G21" s="4"/>
      <c r="H21" s="4">
        <v>4901833250</v>
      </c>
      <c r="I21" s="4"/>
      <c r="J21" s="4">
        <v>4899101976</v>
      </c>
    </row>
    <row r="22" spans="1:10" x14ac:dyDescent="0.55000000000000004">
      <c r="A22" s="247" t="s">
        <v>23</v>
      </c>
      <c r="C22" s="19">
        <v>9</v>
      </c>
      <c r="D22" s="4">
        <v>542879502</v>
      </c>
      <c r="F22" s="4">
        <v>114316203</v>
      </c>
      <c r="H22" s="4">
        <v>542879502</v>
      </c>
      <c r="J22" s="4">
        <v>114316203</v>
      </c>
    </row>
    <row r="23" spans="1:10" x14ac:dyDescent="0.55000000000000004">
      <c r="A23" s="247" t="s">
        <v>212</v>
      </c>
      <c r="C23" s="19" t="s">
        <v>24</v>
      </c>
      <c r="D23" s="4">
        <v>596440932</v>
      </c>
      <c r="F23" s="4">
        <v>916635312</v>
      </c>
      <c r="G23" s="4"/>
      <c r="H23" s="4">
        <v>596440932</v>
      </c>
      <c r="I23" s="4"/>
      <c r="J23" s="4">
        <v>916635312</v>
      </c>
    </row>
    <row r="24" spans="1:10" x14ac:dyDescent="0.55000000000000004">
      <c r="A24" s="247" t="s">
        <v>25</v>
      </c>
      <c r="C24" s="19" t="s">
        <v>26</v>
      </c>
      <c r="D24" s="4">
        <v>5828920527</v>
      </c>
      <c r="F24" s="4">
        <v>6187385340</v>
      </c>
      <c r="G24" s="4"/>
      <c r="H24" s="4">
        <v>14452453</v>
      </c>
      <c r="I24" s="4"/>
      <c r="J24" s="4">
        <v>17373274</v>
      </c>
    </row>
    <row r="25" spans="1:10" x14ac:dyDescent="0.55000000000000004">
      <c r="A25" s="2" t="s">
        <v>27</v>
      </c>
      <c r="C25" s="19">
        <v>14</v>
      </c>
      <c r="D25" s="4">
        <v>23254577</v>
      </c>
      <c r="F25" s="4">
        <v>23702584</v>
      </c>
      <c r="G25" s="4"/>
      <c r="H25" s="4">
        <v>10993759</v>
      </c>
      <c r="I25" s="4"/>
      <c r="J25" s="4">
        <v>11902615</v>
      </c>
    </row>
    <row r="26" spans="1:10" x14ac:dyDescent="0.55000000000000004">
      <c r="A26" s="247" t="s">
        <v>28</v>
      </c>
      <c r="C26" s="19">
        <v>15</v>
      </c>
      <c r="D26" s="4">
        <v>1602324546</v>
      </c>
      <c r="F26" s="4">
        <v>1602324546</v>
      </c>
      <c r="G26" s="4"/>
      <c r="H26" s="4">
        <v>0</v>
      </c>
      <c r="I26" s="4"/>
      <c r="J26" s="4">
        <v>0</v>
      </c>
    </row>
    <row r="27" spans="1:10" x14ac:dyDescent="0.55000000000000004">
      <c r="A27" s="247" t="s">
        <v>29</v>
      </c>
      <c r="D27" s="4">
        <v>24711280</v>
      </c>
      <c r="F27" s="4">
        <v>28519517</v>
      </c>
      <c r="G27" s="4"/>
      <c r="H27" s="4">
        <v>354526</v>
      </c>
      <c r="I27" s="4"/>
      <c r="J27" s="4">
        <v>463726</v>
      </c>
    </row>
    <row r="28" spans="1:10" x14ac:dyDescent="0.55000000000000004">
      <c r="A28" s="2" t="s">
        <v>30</v>
      </c>
      <c r="C28" s="19">
        <v>21</v>
      </c>
      <c r="D28" s="4">
        <v>58334316</v>
      </c>
      <c r="F28" s="4">
        <v>7767062</v>
      </c>
      <c r="G28" s="4"/>
      <c r="H28" s="4">
        <v>50378100</v>
      </c>
      <c r="I28" s="4"/>
      <c r="J28" s="4">
        <v>0</v>
      </c>
    </row>
    <row r="29" spans="1:10" x14ac:dyDescent="0.55000000000000004">
      <c r="A29" s="2" t="s">
        <v>31</v>
      </c>
      <c r="C29" s="19">
        <v>9</v>
      </c>
      <c r="D29" s="21">
        <v>17994403</v>
      </c>
      <c r="F29" s="21">
        <v>40897676</v>
      </c>
      <c r="G29" s="4"/>
      <c r="H29" s="4">
        <v>80051108</v>
      </c>
      <c r="I29" s="4"/>
      <c r="J29" s="4">
        <v>40817381</v>
      </c>
    </row>
    <row r="30" spans="1:10" s="248" customFormat="1" ht="22.2" x14ac:dyDescent="0.6">
      <c r="A30" s="248" t="s">
        <v>32</v>
      </c>
      <c r="C30" s="249"/>
      <c r="D30" s="5">
        <f>SUM(D20:D29)</f>
        <v>8694860083</v>
      </c>
      <c r="E30" s="249"/>
      <c r="F30" s="5">
        <v>8968510256</v>
      </c>
      <c r="G30" s="6"/>
      <c r="H30" s="5">
        <f>SUM(H20:H29)</f>
        <v>6197383630</v>
      </c>
      <c r="I30" s="6"/>
      <c r="J30" s="5">
        <v>6000610487</v>
      </c>
    </row>
    <row r="31" spans="1:10" s="248" customFormat="1" ht="21" customHeight="1" x14ac:dyDescent="0.6">
      <c r="C31" s="249"/>
      <c r="D31" s="11"/>
      <c r="E31" s="249"/>
      <c r="F31" s="11"/>
      <c r="G31" s="6"/>
      <c r="H31" s="11"/>
      <c r="I31" s="6"/>
      <c r="J31" s="11"/>
    </row>
    <row r="32" spans="1:10" s="248" customFormat="1" ht="21" customHeight="1" thickBot="1" x14ac:dyDescent="0.65">
      <c r="A32" s="248" t="s">
        <v>33</v>
      </c>
      <c r="C32" s="249"/>
      <c r="D32" s="14">
        <f>+D17+D30</f>
        <v>13635128103</v>
      </c>
      <c r="E32" s="249"/>
      <c r="F32" s="14">
        <v>14106122075</v>
      </c>
      <c r="G32" s="15"/>
      <c r="H32" s="14">
        <f>+H17+H30</f>
        <v>10262846471</v>
      </c>
      <c r="I32" s="15"/>
      <c r="J32" s="14">
        <v>10534183183</v>
      </c>
    </row>
    <row r="33" spans="1:10" s="248" customFormat="1" ht="21" customHeight="1" thickTop="1" x14ac:dyDescent="0.6">
      <c r="C33" s="249"/>
      <c r="D33" s="9"/>
      <c r="E33" s="249"/>
      <c r="F33" s="9"/>
      <c r="G33" s="15"/>
      <c r="H33" s="9"/>
      <c r="I33" s="15"/>
      <c r="J33" s="9"/>
    </row>
    <row r="34" spans="1:10" ht="23.4" x14ac:dyDescent="0.6">
      <c r="A34" s="18" t="s">
        <v>0</v>
      </c>
    </row>
    <row r="35" spans="1:10" ht="23.4" x14ac:dyDescent="0.6">
      <c r="A35" s="1" t="s">
        <v>1</v>
      </c>
    </row>
    <row r="37" spans="1:10" ht="22.2" x14ac:dyDescent="0.6">
      <c r="D37" s="283" t="s">
        <v>2</v>
      </c>
      <c r="E37" s="283"/>
      <c r="F37" s="283"/>
      <c r="G37" s="250"/>
      <c r="H37" s="283" t="s">
        <v>3</v>
      </c>
      <c r="I37" s="283"/>
      <c r="J37" s="283"/>
    </row>
    <row r="38" spans="1:10" x14ac:dyDescent="0.55000000000000004">
      <c r="D38" s="282" t="s">
        <v>4</v>
      </c>
      <c r="E38" s="282"/>
      <c r="F38" s="282"/>
      <c r="G38" s="243"/>
      <c r="H38" s="282" t="s">
        <v>4</v>
      </c>
      <c r="I38" s="282"/>
      <c r="J38" s="282"/>
    </row>
    <row r="39" spans="1:10" ht="23.4" x14ac:dyDescent="0.6">
      <c r="A39" s="1" t="s">
        <v>34</v>
      </c>
      <c r="C39" s="20" t="s">
        <v>6</v>
      </c>
      <c r="D39" s="3">
        <v>2566</v>
      </c>
      <c r="E39" s="20"/>
      <c r="F39" s="3">
        <v>2565</v>
      </c>
      <c r="G39" s="3"/>
      <c r="H39" s="3">
        <v>2566</v>
      </c>
      <c r="I39" s="3"/>
      <c r="J39" s="3">
        <v>2565</v>
      </c>
    </row>
    <row r="40" spans="1:10" x14ac:dyDescent="0.55000000000000004">
      <c r="D40" s="19"/>
      <c r="F40" s="280" t="s">
        <v>7</v>
      </c>
      <c r="G40" s="280"/>
      <c r="H40" s="280"/>
      <c r="I40" s="280"/>
    </row>
    <row r="41" spans="1:10" ht="22.2" x14ac:dyDescent="0.6">
      <c r="A41" s="246" t="s">
        <v>35</v>
      </c>
    </row>
    <row r="42" spans="1:10" x14ac:dyDescent="0.55000000000000004">
      <c r="A42" s="2" t="s">
        <v>36</v>
      </c>
      <c r="C42" s="19" t="s">
        <v>37</v>
      </c>
      <c r="D42" s="4">
        <v>560000000</v>
      </c>
      <c r="F42" s="4">
        <v>26613468</v>
      </c>
      <c r="H42" s="4">
        <v>0</v>
      </c>
      <c r="I42" s="13"/>
      <c r="J42" s="4">
        <v>0</v>
      </c>
    </row>
    <row r="43" spans="1:10" x14ac:dyDescent="0.55000000000000004">
      <c r="A43" s="2" t="s">
        <v>38</v>
      </c>
      <c r="C43" s="19" t="s">
        <v>39</v>
      </c>
      <c r="D43" s="4">
        <v>857076236</v>
      </c>
      <c r="F43" s="4">
        <v>516814105</v>
      </c>
      <c r="G43" s="4"/>
      <c r="H43" s="4">
        <v>68659058</v>
      </c>
      <c r="I43" s="4"/>
      <c r="J43" s="4">
        <v>305041</v>
      </c>
    </row>
    <row r="44" spans="1:10" x14ac:dyDescent="0.55000000000000004">
      <c r="A44" s="247" t="s">
        <v>40</v>
      </c>
      <c r="C44" s="19" t="s">
        <v>41</v>
      </c>
      <c r="D44" s="4">
        <v>174107553</v>
      </c>
      <c r="F44" s="4">
        <v>253008824</v>
      </c>
      <c r="G44" s="4"/>
      <c r="H44" s="4">
        <v>13803140</v>
      </c>
      <c r="I44" s="4"/>
      <c r="J44" s="4">
        <v>23270489</v>
      </c>
    </row>
    <row r="45" spans="1:10" x14ac:dyDescent="0.55000000000000004">
      <c r="A45" s="247" t="s">
        <v>42</v>
      </c>
    </row>
    <row r="46" spans="1:10" x14ac:dyDescent="0.55000000000000004">
      <c r="A46" s="247" t="s">
        <v>43</v>
      </c>
      <c r="B46" s="247"/>
      <c r="C46" s="19" t="s">
        <v>37</v>
      </c>
      <c r="D46" s="4">
        <v>7953046</v>
      </c>
      <c r="F46" s="4">
        <v>6193884</v>
      </c>
      <c r="G46" s="4"/>
      <c r="H46" s="4">
        <v>2760577</v>
      </c>
      <c r="I46" s="4">
        <v>0</v>
      </c>
      <c r="J46" s="4">
        <v>1939289</v>
      </c>
    </row>
    <row r="47" spans="1:10" x14ac:dyDescent="0.55000000000000004">
      <c r="A47" s="247" t="s">
        <v>44</v>
      </c>
      <c r="C47" s="19" t="s">
        <v>37</v>
      </c>
      <c r="D47" s="4">
        <v>799819636</v>
      </c>
      <c r="F47" s="4">
        <v>0</v>
      </c>
      <c r="G47" s="4"/>
      <c r="H47" s="4">
        <v>799819636</v>
      </c>
      <c r="I47" s="4"/>
      <c r="J47" s="4">
        <v>0</v>
      </c>
    </row>
    <row r="48" spans="1:10" x14ac:dyDescent="0.55000000000000004">
      <c r="A48" s="247" t="s">
        <v>45</v>
      </c>
      <c r="D48" s="4"/>
      <c r="F48" s="4"/>
      <c r="G48" s="4"/>
      <c r="H48" s="4"/>
      <c r="I48" s="4"/>
      <c r="J48" s="4"/>
    </row>
    <row r="49" spans="1:10" x14ac:dyDescent="0.55000000000000004">
      <c r="A49" s="247" t="s">
        <v>46</v>
      </c>
      <c r="C49" s="19" t="s">
        <v>37</v>
      </c>
      <c r="D49" s="4">
        <v>444550000</v>
      </c>
      <c r="F49" s="4">
        <v>627100000</v>
      </c>
      <c r="G49" s="4"/>
      <c r="H49" s="4">
        <v>0</v>
      </c>
      <c r="I49" s="4"/>
      <c r="J49" s="4">
        <v>0</v>
      </c>
    </row>
    <row r="50" spans="1:10" x14ac:dyDescent="0.55000000000000004">
      <c r="A50" s="247" t="s">
        <v>47</v>
      </c>
      <c r="D50" s="4">
        <v>11168479</v>
      </c>
      <c r="F50" s="4">
        <v>1376840</v>
      </c>
      <c r="G50" s="4"/>
      <c r="H50" s="4">
        <v>0</v>
      </c>
      <c r="I50" s="4"/>
      <c r="J50" s="4">
        <v>0</v>
      </c>
    </row>
    <row r="51" spans="1:10" x14ac:dyDescent="0.55000000000000004">
      <c r="A51" s="2" t="s">
        <v>48</v>
      </c>
      <c r="D51" s="8">
        <v>11345034</v>
      </c>
      <c r="F51" s="8">
        <v>35939512</v>
      </c>
      <c r="G51" s="7"/>
      <c r="H51" s="8">
        <v>50584</v>
      </c>
      <c r="I51" s="7"/>
      <c r="J51" s="8">
        <v>79826</v>
      </c>
    </row>
    <row r="52" spans="1:10" s="248" customFormat="1" ht="22.2" x14ac:dyDescent="0.6">
      <c r="A52" s="248" t="s">
        <v>49</v>
      </c>
      <c r="C52" s="249"/>
      <c r="D52" s="16">
        <f>SUM(D42:D51)</f>
        <v>2866019984</v>
      </c>
      <c r="E52" s="249"/>
      <c r="F52" s="16">
        <f>SUM(F42:F51)</f>
        <v>1467046633</v>
      </c>
      <c r="G52" s="6"/>
      <c r="H52" s="16">
        <f>SUM(H42:H51)</f>
        <v>885092995</v>
      </c>
      <c r="I52" s="6"/>
      <c r="J52" s="16">
        <f>SUM(J42:J51)</f>
        <v>25594645</v>
      </c>
    </row>
    <row r="53" spans="1:10" ht="22.2" x14ac:dyDescent="0.6">
      <c r="A53" s="248"/>
      <c r="D53" s="7"/>
      <c r="F53" s="7"/>
      <c r="G53" s="4"/>
      <c r="H53" s="7"/>
      <c r="I53" s="4"/>
      <c r="J53" s="7"/>
    </row>
    <row r="54" spans="1:10" ht="22.2" x14ac:dyDescent="0.6">
      <c r="A54" s="246" t="s">
        <v>50</v>
      </c>
    </row>
    <row r="55" spans="1:10" x14ac:dyDescent="0.55000000000000004">
      <c r="A55" s="2" t="s">
        <v>45</v>
      </c>
      <c r="C55" s="19" t="s">
        <v>37</v>
      </c>
      <c r="D55" s="21">
        <v>678300000</v>
      </c>
      <c r="F55" s="21">
        <v>1372067749</v>
      </c>
      <c r="G55" s="4"/>
      <c r="H55" s="4">
        <v>0</v>
      </c>
      <c r="I55" s="4"/>
      <c r="J55" s="4">
        <v>0</v>
      </c>
    </row>
    <row r="56" spans="1:10" x14ac:dyDescent="0.55000000000000004">
      <c r="A56" s="251" t="s">
        <v>51</v>
      </c>
      <c r="C56" s="19" t="s">
        <v>37</v>
      </c>
      <c r="D56" s="4">
        <v>17433452</v>
      </c>
      <c r="E56" s="252"/>
      <c r="F56" s="4">
        <v>19520245</v>
      </c>
      <c r="G56" s="4"/>
      <c r="H56" s="4">
        <v>10095815</v>
      </c>
      <c r="I56" s="4"/>
      <c r="J56" s="4">
        <v>11648999</v>
      </c>
    </row>
    <row r="57" spans="1:10" x14ac:dyDescent="0.55000000000000004">
      <c r="A57" s="251" t="s">
        <v>52</v>
      </c>
      <c r="C57" s="19" t="s">
        <v>37</v>
      </c>
      <c r="D57" s="4">
        <v>0</v>
      </c>
      <c r="E57" s="252"/>
      <c r="F57" s="4">
        <v>799317095</v>
      </c>
      <c r="G57" s="4"/>
      <c r="H57" s="4">
        <v>0</v>
      </c>
      <c r="I57" s="4"/>
      <c r="J57" s="4">
        <v>799317095</v>
      </c>
    </row>
    <row r="58" spans="1:10" x14ac:dyDescent="0.55000000000000004">
      <c r="A58" s="247" t="s">
        <v>53</v>
      </c>
      <c r="C58" s="19">
        <v>21</v>
      </c>
      <c r="D58" s="102">
        <v>41713606</v>
      </c>
      <c r="F58" s="102">
        <v>59372217</v>
      </c>
      <c r="G58" s="4"/>
      <c r="H58" s="4">
        <v>0</v>
      </c>
      <c r="I58" s="4"/>
      <c r="J58" s="4">
        <v>13666477</v>
      </c>
    </row>
    <row r="59" spans="1:10" x14ac:dyDescent="0.55000000000000004">
      <c r="A59" s="247" t="s">
        <v>54</v>
      </c>
      <c r="D59" s="4"/>
      <c r="F59" s="4"/>
      <c r="G59" s="4"/>
      <c r="H59" s="4"/>
      <c r="I59" s="4"/>
      <c r="J59" s="4"/>
    </row>
    <row r="60" spans="1:10" x14ac:dyDescent="0.55000000000000004">
      <c r="A60" s="247" t="s">
        <v>55</v>
      </c>
      <c r="D60" s="4">
        <v>39663868</v>
      </c>
      <c r="F60" s="4">
        <v>35515652</v>
      </c>
      <c r="G60" s="4"/>
      <c r="H60" s="4">
        <v>10209292</v>
      </c>
      <c r="I60" s="4"/>
      <c r="J60" s="4">
        <v>7917724</v>
      </c>
    </row>
    <row r="61" spans="1:10" x14ac:dyDescent="0.55000000000000004">
      <c r="A61" s="2" t="s">
        <v>56</v>
      </c>
      <c r="C61" s="19">
        <v>25</v>
      </c>
      <c r="D61" s="4">
        <v>53000000</v>
      </c>
      <c r="F61" s="4">
        <v>53000000</v>
      </c>
      <c r="G61" s="4"/>
      <c r="H61" s="4">
        <v>53000000</v>
      </c>
      <c r="I61" s="4"/>
      <c r="J61" s="4">
        <v>53000000</v>
      </c>
    </row>
    <row r="62" spans="1:10" x14ac:dyDescent="0.55000000000000004">
      <c r="A62" s="253" t="s">
        <v>57</v>
      </c>
      <c r="D62" s="8">
        <v>2487482</v>
      </c>
      <c r="F62" s="8">
        <v>19074520</v>
      </c>
      <c r="G62" s="7"/>
      <c r="H62" s="8">
        <v>0</v>
      </c>
      <c r="I62" s="7"/>
      <c r="J62" s="8">
        <v>0</v>
      </c>
    </row>
    <row r="63" spans="1:10" s="248" customFormat="1" ht="22.2" x14ac:dyDescent="0.6">
      <c r="A63" s="248" t="s">
        <v>58</v>
      </c>
      <c r="C63" s="249"/>
      <c r="D63" s="16">
        <f>SUM(D55:D62)</f>
        <v>832598408</v>
      </c>
      <c r="E63" s="249"/>
      <c r="F63" s="16">
        <f>SUM(F55:F62)</f>
        <v>2357867478</v>
      </c>
      <c r="G63" s="6"/>
      <c r="H63" s="16">
        <f>SUM(H55:H62)</f>
        <v>73305107</v>
      </c>
      <c r="I63" s="6"/>
      <c r="J63" s="16">
        <f>SUM(J55:J62)</f>
        <v>885550295</v>
      </c>
    </row>
    <row r="64" spans="1:10" s="248" customFormat="1" ht="22.2" x14ac:dyDescent="0.6">
      <c r="C64" s="249"/>
      <c r="D64" s="11"/>
      <c r="E64" s="249"/>
      <c r="F64" s="11"/>
      <c r="G64" s="6"/>
      <c r="H64" s="11"/>
      <c r="I64" s="6"/>
      <c r="J64" s="11"/>
    </row>
    <row r="65" spans="1:10" s="248" customFormat="1" ht="21.75" customHeight="1" x14ac:dyDescent="0.6">
      <c r="A65" s="248" t="s">
        <v>59</v>
      </c>
      <c r="C65" s="249"/>
      <c r="D65" s="16">
        <f>+D52+D63</f>
        <v>3698618392</v>
      </c>
      <c r="E65" s="249"/>
      <c r="F65" s="16">
        <f>+F52+F63</f>
        <v>3824914111</v>
      </c>
      <c r="G65" s="15"/>
      <c r="H65" s="16">
        <f>+H52+H63</f>
        <v>958398102</v>
      </c>
      <c r="I65" s="15"/>
      <c r="J65" s="16">
        <f>+J52+J63</f>
        <v>911144940</v>
      </c>
    </row>
    <row r="66" spans="1:10" s="248" customFormat="1" ht="21.75" customHeight="1" x14ac:dyDescent="0.6">
      <c r="C66" s="249"/>
      <c r="D66" s="9"/>
      <c r="E66" s="249"/>
      <c r="F66" s="9"/>
      <c r="G66" s="15"/>
      <c r="H66" s="9"/>
      <c r="I66" s="15"/>
      <c r="J66" s="9"/>
    </row>
    <row r="67" spans="1:10" ht="23.4" x14ac:dyDescent="0.6">
      <c r="A67" s="18" t="s">
        <v>0</v>
      </c>
    </row>
    <row r="68" spans="1:10" ht="23.4" x14ac:dyDescent="0.6">
      <c r="A68" s="1" t="s">
        <v>1</v>
      </c>
    </row>
    <row r="70" spans="1:10" ht="22.2" x14ac:dyDescent="0.6">
      <c r="D70" s="283" t="s">
        <v>2</v>
      </c>
      <c r="E70" s="283"/>
      <c r="F70" s="283"/>
      <c r="G70" s="250"/>
      <c r="H70" s="283" t="s">
        <v>3</v>
      </c>
      <c r="I70" s="283"/>
      <c r="J70" s="283"/>
    </row>
    <row r="71" spans="1:10" x14ac:dyDescent="0.55000000000000004">
      <c r="D71" s="282" t="s">
        <v>4</v>
      </c>
      <c r="E71" s="282"/>
      <c r="F71" s="282"/>
      <c r="G71" s="243"/>
      <c r="H71" s="282" t="s">
        <v>4</v>
      </c>
      <c r="I71" s="282"/>
      <c r="J71" s="282"/>
    </row>
    <row r="72" spans="1:10" ht="23.4" x14ac:dyDescent="0.6">
      <c r="A72" s="1" t="s">
        <v>34</v>
      </c>
      <c r="C72" s="20" t="s">
        <v>6</v>
      </c>
      <c r="D72" s="3">
        <v>2566</v>
      </c>
      <c r="E72" s="20"/>
      <c r="F72" s="3">
        <v>2565</v>
      </c>
      <c r="G72" s="3"/>
      <c r="H72" s="3">
        <v>2566</v>
      </c>
      <c r="I72" s="3"/>
      <c r="J72" s="3">
        <v>2565</v>
      </c>
    </row>
    <row r="73" spans="1:10" x14ac:dyDescent="0.55000000000000004">
      <c r="D73" s="19"/>
      <c r="F73" s="280" t="s">
        <v>7</v>
      </c>
      <c r="G73" s="280"/>
      <c r="H73" s="280"/>
      <c r="I73" s="280"/>
    </row>
    <row r="74" spans="1:10" ht="22.2" x14ac:dyDescent="0.6">
      <c r="A74" s="246" t="s">
        <v>60</v>
      </c>
    </row>
    <row r="75" spans="1:10" x14ac:dyDescent="0.55000000000000004">
      <c r="A75" s="2" t="s">
        <v>61</v>
      </c>
    </row>
    <row r="76" spans="1:10" x14ac:dyDescent="0.55000000000000004">
      <c r="B76" s="247" t="s">
        <v>208</v>
      </c>
    </row>
    <row r="77" spans="1:10" ht="22.2" thickBot="1" x14ac:dyDescent="0.6">
      <c r="B77" s="254" t="s">
        <v>209</v>
      </c>
      <c r="D77" s="10">
        <v>3615000000</v>
      </c>
      <c r="F77" s="10">
        <v>3615000000</v>
      </c>
      <c r="G77" s="4"/>
      <c r="H77" s="10">
        <v>3615000000</v>
      </c>
      <c r="I77" s="4"/>
      <c r="J77" s="10">
        <v>3615000000</v>
      </c>
    </row>
    <row r="78" spans="1:10" ht="22.2" thickTop="1" x14ac:dyDescent="0.55000000000000004">
      <c r="B78" s="247" t="s">
        <v>210</v>
      </c>
      <c r="D78" s="7"/>
      <c r="F78" s="7"/>
      <c r="G78" s="4"/>
      <c r="H78" s="7"/>
      <c r="I78" s="4"/>
      <c r="J78" s="7"/>
    </row>
    <row r="79" spans="1:10" ht="22.2" customHeight="1" x14ac:dyDescent="0.55000000000000004">
      <c r="B79" s="254" t="s">
        <v>209</v>
      </c>
      <c r="D79" s="4">
        <v>3615000000</v>
      </c>
      <c r="F79" s="4">
        <v>3615000000</v>
      </c>
      <c r="G79" s="4"/>
      <c r="H79" s="4">
        <v>3615000000</v>
      </c>
      <c r="I79" s="4"/>
      <c r="J79" s="4">
        <v>3615000000</v>
      </c>
    </row>
    <row r="80" spans="1:10" ht="22.2" customHeight="1" x14ac:dyDescent="0.55000000000000004">
      <c r="A80" s="2" t="s">
        <v>62</v>
      </c>
      <c r="C80" s="19">
        <v>18</v>
      </c>
      <c r="D80" s="4">
        <v>3381235480</v>
      </c>
      <c r="F80" s="4">
        <v>3381235480</v>
      </c>
      <c r="G80" s="4"/>
      <c r="H80" s="4">
        <v>3381235480</v>
      </c>
      <c r="I80" s="4"/>
      <c r="J80" s="4">
        <v>3381235480</v>
      </c>
    </row>
    <row r="81" spans="1:10" ht="22.2" customHeight="1" x14ac:dyDescent="0.55000000000000004">
      <c r="A81" s="247" t="s">
        <v>63</v>
      </c>
      <c r="C81" s="19">
        <v>18</v>
      </c>
      <c r="D81" s="4">
        <v>1950684634</v>
      </c>
      <c r="F81" s="4">
        <v>1950684634</v>
      </c>
      <c r="G81" s="4"/>
      <c r="H81" s="4">
        <v>1950684634</v>
      </c>
      <c r="I81" s="4"/>
      <c r="J81" s="4">
        <v>1950684634</v>
      </c>
    </row>
    <row r="82" spans="1:10" ht="21" customHeight="1" x14ac:dyDescent="0.55000000000000004">
      <c r="A82" s="247" t="s">
        <v>64</v>
      </c>
      <c r="C82" s="2"/>
      <c r="E82" s="2"/>
      <c r="G82" s="4"/>
      <c r="H82" s="12"/>
      <c r="I82" s="4"/>
      <c r="J82" s="12"/>
    </row>
    <row r="83" spans="1:10" ht="21" customHeight="1" x14ac:dyDescent="0.55000000000000004">
      <c r="A83" s="247"/>
      <c r="B83" s="2" t="s">
        <v>65</v>
      </c>
      <c r="C83" s="19">
        <v>18</v>
      </c>
      <c r="D83" s="12">
        <v>-229047190</v>
      </c>
      <c r="F83" s="12">
        <v>-229047190</v>
      </c>
      <c r="G83" s="4"/>
      <c r="H83" s="88">
        <v>0</v>
      </c>
      <c r="I83" s="4"/>
      <c r="J83" s="88">
        <v>0</v>
      </c>
    </row>
    <row r="84" spans="1:10" x14ac:dyDescent="0.55000000000000004">
      <c r="A84" s="2" t="s">
        <v>66</v>
      </c>
      <c r="D84" s="4"/>
      <c r="F84" s="4"/>
      <c r="G84" s="4"/>
      <c r="H84" s="4"/>
      <c r="I84" s="4"/>
      <c r="J84" s="4"/>
    </row>
    <row r="85" spans="1:10" x14ac:dyDescent="0.55000000000000004">
      <c r="B85" s="2" t="s">
        <v>67</v>
      </c>
      <c r="G85" s="4"/>
      <c r="I85" s="4"/>
    </row>
    <row r="86" spans="1:10" x14ac:dyDescent="0.55000000000000004">
      <c r="B86" s="2" t="s">
        <v>68</v>
      </c>
      <c r="C86" s="19">
        <v>18</v>
      </c>
      <c r="D86" s="4">
        <v>97512574</v>
      </c>
      <c r="F86" s="4">
        <v>97018574</v>
      </c>
      <c r="G86" s="4"/>
      <c r="H86" s="4">
        <v>97512574</v>
      </c>
      <c r="I86" s="4"/>
      <c r="J86" s="4">
        <v>97018574</v>
      </c>
    </row>
    <row r="87" spans="1:10" ht="22.2" customHeight="1" x14ac:dyDescent="0.55000000000000004">
      <c r="B87" s="2" t="s">
        <v>69</v>
      </c>
      <c r="D87" s="4">
        <v>1789893807</v>
      </c>
      <c r="F87" s="4">
        <v>1852822177</v>
      </c>
      <c r="G87" s="7"/>
      <c r="H87" s="4">
        <v>1468216761</v>
      </c>
      <c r="I87" s="7"/>
      <c r="J87" s="4">
        <v>1531145131</v>
      </c>
    </row>
    <row r="88" spans="1:10" ht="22.2" customHeight="1" x14ac:dyDescent="0.55000000000000004">
      <c r="A88" s="2" t="s">
        <v>70</v>
      </c>
      <c r="D88" s="12">
        <v>-1208201080</v>
      </c>
      <c r="F88" s="12">
        <v>-952045576</v>
      </c>
      <c r="G88" s="7"/>
      <c r="H88" s="12">
        <v>-1208201080</v>
      </c>
      <c r="I88" s="7"/>
      <c r="J88" s="12">
        <v>-952045576</v>
      </c>
    </row>
    <row r="89" spans="1:10" s="248" customFormat="1" ht="22.2" customHeight="1" x14ac:dyDescent="0.6">
      <c r="A89" s="248" t="s">
        <v>71</v>
      </c>
      <c r="C89" s="249"/>
      <c r="D89" s="11">
        <f>SUM(D79:D88)</f>
        <v>9397078225</v>
      </c>
      <c r="E89" s="249"/>
      <c r="F89" s="11">
        <f>SUM(F79:F88)</f>
        <v>9715668099</v>
      </c>
      <c r="G89" s="9"/>
      <c r="H89" s="11">
        <f>SUM(H79:H88)</f>
        <v>9304448369</v>
      </c>
      <c r="I89" s="9"/>
      <c r="J89" s="11">
        <f>SUM(J79:J88)</f>
        <v>9623038243</v>
      </c>
    </row>
    <row r="90" spans="1:10" x14ac:dyDescent="0.55000000000000004">
      <c r="A90" s="255" t="s">
        <v>72</v>
      </c>
      <c r="C90" s="19">
        <v>11</v>
      </c>
      <c r="D90" s="8">
        <v>539431486</v>
      </c>
      <c r="F90" s="8">
        <v>565539865</v>
      </c>
      <c r="G90" s="4"/>
      <c r="H90" s="8">
        <v>0</v>
      </c>
      <c r="I90" s="4"/>
      <c r="J90" s="8">
        <v>0</v>
      </c>
    </row>
    <row r="91" spans="1:10" s="248" customFormat="1" ht="22.2" x14ac:dyDescent="0.6">
      <c r="A91" s="248" t="s">
        <v>73</v>
      </c>
      <c r="C91" s="249"/>
      <c r="D91" s="5">
        <f>SUM(D89:D90)</f>
        <v>9936509711</v>
      </c>
      <c r="E91" s="249"/>
      <c r="F91" s="5">
        <f>SUM(F89:F90)</f>
        <v>10281207964</v>
      </c>
      <c r="G91" s="6"/>
      <c r="H91" s="5">
        <f>SUM(H89:H90)</f>
        <v>9304448369</v>
      </c>
      <c r="I91" s="6"/>
      <c r="J91" s="5">
        <f>SUM(J89:J90)</f>
        <v>9623038243</v>
      </c>
    </row>
    <row r="92" spans="1:10" s="248" customFormat="1" ht="22.2" x14ac:dyDescent="0.6">
      <c r="C92" s="249"/>
      <c r="D92" s="11"/>
      <c r="E92" s="249"/>
      <c r="F92" s="11"/>
      <c r="G92" s="15"/>
      <c r="H92" s="11"/>
      <c r="I92" s="15"/>
      <c r="J92" s="11"/>
    </row>
    <row r="93" spans="1:10" s="248" customFormat="1" ht="27" customHeight="1" thickBot="1" x14ac:dyDescent="0.65">
      <c r="A93" s="248" t="s">
        <v>74</v>
      </c>
      <c r="C93" s="249"/>
      <c r="D93" s="14">
        <f>+D65+D91</f>
        <v>13635128103</v>
      </c>
      <c r="E93" s="249"/>
      <c r="F93" s="14">
        <f>+F65+F91</f>
        <v>14106122075</v>
      </c>
      <c r="G93" s="6"/>
      <c r="H93" s="14">
        <f>+H65+H91</f>
        <v>10262846471</v>
      </c>
      <c r="I93" s="6"/>
      <c r="J93" s="14">
        <f>+J65+J91</f>
        <v>10534183183</v>
      </c>
    </row>
    <row r="94" spans="1:10" ht="22.2" thickTop="1" x14ac:dyDescent="0.55000000000000004"/>
    <row r="95" spans="1:10" x14ac:dyDescent="0.55000000000000004">
      <c r="E95" s="2"/>
    </row>
    <row r="98" spans="1:10" x14ac:dyDescent="0.55000000000000004">
      <c r="A98" s="278" t="s">
        <v>75</v>
      </c>
      <c r="B98" s="279"/>
      <c r="C98" s="279"/>
      <c r="F98" s="278" t="s">
        <v>76</v>
      </c>
      <c r="G98" s="279"/>
      <c r="H98" s="279"/>
      <c r="I98" s="279"/>
      <c r="J98" s="279"/>
    </row>
    <row r="99" spans="1:10" x14ac:dyDescent="0.55000000000000004">
      <c r="A99" s="278" t="s">
        <v>77</v>
      </c>
      <c r="B99" s="279"/>
      <c r="C99" s="279"/>
      <c r="F99" s="278" t="s">
        <v>78</v>
      </c>
      <c r="G99" s="279"/>
      <c r="H99" s="279"/>
      <c r="I99" s="279"/>
      <c r="J99" s="279"/>
    </row>
  </sheetData>
  <mergeCells count="20">
    <mergeCell ref="H4:J4"/>
    <mergeCell ref="D4:F4"/>
    <mergeCell ref="H5:J5"/>
    <mergeCell ref="D5:F5"/>
    <mergeCell ref="D37:F37"/>
    <mergeCell ref="H37:J37"/>
    <mergeCell ref="A99:C99"/>
    <mergeCell ref="F99:J99"/>
    <mergeCell ref="F73:I73"/>
    <mergeCell ref="A7:B7"/>
    <mergeCell ref="F7:H7"/>
    <mergeCell ref="D38:F38"/>
    <mergeCell ref="H38:J38"/>
    <mergeCell ref="F98:J98"/>
    <mergeCell ref="A98:C98"/>
    <mergeCell ref="D70:F70"/>
    <mergeCell ref="H70:J70"/>
    <mergeCell ref="D71:F71"/>
    <mergeCell ref="H71:J71"/>
    <mergeCell ref="F40:I40"/>
  </mergeCells>
  <phoneticPr fontId="20" type="noConversion"/>
  <conditionalFormatting sqref="D83">
    <cfRule type="expression" priority="8" stopIfTrue="1">
      <formula>"if(E11&gt;0,#,##0;(#,##0),"-")"</formula>
    </cfRule>
  </conditionalFormatting>
  <conditionalFormatting sqref="D88">
    <cfRule type="expression" priority="5" stopIfTrue="1">
      <formula>"if(E11&gt;0,#,##0;(#,##0),"-")"</formula>
    </cfRule>
  </conditionalFormatting>
  <conditionalFormatting sqref="F83">
    <cfRule type="expression" priority="4" stopIfTrue="1">
      <formula>"if(E11&gt;0,#,##0;(#,##0),"-")"</formula>
    </cfRule>
  </conditionalFormatting>
  <conditionalFormatting sqref="F88">
    <cfRule type="expression" priority="3" stopIfTrue="1">
      <formula>"if(E11&gt;0,#,##0;(#,##0),"-")"</formula>
    </cfRule>
  </conditionalFormatting>
  <conditionalFormatting sqref="H82">
    <cfRule type="expression" priority="15" stopIfTrue="1">
      <formula>"if(E11&gt;0,#,##0;(#,##0),"-")"</formula>
    </cfRule>
  </conditionalFormatting>
  <conditionalFormatting sqref="H88">
    <cfRule type="expression" priority="7" stopIfTrue="1">
      <formula>"if(E11&gt;0,#,##0;(#,##0),"-")"</formula>
    </cfRule>
  </conditionalFormatting>
  <conditionalFormatting sqref="J82">
    <cfRule type="expression" priority="2" stopIfTrue="1">
      <formula>"if(E11&gt;0,#,##0;(#,##0),"-")"</formula>
    </cfRule>
  </conditionalFormatting>
  <conditionalFormatting sqref="J88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92"/>
  <sheetViews>
    <sheetView showGridLines="0" view="pageBreakPreview" topLeftCell="A18" zoomScale="90" zoomScaleNormal="90" zoomScaleSheetLayoutView="90" workbookViewId="0">
      <selection activeCell="G10" sqref="G10"/>
    </sheetView>
  </sheetViews>
  <sheetFormatPr defaultColWidth="26.625" defaultRowHeight="21.6" x14ac:dyDescent="0.55000000000000004"/>
  <cols>
    <col min="1" max="2" width="2.75" style="25" customWidth="1"/>
    <col min="3" max="3" width="41.875" style="25" customWidth="1"/>
    <col min="4" max="4" width="10.125" style="32" customWidth="1"/>
    <col min="5" max="5" width="17.125" style="25" bestFit="1" customWidth="1"/>
    <col min="6" max="6" width="1.375" style="25" customWidth="1"/>
    <col min="7" max="7" width="17.125" style="25" bestFit="1" customWidth="1"/>
    <col min="8" max="8" width="1.375" style="25" customWidth="1"/>
    <col min="9" max="9" width="15.75" style="25" customWidth="1"/>
    <col min="10" max="10" width="1.375" style="25" customWidth="1"/>
    <col min="11" max="11" width="15.75" style="25" customWidth="1"/>
    <col min="12" max="16384" width="26.625" style="25"/>
  </cols>
  <sheetData>
    <row r="1" spans="1:11" ht="23.4" x14ac:dyDescent="0.6">
      <c r="A1" s="18" t="s">
        <v>0</v>
      </c>
      <c r="B1" s="2"/>
      <c r="J1" s="33"/>
    </row>
    <row r="2" spans="1:11" ht="23.4" x14ac:dyDescent="0.6">
      <c r="A2" s="1" t="s">
        <v>79</v>
      </c>
      <c r="B2" s="3"/>
      <c r="C2" s="3"/>
      <c r="D2" s="17"/>
      <c r="E2" s="34"/>
      <c r="F2" s="17"/>
      <c r="G2" s="34"/>
      <c r="I2" s="34"/>
      <c r="J2" s="33"/>
      <c r="K2" s="34"/>
    </row>
    <row r="3" spans="1:11" ht="23.4" x14ac:dyDescent="0.6">
      <c r="A3" s="1"/>
      <c r="B3" s="3"/>
      <c r="C3" s="3"/>
      <c r="D3" s="17"/>
      <c r="E3" s="34"/>
      <c r="F3" s="17"/>
      <c r="G3" s="34"/>
      <c r="I3" s="34"/>
      <c r="J3" s="33"/>
      <c r="K3" s="34"/>
    </row>
    <row r="4" spans="1:11" ht="22.2" x14ac:dyDescent="0.6">
      <c r="D4" s="22"/>
      <c r="E4" s="283" t="s">
        <v>80</v>
      </c>
      <c r="F4" s="283"/>
      <c r="G4" s="283"/>
      <c r="H4" s="17"/>
      <c r="I4" s="283" t="s">
        <v>3</v>
      </c>
      <c r="J4" s="283"/>
      <c r="K4" s="283"/>
    </row>
    <row r="5" spans="1:11" ht="22.2" x14ac:dyDescent="0.6">
      <c r="D5" s="22"/>
      <c r="E5" s="285" t="s">
        <v>81</v>
      </c>
      <c r="F5" s="285"/>
      <c r="G5" s="285"/>
      <c r="H5" s="17"/>
      <c r="I5" s="285" t="s">
        <v>81</v>
      </c>
      <c r="J5" s="285"/>
      <c r="K5" s="285"/>
    </row>
    <row r="6" spans="1:11" x14ac:dyDescent="0.55000000000000004">
      <c r="C6" s="19"/>
      <c r="D6" s="22" t="s">
        <v>6</v>
      </c>
      <c r="E6" s="3">
        <v>2566</v>
      </c>
      <c r="F6" s="20"/>
      <c r="G6" s="3">
        <v>2565</v>
      </c>
      <c r="H6" s="3"/>
      <c r="I6" s="3">
        <v>2566</v>
      </c>
      <c r="J6" s="3"/>
      <c r="K6" s="3">
        <v>2565</v>
      </c>
    </row>
    <row r="7" spans="1:11" x14ac:dyDescent="0.55000000000000004">
      <c r="E7" s="284" t="s">
        <v>7</v>
      </c>
      <c r="F7" s="284"/>
      <c r="G7" s="284"/>
      <c r="H7" s="284"/>
      <c r="I7" s="284"/>
      <c r="J7" s="284"/>
      <c r="K7" s="284"/>
    </row>
    <row r="8" spans="1:11" x14ac:dyDescent="0.55000000000000004">
      <c r="A8" s="65" t="s">
        <v>82</v>
      </c>
      <c r="D8" s="19" t="s">
        <v>83</v>
      </c>
      <c r="E8" s="12">
        <v>13757247866</v>
      </c>
      <c r="F8" s="38"/>
      <c r="G8" s="12">
        <v>13373777325</v>
      </c>
      <c r="H8" s="43"/>
      <c r="I8" s="4">
        <v>71953957</v>
      </c>
      <c r="J8" s="37"/>
      <c r="K8" s="4">
        <v>4515003</v>
      </c>
    </row>
    <row r="9" spans="1:11" x14ac:dyDescent="0.55000000000000004">
      <c r="A9" s="65" t="s">
        <v>84</v>
      </c>
      <c r="D9" s="19" t="s">
        <v>85</v>
      </c>
      <c r="E9" s="44">
        <v>-13316116559</v>
      </c>
      <c r="F9" s="38"/>
      <c r="G9" s="44">
        <v>-12909534817</v>
      </c>
      <c r="H9" s="43"/>
      <c r="I9" s="44">
        <v>-70693400</v>
      </c>
      <c r="J9" s="45"/>
      <c r="K9" s="44">
        <v>-2882526</v>
      </c>
    </row>
    <row r="10" spans="1:11" s="35" customFormat="1" ht="22.2" x14ac:dyDescent="0.6">
      <c r="A10" s="35" t="s">
        <v>86</v>
      </c>
      <c r="D10" s="46"/>
      <c r="E10" s="47">
        <f>SUM(E8:E9)</f>
        <v>441131307</v>
      </c>
      <c r="F10" s="36"/>
      <c r="G10" s="47">
        <f>SUM(G8:G9)</f>
        <v>464242508</v>
      </c>
      <c r="H10" s="48"/>
      <c r="I10" s="47">
        <f>SUM(I8:I9)</f>
        <v>1260557</v>
      </c>
      <c r="J10" s="49"/>
      <c r="K10" s="47">
        <f>SUM(K8:K9)</f>
        <v>1632477</v>
      </c>
    </row>
    <row r="11" spans="1:11" s="35" customFormat="1" ht="22.2" x14ac:dyDescent="0.6">
      <c r="A11" s="25" t="s">
        <v>87</v>
      </c>
      <c r="D11" s="42"/>
      <c r="E11" s="50">
        <v>117217578</v>
      </c>
      <c r="F11" s="38"/>
      <c r="G11" s="50">
        <v>45067037</v>
      </c>
      <c r="H11" s="43"/>
      <c r="I11" s="98">
        <v>156851497</v>
      </c>
      <c r="J11" s="49"/>
      <c r="K11" s="98">
        <v>90991021</v>
      </c>
    </row>
    <row r="12" spans="1:11" x14ac:dyDescent="0.55000000000000004">
      <c r="A12" s="65" t="s">
        <v>88</v>
      </c>
      <c r="D12" s="19" t="s">
        <v>89</v>
      </c>
      <c r="E12" s="50">
        <v>-46534504</v>
      </c>
      <c r="F12" s="38"/>
      <c r="G12" s="50">
        <v>-42735344</v>
      </c>
      <c r="H12" s="43">
        <v>0</v>
      </c>
      <c r="I12" s="50">
        <v>-21078734</v>
      </c>
      <c r="J12" s="45"/>
      <c r="K12" s="50">
        <v>-19225867</v>
      </c>
    </row>
    <row r="13" spans="1:11" x14ac:dyDescent="0.55000000000000004">
      <c r="A13" s="25" t="s">
        <v>90</v>
      </c>
      <c r="D13" s="19">
        <v>4</v>
      </c>
      <c r="E13" s="256">
        <v>-302874906</v>
      </c>
      <c r="F13" s="38"/>
      <c r="G13" s="256">
        <v>-266819442</v>
      </c>
      <c r="H13" s="43">
        <v>0</v>
      </c>
      <c r="I13" s="256">
        <v>-111516946</v>
      </c>
      <c r="J13" s="45"/>
      <c r="K13" s="256">
        <v>-153648403</v>
      </c>
    </row>
    <row r="14" spans="1:11" s="35" customFormat="1" ht="22.2" x14ac:dyDescent="0.6">
      <c r="A14" s="35" t="s">
        <v>92</v>
      </c>
      <c r="D14" s="53"/>
      <c r="E14" s="54">
        <f>SUM(E10:E13)</f>
        <v>208939475</v>
      </c>
      <c r="F14" s="36"/>
      <c r="G14" s="54">
        <f>SUM(G10:G13)</f>
        <v>199754759</v>
      </c>
      <c r="H14" s="54"/>
      <c r="I14" s="54">
        <f>SUM(I10:I13)</f>
        <v>25516374</v>
      </c>
      <c r="J14" s="55"/>
      <c r="K14" s="54">
        <f>SUM(K10:K13)</f>
        <v>-80250772</v>
      </c>
    </row>
    <row r="15" spans="1:11" x14ac:dyDescent="0.55000000000000004">
      <c r="A15" s="25" t="s">
        <v>93</v>
      </c>
      <c r="D15" s="19"/>
      <c r="E15" s="56">
        <v>-77706831</v>
      </c>
      <c r="F15" s="56"/>
      <c r="G15" s="56">
        <v>-94667302</v>
      </c>
      <c r="H15" s="43">
        <v>0</v>
      </c>
      <c r="I15" s="56">
        <v>-27447693</v>
      </c>
      <c r="J15" s="50"/>
      <c r="K15" s="56">
        <v>-38942293</v>
      </c>
    </row>
    <row r="16" spans="1:11" x14ac:dyDescent="0.55000000000000004">
      <c r="A16" s="65" t="s">
        <v>94</v>
      </c>
      <c r="D16" s="19">
        <v>10</v>
      </c>
      <c r="E16" s="56">
        <v>0</v>
      </c>
      <c r="F16" s="56"/>
      <c r="G16" s="56">
        <v>0</v>
      </c>
      <c r="H16" s="43"/>
      <c r="I16" s="56">
        <v>22731924</v>
      </c>
      <c r="J16" s="50"/>
      <c r="K16" s="56">
        <v>147551185</v>
      </c>
    </row>
    <row r="17" spans="1:11" x14ac:dyDescent="0.55000000000000004">
      <c r="A17" s="65" t="s">
        <v>95</v>
      </c>
      <c r="D17" s="42"/>
      <c r="E17" s="56"/>
      <c r="F17" s="56"/>
      <c r="G17" s="56"/>
      <c r="H17" s="43"/>
      <c r="I17" s="56"/>
      <c r="J17" s="50"/>
      <c r="K17" s="56"/>
    </row>
    <row r="18" spans="1:11" x14ac:dyDescent="0.55000000000000004">
      <c r="A18" s="65" t="s">
        <v>96</v>
      </c>
      <c r="D18" s="19">
        <v>9</v>
      </c>
      <c r="E18" s="52">
        <v>-10941097</v>
      </c>
      <c r="F18" s="56"/>
      <c r="G18" s="52">
        <v>-7940526</v>
      </c>
      <c r="H18" s="43"/>
      <c r="I18" s="52">
        <v>-10941097</v>
      </c>
      <c r="J18" s="50"/>
      <c r="K18" s="52">
        <v>-7940526</v>
      </c>
    </row>
    <row r="19" spans="1:11" s="35" customFormat="1" ht="22.2" x14ac:dyDescent="0.6">
      <c r="A19" s="35" t="s">
        <v>97</v>
      </c>
      <c r="D19" s="46"/>
      <c r="E19" s="89">
        <f>SUM(E14:E18)</f>
        <v>120291547</v>
      </c>
      <c r="F19" s="54"/>
      <c r="G19" s="89">
        <f>SUM(G14:G18)</f>
        <v>97146931</v>
      </c>
      <c r="H19" s="48"/>
      <c r="I19" s="89">
        <f>SUM(I14:I18)</f>
        <v>9859508</v>
      </c>
      <c r="J19" s="55"/>
      <c r="K19" s="89">
        <f>SUM(K14:K18)</f>
        <v>20417594</v>
      </c>
    </row>
    <row r="20" spans="1:11" x14ac:dyDescent="0.55000000000000004">
      <c r="A20" s="65" t="s">
        <v>223</v>
      </c>
      <c r="D20" s="19">
        <v>21</v>
      </c>
      <c r="E20" s="52">
        <v>-19785366</v>
      </c>
      <c r="F20" s="56"/>
      <c r="G20" s="52">
        <v>-303425</v>
      </c>
      <c r="H20" s="43"/>
      <c r="I20" s="103">
        <v>5702</v>
      </c>
      <c r="J20" s="50"/>
      <c r="K20" s="103">
        <v>0</v>
      </c>
    </row>
    <row r="21" spans="1:11" s="35" customFormat="1" ht="22.8" thickBot="1" x14ac:dyDescent="0.65">
      <c r="A21" s="35" t="s">
        <v>98</v>
      </c>
      <c r="D21" s="53"/>
      <c r="E21" s="57">
        <f>SUM(E19:E20)</f>
        <v>100506181</v>
      </c>
      <c r="F21" s="36"/>
      <c r="G21" s="57">
        <f>SUM(G19:G20)</f>
        <v>96843506</v>
      </c>
      <c r="H21" s="36"/>
      <c r="I21" s="57">
        <f>SUM(I19:I20)</f>
        <v>9865210</v>
      </c>
      <c r="J21" s="55"/>
      <c r="K21" s="57">
        <f>SUM(K19:K20)</f>
        <v>20417594</v>
      </c>
    </row>
    <row r="22" spans="1:11" ht="21.6" customHeight="1" thickTop="1" x14ac:dyDescent="0.55000000000000004">
      <c r="E22" s="51"/>
      <c r="F22" s="58"/>
      <c r="G22" s="51"/>
      <c r="H22" s="58"/>
      <c r="I22" s="51"/>
      <c r="J22" s="50"/>
      <c r="K22" s="51"/>
    </row>
    <row r="23" spans="1:11" ht="22.2" x14ac:dyDescent="0.6">
      <c r="A23" s="59" t="s">
        <v>99</v>
      </c>
      <c r="B23" s="39"/>
      <c r="C23" s="39"/>
      <c r="E23" s="51"/>
      <c r="F23" s="58"/>
      <c r="G23" s="51"/>
      <c r="H23" s="58"/>
      <c r="I23" s="51"/>
      <c r="J23" s="50"/>
      <c r="K23" s="51"/>
    </row>
    <row r="24" spans="1:11" x14ac:dyDescent="0.55000000000000004">
      <c r="A24" s="40" t="s">
        <v>100</v>
      </c>
      <c r="B24" s="39"/>
      <c r="C24" s="39"/>
      <c r="E24" s="38">
        <f>+I24</f>
        <v>9865210</v>
      </c>
      <c r="F24" s="38"/>
      <c r="G24" s="38">
        <f>+G21-G25</f>
        <v>20417594</v>
      </c>
      <c r="H24" s="38"/>
      <c r="I24" s="239">
        <f>9865211-1</f>
        <v>9865210</v>
      </c>
      <c r="J24" s="50"/>
      <c r="K24" s="38">
        <f>+K21-K25</f>
        <v>20417594</v>
      </c>
    </row>
    <row r="25" spans="1:11" x14ac:dyDescent="0.55000000000000004">
      <c r="A25" s="41" t="s">
        <v>101</v>
      </c>
      <c r="B25" s="39"/>
      <c r="C25" s="39"/>
      <c r="D25" s="19">
        <v>11</v>
      </c>
      <c r="E25" s="52">
        <f>+E26-E24</f>
        <v>90640971</v>
      </c>
      <c r="F25" s="56"/>
      <c r="G25" s="52">
        <v>76425912</v>
      </c>
      <c r="H25" s="56"/>
      <c r="I25" s="31">
        <v>0</v>
      </c>
      <c r="J25" s="60"/>
      <c r="K25" s="31">
        <v>0</v>
      </c>
    </row>
    <row r="26" spans="1:11" s="35" customFormat="1" ht="21.75" customHeight="1" thickBot="1" x14ac:dyDescent="0.65">
      <c r="A26" s="61" t="s">
        <v>98</v>
      </c>
      <c r="D26" s="53"/>
      <c r="E26" s="62">
        <f>+E21</f>
        <v>100506181</v>
      </c>
      <c r="F26" s="54"/>
      <c r="G26" s="62">
        <f>+G21</f>
        <v>96843506</v>
      </c>
      <c r="H26" s="54"/>
      <c r="I26" s="62">
        <f>+I21</f>
        <v>9865210</v>
      </c>
      <c r="J26" s="55"/>
      <c r="K26" s="62">
        <f>+K21</f>
        <v>20417594</v>
      </c>
    </row>
    <row r="27" spans="1:11" s="35" customFormat="1" ht="21.6" customHeight="1" thickTop="1" x14ac:dyDescent="0.6">
      <c r="D27" s="53"/>
      <c r="E27" s="63"/>
      <c r="F27" s="64"/>
      <c r="G27" s="63"/>
      <c r="H27" s="64"/>
      <c r="I27" s="63"/>
      <c r="J27" s="55"/>
      <c r="K27" s="63"/>
    </row>
    <row r="28" spans="1:11" ht="27" customHeight="1" thickBot="1" x14ac:dyDescent="0.65">
      <c r="A28" s="61" t="s">
        <v>102</v>
      </c>
      <c r="D28" s="19">
        <v>23</v>
      </c>
      <c r="E28" s="90">
        <v>6.7400000000000003E-3</v>
      </c>
      <c r="F28" s="91"/>
      <c r="G28" s="90">
        <v>1.502E-2</v>
      </c>
      <c r="H28" s="91"/>
      <c r="I28" s="90">
        <v>6.7400000000000003E-3</v>
      </c>
      <c r="J28" s="92"/>
      <c r="K28" s="90">
        <v>1.502E-2</v>
      </c>
    </row>
    <row r="29" spans="1:11" ht="22.2" thickTop="1" x14ac:dyDescent="0.55000000000000004"/>
    <row r="32" spans="1:11" x14ac:dyDescent="0.55000000000000004">
      <c r="I32" s="259"/>
    </row>
    <row r="72" spans="3:8" x14ac:dyDescent="0.55000000000000004">
      <c r="C72" s="25" t="s">
        <v>103</v>
      </c>
    </row>
    <row r="77" spans="3:8" x14ac:dyDescent="0.55000000000000004">
      <c r="H77" s="25">
        <v>1176822958</v>
      </c>
    </row>
    <row r="79" spans="3:8" x14ac:dyDescent="0.55000000000000004">
      <c r="H79" s="25">
        <v>8272622542</v>
      </c>
    </row>
    <row r="80" spans="3:8" x14ac:dyDescent="0.55000000000000004">
      <c r="H80" s="25">
        <v>0</v>
      </c>
    </row>
    <row r="82" spans="8:8" x14ac:dyDescent="0.55000000000000004">
      <c r="H82" s="25">
        <v>4108125747</v>
      </c>
    </row>
    <row r="83" spans="8:8" x14ac:dyDescent="0.55000000000000004">
      <c r="H83" s="25">
        <v>189617759</v>
      </c>
    </row>
    <row r="86" spans="8:8" x14ac:dyDescent="0.55000000000000004">
      <c r="H86" s="25">
        <v>153164346</v>
      </c>
    </row>
    <row r="87" spans="8:8" x14ac:dyDescent="0.55000000000000004">
      <c r="H87" s="25">
        <v>12790966718</v>
      </c>
    </row>
    <row r="88" spans="8:8" x14ac:dyDescent="0.55000000000000004">
      <c r="H88" s="25">
        <v>26691320070</v>
      </c>
    </row>
    <row r="89" spans="8:8" x14ac:dyDescent="0.55000000000000004">
      <c r="H89" s="25">
        <v>0</v>
      </c>
    </row>
    <row r="90" spans="8:8" x14ac:dyDescent="0.55000000000000004">
      <c r="H90" s="25">
        <v>26691320070</v>
      </c>
    </row>
    <row r="92" spans="8:8" x14ac:dyDescent="0.55000000000000004">
      <c r="H92" s="25">
        <v>61179963558</v>
      </c>
    </row>
  </sheetData>
  <mergeCells count="5">
    <mergeCell ref="E4:G4"/>
    <mergeCell ref="I4:K4"/>
    <mergeCell ref="E7:K7"/>
    <mergeCell ref="E5:G5"/>
    <mergeCell ref="I5:K5"/>
  </mergeCells>
  <phoneticPr fontId="20" type="noConversion"/>
  <conditionalFormatting sqref="E14:E27">
    <cfRule type="expression" priority="15" stopIfTrue="1">
      <formula>"if(E11&gt;0,#,##0;(#,##0),"-")"</formula>
    </cfRule>
  </conditionalFormatting>
  <conditionalFormatting sqref="E8:F9 E24:F26">
    <cfRule type="expression" priority="86" stopIfTrue="1">
      <formula>"if(E11&gt;0,#,##0;(#,##0),"-")"</formula>
    </cfRule>
  </conditionalFormatting>
  <conditionalFormatting sqref="F8:F27 H8:H27 J8:J27 E10">
    <cfRule type="expression" priority="74" stopIfTrue="1">
      <formula>"if(E11&gt;0,#,##0;(#,##0),"-")"</formula>
    </cfRule>
  </conditionalFormatting>
  <conditionalFormatting sqref="G8:G10 I8:I10 K8:K10">
    <cfRule type="expression" priority="6" stopIfTrue="1">
      <formula>"if(E11&gt;0,#,##0;(#,##0),"-")"</formula>
    </cfRule>
  </conditionalFormatting>
  <conditionalFormatting sqref="G14:G27 I14:I27 K14:K2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8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71"/>
  <sheetViews>
    <sheetView view="pageBreakPreview" topLeftCell="A5" zoomScale="85" zoomScaleNormal="90" zoomScaleSheetLayoutView="85" workbookViewId="0">
      <selection activeCell="E11" sqref="E11"/>
    </sheetView>
  </sheetViews>
  <sheetFormatPr defaultColWidth="26.625" defaultRowHeight="21.6" x14ac:dyDescent="0.55000000000000004"/>
  <cols>
    <col min="1" max="2" width="2.75" style="25" customWidth="1"/>
    <col min="3" max="3" width="52.375" style="25" customWidth="1"/>
    <col min="4" max="4" width="8.375" style="93" customWidth="1"/>
    <col min="5" max="5" width="15.75" style="25" customWidth="1"/>
    <col min="6" max="6" width="1.25" style="25" customWidth="1"/>
    <col min="7" max="7" width="15.75" style="25" customWidth="1"/>
    <col min="8" max="8" width="1.25" style="25" customWidth="1"/>
    <col min="9" max="9" width="15.75" style="25" customWidth="1"/>
    <col min="10" max="10" width="1.25" style="25" customWidth="1"/>
    <col min="11" max="11" width="15.75" style="25" customWidth="1"/>
    <col min="12" max="16384" width="26.625" style="25"/>
  </cols>
  <sheetData>
    <row r="1" spans="1:11" ht="23.25" customHeight="1" x14ac:dyDescent="0.6">
      <c r="A1" s="105" t="s">
        <v>0</v>
      </c>
      <c r="B1" s="106"/>
      <c r="C1" s="107"/>
      <c r="D1" s="108"/>
      <c r="E1" s="107"/>
      <c r="F1" s="107"/>
      <c r="G1" s="107"/>
      <c r="H1" s="109"/>
      <c r="I1" s="107"/>
      <c r="J1" s="107"/>
      <c r="K1" s="107"/>
    </row>
    <row r="2" spans="1:11" ht="23.25" customHeight="1" x14ac:dyDescent="0.6">
      <c r="A2" s="110" t="s">
        <v>104</v>
      </c>
      <c r="B2" s="111"/>
      <c r="C2" s="111"/>
      <c r="D2" s="112"/>
      <c r="E2" s="113"/>
      <c r="F2" s="114"/>
      <c r="G2" s="113"/>
      <c r="H2" s="109"/>
      <c r="I2" s="113"/>
      <c r="J2" s="107"/>
      <c r="K2" s="113"/>
    </row>
    <row r="3" spans="1:11" ht="23.25" customHeight="1" x14ac:dyDescent="0.6">
      <c r="A3" s="110"/>
      <c r="B3" s="111"/>
      <c r="C3" s="111"/>
      <c r="D3" s="112"/>
      <c r="E3" s="113"/>
      <c r="F3" s="114"/>
      <c r="G3" s="113"/>
      <c r="H3" s="109"/>
      <c r="I3" s="113"/>
      <c r="J3" s="107"/>
      <c r="K3" s="113"/>
    </row>
    <row r="4" spans="1:11" ht="23.25" customHeight="1" x14ac:dyDescent="0.6">
      <c r="A4" s="107"/>
      <c r="B4" s="107"/>
      <c r="C4" s="107"/>
      <c r="D4" s="108"/>
      <c r="E4" s="286" t="s">
        <v>80</v>
      </c>
      <c r="F4" s="286"/>
      <c r="G4" s="286"/>
      <c r="H4" s="115"/>
      <c r="I4" s="286" t="s">
        <v>3</v>
      </c>
      <c r="J4" s="286"/>
      <c r="K4" s="286"/>
    </row>
    <row r="5" spans="1:11" ht="23.25" customHeight="1" x14ac:dyDescent="0.55000000000000004">
      <c r="A5" s="107"/>
      <c r="B5" s="107"/>
      <c r="C5" s="107"/>
      <c r="D5" s="108"/>
      <c r="E5" s="290" t="s">
        <v>81</v>
      </c>
      <c r="F5" s="290"/>
      <c r="G5" s="290"/>
      <c r="H5" s="115"/>
      <c r="I5" s="290" t="s">
        <v>81</v>
      </c>
      <c r="J5" s="290"/>
      <c r="K5" s="290"/>
    </row>
    <row r="6" spans="1:11" ht="23.25" customHeight="1" x14ac:dyDescent="0.55000000000000004">
      <c r="A6" s="107"/>
      <c r="B6" s="107"/>
      <c r="C6" s="107"/>
      <c r="D6" s="116" t="s">
        <v>6</v>
      </c>
      <c r="E6" s="111">
        <v>2566</v>
      </c>
      <c r="F6" s="116"/>
      <c r="G6" s="111">
        <v>2565</v>
      </c>
      <c r="H6" s="111"/>
      <c r="I6" s="111">
        <v>2566</v>
      </c>
      <c r="J6" s="111"/>
      <c r="K6" s="111">
        <v>2565</v>
      </c>
    </row>
    <row r="7" spans="1:11" ht="23.25" customHeight="1" x14ac:dyDescent="0.55000000000000004">
      <c r="A7" s="107"/>
      <c r="B7" s="107"/>
      <c r="C7" s="107"/>
      <c r="D7" s="108"/>
      <c r="E7" s="289" t="s">
        <v>7</v>
      </c>
      <c r="F7" s="289"/>
      <c r="G7" s="289"/>
      <c r="H7" s="289"/>
      <c r="I7" s="289"/>
      <c r="J7" s="289"/>
      <c r="K7" s="289"/>
    </row>
    <row r="8" spans="1:11" ht="23.25" customHeight="1" thickBot="1" x14ac:dyDescent="0.65">
      <c r="A8" s="117" t="s">
        <v>98</v>
      </c>
      <c r="B8" s="118"/>
      <c r="C8" s="107"/>
      <c r="D8" s="108"/>
      <c r="E8" s="119">
        <f>+'2'!E21</f>
        <v>100506181</v>
      </c>
      <c r="F8" s="120"/>
      <c r="G8" s="119">
        <v>96843506</v>
      </c>
      <c r="H8" s="121"/>
      <c r="I8" s="119">
        <f>+'2'!I21</f>
        <v>9865210</v>
      </c>
      <c r="J8" s="122"/>
      <c r="K8" s="119">
        <v>20417594</v>
      </c>
    </row>
    <row r="9" spans="1:11" ht="23.25" customHeight="1" thickTop="1" x14ac:dyDescent="0.55000000000000004">
      <c r="A9" s="107"/>
      <c r="B9" s="107"/>
      <c r="C9" s="107"/>
      <c r="D9" s="108"/>
      <c r="E9" s="121"/>
      <c r="F9" s="121"/>
      <c r="G9" s="121"/>
      <c r="H9" s="121"/>
      <c r="I9" s="121"/>
      <c r="J9" s="122"/>
      <c r="K9" s="121"/>
    </row>
    <row r="10" spans="1:11" ht="23.25" customHeight="1" x14ac:dyDescent="0.6">
      <c r="A10" s="117" t="s">
        <v>105</v>
      </c>
      <c r="B10" s="123"/>
      <c r="C10" s="123"/>
      <c r="D10" s="124"/>
      <c r="E10" s="121"/>
      <c r="F10" s="121"/>
      <c r="G10" s="121"/>
      <c r="H10" s="121"/>
      <c r="I10" s="121"/>
      <c r="J10" s="122"/>
      <c r="K10" s="121"/>
    </row>
    <row r="11" spans="1:11" ht="23.25" customHeight="1" x14ac:dyDescent="0.6">
      <c r="A11" s="125" t="s">
        <v>106</v>
      </c>
      <c r="B11" s="123"/>
      <c r="C11" s="123"/>
      <c r="D11" s="124"/>
      <c r="E11" s="121"/>
      <c r="F11" s="121"/>
      <c r="G11" s="121"/>
      <c r="H11" s="121"/>
      <c r="I11" s="121"/>
      <c r="J11" s="122"/>
      <c r="K11" s="121"/>
    </row>
    <row r="12" spans="1:11" ht="23.1" customHeight="1" x14ac:dyDescent="0.55000000000000004">
      <c r="A12" s="126" t="s">
        <v>107</v>
      </c>
      <c r="B12" s="123"/>
      <c r="C12" s="123"/>
      <c r="D12" s="107"/>
      <c r="E12" s="127"/>
      <c r="F12" s="121"/>
      <c r="G12" s="127"/>
      <c r="H12" s="121"/>
      <c r="I12" s="127"/>
      <c r="J12" s="127"/>
      <c r="K12" s="127"/>
    </row>
    <row r="13" spans="1:11" ht="23.1" customHeight="1" x14ac:dyDescent="0.55000000000000004">
      <c r="A13" s="126"/>
      <c r="B13" s="128" t="s">
        <v>108</v>
      </c>
      <c r="C13" s="123"/>
      <c r="D13" s="129">
        <v>12</v>
      </c>
      <c r="E13" s="121">
        <v>-256155504</v>
      </c>
      <c r="F13" s="121"/>
      <c r="G13" s="121">
        <v>-889947272</v>
      </c>
      <c r="H13" s="121"/>
      <c r="I13" s="121">
        <f>+E13</f>
        <v>-256155504</v>
      </c>
      <c r="J13" s="127"/>
      <c r="K13" s="121">
        <v>-889947272</v>
      </c>
    </row>
    <row r="14" spans="1:11" ht="23.1" customHeight="1" x14ac:dyDescent="0.55000000000000004">
      <c r="A14" s="130" t="s">
        <v>225</v>
      </c>
      <c r="B14" s="123"/>
      <c r="C14" s="123"/>
      <c r="D14" s="124"/>
      <c r="E14" s="127"/>
      <c r="F14" s="121"/>
      <c r="G14" s="127"/>
      <c r="H14" s="121"/>
      <c r="I14" s="127"/>
      <c r="J14" s="127"/>
      <c r="K14" s="127"/>
    </row>
    <row r="15" spans="1:11" ht="23.7" customHeight="1" x14ac:dyDescent="0.6">
      <c r="A15" s="131"/>
      <c r="B15" s="132" t="s">
        <v>109</v>
      </c>
      <c r="C15" s="123"/>
      <c r="D15" s="124"/>
      <c r="E15" s="127">
        <v>0</v>
      </c>
      <c r="F15" s="121"/>
      <c r="G15" s="121">
        <v>-4837404</v>
      </c>
      <c r="H15" s="121"/>
      <c r="I15" s="127">
        <v>0</v>
      </c>
      <c r="J15" s="127"/>
      <c r="K15" s="121">
        <v>-4837404</v>
      </c>
    </row>
    <row r="16" spans="1:11" ht="23.25" customHeight="1" x14ac:dyDescent="0.6">
      <c r="A16" s="125" t="s">
        <v>110</v>
      </c>
      <c r="B16" s="123"/>
      <c r="C16" s="123"/>
      <c r="D16" s="124"/>
      <c r="E16" s="133">
        <f>SUM(E12:E15)</f>
        <v>-256155504</v>
      </c>
      <c r="F16" s="134"/>
      <c r="G16" s="133">
        <f>SUM(G12:G15)</f>
        <v>-894784676</v>
      </c>
      <c r="H16" s="121"/>
      <c r="I16" s="133">
        <f>SUM(I12:I15)</f>
        <v>-256155504</v>
      </c>
      <c r="J16" s="127"/>
      <c r="K16" s="133">
        <f>SUM(K12:K15)</f>
        <v>-894784676</v>
      </c>
    </row>
    <row r="17" spans="1:11" s="35" customFormat="1" ht="23.25" customHeight="1" x14ac:dyDescent="0.6">
      <c r="A17" s="117" t="s">
        <v>111</v>
      </c>
      <c r="B17" s="118"/>
      <c r="C17" s="118"/>
      <c r="D17" s="135"/>
      <c r="E17" s="133">
        <f>SUM(E16)</f>
        <v>-256155504</v>
      </c>
      <c r="F17" s="136"/>
      <c r="G17" s="133">
        <f>SUM(G16)</f>
        <v>-894784676</v>
      </c>
      <c r="H17" s="120"/>
      <c r="I17" s="133">
        <f>SUM(I16)</f>
        <v>-256155504</v>
      </c>
      <c r="J17" s="137"/>
      <c r="K17" s="133">
        <f>SUM(K16)</f>
        <v>-894784676</v>
      </c>
    </row>
    <row r="18" spans="1:11" ht="23.25" customHeight="1" thickBot="1" x14ac:dyDescent="0.65">
      <c r="A18" s="117" t="s">
        <v>112</v>
      </c>
      <c r="B18" s="107"/>
      <c r="C18" s="107"/>
      <c r="D18" s="108"/>
      <c r="E18" s="138">
        <f>+E8+E17</f>
        <v>-155649323</v>
      </c>
      <c r="F18" s="136"/>
      <c r="G18" s="138">
        <f>+G8+G17</f>
        <v>-797941170</v>
      </c>
      <c r="H18" s="121"/>
      <c r="I18" s="138">
        <f>+I8+I17</f>
        <v>-246290294</v>
      </c>
      <c r="J18" s="122"/>
      <c r="K18" s="138">
        <f>+K8+K17</f>
        <v>-874367082</v>
      </c>
    </row>
    <row r="19" spans="1:11" s="35" customFormat="1" ht="23.25" customHeight="1" thickTop="1" x14ac:dyDescent="0.6">
      <c r="A19" s="118"/>
      <c r="B19" s="118" t="s">
        <v>89</v>
      </c>
      <c r="C19" s="118"/>
      <c r="D19" s="135"/>
      <c r="E19" s="136"/>
      <c r="F19" s="136"/>
      <c r="G19" s="136"/>
      <c r="H19" s="120"/>
      <c r="I19" s="136"/>
      <c r="J19" s="139"/>
      <c r="K19" s="136"/>
    </row>
    <row r="20" spans="1:11" ht="23.25" customHeight="1" x14ac:dyDescent="0.6">
      <c r="A20" s="117" t="s">
        <v>113</v>
      </c>
      <c r="B20" s="123"/>
      <c r="C20" s="107"/>
      <c r="D20" s="108"/>
      <c r="E20" s="140"/>
      <c r="F20" s="140"/>
      <c r="G20" s="140"/>
      <c r="H20" s="121"/>
      <c r="I20" s="140"/>
      <c r="J20" s="122"/>
      <c r="K20" s="140"/>
    </row>
    <row r="21" spans="1:11" ht="23.25" customHeight="1" x14ac:dyDescent="0.55000000000000004">
      <c r="A21" s="141" t="s">
        <v>100</v>
      </c>
      <c r="B21" s="123"/>
      <c r="C21" s="123"/>
      <c r="D21" s="124"/>
      <c r="E21" s="140">
        <f>+E23-E22</f>
        <v>-246290294</v>
      </c>
      <c r="F21" s="140"/>
      <c r="G21" s="140">
        <f>+G18-G22</f>
        <v>-874367082</v>
      </c>
      <c r="H21" s="121"/>
      <c r="I21" s="140">
        <f>+I18-I22</f>
        <v>-246290294</v>
      </c>
      <c r="J21" s="122"/>
      <c r="K21" s="140">
        <f>+K18-K22</f>
        <v>-874367082</v>
      </c>
    </row>
    <row r="22" spans="1:11" ht="23.25" customHeight="1" x14ac:dyDescent="0.55000000000000004">
      <c r="A22" s="142" t="s">
        <v>101</v>
      </c>
      <c r="B22" s="123"/>
      <c r="C22" s="123"/>
      <c r="D22" s="129">
        <v>11</v>
      </c>
      <c r="E22" s="143">
        <f>+'2'!E25</f>
        <v>90640971</v>
      </c>
      <c r="F22" s="140"/>
      <c r="G22" s="143">
        <v>76425912</v>
      </c>
      <c r="H22" s="121"/>
      <c r="I22" s="144">
        <v>0</v>
      </c>
      <c r="J22" s="127"/>
      <c r="K22" s="144">
        <v>0</v>
      </c>
    </row>
    <row r="23" spans="1:11" ht="23.25" customHeight="1" thickBot="1" x14ac:dyDescent="0.65">
      <c r="A23" s="117" t="s">
        <v>112</v>
      </c>
      <c r="B23" s="123"/>
      <c r="C23" s="107"/>
      <c r="D23" s="108"/>
      <c r="E23" s="138">
        <f>+E18</f>
        <v>-155649323</v>
      </c>
      <c r="F23" s="136"/>
      <c r="G23" s="138">
        <f>+G18</f>
        <v>-797941170</v>
      </c>
      <c r="H23" s="121"/>
      <c r="I23" s="138">
        <f>+I18</f>
        <v>-246290294</v>
      </c>
      <c r="J23" s="122"/>
      <c r="K23" s="138">
        <f>+K18</f>
        <v>-874367082</v>
      </c>
    </row>
    <row r="24" spans="1:11" ht="22.2" thickTop="1" x14ac:dyDescent="0.55000000000000004">
      <c r="A24" s="107"/>
      <c r="B24" s="107"/>
      <c r="C24" s="107"/>
      <c r="D24" s="108"/>
      <c r="E24" s="145"/>
      <c r="F24" s="145"/>
      <c r="G24" s="145"/>
      <c r="H24" s="146"/>
      <c r="I24" s="147"/>
      <c r="J24" s="107"/>
      <c r="K24" s="147"/>
    </row>
    <row r="25" spans="1:11" x14ac:dyDescent="0.55000000000000004">
      <c r="A25" s="107"/>
      <c r="B25" s="107"/>
      <c r="C25" s="107"/>
      <c r="D25" s="108"/>
      <c r="E25" s="147"/>
      <c r="F25" s="148"/>
      <c r="G25" s="147"/>
      <c r="H25" s="146"/>
      <c r="I25" s="147"/>
      <c r="J25" s="107"/>
      <c r="K25" s="147"/>
    </row>
    <row r="26" spans="1:11" x14ac:dyDescent="0.55000000000000004">
      <c r="A26" s="107"/>
      <c r="B26" s="107"/>
      <c r="C26" s="107"/>
      <c r="D26" s="108"/>
      <c r="E26" s="107"/>
      <c r="F26" s="107"/>
      <c r="G26" s="107"/>
      <c r="H26" s="107"/>
      <c r="I26" s="107"/>
      <c r="J26" s="107"/>
      <c r="K26" s="107"/>
    </row>
    <row r="27" spans="1:11" x14ac:dyDescent="0.55000000000000004">
      <c r="A27" s="107"/>
      <c r="B27" s="107"/>
      <c r="C27" s="107"/>
      <c r="D27" s="108"/>
      <c r="E27" s="107"/>
      <c r="F27" s="107"/>
      <c r="G27" s="107"/>
      <c r="H27" s="107"/>
      <c r="I27" s="107"/>
      <c r="J27" s="107"/>
      <c r="K27" s="107"/>
    </row>
    <row r="28" spans="1:11" s="2" customFormat="1" x14ac:dyDescent="0.55000000000000004">
      <c r="A28" s="287" t="s">
        <v>75</v>
      </c>
      <c r="B28" s="287"/>
      <c r="C28" s="287"/>
      <c r="D28" s="112"/>
      <c r="E28" s="287" t="s">
        <v>114</v>
      </c>
      <c r="F28" s="287"/>
      <c r="G28" s="287"/>
      <c r="H28" s="287"/>
      <c r="I28" s="287"/>
      <c r="J28" s="287"/>
      <c r="K28" s="287"/>
    </row>
    <row r="29" spans="1:11" s="2" customFormat="1" x14ac:dyDescent="0.55000000000000004">
      <c r="A29" s="287" t="s">
        <v>77</v>
      </c>
      <c r="B29" s="288"/>
      <c r="C29" s="288"/>
      <c r="D29" s="112"/>
      <c r="E29" s="287" t="s">
        <v>78</v>
      </c>
      <c r="F29" s="287"/>
      <c r="G29" s="287"/>
      <c r="H29" s="287"/>
      <c r="I29" s="287"/>
      <c r="J29" s="287"/>
      <c r="K29" s="287"/>
    </row>
    <row r="30" spans="1:11" x14ac:dyDescent="0.55000000000000004">
      <c r="A30" s="107"/>
      <c r="B30" s="107"/>
      <c r="C30" s="107"/>
      <c r="D30" s="108"/>
      <c r="E30" s="107"/>
      <c r="F30" s="107"/>
      <c r="G30" s="107"/>
      <c r="H30" s="107"/>
      <c r="I30" s="107"/>
      <c r="J30" s="107"/>
      <c r="K30" s="107"/>
    </row>
    <row r="31" spans="1:11" x14ac:dyDescent="0.55000000000000004">
      <c r="A31" s="107"/>
      <c r="B31" s="107"/>
      <c r="C31" s="107"/>
      <c r="D31" s="108"/>
      <c r="E31" s="107"/>
      <c r="F31" s="107"/>
      <c r="G31" s="107"/>
      <c r="H31" s="107"/>
      <c r="I31" s="107"/>
      <c r="J31" s="107"/>
      <c r="K31" s="107"/>
    </row>
    <row r="32" spans="1:11" x14ac:dyDescent="0.55000000000000004">
      <c r="A32" s="107"/>
      <c r="B32" s="107"/>
      <c r="C32" s="107"/>
      <c r="D32" s="108"/>
      <c r="E32" s="107"/>
      <c r="F32" s="107"/>
      <c r="G32" s="107"/>
      <c r="H32" s="107"/>
      <c r="I32" s="107"/>
      <c r="J32" s="107"/>
      <c r="K32" s="107"/>
    </row>
    <row r="33" spans="1:11" x14ac:dyDescent="0.55000000000000004">
      <c r="A33" s="107"/>
      <c r="B33" s="107"/>
      <c r="C33" s="107"/>
      <c r="D33" s="108"/>
      <c r="E33" s="107"/>
      <c r="F33" s="107"/>
      <c r="G33" s="107"/>
      <c r="H33" s="107"/>
      <c r="I33" s="107"/>
      <c r="J33" s="107"/>
      <c r="K33" s="107"/>
    </row>
    <row r="71" spans="3:3" x14ac:dyDescent="0.55000000000000004">
      <c r="C71" s="25" t="s">
        <v>103</v>
      </c>
    </row>
  </sheetData>
  <mergeCells count="9">
    <mergeCell ref="E4:G4"/>
    <mergeCell ref="I4:K4"/>
    <mergeCell ref="E28:K28"/>
    <mergeCell ref="E29:K29"/>
    <mergeCell ref="A28:C28"/>
    <mergeCell ref="A29:C29"/>
    <mergeCell ref="E7:K7"/>
    <mergeCell ref="E5:G5"/>
    <mergeCell ref="I5:K5"/>
  </mergeCells>
  <conditionalFormatting sqref="E8:G21">
    <cfRule type="expression" priority="8" stopIfTrue="1">
      <formula>"if(E11&gt;0,#,##0;(#,##0),"-")"</formula>
    </cfRule>
  </conditionalFormatting>
  <conditionalFormatting sqref="E23:G25">
    <cfRule type="expression" priority="29" stopIfTrue="1">
      <formula>"if(E11&gt;0,#,##0;(#,##0),"-")"</formula>
    </cfRule>
  </conditionalFormatting>
  <conditionalFormatting sqref="H8:H25 F22">
    <cfRule type="expression" priority="135" stopIfTrue="1">
      <formula>"if(E11&gt;0,#,##0;(#,##0),"-")"</formula>
    </cfRule>
  </conditionalFormatting>
  <conditionalFormatting sqref="I8:I21 K8:K21">
    <cfRule type="expression" priority="2" stopIfTrue="1">
      <formula>"if(E11&gt;0,#,##0;(#,##0),"-")"</formula>
    </cfRule>
  </conditionalFormatting>
  <conditionalFormatting sqref="I23:I25 K23:K25">
    <cfRule type="expression" priority="1" stopIfTrue="1">
      <formula>"if(E11&gt;0,#,##0;(#,##0),"-")"</formula>
    </cfRule>
  </conditionalFormatting>
  <pageMargins left="0.7" right="0.7" top="0.5" bottom="0.5" header="0.5" footer="0.5"/>
  <pageSetup paperSize="9" scale="75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F9F20-7E66-45FD-8AA8-DFFD2ED7DC92}">
  <dimension ref="A1:U30"/>
  <sheetViews>
    <sheetView view="pageBreakPreview" zoomScale="70" zoomScaleNormal="96" zoomScaleSheetLayoutView="70" workbookViewId="0">
      <selection activeCell="A19" sqref="A19"/>
    </sheetView>
  </sheetViews>
  <sheetFormatPr defaultRowHeight="21.6" x14ac:dyDescent="0.55000000000000004"/>
  <cols>
    <col min="1" max="1" width="43" customWidth="1"/>
    <col min="2" max="2" width="10" bestFit="1" customWidth="1"/>
    <col min="3" max="3" width="18.125" customWidth="1"/>
    <col min="4" max="4" width="1.375" customWidth="1"/>
    <col min="5" max="5" width="15.25" customWidth="1"/>
    <col min="6" max="6" width="1.375" customWidth="1"/>
    <col min="7" max="7" width="18.125" customWidth="1"/>
    <col min="8" max="8" width="1.375" customWidth="1"/>
    <col min="9" max="9" width="18.125" customWidth="1"/>
    <col min="10" max="10" width="1.375" customWidth="1"/>
    <col min="11" max="11" width="13.375" customWidth="1"/>
    <col min="12" max="12" width="1.375" customWidth="1"/>
    <col min="13" max="13" width="15.625" bestFit="1" customWidth="1"/>
    <col min="14" max="14" width="1.375" customWidth="1"/>
    <col min="15" max="15" width="14.75" bestFit="1" customWidth="1"/>
    <col min="16" max="16" width="1.375" customWidth="1"/>
    <col min="17" max="17" width="15.625" bestFit="1" customWidth="1"/>
    <col min="18" max="18" width="1.375" customWidth="1"/>
    <col min="19" max="19" width="13.375" customWidth="1"/>
    <col min="20" max="20" width="1.375" customWidth="1"/>
    <col min="21" max="21" width="16.75" bestFit="1" customWidth="1"/>
  </cols>
  <sheetData>
    <row r="1" spans="1:21" ht="23.4" x14ac:dyDescent="0.6">
      <c r="A1" s="105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21" ht="23.4" x14ac:dyDescent="0.6">
      <c r="A2" s="110" t="s">
        <v>115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1" x14ac:dyDescent="0.55000000000000004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1" s="94" customFormat="1" ht="22.2" x14ac:dyDescent="0.6">
      <c r="A4" s="150"/>
      <c r="B4" s="151"/>
      <c r="C4" s="291" t="s">
        <v>2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</row>
    <row r="5" spans="1:21" s="94" customFormat="1" ht="22.2" x14ac:dyDescent="0.6">
      <c r="A5" s="150"/>
      <c r="B5" s="151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 t="s">
        <v>116</v>
      </c>
      <c r="P5" s="153"/>
      <c r="Q5" s="153"/>
      <c r="R5" s="153"/>
      <c r="S5" s="153"/>
      <c r="T5" s="152"/>
      <c r="U5" s="152"/>
    </row>
    <row r="6" spans="1:21" s="94" customFormat="1" ht="22.2" x14ac:dyDescent="0.6">
      <c r="A6" s="150"/>
      <c r="B6" s="151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3" t="s">
        <v>117</v>
      </c>
      <c r="P6" s="153"/>
      <c r="Q6" s="153"/>
      <c r="R6" s="153"/>
      <c r="S6" s="153"/>
      <c r="T6" s="152"/>
      <c r="U6" s="152"/>
    </row>
    <row r="7" spans="1:21" s="94" customFormat="1" ht="22.2" x14ac:dyDescent="0.6">
      <c r="A7" s="150"/>
      <c r="B7" s="151"/>
      <c r="C7" s="152"/>
      <c r="D7" s="152"/>
      <c r="E7" s="152"/>
      <c r="F7" s="152"/>
      <c r="G7" s="152"/>
      <c r="H7" s="152"/>
      <c r="I7" s="152"/>
      <c r="J7" s="152"/>
      <c r="K7" s="292" t="s">
        <v>66</v>
      </c>
      <c r="L7" s="293"/>
      <c r="M7" s="293"/>
      <c r="N7" s="152"/>
      <c r="O7" s="154" t="s">
        <v>118</v>
      </c>
      <c r="P7" s="153"/>
      <c r="Q7" s="153"/>
      <c r="R7" s="153"/>
      <c r="S7" s="153"/>
      <c r="T7" s="152"/>
      <c r="U7" s="152"/>
    </row>
    <row r="8" spans="1:21" s="94" customFormat="1" ht="21.75" customHeight="1" x14ac:dyDescent="0.55000000000000004">
      <c r="A8" s="153"/>
      <c r="B8" s="155"/>
      <c r="C8" s="153"/>
      <c r="D8" s="153"/>
      <c r="E8" s="153"/>
      <c r="F8" s="153"/>
      <c r="G8" s="156"/>
      <c r="H8" s="153"/>
      <c r="I8" s="153" t="s">
        <v>119</v>
      </c>
      <c r="J8" s="153"/>
      <c r="K8" s="153"/>
      <c r="L8" s="153"/>
      <c r="M8" s="157"/>
      <c r="N8" s="153"/>
      <c r="O8" s="153"/>
      <c r="P8" s="153"/>
      <c r="Q8" s="153"/>
      <c r="R8" s="153"/>
      <c r="S8" s="153"/>
      <c r="T8" s="153"/>
      <c r="U8" s="153"/>
    </row>
    <row r="9" spans="1:21" s="94" customFormat="1" ht="21.75" customHeight="1" x14ac:dyDescent="0.55000000000000004">
      <c r="A9" s="153"/>
      <c r="B9" s="155"/>
      <c r="C9" s="153"/>
      <c r="D9" s="153"/>
      <c r="E9" s="153"/>
      <c r="F9" s="153"/>
      <c r="G9" s="153"/>
      <c r="H9" s="153"/>
      <c r="I9" s="153" t="s">
        <v>120</v>
      </c>
      <c r="J9" s="153"/>
      <c r="K9" s="153"/>
      <c r="L9" s="153"/>
      <c r="M9" s="153"/>
      <c r="N9" s="153"/>
      <c r="O9" s="153" t="s">
        <v>121</v>
      </c>
      <c r="P9" s="153"/>
      <c r="Q9" s="153" t="s">
        <v>122</v>
      </c>
      <c r="R9" s="153"/>
      <c r="S9" s="158" t="s">
        <v>123</v>
      </c>
      <c r="T9" s="153"/>
      <c r="U9" s="149"/>
    </row>
    <row r="10" spans="1:21" s="94" customFormat="1" ht="21" customHeight="1" x14ac:dyDescent="0.55000000000000004">
      <c r="A10" s="153"/>
      <c r="B10" s="155"/>
      <c r="C10" s="153" t="s">
        <v>124</v>
      </c>
      <c r="D10" s="153"/>
      <c r="E10" s="153" t="s">
        <v>125</v>
      </c>
      <c r="F10" s="153"/>
      <c r="G10" s="153" t="s">
        <v>126</v>
      </c>
      <c r="H10" s="153"/>
      <c r="I10" s="159" t="s">
        <v>127</v>
      </c>
      <c r="J10" s="153"/>
      <c r="K10" s="153" t="s">
        <v>128</v>
      </c>
      <c r="L10" s="153"/>
      <c r="M10" s="153"/>
      <c r="N10" s="153"/>
      <c r="O10" s="153" t="s">
        <v>129</v>
      </c>
      <c r="P10" s="153"/>
      <c r="Q10" s="153" t="s">
        <v>118</v>
      </c>
      <c r="R10" s="153"/>
      <c r="S10" s="158" t="s">
        <v>130</v>
      </c>
      <c r="T10" s="153"/>
      <c r="U10" s="153" t="s">
        <v>122</v>
      </c>
    </row>
    <row r="11" spans="1:21" s="94" customFormat="1" ht="21" customHeight="1" x14ac:dyDescent="0.55000000000000004">
      <c r="A11" s="153"/>
      <c r="B11" s="160" t="s">
        <v>6</v>
      </c>
      <c r="C11" s="153" t="s">
        <v>131</v>
      </c>
      <c r="D11" s="153"/>
      <c r="E11" s="153" t="s">
        <v>132</v>
      </c>
      <c r="F11" s="153"/>
      <c r="G11" s="153" t="s">
        <v>133</v>
      </c>
      <c r="H11" s="153"/>
      <c r="I11" s="153" t="s">
        <v>134</v>
      </c>
      <c r="J11" s="153"/>
      <c r="K11" s="153" t="s">
        <v>135</v>
      </c>
      <c r="L11" s="153"/>
      <c r="M11" s="153" t="s">
        <v>69</v>
      </c>
      <c r="N11" s="153"/>
      <c r="O11" s="153" t="s">
        <v>136</v>
      </c>
      <c r="P11" s="153"/>
      <c r="Q11" s="161" t="s">
        <v>137</v>
      </c>
      <c r="R11" s="153"/>
      <c r="S11" s="158" t="s">
        <v>138</v>
      </c>
      <c r="T11" s="153"/>
      <c r="U11" s="161" t="s">
        <v>118</v>
      </c>
    </row>
    <row r="12" spans="1:21" s="94" customFormat="1" x14ac:dyDescent="0.55000000000000004">
      <c r="A12" s="159"/>
      <c r="B12" s="155"/>
      <c r="C12" s="294" t="s">
        <v>7</v>
      </c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</row>
    <row r="13" spans="1:21" s="94" customFormat="1" ht="22.2" x14ac:dyDescent="0.6">
      <c r="A13" s="162" t="s">
        <v>139</v>
      </c>
      <c r="B13" s="155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</row>
    <row r="14" spans="1:21" s="94" customFormat="1" x14ac:dyDescent="0.55000000000000004">
      <c r="A14" s="171" t="s">
        <v>140</v>
      </c>
      <c r="B14" s="165"/>
      <c r="C14" s="166">
        <v>2532000000</v>
      </c>
      <c r="D14" s="166"/>
      <c r="E14" s="166">
        <v>0</v>
      </c>
      <c r="F14" s="166"/>
      <c r="G14" s="166">
        <v>1950684634</v>
      </c>
      <c r="H14" s="166"/>
      <c r="I14" s="167">
        <v>-229047190</v>
      </c>
      <c r="J14" s="166"/>
      <c r="K14" s="166">
        <v>95997574</v>
      </c>
      <c r="L14" s="166"/>
      <c r="M14" s="166">
        <v>2127445337</v>
      </c>
      <c r="N14" s="166"/>
      <c r="O14" s="167">
        <v>-62098304</v>
      </c>
      <c r="P14" s="166"/>
      <c r="Q14" s="166">
        <v>6414982051</v>
      </c>
      <c r="R14" s="166"/>
      <c r="S14" s="166">
        <v>489113953</v>
      </c>
      <c r="T14" s="166"/>
      <c r="U14" s="168">
        <v>6904096004</v>
      </c>
    </row>
    <row r="15" spans="1:21" s="94" customFormat="1" ht="16.5" customHeight="1" x14ac:dyDescent="0.6">
      <c r="A15" s="164"/>
      <c r="B15" s="165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70"/>
    </row>
    <row r="16" spans="1:21" s="94" customFormat="1" ht="23.1" customHeight="1" x14ac:dyDescent="0.6">
      <c r="A16" s="150" t="s">
        <v>141</v>
      </c>
      <c r="B16" s="151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6"/>
      <c r="R16" s="169"/>
      <c r="S16" s="169"/>
      <c r="T16" s="169"/>
      <c r="U16" s="170"/>
    </row>
    <row r="17" spans="1:21" s="94" customFormat="1" ht="23.1" customHeight="1" x14ac:dyDescent="0.55000000000000004">
      <c r="A17" s="191" t="s">
        <v>142</v>
      </c>
      <c r="B17" s="129"/>
      <c r="C17" s="169">
        <v>1083000000</v>
      </c>
      <c r="D17" s="169"/>
      <c r="E17" s="169">
        <v>3381235480</v>
      </c>
      <c r="F17" s="169"/>
      <c r="G17" s="169">
        <v>0</v>
      </c>
      <c r="H17" s="169"/>
      <c r="I17" s="169">
        <v>0</v>
      </c>
      <c r="J17" s="169"/>
      <c r="K17" s="169">
        <v>0</v>
      </c>
      <c r="L17" s="169"/>
      <c r="M17" s="169">
        <v>0</v>
      </c>
      <c r="N17" s="169"/>
      <c r="O17" s="169">
        <v>0</v>
      </c>
      <c r="P17" s="169"/>
      <c r="Q17" s="166">
        <v>4464235480</v>
      </c>
      <c r="R17" s="169"/>
      <c r="S17" s="169">
        <v>0</v>
      </c>
      <c r="T17" s="169"/>
      <c r="U17" s="192">
        <v>4464235480</v>
      </c>
    </row>
    <row r="18" spans="1:21" s="94" customFormat="1" ht="23.1" customHeight="1" x14ac:dyDescent="0.55000000000000004">
      <c r="A18" s="171" t="s">
        <v>143</v>
      </c>
      <c r="B18" s="129">
        <v>24</v>
      </c>
      <c r="C18" s="176">
        <v>0</v>
      </c>
      <c r="D18" s="169"/>
      <c r="E18" s="176">
        <v>0</v>
      </c>
      <c r="F18" s="169"/>
      <c r="G18" s="176">
        <v>0</v>
      </c>
      <c r="H18" s="169"/>
      <c r="I18" s="176">
        <v>0</v>
      </c>
      <c r="J18" s="169"/>
      <c r="K18" s="176">
        <v>0</v>
      </c>
      <c r="L18" s="169"/>
      <c r="M18" s="193">
        <v>-289182350</v>
      </c>
      <c r="N18" s="169"/>
      <c r="O18" s="175">
        <v>0</v>
      </c>
      <c r="P18" s="173"/>
      <c r="Q18" s="193">
        <v>-289182350</v>
      </c>
      <c r="R18" s="173"/>
      <c r="S18" s="175">
        <v>0</v>
      </c>
      <c r="T18" s="169"/>
      <c r="U18" s="193">
        <v>-289182350</v>
      </c>
    </row>
    <row r="19" spans="1:21" s="94" customFormat="1" ht="23.7" customHeight="1" x14ac:dyDescent="0.6">
      <c r="A19" s="277" t="s">
        <v>144</v>
      </c>
      <c r="B19" s="177"/>
      <c r="C19" s="186">
        <v>1083000000</v>
      </c>
      <c r="D19" s="178"/>
      <c r="E19" s="186">
        <v>3381235480</v>
      </c>
      <c r="F19" s="178"/>
      <c r="G19" s="186">
        <v>0</v>
      </c>
      <c r="H19" s="178"/>
      <c r="I19" s="186">
        <v>0</v>
      </c>
      <c r="J19" s="178"/>
      <c r="K19" s="186">
        <v>0</v>
      </c>
      <c r="L19" s="178"/>
      <c r="M19" s="175">
        <v>-289182350</v>
      </c>
      <c r="N19" s="179"/>
      <c r="O19" s="186">
        <v>0</v>
      </c>
      <c r="P19" s="179"/>
      <c r="Q19" s="186">
        <v>4175053130</v>
      </c>
      <c r="R19" s="179"/>
      <c r="S19" s="186">
        <v>0</v>
      </c>
      <c r="T19" s="179"/>
      <c r="U19" s="186">
        <v>4175053130</v>
      </c>
    </row>
    <row r="20" spans="1:21" s="94" customFormat="1" ht="10.5" customHeight="1" x14ac:dyDescent="0.6">
      <c r="A20" s="150"/>
      <c r="B20" s="151"/>
      <c r="C20" s="166"/>
      <c r="D20" s="169"/>
      <c r="E20" s="166"/>
      <c r="F20" s="169"/>
      <c r="G20" s="166"/>
      <c r="H20" s="169"/>
      <c r="I20" s="166"/>
      <c r="J20" s="169"/>
      <c r="K20" s="169"/>
      <c r="L20" s="169"/>
      <c r="M20" s="166"/>
      <c r="N20" s="169"/>
      <c r="O20" s="166"/>
      <c r="P20" s="166"/>
      <c r="Q20" s="166"/>
      <c r="R20" s="166"/>
      <c r="S20" s="166"/>
      <c r="T20" s="166"/>
      <c r="U20" s="180"/>
    </row>
    <row r="21" spans="1:21" s="94" customFormat="1" ht="22.2" x14ac:dyDescent="0.6">
      <c r="A21" s="150" t="s">
        <v>145</v>
      </c>
      <c r="B21" s="151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70"/>
    </row>
    <row r="22" spans="1:21" s="94" customFormat="1" x14ac:dyDescent="0.55000000000000004">
      <c r="A22" s="181" t="s">
        <v>146</v>
      </c>
      <c r="B22" s="165"/>
      <c r="C22" s="173">
        <v>0</v>
      </c>
      <c r="D22" s="169"/>
      <c r="E22" s="173">
        <v>0</v>
      </c>
      <c r="F22" s="169"/>
      <c r="G22" s="173">
        <v>0</v>
      </c>
      <c r="H22" s="169"/>
      <c r="I22" s="173">
        <v>0</v>
      </c>
      <c r="J22" s="166"/>
      <c r="K22" s="166">
        <v>0</v>
      </c>
      <c r="L22" s="166"/>
      <c r="M22" s="166">
        <v>20417594</v>
      </c>
      <c r="N22" s="169"/>
      <c r="O22" s="173">
        <v>0</v>
      </c>
      <c r="P22" s="173"/>
      <c r="Q22" s="173">
        <v>20417594</v>
      </c>
      <c r="R22" s="173"/>
      <c r="S22" s="173">
        <v>76425912</v>
      </c>
      <c r="T22" s="169"/>
      <c r="U22" s="172">
        <v>96843506</v>
      </c>
    </row>
    <row r="23" spans="1:21" s="94" customFormat="1" ht="22.2" x14ac:dyDescent="0.6">
      <c r="A23" s="181" t="s">
        <v>213</v>
      </c>
      <c r="B23" s="174"/>
      <c r="C23" s="173">
        <v>0</v>
      </c>
      <c r="D23" s="169"/>
      <c r="E23" s="173"/>
      <c r="F23" s="169"/>
      <c r="G23" s="173">
        <v>0</v>
      </c>
      <c r="H23" s="169"/>
      <c r="I23" s="173">
        <v>0</v>
      </c>
      <c r="J23" s="169"/>
      <c r="K23" s="176">
        <v>0</v>
      </c>
      <c r="L23" s="169"/>
      <c r="M23" s="182">
        <v>-4837404</v>
      </c>
      <c r="N23" s="183"/>
      <c r="O23" s="173">
        <v>-889947272</v>
      </c>
      <c r="P23" s="173"/>
      <c r="Q23" s="173">
        <v>-894784676</v>
      </c>
      <c r="R23" s="173"/>
      <c r="S23" s="173">
        <v>0</v>
      </c>
      <c r="T23" s="169"/>
      <c r="U23" s="173">
        <v>-894784676</v>
      </c>
    </row>
    <row r="24" spans="1:21" s="94" customFormat="1" ht="22.2" x14ac:dyDescent="0.6">
      <c r="A24" s="150" t="s">
        <v>214</v>
      </c>
      <c r="B24" s="151"/>
      <c r="C24" s="184">
        <v>0</v>
      </c>
      <c r="D24" s="178"/>
      <c r="E24" s="184">
        <v>0</v>
      </c>
      <c r="F24" s="178"/>
      <c r="G24" s="184">
        <v>0</v>
      </c>
      <c r="H24" s="178"/>
      <c r="I24" s="184">
        <v>0</v>
      </c>
      <c r="J24" s="178"/>
      <c r="K24" s="184">
        <v>0</v>
      </c>
      <c r="L24" s="178"/>
      <c r="M24" s="184">
        <v>15580190</v>
      </c>
      <c r="N24" s="178"/>
      <c r="O24" s="185">
        <v>-889947272</v>
      </c>
      <c r="P24" s="183"/>
      <c r="Q24" s="185">
        <v>-874367082</v>
      </c>
      <c r="R24" s="183"/>
      <c r="S24" s="184">
        <v>76425912</v>
      </c>
      <c r="T24" s="178"/>
      <c r="U24" s="185">
        <v>-797941170</v>
      </c>
    </row>
    <row r="25" spans="1:21" s="94" customFormat="1" ht="10.5" customHeight="1" x14ac:dyDescent="0.6">
      <c r="A25" s="150"/>
      <c r="B25" s="151"/>
      <c r="C25" s="183"/>
      <c r="D25" s="178"/>
      <c r="E25" s="183"/>
      <c r="F25" s="178"/>
      <c r="G25" s="183"/>
      <c r="H25" s="178"/>
      <c r="I25" s="183"/>
      <c r="J25" s="178"/>
      <c r="K25" s="178"/>
      <c r="L25" s="178"/>
      <c r="M25" s="183"/>
      <c r="N25" s="178"/>
      <c r="O25" s="183"/>
      <c r="P25" s="183"/>
      <c r="Q25" s="183"/>
      <c r="R25" s="183"/>
      <c r="S25" s="183"/>
      <c r="T25" s="178"/>
      <c r="U25" s="183"/>
    </row>
    <row r="26" spans="1:21" s="94" customFormat="1" ht="22.2" customHeight="1" x14ac:dyDescent="0.55000000000000004">
      <c r="A26" s="164" t="s">
        <v>147</v>
      </c>
      <c r="B26" s="129">
        <v>18</v>
      </c>
      <c r="C26" s="176">
        <v>0</v>
      </c>
      <c r="D26" s="169"/>
      <c r="E26" s="176">
        <v>0</v>
      </c>
      <c r="F26" s="169"/>
      <c r="G26" s="176">
        <v>0</v>
      </c>
      <c r="H26" s="169"/>
      <c r="I26" s="176">
        <v>0</v>
      </c>
      <c r="J26" s="169"/>
      <c r="K26" s="228">
        <v>1021000</v>
      </c>
      <c r="L26" s="169"/>
      <c r="M26" s="175">
        <v>-1021000</v>
      </c>
      <c r="N26" s="169"/>
      <c r="O26" s="176">
        <v>0</v>
      </c>
      <c r="P26" s="166"/>
      <c r="Q26" s="176">
        <v>0</v>
      </c>
      <c r="R26" s="166"/>
      <c r="S26" s="176">
        <v>0</v>
      </c>
      <c r="T26" s="169"/>
      <c r="U26" s="175">
        <v>0</v>
      </c>
    </row>
    <row r="27" spans="1:21" s="94" customFormat="1" ht="22.2" hidden="1" customHeight="1" x14ac:dyDescent="0.6">
      <c r="A27" s="164" t="s">
        <v>148</v>
      </c>
      <c r="B27" s="165"/>
      <c r="C27" s="176">
        <v>0</v>
      </c>
      <c r="D27" s="169"/>
      <c r="E27" s="176"/>
      <c r="F27" s="169"/>
      <c r="G27" s="176">
        <v>0</v>
      </c>
      <c r="H27" s="169"/>
      <c r="I27" s="176">
        <v>0</v>
      </c>
      <c r="J27" s="169"/>
      <c r="K27" s="176">
        <v>0</v>
      </c>
      <c r="L27" s="169"/>
      <c r="M27" s="176">
        <v>0</v>
      </c>
      <c r="N27" s="169"/>
      <c r="O27" s="176">
        <v>0</v>
      </c>
      <c r="P27" s="166"/>
      <c r="Q27" s="176">
        <v>0</v>
      </c>
      <c r="R27" s="166"/>
      <c r="S27" s="176">
        <v>0</v>
      </c>
      <c r="T27" s="169"/>
      <c r="U27" s="186" t="e">
        <v>#REF!</v>
      </c>
    </row>
    <row r="28" spans="1:21" s="94" customFormat="1" ht="10.5" customHeight="1" x14ac:dyDescent="0.6">
      <c r="A28" s="164"/>
      <c r="B28" s="165"/>
      <c r="C28" s="166"/>
      <c r="D28" s="169"/>
      <c r="E28" s="166"/>
      <c r="F28" s="169"/>
      <c r="G28" s="166"/>
      <c r="H28" s="169"/>
      <c r="I28" s="166"/>
      <c r="J28" s="169"/>
      <c r="K28" s="169"/>
      <c r="L28" s="169"/>
      <c r="M28" s="166"/>
      <c r="N28" s="169"/>
      <c r="O28" s="166"/>
      <c r="P28" s="166"/>
      <c r="Q28" s="166"/>
      <c r="R28" s="166"/>
      <c r="S28" s="166"/>
      <c r="T28" s="169"/>
      <c r="U28" s="183"/>
    </row>
    <row r="29" spans="1:21" s="94" customFormat="1" ht="22.8" thickBot="1" x14ac:dyDescent="0.65">
      <c r="A29" s="187" t="s">
        <v>149</v>
      </c>
      <c r="B29" s="174"/>
      <c r="C29" s="188">
        <v>3615000000</v>
      </c>
      <c r="D29" s="178"/>
      <c r="E29" s="188">
        <v>3381235480</v>
      </c>
      <c r="F29" s="178"/>
      <c r="G29" s="188">
        <v>1950684634</v>
      </c>
      <c r="H29" s="178"/>
      <c r="I29" s="194">
        <v>-229047190</v>
      </c>
      <c r="J29" s="170"/>
      <c r="K29" s="188">
        <v>97018574</v>
      </c>
      <c r="L29" s="170"/>
      <c r="M29" s="188">
        <v>1852822177</v>
      </c>
      <c r="N29" s="170"/>
      <c r="O29" s="189">
        <v>-952045576</v>
      </c>
      <c r="P29" s="180"/>
      <c r="Q29" s="188">
        <v>9715668099</v>
      </c>
      <c r="R29" s="180"/>
      <c r="S29" s="188">
        <v>565539865</v>
      </c>
      <c r="T29" s="170"/>
      <c r="U29" s="188">
        <v>10281207964</v>
      </c>
    </row>
    <row r="30" spans="1:21" ht="22.2" thickTop="1" x14ac:dyDescent="0.55000000000000004"/>
  </sheetData>
  <mergeCells count="3">
    <mergeCell ref="C4:U4"/>
    <mergeCell ref="K7:M7"/>
    <mergeCell ref="C12:U12"/>
  </mergeCells>
  <conditionalFormatting sqref="C18 G18">
    <cfRule type="expression" priority="4" stopIfTrue="1">
      <formula>"if(E11&gt;0,#,##0;(#,##0),"-")"</formula>
    </cfRule>
  </conditionalFormatting>
  <conditionalFormatting sqref="E18">
    <cfRule type="expression" priority="1" stopIfTrue="1">
      <formula>"if(E11&gt;0,#,##0;(#,##0),"-")"</formula>
    </cfRule>
  </conditionalFormatting>
  <conditionalFormatting sqref="I18">
    <cfRule type="expression" priority="2" stopIfTrue="1">
      <formula>"if(E11&gt;0,#,##0;(#,##0),"-")"</formula>
    </cfRule>
  </conditionalFormatting>
  <conditionalFormatting sqref="M22">
    <cfRule type="expression" priority="3" stopIfTrue="1">
      <formula>"if(E11&gt;0,#,##0;(#,##0),"-")"</formula>
    </cfRule>
  </conditionalFormatting>
  <pageMargins left="0.6" right="0.3" top="0.4" bottom="0.4" header="0.3" footer="0.3"/>
  <pageSetup paperSize="9" scale="69" orientation="landscape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7A638-A6BE-424D-AF8A-4548C3BA7664}">
  <dimension ref="A1:U39"/>
  <sheetViews>
    <sheetView view="pageBreakPreview" topLeftCell="A12" zoomScale="70" zoomScaleNormal="96" zoomScaleSheetLayoutView="70" workbookViewId="0">
      <selection activeCell="G44" sqref="G44"/>
    </sheetView>
  </sheetViews>
  <sheetFormatPr defaultRowHeight="21.6" x14ac:dyDescent="0.55000000000000004"/>
  <cols>
    <col min="1" max="1" width="46.625" customWidth="1"/>
    <col min="2" max="2" width="10" bestFit="1" customWidth="1"/>
    <col min="3" max="3" width="18.125" customWidth="1"/>
    <col min="4" max="4" width="1.375" customWidth="1"/>
    <col min="5" max="5" width="15.25" customWidth="1"/>
    <col min="6" max="6" width="1.375" customWidth="1"/>
    <col min="7" max="7" width="18.125" customWidth="1"/>
    <col min="8" max="8" width="1.375" customWidth="1"/>
    <col min="9" max="9" width="18.125" customWidth="1"/>
    <col min="10" max="10" width="1.375" customWidth="1"/>
    <col min="11" max="11" width="13.375" customWidth="1"/>
    <col min="12" max="12" width="1.375" customWidth="1"/>
    <col min="13" max="13" width="15.625" bestFit="1" customWidth="1"/>
    <col min="14" max="14" width="1.375" customWidth="1"/>
    <col min="15" max="15" width="16.375" bestFit="1" customWidth="1"/>
    <col min="16" max="16" width="1.375" customWidth="1"/>
    <col min="17" max="17" width="15.625" bestFit="1" customWidth="1"/>
    <col min="18" max="18" width="1.375" customWidth="1"/>
    <col min="19" max="19" width="14.625" bestFit="1" customWidth="1"/>
    <col min="20" max="20" width="1.375" customWidth="1"/>
    <col min="21" max="21" width="16.75" bestFit="1" customWidth="1"/>
    <col min="22" max="22" width="9" customWidth="1"/>
  </cols>
  <sheetData>
    <row r="1" spans="1:21" ht="23.4" x14ac:dyDescent="0.6">
      <c r="A1" s="105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21" ht="23.4" x14ac:dyDescent="0.6">
      <c r="A2" s="110" t="s">
        <v>115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1" x14ac:dyDescent="0.55000000000000004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1" s="94" customFormat="1" ht="22.2" x14ac:dyDescent="0.6">
      <c r="A4" s="150"/>
      <c r="B4" s="151"/>
      <c r="C4" s="291" t="s">
        <v>2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</row>
    <row r="5" spans="1:21" s="94" customFormat="1" ht="22.2" x14ac:dyDescent="0.6">
      <c r="A5" s="150"/>
      <c r="B5" s="151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 t="s">
        <v>116</v>
      </c>
      <c r="P5" s="153"/>
      <c r="Q5" s="153"/>
      <c r="R5" s="153"/>
      <c r="S5" s="153"/>
      <c r="T5" s="152"/>
      <c r="U5" s="152"/>
    </row>
    <row r="6" spans="1:21" s="94" customFormat="1" ht="22.2" x14ac:dyDescent="0.6">
      <c r="A6" s="150"/>
      <c r="B6" s="151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3" t="s">
        <v>117</v>
      </c>
      <c r="P6" s="153"/>
      <c r="Q6" s="153"/>
      <c r="R6" s="153"/>
      <c r="S6" s="153"/>
      <c r="T6" s="152"/>
      <c r="U6" s="152"/>
    </row>
    <row r="7" spans="1:21" s="94" customFormat="1" ht="22.2" x14ac:dyDescent="0.6">
      <c r="A7" s="150"/>
      <c r="B7" s="151"/>
      <c r="C7" s="152"/>
      <c r="D7" s="152"/>
      <c r="E7" s="152"/>
      <c r="F7" s="152"/>
      <c r="G7" s="152"/>
      <c r="H7" s="152"/>
      <c r="I7" s="152"/>
      <c r="J7" s="152"/>
      <c r="K7" s="292" t="s">
        <v>66</v>
      </c>
      <c r="L7" s="293"/>
      <c r="M7" s="293"/>
      <c r="N7" s="152"/>
      <c r="O7" s="154" t="s">
        <v>118</v>
      </c>
      <c r="P7" s="153"/>
      <c r="Q7" s="153"/>
      <c r="R7" s="153"/>
      <c r="S7" s="153"/>
      <c r="T7" s="152"/>
      <c r="U7" s="152"/>
    </row>
    <row r="8" spans="1:21" s="94" customFormat="1" ht="21.75" customHeight="1" x14ac:dyDescent="0.55000000000000004">
      <c r="A8" s="153"/>
      <c r="B8" s="155"/>
      <c r="C8" s="153"/>
      <c r="D8" s="153"/>
      <c r="E8" s="153"/>
      <c r="F8" s="153"/>
      <c r="G8" s="156"/>
      <c r="H8" s="153"/>
      <c r="I8" s="153" t="s">
        <v>119</v>
      </c>
      <c r="J8" s="153"/>
      <c r="K8" s="153"/>
      <c r="L8" s="153"/>
      <c r="M8" s="157"/>
      <c r="N8" s="153"/>
      <c r="O8" s="153"/>
      <c r="P8" s="153"/>
      <c r="Q8" s="153"/>
      <c r="R8" s="153"/>
      <c r="S8" s="153"/>
      <c r="T8" s="153"/>
      <c r="U8" s="153"/>
    </row>
    <row r="9" spans="1:21" s="94" customFormat="1" ht="21.75" customHeight="1" x14ac:dyDescent="0.55000000000000004">
      <c r="A9" s="153"/>
      <c r="B9" s="155"/>
      <c r="C9" s="153"/>
      <c r="D9" s="153"/>
      <c r="E9" s="153"/>
      <c r="F9" s="153"/>
      <c r="G9" s="153"/>
      <c r="H9" s="153"/>
      <c r="I9" s="153" t="s">
        <v>120</v>
      </c>
      <c r="J9" s="153"/>
      <c r="K9" s="153"/>
      <c r="L9" s="153"/>
      <c r="M9" s="153"/>
      <c r="N9" s="153"/>
      <c r="O9" s="153" t="s">
        <v>121</v>
      </c>
      <c r="P9" s="153"/>
      <c r="Q9" s="153" t="s">
        <v>122</v>
      </c>
      <c r="R9" s="153"/>
      <c r="S9" s="158" t="s">
        <v>123</v>
      </c>
      <c r="T9" s="153"/>
      <c r="U9" s="149"/>
    </row>
    <row r="10" spans="1:21" s="94" customFormat="1" ht="21" customHeight="1" x14ac:dyDescent="0.55000000000000004">
      <c r="A10" s="153"/>
      <c r="B10" s="155"/>
      <c r="C10" s="153" t="s">
        <v>124</v>
      </c>
      <c r="D10" s="153"/>
      <c r="E10" s="153" t="s">
        <v>125</v>
      </c>
      <c r="F10" s="153"/>
      <c r="G10" s="153" t="s">
        <v>126</v>
      </c>
      <c r="H10" s="153"/>
      <c r="I10" s="159" t="s">
        <v>127</v>
      </c>
      <c r="J10" s="153"/>
      <c r="K10" s="153" t="s">
        <v>128</v>
      </c>
      <c r="L10" s="153"/>
      <c r="M10" s="153"/>
      <c r="N10" s="153"/>
      <c r="O10" s="153" t="s">
        <v>129</v>
      </c>
      <c r="P10" s="153"/>
      <c r="Q10" s="153" t="s">
        <v>118</v>
      </c>
      <c r="R10" s="153"/>
      <c r="S10" s="158" t="s">
        <v>130</v>
      </c>
      <c r="T10" s="153"/>
      <c r="U10" s="153" t="s">
        <v>122</v>
      </c>
    </row>
    <row r="11" spans="1:21" s="94" customFormat="1" ht="21" customHeight="1" x14ac:dyDescent="0.55000000000000004">
      <c r="A11" s="153"/>
      <c r="B11" s="160" t="s">
        <v>6</v>
      </c>
      <c r="C11" s="153" t="s">
        <v>131</v>
      </c>
      <c r="D11" s="153"/>
      <c r="E11" s="153" t="s">
        <v>132</v>
      </c>
      <c r="F11" s="153"/>
      <c r="G11" s="153" t="s">
        <v>133</v>
      </c>
      <c r="H11" s="153"/>
      <c r="I11" s="153" t="s">
        <v>134</v>
      </c>
      <c r="J11" s="153"/>
      <c r="K11" s="153" t="s">
        <v>135</v>
      </c>
      <c r="L11" s="153"/>
      <c r="M11" s="153" t="s">
        <v>69</v>
      </c>
      <c r="N11" s="153"/>
      <c r="O11" s="153" t="s">
        <v>136</v>
      </c>
      <c r="P11" s="153"/>
      <c r="Q11" s="161" t="s">
        <v>137</v>
      </c>
      <c r="R11" s="153"/>
      <c r="S11" s="158" t="s">
        <v>138</v>
      </c>
      <c r="T11" s="153"/>
      <c r="U11" s="161" t="s">
        <v>118</v>
      </c>
    </row>
    <row r="12" spans="1:21" s="94" customFormat="1" x14ac:dyDescent="0.55000000000000004">
      <c r="A12" s="159"/>
      <c r="B12" s="155"/>
      <c r="C12" s="294" t="s">
        <v>7</v>
      </c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</row>
    <row r="13" spans="1:21" s="94" customFormat="1" ht="22.2" x14ac:dyDescent="0.6">
      <c r="A13" s="162" t="s">
        <v>150</v>
      </c>
      <c r="B13" s="155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</row>
    <row r="14" spans="1:21" s="94" customFormat="1" x14ac:dyDescent="0.55000000000000004">
      <c r="A14" s="171" t="s">
        <v>151</v>
      </c>
      <c r="B14" s="165"/>
      <c r="C14" s="166">
        <f>+'4'!C29</f>
        <v>3615000000</v>
      </c>
      <c r="D14" s="166">
        <f>+'4'!D29</f>
        <v>0</v>
      </c>
      <c r="E14" s="166">
        <f>+'4'!E29</f>
        <v>3381235480</v>
      </c>
      <c r="F14" s="166">
        <f>+'4'!F29</f>
        <v>0</v>
      </c>
      <c r="G14" s="166">
        <f>+'4'!G29</f>
        <v>1950684634</v>
      </c>
      <c r="H14" s="166">
        <f>+'4'!H29</f>
        <v>0</v>
      </c>
      <c r="I14" s="167">
        <f>+'4'!I29</f>
        <v>-229047190</v>
      </c>
      <c r="J14" s="172">
        <f>+'4'!J29</f>
        <v>0</v>
      </c>
      <c r="K14" s="166">
        <f>+'4'!K29</f>
        <v>97018574</v>
      </c>
      <c r="L14" s="172">
        <f>+'4'!L29</f>
        <v>0</v>
      </c>
      <c r="M14" s="166">
        <f>+'4'!M29</f>
        <v>1852822177</v>
      </c>
      <c r="N14" s="172">
        <f>+'4'!N29</f>
        <v>0</v>
      </c>
      <c r="O14" s="229">
        <f>+'4'!O29</f>
        <v>-952045576</v>
      </c>
      <c r="P14" s="172">
        <f>+'4'!P29</f>
        <v>0</v>
      </c>
      <c r="Q14" s="166">
        <f>+'4'!Q29</f>
        <v>9715668099</v>
      </c>
      <c r="R14" s="172">
        <f>+'4'!R29</f>
        <v>0</v>
      </c>
      <c r="S14" s="166">
        <f>+'4'!S29</f>
        <v>565539865</v>
      </c>
      <c r="T14" s="172">
        <f>+'4'!T29</f>
        <v>0</v>
      </c>
      <c r="U14" s="166">
        <f>+'4'!U29</f>
        <v>10281207964</v>
      </c>
    </row>
    <row r="15" spans="1:21" s="94" customFormat="1" ht="16.5" customHeight="1" x14ac:dyDescent="0.6">
      <c r="A15" s="164"/>
      <c r="B15" s="165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70"/>
    </row>
    <row r="16" spans="1:21" s="94" customFormat="1" ht="23.1" customHeight="1" x14ac:dyDescent="0.6">
      <c r="A16" s="150" t="s">
        <v>141</v>
      </c>
      <c r="B16" s="151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6"/>
      <c r="R16" s="169"/>
      <c r="S16" s="169"/>
      <c r="T16" s="169"/>
      <c r="U16" s="170"/>
    </row>
    <row r="17" spans="1:21" s="94" customFormat="1" ht="23.1" hidden="1" customHeight="1" x14ac:dyDescent="0.55000000000000004">
      <c r="A17" s="191" t="s">
        <v>142</v>
      </c>
      <c r="B17" s="129"/>
      <c r="C17" s="169">
        <v>0</v>
      </c>
      <c r="D17" s="169"/>
      <c r="E17" s="169">
        <v>0</v>
      </c>
      <c r="F17" s="169"/>
      <c r="G17" s="169">
        <v>0</v>
      </c>
      <c r="H17" s="169"/>
      <c r="I17" s="169">
        <v>0</v>
      </c>
      <c r="J17" s="169"/>
      <c r="K17" s="169">
        <v>0</v>
      </c>
      <c r="L17" s="169"/>
      <c r="M17" s="169"/>
      <c r="N17" s="169"/>
      <c r="O17" s="169"/>
      <c r="P17" s="169"/>
      <c r="Q17" s="166">
        <f>SUM(C17:O17)</f>
        <v>0</v>
      </c>
      <c r="R17" s="169"/>
      <c r="S17" s="169">
        <v>0</v>
      </c>
      <c r="T17" s="169"/>
      <c r="U17" s="192">
        <f>+Q17+S17</f>
        <v>0</v>
      </c>
    </row>
    <row r="18" spans="1:21" s="94" customFormat="1" ht="23.1" customHeight="1" x14ac:dyDescent="0.55000000000000004">
      <c r="A18" s="171" t="s">
        <v>215</v>
      </c>
      <c r="B18" s="129">
        <v>24</v>
      </c>
      <c r="C18" s="166">
        <v>0</v>
      </c>
      <c r="D18" s="166"/>
      <c r="E18" s="166">
        <v>0</v>
      </c>
      <c r="F18" s="166"/>
      <c r="G18" s="166">
        <v>0</v>
      </c>
      <c r="H18" s="166"/>
      <c r="I18" s="166">
        <v>0</v>
      </c>
      <c r="J18" s="166"/>
      <c r="K18" s="166">
        <v>0</v>
      </c>
      <c r="L18" s="166"/>
      <c r="M18" s="167">
        <v>-72299580</v>
      </c>
      <c r="N18" s="166"/>
      <c r="O18" s="173">
        <v>0</v>
      </c>
      <c r="P18" s="173"/>
      <c r="Q18" s="173">
        <f>SUM(C18:O18)</f>
        <v>-72299580</v>
      </c>
      <c r="R18" s="173"/>
      <c r="S18" s="258">
        <v>0</v>
      </c>
      <c r="T18" s="166"/>
      <c r="U18" s="167">
        <f>+Q18+S18</f>
        <v>-72299580</v>
      </c>
    </row>
    <row r="19" spans="1:21" s="94" customFormat="1" ht="23.1" customHeight="1" x14ac:dyDescent="0.55000000000000004">
      <c r="A19" s="171" t="s">
        <v>216</v>
      </c>
      <c r="B19" s="129"/>
      <c r="C19" s="176">
        <v>0</v>
      </c>
      <c r="D19" s="169"/>
      <c r="E19" s="176">
        <v>0</v>
      </c>
      <c r="F19" s="169"/>
      <c r="G19" s="176">
        <v>0</v>
      </c>
      <c r="H19" s="169"/>
      <c r="I19" s="176">
        <v>0</v>
      </c>
      <c r="J19" s="169"/>
      <c r="K19" s="176">
        <v>0</v>
      </c>
      <c r="L19" s="169"/>
      <c r="M19" s="257">
        <v>0</v>
      </c>
      <c r="N19" s="169"/>
      <c r="O19" s="175">
        <v>0</v>
      </c>
      <c r="P19" s="173"/>
      <c r="Q19" s="175">
        <v>0</v>
      </c>
      <c r="R19" s="173"/>
      <c r="S19" s="173">
        <v>-42225000</v>
      </c>
      <c r="T19" s="169"/>
      <c r="U19" s="167">
        <f>+Q19+S19</f>
        <v>-42225000</v>
      </c>
    </row>
    <row r="20" spans="1:21" s="94" customFormat="1" ht="23.7" customHeight="1" x14ac:dyDescent="0.6">
      <c r="A20" s="277" t="s">
        <v>144</v>
      </c>
      <c r="B20" s="177"/>
      <c r="C20" s="184">
        <f>SUM(C17:C19)</f>
        <v>0</v>
      </c>
      <c r="D20" s="178"/>
      <c r="E20" s="184">
        <f>SUM(E17:E19)</f>
        <v>0</v>
      </c>
      <c r="F20" s="178"/>
      <c r="G20" s="184">
        <f>SUM(G17:G19)</f>
        <v>0</v>
      </c>
      <c r="H20" s="178"/>
      <c r="I20" s="235">
        <f>SUM(I17:I19)</f>
        <v>0</v>
      </c>
      <c r="J20" s="170"/>
      <c r="K20" s="184">
        <f>SUM(K17:K19)</f>
        <v>0</v>
      </c>
      <c r="L20" s="170"/>
      <c r="M20" s="185">
        <f>SUM(M17:M19)</f>
        <v>-72299580</v>
      </c>
      <c r="N20" s="170"/>
      <c r="O20" s="185">
        <f>SUM(O17:O19)</f>
        <v>0</v>
      </c>
      <c r="P20" s="180"/>
      <c r="Q20" s="185">
        <f>SUM(Q17:Q19)</f>
        <v>-72299580</v>
      </c>
      <c r="R20" s="180"/>
      <c r="S20" s="185">
        <f>SUM(S17:S19)</f>
        <v>-42225000</v>
      </c>
      <c r="T20" s="170"/>
      <c r="U20" s="185">
        <f>SUM(U17:U19)</f>
        <v>-114524580</v>
      </c>
    </row>
    <row r="21" spans="1:21" s="94" customFormat="1" ht="22.2" x14ac:dyDescent="0.6">
      <c r="A21" s="150"/>
      <c r="B21" s="151"/>
      <c r="C21" s="166"/>
      <c r="D21" s="169"/>
      <c r="E21" s="166"/>
      <c r="F21" s="169"/>
      <c r="G21" s="166"/>
      <c r="H21" s="169"/>
      <c r="I21" s="166"/>
      <c r="J21" s="169"/>
      <c r="K21" s="169"/>
      <c r="L21" s="169"/>
      <c r="M21" s="166"/>
      <c r="N21" s="169"/>
      <c r="O21" s="166"/>
      <c r="P21" s="166"/>
      <c r="Q21" s="166"/>
      <c r="R21" s="166"/>
      <c r="S21" s="166"/>
      <c r="T21" s="166"/>
      <c r="U21" s="180"/>
    </row>
    <row r="22" spans="1:21" s="94" customFormat="1" ht="22.2" x14ac:dyDescent="0.6">
      <c r="A22" s="233" t="s">
        <v>152</v>
      </c>
      <c r="B22" s="151"/>
      <c r="C22" s="166"/>
      <c r="D22" s="169"/>
      <c r="E22" s="166"/>
      <c r="F22" s="169"/>
      <c r="G22" s="166"/>
      <c r="H22" s="169"/>
      <c r="I22" s="166"/>
      <c r="J22" s="169"/>
      <c r="K22" s="169"/>
      <c r="L22" s="169"/>
      <c r="M22" s="166"/>
      <c r="N22" s="169"/>
      <c r="O22" s="166"/>
      <c r="P22" s="166"/>
      <c r="Q22" s="166"/>
      <c r="R22" s="166"/>
      <c r="S22" s="166"/>
      <c r="T22" s="166"/>
      <c r="U22" s="180"/>
    </row>
    <row r="23" spans="1:21" s="94" customFormat="1" ht="22.2" x14ac:dyDescent="0.6">
      <c r="A23" s="234" t="s">
        <v>153</v>
      </c>
      <c r="B23" s="151"/>
      <c r="C23" s="166"/>
      <c r="D23" s="169"/>
      <c r="E23" s="166"/>
      <c r="F23" s="169"/>
      <c r="G23" s="166"/>
      <c r="H23" s="169"/>
      <c r="I23" s="166"/>
      <c r="J23" s="169"/>
      <c r="K23" s="169"/>
      <c r="L23" s="169"/>
      <c r="M23" s="166"/>
      <c r="N23" s="169"/>
      <c r="O23" s="166"/>
      <c r="P23" s="166"/>
      <c r="Q23" s="166"/>
      <c r="R23" s="166"/>
      <c r="S23" s="166"/>
      <c r="T23" s="166"/>
      <c r="U23" s="180"/>
    </row>
    <row r="24" spans="1:21" s="94" customFormat="1" ht="22.2" x14ac:dyDescent="0.6">
      <c r="A24" s="234" t="s">
        <v>154</v>
      </c>
      <c r="B24" s="151"/>
      <c r="C24" s="166">
        <v>0</v>
      </c>
      <c r="D24" s="169"/>
      <c r="E24" s="166">
        <v>0</v>
      </c>
      <c r="F24" s="169"/>
      <c r="G24" s="166">
        <v>0</v>
      </c>
      <c r="H24" s="169"/>
      <c r="I24" s="166">
        <v>0</v>
      </c>
      <c r="J24" s="169"/>
      <c r="K24" s="169">
        <v>0</v>
      </c>
      <c r="L24" s="169"/>
      <c r="M24" s="166">
        <v>0</v>
      </c>
      <c r="N24" s="169"/>
      <c r="O24" s="166">
        <v>0</v>
      </c>
      <c r="P24" s="166"/>
      <c r="Q24" s="175">
        <f>SUM(C24:O24)</f>
        <v>0</v>
      </c>
      <c r="R24" s="166"/>
      <c r="S24" s="175">
        <v>-74524350</v>
      </c>
      <c r="T24" s="166"/>
      <c r="U24" s="193">
        <f>+Q24+S24</f>
        <v>-74524350</v>
      </c>
    </row>
    <row r="25" spans="1:21" s="94" customFormat="1" ht="22.2" x14ac:dyDescent="0.6">
      <c r="A25" s="233" t="s">
        <v>155</v>
      </c>
      <c r="B25" s="151"/>
      <c r="C25" s="184">
        <f>SUM(C23:C24)</f>
        <v>0</v>
      </c>
      <c r="D25" s="178"/>
      <c r="E25" s="184">
        <f>SUM(E23:E24)</f>
        <v>0</v>
      </c>
      <c r="F25" s="178"/>
      <c r="G25" s="184">
        <f>SUM(G23:G24)</f>
        <v>0</v>
      </c>
      <c r="H25" s="178"/>
      <c r="I25" s="235">
        <f>SUM(I23:I24)</f>
        <v>0</v>
      </c>
      <c r="J25" s="170"/>
      <c r="K25" s="184">
        <f>SUM(K23:K24)</f>
        <v>0</v>
      </c>
      <c r="L25" s="170"/>
      <c r="M25" s="185">
        <f>SUM(M23:M24)</f>
        <v>0</v>
      </c>
      <c r="N25" s="170"/>
      <c r="O25" s="185">
        <f>SUM(O23:O24)</f>
        <v>0</v>
      </c>
      <c r="P25" s="180"/>
      <c r="Q25" s="185">
        <f>SUM(Q23:Q24)</f>
        <v>0</v>
      </c>
      <c r="R25" s="180"/>
      <c r="S25" s="185">
        <f>SUM(S23:S24)</f>
        <v>-74524350</v>
      </c>
      <c r="T25" s="170"/>
      <c r="U25" s="185">
        <f>SUM(U23:U24)</f>
        <v>-74524350</v>
      </c>
    </row>
    <row r="26" spans="1:21" s="94" customFormat="1" ht="22.2" x14ac:dyDescent="0.6">
      <c r="A26" s="233"/>
      <c r="B26" s="151"/>
      <c r="C26" s="183"/>
      <c r="D26" s="178"/>
      <c r="E26" s="183"/>
      <c r="F26" s="178"/>
      <c r="G26" s="183"/>
      <c r="H26" s="178"/>
      <c r="I26" s="236"/>
      <c r="J26" s="170"/>
      <c r="K26" s="183"/>
      <c r="L26" s="170"/>
      <c r="M26" s="237"/>
      <c r="N26" s="170"/>
      <c r="O26" s="237"/>
      <c r="P26" s="180"/>
      <c r="Q26" s="237"/>
      <c r="R26" s="180"/>
      <c r="S26" s="237"/>
      <c r="T26" s="170"/>
      <c r="U26" s="237"/>
    </row>
    <row r="27" spans="1:21" s="94" customFormat="1" ht="22.8" thickBot="1" x14ac:dyDescent="0.65">
      <c r="A27" s="150" t="s">
        <v>156</v>
      </c>
      <c r="B27" s="151"/>
      <c r="C27" s="188">
        <f>+C20+C25</f>
        <v>0</v>
      </c>
      <c r="D27" s="178"/>
      <c r="E27" s="188">
        <f>+E20+E25</f>
        <v>0</v>
      </c>
      <c r="F27" s="178"/>
      <c r="G27" s="188">
        <f>+G20+G25</f>
        <v>0</v>
      </c>
      <c r="H27" s="178"/>
      <c r="I27" s="238">
        <f>+I20+I25</f>
        <v>0</v>
      </c>
      <c r="J27" s="170"/>
      <c r="K27" s="188">
        <f>+K20+K25</f>
        <v>0</v>
      </c>
      <c r="L27" s="170"/>
      <c r="M27" s="189">
        <f>+M20+M25</f>
        <v>-72299580</v>
      </c>
      <c r="N27" s="170"/>
      <c r="O27" s="189">
        <f>+O20+O25</f>
        <v>0</v>
      </c>
      <c r="P27" s="180"/>
      <c r="Q27" s="189">
        <f>+Q20+Q25</f>
        <v>-72299580</v>
      </c>
      <c r="R27" s="180"/>
      <c r="S27" s="189">
        <f>+S20+S25</f>
        <v>-116749350</v>
      </c>
      <c r="T27" s="170"/>
      <c r="U27" s="189">
        <f>+U20+U25</f>
        <v>-189048930</v>
      </c>
    </row>
    <row r="28" spans="1:21" s="94" customFormat="1" ht="22.8" thickTop="1" x14ac:dyDescent="0.6">
      <c r="A28" s="150"/>
      <c r="B28" s="151"/>
      <c r="C28" s="166"/>
      <c r="D28" s="169"/>
      <c r="E28" s="166"/>
      <c r="F28" s="169"/>
      <c r="G28" s="166"/>
      <c r="H28" s="169"/>
      <c r="I28" s="166"/>
      <c r="J28" s="169"/>
      <c r="K28" s="169"/>
      <c r="L28" s="169"/>
      <c r="M28" s="166"/>
      <c r="N28" s="169"/>
      <c r="O28" s="166"/>
      <c r="P28" s="166"/>
      <c r="Q28" s="166"/>
      <c r="R28" s="166"/>
      <c r="S28" s="166"/>
      <c r="T28" s="166"/>
      <c r="U28" s="180"/>
    </row>
    <row r="29" spans="1:21" s="94" customFormat="1" ht="22.2" x14ac:dyDescent="0.6">
      <c r="A29" s="150" t="s">
        <v>145</v>
      </c>
      <c r="B29" s="151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70"/>
    </row>
    <row r="30" spans="1:21" s="94" customFormat="1" x14ac:dyDescent="0.55000000000000004">
      <c r="A30" s="181" t="s">
        <v>146</v>
      </c>
      <c r="B30" s="165"/>
      <c r="C30" s="173">
        <v>0</v>
      </c>
      <c r="D30" s="169"/>
      <c r="E30" s="173">
        <v>0</v>
      </c>
      <c r="F30" s="169"/>
      <c r="G30" s="173">
        <v>0</v>
      </c>
      <c r="H30" s="169"/>
      <c r="I30" s="173">
        <v>0</v>
      </c>
      <c r="J30" s="166"/>
      <c r="K30" s="166">
        <v>0</v>
      </c>
      <c r="L30" s="166"/>
      <c r="M30" s="240">
        <f>+'2'!E24</f>
        <v>9865210</v>
      </c>
      <c r="N30" s="169"/>
      <c r="O30" s="173">
        <v>0</v>
      </c>
      <c r="P30" s="173"/>
      <c r="Q30" s="173">
        <f>SUM(C30:O30)</f>
        <v>9865210</v>
      </c>
      <c r="R30" s="173"/>
      <c r="S30" s="173">
        <f>+'3'!E22</f>
        <v>90640971</v>
      </c>
      <c r="T30" s="169"/>
      <c r="U30" s="172">
        <f t="shared" ref="U30:U31" si="0">+Q30+S30</f>
        <v>100506181</v>
      </c>
    </row>
    <row r="31" spans="1:21" s="94" customFormat="1" ht="22.2" x14ac:dyDescent="0.6">
      <c r="A31" s="181" t="s">
        <v>213</v>
      </c>
      <c r="B31" s="174"/>
      <c r="C31" s="173">
        <v>0</v>
      </c>
      <c r="D31" s="169"/>
      <c r="E31" s="173">
        <v>0</v>
      </c>
      <c r="F31" s="169"/>
      <c r="G31" s="173">
        <v>0</v>
      </c>
      <c r="H31" s="169"/>
      <c r="I31" s="173">
        <v>0</v>
      </c>
      <c r="J31" s="169"/>
      <c r="K31" s="176">
        <v>0</v>
      </c>
      <c r="L31" s="169"/>
      <c r="M31" s="182">
        <f>+'3'!E15</f>
        <v>0</v>
      </c>
      <c r="N31" s="183"/>
      <c r="O31" s="173">
        <f>+'3'!E13</f>
        <v>-256155504</v>
      </c>
      <c r="P31" s="173"/>
      <c r="Q31" s="173">
        <f t="shared" ref="Q31" si="1">SUM(C31:O31)</f>
        <v>-256155504</v>
      </c>
      <c r="R31" s="173"/>
      <c r="S31" s="173">
        <v>0</v>
      </c>
      <c r="T31" s="169"/>
      <c r="U31" s="173">
        <f t="shared" si="0"/>
        <v>-256155504</v>
      </c>
    </row>
    <row r="32" spans="1:21" s="94" customFormat="1" ht="22.2" x14ac:dyDescent="0.6">
      <c r="A32" s="150" t="s">
        <v>214</v>
      </c>
      <c r="B32" s="151"/>
      <c r="C32" s="184">
        <f>SUM(C30:C31)</f>
        <v>0</v>
      </c>
      <c r="D32" s="178"/>
      <c r="E32" s="184">
        <f>SUM(E30:E31)</f>
        <v>0</v>
      </c>
      <c r="F32" s="178"/>
      <c r="G32" s="184">
        <f>SUM(G30:G31)</f>
        <v>0</v>
      </c>
      <c r="H32" s="178"/>
      <c r="I32" s="184">
        <f>SUM(I30:I31)</f>
        <v>0</v>
      </c>
      <c r="J32" s="178"/>
      <c r="K32" s="184">
        <f>SUM(K30:K31)</f>
        <v>0</v>
      </c>
      <c r="L32" s="178"/>
      <c r="M32" s="184">
        <f>SUM(M30:M31)</f>
        <v>9865210</v>
      </c>
      <c r="N32" s="178"/>
      <c r="O32" s="185">
        <f>SUM(O30:O31)</f>
        <v>-256155504</v>
      </c>
      <c r="P32" s="183"/>
      <c r="Q32" s="185">
        <f>SUM(Q30:Q31)</f>
        <v>-246290294</v>
      </c>
      <c r="R32" s="183"/>
      <c r="S32" s="184">
        <f>SUM(S30:S31)</f>
        <v>90640971</v>
      </c>
      <c r="T32" s="178"/>
      <c r="U32" s="185">
        <f>SUM(U30:U31)</f>
        <v>-155649323</v>
      </c>
    </row>
    <row r="33" spans="1:21" s="94" customFormat="1" ht="10.5" customHeight="1" x14ac:dyDescent="0.6">
      <c r="A33" s="150"/>
      <c r="B33" s="151"/>
      <c r="C33" s="183"/>
      <c r="D33" s="178"/>
      <c r="E33" s="183"/>
      <c r="F33" s="178"/>
      <c r="G33" s="183"/>
      <c r="H33" s="178"/>
      <c r="I33" s="183"/>
      <c r="J33" s="178"/>
      <c r="K33" s="178"/>
      <c r="L33" s="178"/>
      <c r="M33" s="183"/>
      <c r="N33" s="178"/>
      <c r="O33" s="183"/>
      <c r="P33" s="183"/>
      <c r="Q33" s="183"/>
      <c r="R33" s="183"/>
      <c r="S33" s="183"/>
      <c r="T33" s="178"/>
      <c r="U33" s="183"/>
    </row>
    <row r="34" spans="1:21" s="94" customFormat="1" ht="22.2" customHeight="1" x14ac:dyDescent="0.55000000000000004">
      <c r="A34" s="164" t="s">
        <v>147</v>
      </c>
      <c r="B34" s="129">
        <v>18</v>
      </c>
      <c r="C34" s="176">
        <v>0</v>
      </c>
      <c r="D34" s="169"/>
      <c r="E34" s="176">
        <v>0</v>
      </c>
      <c r="F34" s="169"/>
      <c r="G34" s="176">
        <v>0</v>
      </c>
      <c r="H34" s="169"/>
      <c r="I34" s="176">
        <v>0</v>
      </c>
      <c r="J34" s="169"/>
      <c r="K34" s="228">
        <v>494000</v>
      </c>
      <c r="L34" s="169"/>
      <c r="M34" s="175">
        <v>-494000</v>
      </c>
      <c r="N34" s="169"/>
      <c r="O34" s="176">
        <v>0</v>
      </c>
      <c r="P34" s="166"/>
      <c r="Q34" s="176">
        <f>SUM(C34:O34)</f>
        <v>0</v>
      </c>
      <c r="R34" s="166"/>
      <c r="S34" s="176">
        <v>0</v>
      </c>
      <c r="T34" s="169"/>
      <c r="U34" s="175">
        <v>0</v>
      </c>
    </row>
    <row r="35" spans="1:21" s="94" customFormat="1" ht="22.2" hidden="1" customHeight="1" x14ac:dyDescent="0.6">
      <c r="A35" s="164" t="s">
        <v>148</v>
      </c>
      <c r="B35" s="165"/>
      <c r="C35" s="176">
        <v>0</v>
      </c>
      <c r="D35" s="169"/>
      <c r="E35" s="176"/>
      <c r="F35" s="169"/>
      <c r="G35" s="176">
        <v>0</v>
      </c>
      <c r="H35" s="169"/>
      <c r="I35" s="176">
        <v>0</v>
      </c>
      <c r="J35" s="169"/>
      <c r="K35" s="176">
        <v>0</v>
      </c>
      <c r="L35" s="169"/>
      <c r="M35" s="176">
        <v>0</v>
      </c>
      <c r="N35" s="169"/>
      <c r="O35" s="176">
        <v>0</v>
      </c>
      <c r="P35" s="166"/>
      <c r="Q35" s="176">
        <v>0</v>
      </c>
      <c r="R35" s="166"/>
      <c r="S35" s="176">
        <v>0</v>
      </c>
      <c r="T35" s="169"/>
      <c r="U35" s="186">
        <v>0</v>
      </c>
    </row>
    <row r="36" spans="1:21" s="94" customFormat="1" ht="10.5" customHeight="1" x14ac:dyDescent="0.6">
      <c r="A36" s="164"/>
      <c r="B36" s="165"/>
      <c r="C36" s="166"/>
      <c r="D36" s="169"/>
      <c r="E36" s="166"/>
      <c r="F36" s="169"/>
      <c r="G36" s="166"/>
      <c r="H36" s="169"/>
      <c r="I36" s="166"/>
      <c r="J36" s="169"/>
      <c r="K36" s="169"/>
      <c r="L36" s="169"/>
      <c r="M36" s="166"/>
      <c r="N36" s="169"/>
      <c r="O36" s="166"/>
      <c r="P36" s="166"/>
      <c r="Q36" s="166"/>
      <c r="R36" s="166"/>
      <c r="S36" s="166"/>
      <c r="T36" s="169"/>
      <c r="U36" s="183"/>
    </row>
    <row r="37" spans="1:21" s="94" customFormat="1" ht="22.8" thickBot="1" x14ac:dyDescent="0.65">
      <c r="A37" s="187" t="s">
        <v>157</v>
      </c>
      <c r="B37" s="174"/>
      <c r="C37" s="188">
        <f>+C14+C27+C32+C34</f>
        <v>3615000000</v>
      </c>
      <c r="D37" s="178"/>
      <c r="E37" s="188">
        <f>+E14+E27+E32+E34</f>
        <v>3381235480</v>
      </c>
      <c r="F37" s="178"/>
      <c r="G37" s="188">
        <f>+G14+G27+G32+G34</f>
        <v>1950684634</v>
      </c>
      <c r="H37" s="178"/>
      <c r="I37" s="194">
        <f>+I14+I27+I32+I34</f>
        <v>-229047190</v>
      </c>
      <c r="J37" s="170"/>
      <c r="K37" s="188">
        <f>+K14+K27+K32+K34</f>
        <v>97512574</v>
      </c>
      <c r="L37" s="170"/>
      <c r="M37" s="188">
        <f>+M14+M27+M32+M34</f>
        <v>1789893807</v>
      </c>
      <c r="N37" s="170"/>
      <c r="O37" s="189">
        <f>+O14+O27+O32+O34</f>
        <v>-1208201080</v>
      </c>
      <c r="P37" s="180"/>
      <c r="Q37" s="188">
        <f>+Q14+Q27+Q32+Q34</f>
        <v>9397078225</v>
      </c>
      <c r="R37" s="180"/>
      <c r="S37" s="188">
        <f>+S14+S27+S32+S34</f>
        <v>539431486</v>
      </c>
      <c r="T37" s="170"/>
      <c r="U37" s="188">
        <f>+U14+U27+U32+U34</f>
        <v>9936509711</v>
      </c>
    </row>
    <row r="38" spans="1:21" ht="22.2" thickTop="1" x14ac:dyDescent="0.55000000000000004"/>
    <row r="39" spans="1:21" x14ac:dyDescent="0.55000000000000004">
      <c r="C39" s="230"/>
      <c r="E39" s="230"/>
      <c r="G39" s="230"/>
      <c r="I39" s="231"/>
      <c r="K39" s="230"/>
      <c r="M39" s="230"/>
      <c r="O39" s="232"/>
      <c r="Q39" s="230"/>
      <c r="S39" s="230"/>
      <c r="U39" s="230"/>
    </row>
  </sheetData>
  <mergeCells count="3">
    <mergeCell ref="C4:U4"/>
    <mergeCell ref="K7:M7"/>
    <mergeCell ref="C12:U12"/>
  </mergeCells>
  <conditionalFormatting sqref="C18:C19 G18:G19">
    <cfRule type="expression" priority="4" stopIfTrue="1">
      <formula>"if(E11&gt;0,#,##0;(#,##0),"-")"</formula>
    </cfRule>
  </conditionalFormatting>
  <conditionalFormatting sqref="E18:E19">
    <cfRule type="expression" priority="1" stopIfTrue="1">
      <formula>"if(E11&gt;0,#,##0;(#,##0),"-")"</formula>
    </cfRule>
  </conditionalFormatting>
  <conditionalFormatting sqref="I18:I19">
    <cfRule type="expression" priority="2" stopIfTrue="1">
      <formula>"if(E11&gt;0,#,##0;(#,##0),"-")"</formula>
    </cfRule>
  </conditionalFormatting>
  <conditionalFormatting sqref="M30">
    <cfRule type="expression" priority="3" stopIfTrue="1">
      <formula>"if(E11&gt;0,#,##0;(#,##0),"-")"</formula>
    </cfRule>
  </conditionalFormatting>
  <pageMargins left="0.6" right="0.3" top="0.4" bottom="0.4" header="0.3" footer="0.3"/>
  <pageSetup paperSize="9" scale="65" orientation="landscape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00D5-D2A1-4AA9-AF08-B569D8081615}">
  <dimension ref="A1:O27"/>
  <sheetViews>
    <sheetView view="pageBreakPreview" zoomScale="70" zoomScaleNormal="90" zoomScaleSheetLayoutView="70" workbookViewId="0">
      <selection activeCell="D19" sqref="D19"/>
    </sheetView>
  </sheetViews>
  <sheetFormatPr defaultRowHeight="21.6" x14ac:dyDescent="0.55000000000000004"/>
  <cols>
    <col min="1" max="1" width="39.625" customWidth="1"/>
    <col min="3" max="3" width="16.625" customWidth="1"/>
    <col min="4" max="4" width="1.875" customWidth="1"/>
    <col min="5" max="5" width="15.625" bestFit="1" customWidth="1"/>
    <col min="6" max="6" width="1.875" customWidth="1"/>
    <col min="7" max="7" width="15.375" customWidth="1"/>
    <col min="8" max="8" width="1.875" customWidth="1"/>
    <col min="9" max="9" width="12.375" customWidth="1"/>
    <col min="10" max="10" width="1.875" customWidth="1"/>
    <col min="11" max="11" width="15.625" bestFit="1" customWidth="1"/>
    <col min="12" max="12" width="1.875" customWidth="1"/>
    <col min="13" max="13" width="15.375" customWidth="1"/>
    <col min="14" max="14" width="1.875" customWidth="1"/>
    <col min="15" max="15" width="15.125" customWidth="1"/>
  </cols>
  <sheetData>
    <row r="1" spans="1:15" s="24" customFormat="1" ht="22.2" customHeight="1" x14ac:dyDescent="0.6">
      <c r="A1" s="105" t="s">
        <v>0</v>
      </c>
      <c r="B1" s="195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</row>
    <row r="2" spans="1:15" s="24" customFormat="1" ht="22.2" customHeight="1" x14ac:dyDescent="0.6">
      <c r="A2" s="110" t="s">
        <v>115</v>
      </c>
      <c r="B2" s="195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7"/>
    </row>
    <row r="3" spans="1:15" s="24" customFormat="1" ht="22.2" customHeight="1" x14ac:dyDescent="0.5">
      <c r="A3" s="196"/>
      <c r="B3" s="199"/>
      <c r="C3" s="200"/>
      <c r="D3" s="200"/>
      <c r="E3" s="200"/>
      <c r="F3" s="200"/>
      <c r="G3" s="200"/>
      <c r="H3" s="200"/>
      <c r="I3" s="200"/>
      <c r="J3" s="201"/>
      <c r="K3" s="201"/>
      <c r="L3" s="201"/>
      <c r="M3" s="201"/>
      <c r="N3" s="201"/>
      <c r="O3" s="201"/>
    </row>
    <row r="4" spans="1:15" s="81" customFormat="1" ht="22.2" customHeight="1" x14ac:dyDescent="0.6">
      <c r="A4" s="164"/>
      <c r="B4" s="202"/>
      <c r="C4" s="291" t="s">
        <v>3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1:15" s="81" customFormat="1" ht="22.2" customHeight="1" x14ac:dyDescent="0.6">
      <c r="A5" s="164"/>
      <c r="B5" s="20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 t="s">
        <v>116</v>
      </c>
      <c r="N5" s="152"/>
      <c r="O5" s="152"/>
    </row>
    <row r="6" spans="1:15" s="81" customFormat="1" ht="22.2" customHeight="1" x14ac:dyDescent="0.6">
      <c r="A6" s="153"/>
      <c r="B6" s="203"/>
      <c r="C6" s="153"/>
      <c r="D6" s="153"/>
      <c r="E6" s="153"/>
      <c r="F6" s="153"/>
      <c r="G6" s="153"/>
      <c r="H6" s="153"/>
      <c r="I6" s="293" t="s">
        <v>66</v>
      </c>
      <c r="J6" s="293"/>
      <c r="K6" s="293"/>
      <c r="L6" s="153"/>
      <c r="M6" s="204" t="s">
        <v>158</v>
      </c>
      <c r="N6" s="153"/>
      <c r="O6" s="156"/>
    </row>
    <row r="7" spans="1:15" s="81" customFormat="1" ht="22.2" customHeight="1" x14ac:dyDescent="0.55000000000000004">
      <c r="A7" s="153"/>
      <c r="B7" s="203"/>
      <c r="C7" s="156"/>
      <c r="D7" s="156"/>
      <c r="E7" s="156"/>
      <c r="F7" s="156"/>
      <c r="G7" s="156"/>
      <c r="H7" s="156"/>
      <c r="I7" s="156"/>
      <c r="J7" s="156"/>
      <c r="K7" s="156"/>
      <c r="L7" s="153"/>
      <c r="M7" s="158" t="s">
        <v>121</v>
      </c>
      <c r="N7" s="153"/>
      <c r="O7" s="153"/>
    </row>
    <row r="8" spans="1:15" s="81" customFormat="1" ht="22.2" customHeight="1" x14ac:dyDescent="0.55000000000000004">
      <c r="A8" s="153"/>
      <c r="B8" s="203"/>
      <c r="C8" s="153" t="s">
        <v>124</v>
      </c>
      <c r="D8" s="153"/>
      <c r="E8" s="153" t="s">
        <v>125</v>
      </c>
      <c r="F8" s="153"/>
      <c r="G8" s="153" t="s">
        <v>126</v>
      </c>
      <c r="H8" s="153"/>
      <c r="I8" s="153" t="s">
        <v>128</v>
      </c>
      <c r="J8" s="153"/>
      <c r="K8" s="153" t="s">
        <v>66</v>
      </c>
      <c r="L8" s="153"/>
      <c r="M8" s="158" t="s">
        <v>129</v>
      </c>
      <c r="N8" s="153"/>
      <c r="O8" s="153" t="s">
        <v>159</v>
      </c>
    </row>
    <row r="9" spans="1:15" s="81" customFormat="1" ht="22.2" customHeight="1" x14ac:dyDescent="0.55000000000000004">
      <c r="A9" s="153"/>
      <c r="B9" s="203" t="s">
        <v>6</v>
      </c>
      <c r="C9" s="153" t="s">
        <v>131</v>
      </c>
      <c r="D9" s="153"/>
      <c r="E9" s="153" t="s">
        <v>132</v>
      </c>
      <c r="F9" s="153"/>
      <c r="G9" s="153" t="s">
        <v>133</v>
      </c>
      <c r="H9" s="153"/>
      <c r="I9" s="153" t="s">
        <v>135</v>
      </c>
      <c r="J9" s="153"/>
      <c r="K9" s="153" t="s">
        <v>69</v>
      </c>
      <c r="L9" s="153"/>
      <c r="M9" s="158" t="s">
        <v>136</v>
      </c>
      <c r="N9" s="153"/>
      <c r="O9" s="153" t="s">
        <v>160</v>
      </c>
    </row>
    <row r="10" spans="1:15" s="81" customFormat="1" x14ac:dyDescent="0.55000000000000004">
      <c r="A10" s="156"/>
      <c r="B10" s="203"/>
      <c r="C10" s="295" t="s">
        <v>7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</row>
    <row r="11" spans="1:15" s="24" customFormat="1" ht="22.2" x14ac:dyDescent="0.6">
      <c r="A11" s="162" t="s">
        <v>139</v>
      </c>
      <c r="B11" s="203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</row>
    <row r="12" spans="1:15" s="24" customFormat="1" x14ac:dyDescent="0.55000000000000004">
      <c r="A12" s="171" t="s">
        <v>140</v>
      </c>
      <c r="B12" s="203"/>
      <c r="C12" s="205">
        <v>2532000000</v>
      </c>
      <c r="D12" s="205"/>
      <c r="E12" s="205">
        <v>0</v>
      </c>
      <c r="F12" s="205"/>
      <c r="G12" s="205">
        <v>1950684634</v>
      </c>
      <c r="H12" s="205"/>
      <c r="I12" s="205">
        <v>95997574</v>
      </c>
      <c r="J12" s="205"/>
      <c r="K12" s="205">
        <v>1805768291</v>
      </c>
      <c r="L12" s="205"/>
      <c r="M12" s="206">
        <v>-62098304</v>
      </c>
      <c r="N12" s="205"/>
      <c r="O12" s="205">
        <v>6322352195</v>
      </c>
    </row>
    <row r="13" spans="1:15" s="24" customFormat="1" ht="13.5" customHeight="1" x14ac:dyDescent="0.6">
      <c r="A13" s="150"/>
      <c r="B13" s="207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</row>
    <row r="14" spans="1:15" s="24" customFormat="1" ht="22.2" customHeight="1" x14ac:dyDescent="0.6">
      <c r="A14" s="150" t="s">
        <v>141</v>
      </c>
      <c r="B14" s="207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</row>
    <row r="15" spans="1:15" s="24" customFormat="1" ht="22.2" customHeight="1" x14ac:dyDescent="0.55000000000000004">
      <c r="A15" s="191" t="s">
        <v>142</v>
      </c>
      <c r="B15" s="129"/>
      <c r="C15" s="209">
        <v>1083000000</v>
      </c>
      <c r="D15" s="210"/>
      <c r="E15" s="211">
        <v>3381235480</v>
      </c>
      <c r="F15" s="210"/>
      <c r="G15" s="212">
        <v>0</v>
      </c>
      <c r="H15" s="213"/>
      <c r="I15" s="212">
        <v>0</v>
      </c>
      <c r="J15" s="213"/>
      <c r="K15" s="213">
        <v>0</v>
      </c>
      <c r="L15" s="213"/>
      <c r="M15" s="213">
        <v>0</v>
      </c>
      <c r="N15" s="210"/>
      <c r="O15" s="209">
        <v>4464235480</v>
      </c>
    </row>
    <row r="16" spans="1:15" s="24" customFormat="1" ht="22.2" customHeight="1" x14ac:dyDescent="0.6">
      <c r="A16" s="171" t="s">
        <v>143</v>
      </c>
      <c r="B16" s="129">
        <v>24</v>
      </c>
      <c r="C16" s="205">
        <v>0</v>
      </c>
      <c r="D16" s="214"/>
      <c r="E16" s="214">
        <v>0</v>
      </c>
      <c r="F16" s="214"/>
      <c r="G16" s="205">
        <v>0</v>
      </c>
      <c r="H16" s="214"/>
      <c r="I16" s="205">
        <v>0</v>
      </c>
      <c r="J16" s="214"/>
      <c r="K16" s="206">
        <v>-289182350</v>
      </c>
      <c r="L16" s="214"/>
      <c r="M16" s="205">
        <v>0</v>
      </c>
      <c r="N16" s="214"/>
      <c r="O16" s="206">
        <v>-289182350</v>
      </c>
    </row>
    <row r="17" spans="1:15" s="95" customFormat="1" ht="22.2" customHeight="1" x14ac:dyDescent="0.6">
      <c r="A17" s="277" t="s">
        <v>144</v>
      </c>
      <c r="B17" s="207"/>
      <c r="C17" s="215">
        <v>1083000000</v>
      </c>
      <c r="D17" s="214"/>
      <c r="E17" s="215">
        <v>3381235480</v>
      </c>
      <c r="F17" s="214"/>
      <c r="G17" s="215">
        <v>0</v>
      </c>
      <c r="H17" s="214"/>
      <c r="I17" s="215">
        <v>0</v>
      </c>
      <c r="J17" s="214"/>
      <c r="K17" s="216">
        <v>-289182350</v>
      </c>
      <c r="L17" s="214"/>
      <c r="M17" s="215">
        <v>0</v>
      </c>
      <c r="N17" s="214"/>
      <c r="O17" s="215">
        <v>4175053130</v>
      </c>
    </row>
    <row r="18" spans="1:15" s="24" customFormat="1" ht="13.5" customHeight="1" x14ac:dyDescent="0.55000000000000004">
      <c r="A18" s="164"/>
      <c r="B18" s="203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</row>
    <row r="19" spans="1:15" s="24" customFormat="1" ht="22.2" customHeight="1" x14ac:dyDescent="0.6">
      <c r="A19" s="150" t="s">
        <v>145</v>
      </c>
      <c r="B19" s="203"/>
      <c r="C19" s="217"/>
      <c r="D19" s="217"/>
      <c r="E19" s="217"/>
      <c r="F19" s="217"/>
      <c r="G19" s="217"/>
      <c r="H19" s="217"/>
      <c r="I19" s="217"/>
      <c r="J19" s="217"/>
      <c r="K19" s="213"/>
      <c r="L19" s="213"/>
      <c r="M19" s="213"/>
      <c r="N19" s="213"/>
      <c r="O19" s="218"/>
    </row>
    <row r="20" spans="1:15" s="24" customFormat="1" ht="22.2" customHeight="1" x14ac:dyDescent="0.6">
      <c r="A20" s="219" t="s">
        <v>161</v>
      </c>
      <c r="B20" s="207"/>
      <c r="C20" s="205">
        <v>0</v>
      </c>
      <c r="D20" s="205"/>
      <c r="E20" s="205">
        <v>0</v>
      </c>
      <c r="F20" s="205"/>
      <c r="G20" s="205">
        <v>0</v>
      </c>
      <c r="H20" s="205"/>
      <c r="I20" s="205">
        <v>0</v>
      </c>
      <c r="J20" s="205"/>
      <c r="K20" s="205">
        <v>20417594</v>
      </c>
      <c r="L20" s="127"/>
      <c r="M20" s="205">
        <v>0</v>
      </c>
      <c r="N20" s="127"/>
      <c r="O20" s="205">
        <v>20417594</v>
      </c>
    </row>
    <row r="21" spans="1:15" s="24" customFormat="1" ht="22.2" customHeight="1" x14ac:dyDescent="0.6">
      <c r="A21" s="220" t="s">
        <v>217</v>
      </c>
      <c r="B21" s="207"/>
      <c r="C21" s="221">
        <v>0</v>
      </c>
      <c r="D21" s="217"/>
      <c r="E21" s="221">
        <v>0</v>
      </c>
      <c r="F21" s="217"/>
      <c r="G21" s="221">
        <v>0</v>
      </c>
      <c r="H21" s="217"/>
      <c r="I21" s="221">
        <v>0</v>
      </c>
      <c r="J21" s="217"/>
      <c r="K21" s="222">
        <v>-4837404</v>
      </c>
      <c r="L21" s="213"/>
      <c r="M21" s="222">
        <v>-889947272</v>
      </c>
      <c r="N21" s="223"/>
      <c r="O21" s="222">
        <v>-894784676</v>
      </c>
    </row>
    <row r="22" spans="1:15" s="24" customFormat="1" ht="22.2" customHeight="1" x14ac:dyDescent="0.6">
      <c r="A22" s="150" t="s">
        <v>214</v>
      </c>
      <c r="B22" s="203"/>
      <c r="C22" s="215">
        <v>0</v>
      </c>
      <c r="D22" s="224"/>
      <c r="E22" s="215">
        <v>0</v>
      </c>
      <c r="F22" s="224"/>
      <c r="G22" s="215">
        <v>0</v>
      </c>
      <c r="H22" s="224"/>
      <c r="I22" s="215">
        <v>0</v>
      </c>
      <c r="J22" s="224"/>
      <c r="K22" s="215">
        <v>15580190</v>
      </c>
      <c r="L22" s="218"/>
      <c r="M22" s="216">
        <v>-889947272</v>
      </c>
      <c r="N22" s="218"/>
      <c r="O22" s="216">
        <v>-874367082</v>
      </c>
    </row>
    <row r="23" spans="1:15" s="24" customFormat="1" ht="13.5" customHeight="1" x14ac:dyDescent="0.55000000000000004">
      <c r="A23" s="164"/>
      <c r="B23" s="203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23"/>
      <c r="N23" s="217"/>
      <c r="O23" s="217"/>
    </row>
    <row r="24" spans="1:15" s="24" customFormat="1" ht="22.2" customHeight="1" x14ac:dyDescent="0.55000000000000004">
      <c r="A24" s="171" t="s">
        <v>147</v>
      </c>
      <c r="B24" s="129">
        <v>18</v>
      </c>
      <c r="C24" s="221">
        <v>0</v>
      </c>
      <c r="D24" s="217"/>
      <c r="E24" s="221">
        <v>0</v>
      </c>
      <c r="F24" s="217"/>
      <c r="G24" s="221">
        <v>0</v>
      </c>
      <c r="H24" s="217"/>
      <c r="I24" s="221">
        <v>1021000</v>
      </c>
      <c r="J24" s="217"/>
      <c r="K24" s="225">
        <v>-1021000</v>
      </c>
      <c r="L24" s="217"/>
      <c r="M24" s="221">
        <v>0</v>
      </c>
      <c r="N24" s="217"/>
      <c r="O24" s="221">
        <v>0</v>
      </c>
    </row>
    <row r="25" spans="1:15" s="24" customFormat="1" ht="13.5" customHeight="1" x14ac:dyDescent="0.55000000000000004">
      <c r="A25" s="164"/>
      <c r="B25" s="203"/>
      <c r="C25" s="217"/>
      <c r="D25" s="217"/>
      <c r="E25" s="217"/>
      <c r="F25" s="217"/>
      <c r="G25" s="217"/>
      <c r="H25" s="217"/>
      <c r="I25" s="217"/>
      <c r="J25" s="217"/>
      <c r="K25" s="205"/>
      <c r="L25" s="217"/>
      <c r="M25" s="223"/>
      <c r="N25" s="217"/>
      <c r="O25" s="217"/>
    </row>
    <row r="26" spans="1:15" s="24" customFormat="1" ht="22.2" customHeight="1" thickBot="1" x14ac:dyDescent="0.65">
      <c r="A26" s="187" t="s">
        <v>149</v>
      </c>
      <c r="B26" s="203"/>
      <c r="C26" s="226">
        <v>3615000000</v>
      </c>
      <c r="D26" s="224"/>
      <c r="E26" s="226">
        <v>3381235480</v>
      </c>
      <c r="F26" s="224"/>
      <c r="G26" s="226">
        <v>1950684634</v>
      </c>
      <c r="H26" s="224"/>
      <c r="I26" s="226">
        <v>97018574</v>
      </c>
      <c r="J26" s="224"/>
      <c r="K26" s="226">
        <v>1531145131</v>
      </c>
      <c r="L26" s="224"/>
      <c r="M26" s="227">
        <v>-952045576</v>
      </c>
      <c r="N26" s="224"/>
      <c r="O26" s="226">
        <v>9623038243</v>
      </c>
    </row>
    <row r="27" spans="1:15" ht="22.2" thickTop="1" x14ac:dyDescent="0.55000000000000004"/>
  </sheetData>
  <mergeCells count="3">
    <mergeCell ref="C4:O4"/>
    <mergeCell ref="I6:K6"/>
    <mergeCell ref="C10:O10"/>
  </mergeCells>
  <conditionalFormatting sqref="K20:K21">
    <cfRule type="expression" priority="5" stopIfTrue="1">
      <formula>"if(E11&gt;0,#,##0;(#,##0),"-")"</formula>
    </cfRule>
  </conditionalFormatting>
  <conditionalFormatting sqref="K24">
    <cfRule type="expression" priority="3" stopIfTrue="1">
      <formula>"if(E11&gt;0,#,##0;(#,##0),"-")"</formula>
    </cfRule>
  </conditionalFormatting>
  <conditionalFormatting sqref="M21">
    <cfRule type="expression" priority="1" stopIfTrue="1">
      <formula>"if(E11&gt;0,#,##0;(#,##0),"-")"</formula>
    </cfRule>
  </conditionalFormatting>
  <conditionalFormatting sqref="O20:O21">
    <cfRule type="expression" priority="4" stopIfTrue="1">
      <formula>"if(E11&gt;0,#,##0;(#,##0),"-")"</formula>
    </cfRule>
  </conditionalFormatting>
  <pageMargins left="0.8" right="0.8" top="0.4" bottom="0.4" header="0.3" footer="0.3"/>
  <pageSetup paperSize="9" scale="87" orientation="landscape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F85C-1AB3-4552-AF37-33EF6582BA5D}">
  <dimension ref="A1:O28"/>
  <sheetViews>
    <sheetView view="pageBreakPreview" zoomScale="70" zoomScaleNormal="90" zoomScaleSheetLayoutView="70" workbookViewId="0">
      <selection activeCell="O34" sqref="O34"/>
    </sheetView>
  </sheetViews>
  <sheetFormatPr defaultRowHeight="21.6" x14ac:dyDescent="0.55000000000000004"/>
  <cols>
    <col min="1" max="1" width="39.625" customWidth="1"/>
    <col min="3" max="3" width="16.625" customWidth="1"/>
    <col min="4" max="4" width="1.875" customWidth="1"/>
    <col min="5" max="5" width="15.625" bestFit="1" customWidth="1"/>
    <col min="6" max="6" width="1.875" customWidth="1"/>
    <col min="7" max="7" width="16.75" bestFit="1" customWidth="1"/>
    <col min="8" max="8" width="1.875" customWidth="1"/>
    <col min="9" max="9" width="12.375" customWidth="1"/>
    <col min="10" max="10" width="1.875" customWidth="1"/>
    <col min="11" max="11" width="17" customWidth="1"/>
    <col min="12" max="12" width="1.875" customWidth="1"/>
    <col min="13" max="13" width="17" customWidth="1"/>
    <col min="14" max="14" width="1.875" customWidth="1"/>
    <col min="15" max="15" width="15.125" customWidth="1"/>
  </cols>
  <sheetData>
    <row r="1" spans="1:15" s="24" customFormat="1" ht="22.2" customHeight="1" x14ac:dyDescent="0.6">
      <c r="A1" s="105" t="s">
        <v>0</v>
      </c>
      <c r="B1" s="195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</row>
    <row r="2" spans="1:15" s="24" customFormat="1" ht="22.2" customHeight="1" x14ac:dyDescent="0.6">
      <c r="A2" s="110" t="s">
        <v>115</v>
      </c>
      <c r="B2" s="195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7"/>
    </row>
    <row r="3" spans="1:15" s="24" customFormat="1" ht="22.2" customHeight="1" x14ac:dyDescent="0.5">
      <c r="A3" s="196"/>
      <c r="B3" s="199"/>
      <c r="C3" s="200"/>
      <c r="D3" s="200"/>
      <c r="E3" s="200"/>
      <c r="F3" s="200"/>
      <c r="G3" s="200"/>
      <c r="H3" s="200"/>
      <c r="I3" s="200"/>
      <c r="J3" s="201"/>
      <c r="K3" s="201"/>
      <c r="L3" s="201"/>
      <c r="M3" s="201"/>
      <c r="N3" s="201"/>
      <c r="O3" s="201"/>
    </row>
    <row r="4" spans="1:15" s="81" customFormat="1" ht="22.2" customHeight="1" x14ac:dyDescent="0.6">
      <c r="A4" s="164"/>
      <c r="B4" s="202"/>
      <c r="C4" s="291" t="s">
        <v>3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1:15" s="81" customFormat="1" ht="22.2" customHeight="1" x14ac:dyDescent="0.6">
      <c r="A5" s="164"/>
      <c r="B5" s="20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 t="s">
        <v>116</v>
      </c>
      <c r="N5" s="152"/>
      <c r="O5" s="152"/>
    </row>
    <row r="6" spans="1:15" s="81" customFormat="1" ht="22.2" customHeight="1" x14ac:dyDescent="0.6">
      <c r="A6" s="153"/>
      <c r="B6" s="203"/>
      <c r="C6" s="153"/>
      <c r="D6" s="153"/>
      <c r="E6" s="153"/>
      <c r="F6" s="153"/>
      <c r="G6" s="153"/>
      <c r="H6" s="153"/>
      <c r="I6" s="293" t="s">
        <v>66</v>
      </c>
      <c r="J6" s="293"/>
      <c r="K6" s="293"/>
      <c r="L6" s="153"/>
      <c r="M6" s="204" t="s">
        <v>158</v>
      </c>
      <c r="N6" s="153"/>
      <c r="O6" s="156"/>
    </row>
    <row r="7" spans="1:15" s="81" customFormat="1" ht="22.2" customHeight="1" x14ac:dyDescent="0.55000000000000004">
      <c r="A7" s="153"/>
      <c r="B7" s="203"/>
      <c r="C7" s="156"/>
      <c r="D7" s="156"/>
      <c r="E7" s="156"/>
      <c r="F7" s="156"/>
      <c r="G7" s="156"/>
      <c r="H7" s="156"/>
      <c r="I7" s="156"/>
      <c r="J7" s="156"/>
      <c r="K7" s="156"/>
      <c r="L7" s="153"/>
      <c r="M7" s="158" t="s">
        <v>121</v>
      </c>
      <c r="N7" s="153"/>
      <c r="O7" s="153"/>
    </row>
    <row r="8" spans="1:15" s="81" customFormat="1" ht="22.2" customHeight="1" x14ac:dyDescent="0.55000000000000004">
      <c r="A8" s="153"/>
      <c r="B8" s="203"/>
      <c r="C8" s="153" t="s">
        <v>124</v>
      </c>
      <c r="D8" s="153"/>
      <c r="E8" s="153" t="s">
        <v>125</v>
      </c>
      <c r="F8" s="153"/>
      <c r="G8" s="153" t="s">
        <v>126</v>
      </c>
      <c r="H8" s="153"/>
      <c r="I8" s="153" t="s">
        <v>128</v>
      </c>
      <c r="J8" s="153"/>
      <c r="K8" s="153" t="s">
        <v>66</v>
      </c>
      <c r="L8" s="153"/>
      <c r="M8" s="158" t="s">
        <v>129</v>
      </c>
      <c r="N8" s="153"/>
      <c r="O8" s="153" t="s">
        <v>159</v>
      </c>
    </row>
    <row r="9" spans="1:15" s="81" customFormat="1" ht="22.2" customHeight="1" x14ac:dyDescent="0.55000000000000004">
      <c r="A9" s="153"/>
      <c r="B9" s="203" t="s">
        <v>6</v>
      </c>
      <c r="C9" s="153" t="s">
        <v>131</v>
      </c>
      <c r="D9" s="153"/>
      <c r="E9" s="153" t="s">
        <v>132</v>
      </c>
      <c r="F9" s="153"/>
      <c r="G9" s="153" t="s">
        <v>133</v>
      </c>
      <c r="H9" s="153"/>
      <c r="I9" s="153" t="s">
        <v>135</v>
      </c>
      <c r="J9" s="153"/>
      <c r="K9" s="153" t="s">
        <v>69</v>
      </c>
      <c r="L9" s="153"/>
      <c r="M9" s="158" t="s">
        <v>136</v>
      </c>
      <c r="N9" s="153"/>
      <c r="O9" s="153" t="s">
        <v>160</v>
      </c>
    </row>
    <row r="10" spans="1:15" s="81" customFormat="1" x14ac:dyDescent="0.55000000000000004">
      <c r="A10" s="156"/>
      <c r="B10" s="203"/>
      <c r="C10" s="295" t="s">
        <v>7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</row>
    <row r="11" spans="1:15" s="24" customFormat="1" ht="22.2" x14ac:dyDescent="0.6">
      <c r="A11" s="162" t="s">
        <v>150</v>
      </c>
      <c r="B11" s="203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</row>
    <row r="12" spans="1:15" s="24" customFormat="1" x14ac:dyDescent="0.55000000000000004">
      <c r="A12" s="171" t="s">
        <v>151</v>
      </c>
      <c r="B12" s="203"/>
      <c r="C12" s="205">
        <f>+'6'!C26</f>
        <v>3615000000</v>
      </c>
      <c r="D12" s="205"/>
      <c r="E12" s="205">
        <f>+'6'!E26</f>
        <v>3381235480</v>
      </c>
      <c r="F12" s="205"/>
      <c r="G12" s="205">
        <f>+'6'!G26</f>
        <v>1950684634</v>
      </c>
      <c r="H12" s="205"/>
      <c r="I12" s="205">
        <f>+'6'!I26</f>
        <v>97018574</v>
      </c>
      <c r="J12" s="205"/>
      <c r="K12" s="205">
        <f>+'6'!K26</f>
        <v>1531145131</v>
      </c>
      <c r="L12" s="205"/>
      <c r="M12" s="206">
        <f>+'6'!M26</f>
        <v>-952045576</v>
      </c>
      <c r="N12" s="205"/>
      <c r="O12" s="205">
        <f>+'6'!O26</f>
        <v>9623038243</v>
      </c>
    </row>
    <row r="13" spans="1:15" s="24" customFormat="1" ht="13.5" customHeight="1" x14ac:dyDescent="0.6">
      <c r="A13" s="150"/>
      <c r="B13" s="207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</row>
    <row r="14" spans="1:15" s="24" customFormat="1" ht="22.2" customHeight="1" x14ac:dyDescent="0.6">
      <c r="A14" s="150" t="s">
        <v>141</v>
      </c>
      <c r="B14" s="207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</row>
    <row r="15" spans="1:15" s="24" customFormat="1" ht="22.2" hidden="1" customHeight="1" x14ac:dyDescent="0.55000000000000004">
      <c r="A15" s="191" t="s">
        <v>142</v>
      </c>
      <c r="B15" s="129"/>
      <c r="C15" s="209"/>
      <c r="D15" s="210"/>
      <c r="E15" s="211"/>
      <c r="F15" s="210"/>
      <c r="G15" s="212">
        <v>0</v>
      </c>
      <c r="H15" s="213"/>
      <c r="I15" s="212">
        <v>0</v>
      </c>
      <c r="J15" s="213"/>
      <c r="K15" s="213"/>
      <c r="L15" s="213"/>
      <c r="M15" s="213">
        <v>0</v>
      </c>
      <c r="N15" s="210"/>
      <c r="O15" s="209">
        <f>SUM(C15:M15)</f>
        <v>0</v>
      </c>
    </row>
    <row r="16" spans="1:15" s="24" customFormat="1" ht="22.2" customHeight="1" x14ac:dyDescent="0.6">
      <c r="A16" s="171" t="s">
        <v>143</v>
      </c>
      <c r="B16" s="129">
        <v>24</v>
      </c>
      <c r="C16" s="205">
        <v>0</v>
      </c>
      <c r="D16" s="214"/>
      <c r="E16" s="214">
        <v>0</v>
      </c>
      <c r="F16" s="214"/>
      <c r="G16" s="205">
        <v>0</v>
      </c>
      <c r="H16" s="214"/>
      <c r="I16" s="205">
        <v>0</v>
      </c>
      <c r="J16" s="214"/>
      <c r="K16" s="206">
        <v>-72299580</v>
      </c>
      <c r="L16" s="214"/>
      <c r="M16" s="205">
        <v>0</v>
      </c>
      <c r="N16" s="214"/>
      <c r="O16" s="206">
        <f>SUM(C16:M16)</f>
        <v>-72299580</v>
      </c>
    </row>
    <row r="17" spans="1:15" s="95" customFormat="1" ht="22.2" customHeight="1" x14ac:dyDescent="0.6">
      <c r="A17" s="277" t="s">
        <v>144</v>
      </c>
      <c r="B17" s="207"/>
      <c r="C17" s="215">
        <f>SUM(C15:C16)</f>
        <v>0</v>
      </c>
      <c r="D17" s="214"/>
      <c r="E17" s="215">
        <f>SUM(E15:E16)</f>
        <v>0</v>
      </c>
      <c r="F17" s="214"/>
      <c r="G17" s="215">
        <f>SUM(G15:G16)</f>
        <v>0</v>
      </c>
      <c r="H17" s="214"/>
      <c r="I17" s="215">
        <f>SUM(I15:I16)</f>
        <v>0</v>
      </c>
      <c r="J17" s="214"/>
      <c r="K17" s="216">
        <f>SUM(K15:K16)</f>
        <v>-72299580</v>
      </c>
      <c r="L17" s="214"/>
      <c r="M17" s="215">
        <f>SUM(M15:M16)</f>
        <v>0</v>
      </c>
      <c r="N17" s="214"/>
      <c r="O17" s="216">
        <f>SUM(O15:O16)</f>
        <v>-72299580</v>
      </c>
    </row>
    <row r="18" spans="1:15" s="24" customFormat="1" ht="13.5" customHeight="1" x14ac:dyDescent="0.55000000000000004">
      <c r="A18" s="164"/>
      <c r="B18" s="203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</row>
    <row r="19" spans="1:15" s="24" customFormat="1" ht="22.2" customHeight="1" x14ac:dyDescent="0.6">
      <c r="A19" s="150" t="s">
        <v>145</v>
      </c>
      <c r="B19" s="203"/>
      <c r="C19" s="217"/>
      <c r="D19" s="217"/>
      <c r="E19" s="217"/>
      <c r="F19" s="217"/>
      <c r="G19" s="217"/>
      <c r="H19" s="217"/>
      <c r="I19" s="217"/>
      <c r="J19" s="217"/>
      <c r="K19" s="213"/>
      <c r="L19" s="213"/>
      <c r="M19" s="213"/>
      <c r="N19" s="213"/>
      <c r="O19" s="218"/>
    </row>
    <row r="20" spans="1:15" s="24" customFormat="1" ht="22.2" customHeight="1" x14ac:dyDescent="0.6">
      <c r="A20" s="219" t="s">
        <v>161</v>
      </c>
      <c r="B20" s="207"/>
      <c r="C20" s="205">
        <v>0</v>
      </c>
      <c r="D20" s="205"/>
      <c r="E20" s="205">
        <v>0</v>
      </c>
      <c r="F20" s="205"/>
      <c r="G20" s="205">
        <v>0</v>
      </c>
      <c r="H20" s="205"/>
      <c r="I20" s="205">
        <v>0</v>
      </c>
      <c r="J20" s="205"/>
      <c r="K20" s="205">
        <f>+'2'!I24</f>
        <v>9865210</v>
      </c>
      <c r="L20" s="127"/>
      <c r="M20" s="205">
        <v>0</v>
      </c>
      <c r="N20" s="127"/>
      <c r="O20" s="205">
        <f t="shared" ref="O20:O21" si="0">SUM(C20:M20)</f>
        <v>9865210</v>
      </c>
    </row>
    <row r="21" spans="1:15" s="24" customFormat="1" ht="22.2" customHeight="1" x14ac:dyDescent="0.6">
      <c r="A21" s="220" t="s">
        <v>217</v>
      </c>
      <c r="B21" s="207"/>
      <c r="C21" s="221">
        <v>0</v>
      </c>
      <c r="D21" s="217"/>
      <c r="E21" s="221">
        <v>0</v>
      </c>
      <c r="F21" s="217"/>
      <c r="G21" s="221">
        <v>0</v>
      </c>
      <c r="H21" s="217"/>
      <c r="I21" s="221">
        <v>0</v>
      </c>
      <c r="J21" s="217"/>
      <c r="K21" s="222">
        <f>+'3'!I15</f>
        <v>0</v>
      </c>
      <c r="L21" s="213"/>
      <c r="M21" s="222">
        <f>+'3'!I13</f>
        <v>-256155504</v>
      </c>
      <c r="N21" s="223"/>
      <c r="O21" s="222">
        <f t="shared" si="0"/>
        <v>-256155504</v>
      </c>
    </row>
    <row r="22" spans="1:15" s="24" customFormat="1" ht="22.2" customHeight="1" x14ac:dyDescent="0.6">
      <c r="A22" s="150" t="s">
        <v>214</v>
      </c>
      <c r="B22" s="203"/>
      <c r="C22" s="215">
        <f>SUM(C20:C21)</f>
        <v>0</v>
      </c>
      <c r="D22" s="224"/>
      <c r="E22" s="215">
        <f>SUM(E20:E21)</f>
        <v>0</v>
      </c>
      <c r="F22" s="224"/>
      <c r="G22" s="215">
        <f>SUM(G20:G21)</f>
        <v>0</v>
      </c>
      <c r="H22" s="224"/>
      <c r="I22" s="215">
        <f>SUM(I20:I21)</f>
        <v>0</v>
      </c>
      <c r="J22" s="224"/>
      <c r="K22" s="215">
        <f>SUM(K20:K21)</f>
        <v>9865210</v>
      </c>
      <c r="L22" s="218"/>
      <c r="M22" s="216">
        <f>SUM(M20:M21)</f>
        <v>-256155504</v>
      </c>
      <c r="N22" s="218"/>
      <c r="O22" s="216">
        <f>SUM(O20:O21)</f>
        <v>-246290294</v>
      </c>
    </row>
    <row r="23" spans="1:15" s="24" customFormat="1" ht="13.5" customHeight="1" x14ac:dyDescent="0.55000000000000004">
      <c r="A23" s="164"/>
      <c r="B23" s="203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23"/>
      <c r="N23" s="217"/>
      <c r="O23" s="217"/>
    </row>
    <row r="24" spans="1:15" s="24" customFormat="1" ht="22.2" customHeight="1" x14ac:dyDescent="0.55000000000000004">
      <c r="A24" s="171" t="s">
        <v>147</v>
      </c>
      <c r="B24" s="129">
        <v>18</v>
      </c>
      <c r="C24" s="221">
        <v>0</v>
      </c>
      <c r="D24" s="217"/>
      <c r="E24" s="221">
        <v>0</v>
      </c>
      <c r="F24" s="217"/>
      <c r="G24" s="221">
        <v>0</v>
      </c>
      <c r="H24" s="217"/>
      <c r="I24" s="221">
        <v>494000</v>
      </c>
      <c r="J24" s="217"/>
      <c r="K24" s="225">
        <v>-494000</v>
      </c>
      <c r="L24" s="217"/>
      <c r="M24" s="221">
        <v>0</v>
      </c>
      <c r="N24" s="217"/>
      <c r="O24" s="221">
        <f>SUM(C24:M24)</f>
        <v>0</v>
      </c>
    </row>
    <row r="25" spans="1:15" s="24" customFormat="1" ht="13.5" customHeight="1" x14ac:dyDescent="0.55000000000000004">
      <c r="A25" s="164"/>
      <c r="B25" s="203"/>
      <c r="C25" s="217"/>
      <c r="D25" s="217"/>
      <c r="E25" s="217"/>
      <c r="F25" s="217"/>
      <c r="G25" s="217"/>
      <c r="H25" s="217"/>
      <c r="I25" s="217"/>
      <c r="J25" s="217"/>
      <c r="K25" s="205"/>
      <c r="L25" s="217"/>
      <c r="M25" s="223"/>
      <c r="N25" s="217"/>
      <c r="O25" s="217"/>
    </row>
    <row r="26" spans="1:15" s="24" customFormat="1" ht="22.2" customHeight="1" thickBot="1" x14ac:dyDescent="0.65">
      <c r="A26" s="187" t="s">
        <v>157</v>
      </c>
      <c r="B26" s="203"/>
      <c r="C26" s="226">
        <f>+C12+C17+C22+C24</f>
        <v>3615000000</v>
      </c>
      <c r="D26" s="224"/>
      <c r="E26" s="226">
        <f>+E12+E17+E22+E24</f>
        <v>3381235480</v>
      </c>
      <c r="F26" s="224"/>
      <c r="G26" s="226">
        <f>+G12+G17+G22+G24</f>
        <v>1950684634</v>
      </c>
      <c r="H26" s="224"/>
      <c r="I26" s="226">
        <f>+I12+I17+I22+I24</f>
        <v>97512574</v>
      </c>
      <c r="J26" s="224"/>
      <c r="K26" s="226">
        <f>+K12+K17+K22+K24</f>
        <v>1468216761</v>
      </c>
      <c r="L26" s="224"/>
      <c r="M26" s="227">
        <f>+M12+M17+M22+M24</f>
        <v>-1208201080</v>
      </c>
      <c r="N26" s="224"/>
      <c r="O26" s="226">
        <f>+O12+O17+O22+O24</f>
        <v>9304448369</v>
      </c>
    </row>
    <row r="27" spans="1:15" ht="22.2" thickTop="1" x14ac:dyDescent="0.55000000000000004"/>
    <row r="28" spans="1:15" x14ac:dyDescent="0.55000000000000004">
      <c r="C28" s="230"/>
      <c r="E28" s="230"/>
      <c r="G28" s="230"/>
      <c r="I28" s="230"/>
      <c r="K28" s="230"/>
      <c r="M28" s="232"/>
      <c r="O28" s="230"/>
    </row>
  </sheetData>
  <mergeCells count="3">
    <mergeCell ref="C4:O4"/>
    <mergeCell ref="I6:K6"/>
    <mergeCell ref="C10:O10"/>
  </mergeCells>
  <conditionalFormatting sqref="K20:K21">
    <cfRule type="expression" priority="5" stopIfTrue="1">
      <formula>"if(E11&gt;0,#,##0;(#,##0),"-")"</formula>
    </cfRule>
  </conditionalFormatting>
  <conditionalFormatting sqref="K24">
    <cfRule type="expression" priority="3" stopIfTrue="1">
      <formula>"if(E11&gt;0,#,##0;(#,##0),"-")"</formula>
    </cfRule>
  </conditionalFormatting>
  <conditionalFormatting sqref="M21">
    <cfRule type="expression" priority="1" stopIfTrue="1">
      <formula>"if(E11&gt;0,#,##0;(#,##0),"-")"</formula>
    </cfRule>
  </conditionalFormatting>
  <conditionalFormatting sqref="O20:O21">
    <cfRule type="expression" priority="4" stopIfTrue="1">
      <formula>"if(E11&gt;0,#,##0;(#,##0),"-")"</formula>
    </cfRule>
  </conditionalFormatting>
  <pageMargins left="0.6" right="0.3" top="0.4" bottom="0.4" header="0.3" footer="0.3"/>
  <pageSetup paperSize="9" scale="86" orientation="landscape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86"/>
  <sheetViews>
    <sheetView showGridLines="0" view="pageBreakPreview" topLeftCell="A69" zoomScale="85" zoomScaleNormal="100" zoomScaleSheetLayoutView="85" workbookViewId="0">
      <selection activeCell="G17" sqref="G17"/>
    </sheetView>
  </sheetViews>
  <sheetFormatPr defaultColWidth="26.625" defaultRowHeight="22.5" customHeight="1" x14ac:dyDescent="0.55000000000000004"/>
  <cols>
    <col min="1" max="1" width="2.75" style="23" customWidth="1"/>
    <col min="2" max="2" width="59.375" style="23" customWidth="1"/>
    <col min="3" max="3" width="16.75" style="261" bestFit="1" customWidth="1"/>
    <col min="4" max="4" width="1.375" style="261" customWidth="1"/>
    <col min="5" max="5" width="16.375" style="261" bestFit="1" customWidth="1"/>
    <col min="6" max="6" width="1.375" style="261" customWidth="1"/>
    <col min="7" max="7" width="15" style="261" customWidth="1"/>
    <col min="8" max="8" width="1.375" style="23" customWidth="1"/>
    <col min="9" max="9" width="16.375" style="261" bestFit="1" customWidth="1"/>
    <col min="10" max="10" width="26.625" style="23"/>
    <col min="11" max="20" width="6.75" style="23" customWidth="1"/>
    <col min="21" max="16384" width="26.625" style="23"/>
  </cols>
  <sheetData>
    <row r="1" spans="1:9" s="27" customFormat="1" ht="22.5" customHeight="1" x14ac:dyDescent="0.6">
      <c r="A1" s="18" t="s">
        <v>0</v>
      </c>
      <c r="B1" s="26"/>
      <c r="C1" s="260"/>
      <c r="D1" s="260"/>
      <c r="E1" s="260"/>
      <c r="F1" s="260"/>
      <c r="G1" s="260"/>
      <c r="I1" s="260"/>
    </row>
    <row r="2" spans="1:9" s="27" customFormat="1" ht="22.5" customHeight="1" x14ac:dyDescent="0.55000000000000004">
      <c r="A2" s="28" t="s">
        <v>162</v>
      </c>
      <c r="B2" s="29"/>
      <c r="C2" s="261"/>
      <c r="D2" s="261"/>
      <c r="E2" s="261"/>
      <c r="F2" s="261"/>
      <c r="G2" s="261"/>
      <c r="I2" s="261"/>
    </row>
    <row r="3" spans="1:9" s="27" customFormat="1" ht="13.5" customHeight="1" x14ac:dyDescent="0.55000000000000004">
      <c r="B3" s="27" t="s">
        <v>89</v>
      </c>
      <c r="C3" s="260"/>
      <c r="D3" s="260"/>
      <c r="E3" s="260"/>
      <c r="F3" s="260"/>
      <c r="G3" s="260"/>
      <c r="I3" s="260"/>
    </row>
    <row r="4" spans="1:9" s="27" customFormat="1" ht="22.5" customHeight="1" x14ac:dyDescent="0.55000000000000004">
      <c r="C4" s="296" t="s">
        <v>80</v>
      </c>
      <c r="D4" s="296"/>
      <c r="E4" s="296"/>
      <c r="F4" s="262"/>
      <c r="G4" s="297" t="s">
        <v>3</v>
      </c>
      <c r="H4" s="297"/>
      <c r="I4" s="297"/>
    </row>
    <row r="5" spans="1:9" s="27" customFormat="1" ht="22.5" customHeight="1" x14ac:dyDescent="0.55000000000000004">
      <c r="C5" s="285" t="s">
        <v>81</v>
      </c>
      <c r="D5" s="285"/>
      <c r="E5" s="285"/>
      <c r="F5" s="262"/>
      <c r="G5" s="285" t="s">
        <v>81</v>
      </c>
      <c r="H5" s="285"/>
      <c r="I5" s="285"/>
    </row>
    <row r="6" spans="1:9" s="27" customFormat="1" ht="22.5" customHeight="1" x14ac:dyDescent="0.55000000000000004">
      <c r="C6" s="3">
        <v>2566</v>
      </c>
      <c r="D6" s="20"/>
      <c r="E6" s="3">
        <v>2565</v>
      </c>
      <c r="F6" s="3"/>
      <c r="G6" s="3">
        <v>2566</v>
      </c>
      <c r="H6" s="3"/>
      <c r="I6" s="3">
        <v>2565</v>
      </c>
    </row>
    <row r="7" spans="1:9" s="67" customFormat="1" ht="22.5" customHeight="1" x14ac:dyDescent="0.55000000000000004">
      <c r="C7" s="300" t="s">
        <v>7</v>
      </c>
      <c r="D7" s="300"/>
      <c r="E7" s="300"/>
      <c r="F7" s="300"/>
      <c r="G7" s="300"/>
      <c r="H7" s="300"/>
      <c r="I7" s="300"/>
    </row>
    <row r="8" spans="1:9" s="70" customFormat="1" ht="22.5" customHeight="1" x14ac:dyDescent="0.55000000000000004">
      <c r="A8" s="68" t="s">
        <v>163</v>
      </c>
      <c r="B8" s="69"/>
      <c r="C8" s="263"/>
      <c r="D8" s="69"/>
      <c r="E8" s="263"/>
      <c r="F8" s="69"/>
      <c r="G8" s="263"/>
      <c r="I8" s="263"/>
    </row>
    <row r="9" spans="1:9" s="70" customFormat="1" ht="22.5" customHeight="1" x14ac:dyDescent="0.55000000000000004">
      <c r="A9" s="87" t="s">
        <v>98</v>
      </c>
      <c r="B9" s="69"/>
      <c r="C9" s="264">
        <f>+'3'!E8</f>
        <v>100506181</v>
      </c>
      <c r="D9" s="264"/>
      <c r="E9" s="264">
        <f>+'3'!G8</f>
        <v>96843506</v>
      </c>
      <c r="F9" s="264"/>
      <c r="G9" s="100">
        <f>+'3'!I8</f>
        <v>9865210</v>
      </c>
      <c r="I9" s="264">
        <f>+'3'!K8</f>
        <v>20417594</v>
      </c>
    </row>
    <row r="10" spans="1:9" s="70" customFormat="1" ht="22.5" customHeight="1" x14ac:dyDescent="0.55000000000000004">
      <c r="A10" s="71" t="s">
        <v>164</v>
      </c>
      <c r="B10" s="69"/>
      <c r="C10" s="264"/>
      <c r="D10" s="264"/>
      <c r="E10" s="264"/>
      <c r="F10" s="264"/>
      <c r="G10" s="100"/>
      <c r="I10" s="264"/>
    </row>
    <row r="11" spans="1:9" s="70" customFormat="1" ht="22.5" customHeight="1" x14ac:dyDescent="0.55000000000000004">
      <c r="A11" s="96" t="s">
        <v>218</v>
      </c>
      <c r="B11" s="69"/>
      <c r="C11" s="264">
        <v>19785366</v>
      </c>
      <c r="D11" s="264"/>
      <c r="E11" s="264">
        <v>303425</v>
      </c>
      <c r="F11" s="264"/>
      <c r="G11" s="100">
        <v>-5702</v>
      </c>
      <c r="I11" s="72">
        <v>0</v>
      </c>
    </row>
    <row r="12" spans="1:9" s="70" customFormat="1" ht="22.5" customHeight="1" x14ac:dyDescent="0.55000000000000004">
      <c r="A12" s="69" t="s">
        <v>93</v>
      </c>
      <c r="B12" s="69"/>
      <c r="C12" s="264">
        <v>77706831</v>
      </c>
      <c r="D12" s="264"/>
      <c r="E12" s="264">
        <v>94667302</v>
      </c>
      <c r="F12" s="264"/>
      <c r="G12" s="100">
        <v>27447693</v>
      </c>
      <c r="I12" s="30">
        <v>38942293</v>
      </c>
    </row>
    <row r="13" spans="1:9" s="70" customFormat="1" ht="22.5" customHeight="1" x14ac:dyDescent="0.55000000000000004">
      <c r="A13" s="87" t="s">
        <v>165</v>
      </c>
      <c r="B13" s="69"/>
      <c r="C13" s="264">
        <v>469238162</v>
      </c>
      <c r="D13" s="264"/>
      <c r="E13" s="264">
        <v>421640514</v>
      </c>
      <c r="F13" s="264"/>
      <c r="G13" s="100">
        <v>5670091</v>
      </c>
      <c r="I13" s="264">
        <v>6727235</v>
      </c>
    </row>
    <row r="14" spans="1:9" s="70" customFormat="1" ht="22.5" customHeight="1" x14ac:dyDescent="0.55000000000000004">
      <c r="A14" s="82" t="s">
        <v>222</v>
      </c>
      <c r="B14" s="69"/>
      <c r="C14" s="264">
        <v>-25951</v>
      </c>
      <c r="D14" s="264"/>
      <c r="E14" s="264">
        <v>-47</v>
      </c>
      <c r="F14" s="264"/>
      <c r="G14" s="100">
        <v>0</v>
      </c>
      <c r="I14" s="72">
        <v>0</v>
      </c>
    </row>
    <row r="15" spans="1:9" s="70" customFormat="1" ht="22.5" customHeight="1" x14ac:dyDescent="0.55000000000000004">
      <c r="A15" s="82" t="s">
        <v>220</v>
      </c>
      <c r="B15" s="69"/>
      <c r="C15" s="264">
        <v>-7338244</v>
      </c>
      <c r="D15" s="264"/>
      <c r="E15" s="264">
        <v>5297598</v>
      </c>
      <c r="F15" s="264"/>
      <c r="G15" s="100">
        <v>28510</v>
      </c>
      <c r="I15" s="72">
        <v>0</v>
      </c>
    </row>
    <row r="16" spans="1:9" s="70" customFormat="1" ht="22.5" customHeight="1" x14ac:dyDescent="0.55000000000000004">
      <c r="A16" s="87" t="s">
        <v>221</v>
      </c>
      <c r="C16" s="264">
        <v>5966564</v>
      </c>
      <c r="D16" s="264"/>
      <c r="E16" s="264">
        <v>1959246</v>
      </c>
      <c r="F16" s="264"/>
      <c r="G16" s="100">
        <v>0</v>
      </c>
      <c r="I16" s="72">
        <v>0</v>
      </c>
    </row>
    <row r="17" spans="1:9" s="70" customFormat="1" ht="22.5" customHeight="1" x14ac:dyDescent="0.55000000000000004">
      <c r="A17" s="87" t="s">
        <v>166</v>
      </c>
      <c r="B17" s="69"/>
      <c r="C17" s="264">
        <v>5923207</v>
      </c>
      <c r="D17" s="264"/>
      <c r="E17" s="264">
        <v>5619229</v>
      </c>
      <c r="F17" s="264"/>
      <c r="G17" s="100">
        <v>2291568</v>
      </c>
      <c r="I17" s="264">
        <v>1628056</v>
      </c>
    </row>
    <row r="18" spans="1:9" s="70" customFormat="1" ht="22.5" customHeight="1" x14ac:dyDescent="0.55000000000000004">
      <c r="A18" s="97" t="s">
        <v>167</v>
      </c>
      <c r="B18" s="69"/>
      <c r="C18" s="264">
        <v>-27777531</v>
      </c>
      <c r="D18" s="69"/>
      <c r="E18" s="264">
        <v>-10909143</v>
      </c>
      <c r="F18" s="73"/>
      <c r="G18" s="100">
        <v>-91916038</v>
      </c>
      <c r="I18" s="100">
        <v>-34443144</v>
      </c>
    </row>
    <row r="19" spans="1:9" s="70" customFormat="1" ht="22.5" customHeight="1" x14ac:dyDescent="0.55000000000000004">
      <c r="A19" s="97" t="s">
        <v>168</v>
      </c>
      <c r="B19" s="69"/>
      <c r="C19" s="264">
        <v>-19405720</v>
      </c>
      <c r="D19" s="69"/>
      <c r="E19" s="264">
        <v>-11643432</v>
      </c>
      <c r="F19" s="73"/>
      <c r="G19" s="100">
        <v>-19405720</v>
      </c>
      <c r="I19" s="100">
        <v>-11643432</v>
      </c>
    </row>
    <row r="20" spans="1:9" s="70" customFormat="1" ht="22.5" hidden="1" customHeight="1" x14ac:dyDescent="0.55000000000000004">
      <c r="A20" s="97" t="s">
        <v>91</v>
      </c>
      <c r="B20" s="69"/>
      <c r="C20" s="264">
        <v>0</v>
      </c>
      <c r="D20" s="69"/>
      <c r="E20" s="72">
        <v>0</v>
      </c>
      <c r="F20" s="73"/>
      <c r="G20" s="30">
        <v>0</v>
      </c>
      <c r="I20" s="30">
        <v>0</v>
      </c>
    </row>
    <row r="21" spans="1:9" s="70" customFormat="1" ht="22.5" customHeight="1" x14ac:dyDescent="0.55000000000000004">
      <c r="A21" s="97" t="s">
        <v>94</v>
      </c>
      <c r="B21" s="69"/>
      <c r="C21" s="264">
        <v>0</v>
      </c>
      <c r="D21" s="69"/>
      <c r="E21" s="72">
        <v>0</v>
      </c>
      <c r="F21" s="73"/>
      <c r="G21" s="100">
        <v>-22731924</v>
      </c>
      <c r="I21" s="100">
        <v>-147551185</v>
      </c>
    </row>
    <row r="22" spans="1:9" s="70" customFormat="1" ht="22.5" customHeight="1" x14ac:dyDescent="0.55000000000000004">
      <c r="A22" s="97" t="s">
        <v>169</v>
      </c>
      <c r="B22" s="69"/>
      <c r="C22" s="264"/>
      <c r="D22" s="69"/>
      <c r="E22" s="264"/>
      <c r="F22" s="73"/>
      <c r="G22" s="30"/>
      <c r="I22" s="30"/>
    </row>
    <row r="23" spans="1:9" s="70" customFormat="1" ht="22.5" customHeight="1" x14ac:dyDescent="0.55000000000000004">
      <c r="A23" s="87" t="s">
        <v>96</v>
      </c>
      <c r="B23" s="69"/>
      <c r="C23" s="264">
        <v>10941097</v>
      </c>
      <c r="D23" s="264"/>
      <c r="E23" s="99">
        <v>7940526</v>
      </c>
      <c r="F23" s="264"/>
      <c r="G23" s="99">
        <v>10941097</v>
      </c>
      <c r="I23" s="99">
        <v>7940526</v>
      </c>
    </row>
    <row r="24" spans="1:9" s="70" customFormat="1" ht="22.5" customHeight="1" x14ac:dyDescent="0.55000000000000004">
      <c r="A24" s="69"/>
      <c r="B24" s="69"/>
      <c r="C24" s="265">
        <f>SUM(C9:C23)</f>
        <v>635519962</v>
      </c>
      <c r="D24" s="264"/>
      <c r="E24" s="265">
        <f>SUM(E9:E23)</f>
        <v>611718724</v>
      </c>
      <c r="F24" s="264"/>
      <c r="G24" s="265">
        <f>SUM(G9:G23)</f>
        <v>-77815215</v>
      </c>
      <c r="I24" s="265">
        <f>SUM(I9:I23)</f>
        <v>-117982057</v>
      </c>
    </row>
    <row r="25" spans="1:9" s="70" customFormat="1" ht="22.5" customHeight="1" x14ac:dyDescent="0.55000000000000004">
      <c r="A25" s="74" t="s">
        <v>170</v>
      </c>
      <c r="C25" s="266"/>
      <c r="D25" s="266"/>
      <c r="E25" s="266"/>
      <c r="F25" s="266"/>
      <c r="G25" s="266"/>
      <c r="I25" s="266"/>
    </row>
    <row r="26" spans="1:9" s="70" customFormat="1" ht="22.5" customHeight="1" x14ac:dyDescent="0.55000000000000004">
      <c r="A26" s="69" t="s">
        <v>171</v>
      </c>
      <c r="B26" s="69"/>
      <c r="C26" s="264">
        <v>-292942529</v>
      </c>
      <c r="D26" s="264"/>
      <c r="E26" s="264">
        <v>211583833</v>
      </c>
      <c r="F26" s="264"/>
      <c r="G26" s="100">
        <v>-68031040</v>
      </c>
      <c r="I26" s="100">
        <v>-653161</v>
      </c>
    </row>
    <row r="27" spans="1:9" s="70" customFormat="1" ht="22.5" customHeight="1" x14ac:dyDescent="0.55000000000000004">
      <c r="A27" s="84" t="s">
        <v>13</v>
      </c>
      <c r="C27" s="264">
        <v>305117326</v>
      </c>
      <c r="D27" s="264"/>
      <c r="E27" s="264">
        <v>-192994978</v>
      </c>
      <c r="F27" s="264"/>
      <c r="G27" s="100">
        <v>2948550</v>
      </c>
      <c r="I27" s="100">
        <v>-4771895</v>
      </c>
    </row>
    <row r="28" spans="1:9" s="70" customFormat="1" ht="22.5" customHeight="1" x14ac:dyDescent="0.55000000000000004">
      <c r="A28" s="69" t="s">
        <v>16</v>
      </c>
      <c r="B28" s="69"/>
      <c r="C28" s="264">
        <v>-191037740</v>
      </c>
      <c r="D28" s="264"/>
      <c r="E28" s="264">
        <v>127520875</v>
      </c>
      <c r="F28" s="264"/>
      <c r="G28" s="100">
        <v>2394050</v>
      </c>
      <c r="I28" s="100">
        <v>-3358448</v>
      </c>
    </row>
    <row r="29" spans="1:9" s="70" customFormat="1" ht="22.5" customHeight="1" x14ac:dyDescent="0.55000000000000004">
      <c r="A29" s="87" t="s">
        <v>172</v>
      </c>
      <c r="B29" s="69"/>
      <c r="C29" s="264">
        <v>-4069682</v>
      </c>
      <c r="D29" s="264"/>
      <c r="E29" s="264">
        <v>-32502007</v>
      </c>
      <c r="F29" s="264"/>
      <c r="G29" s="100">
        <v>-377157</v>
      </c>
      <c r="I29" s="100">
        <v>-32635686</v>
      </c>
    </row>
    <row r="30" spans="1:9" s="70" customFormat="1" ht="22.5" customHeight="1" x14ac:dyDescent="0.55000000000000004">
      <c r="A30" s="87" t="s">
        <v>21</v>
      </c>
      <c r="B30" s="69"/>
      <c r="C30" s="264">
        <v>46962016</v>
      </c>
      <c r="D30" s="264"/>
      <c r="E30" s="264">
        <v>10626642</v>
      </c>
      <c r="F30" s="264"/>
      <c r="G30" s="30">
        <v>0</v>
      </c>
      <c r="I30" s="30">
        <v>0</v>
      </c>
    </row>
    <row r="31" spans="1:9" s="70" customFormat="1" ht="22.5" customHeight="1" x14ac:dyDescent="0.55000000000000004">
      <c r="A31" s="69" t="s">
        <v>38</v>
      </c>
      <c r="B31" s="69"/>
      <c r="C31" s="264">
        <v>340262131</v>
      </c>
      <c r="D31" s="264"/>
      <c r="E31" s="264">
        <v>-199533702</v>
      </c>
      <c r="F31" s="264"/>
      <c r="G31" s="30">
        <v>68354017</v>
      </c>
      <c r="I31" s="30">
        <v>116293</v>
      </c>
    </row>
    <row r="32" spans="1:9" s="70" customFormat="1" ht="22.5" customHeight="1" x14ac:dyDescent="0.55000000000000004">
      <c r="A32" s="87" t="s">
        <v>40</v>
      </c>
      <c r="B32" s="69"/>
      <c r="C32" s="264">
        <v>-6369667</v>
      </c>
      <c r="D32" s="264"/>
      <c r="E32" s="264">
        <v>-38671061</v>
      </c>
      <c r="F32" s="264"/>
      <c r="G32" s="100">
        <v>-9467349</v>
      </c>
      <c r="I32" s="100">
        <v>-7000586</v>
      </c>
    </row>
    <row r="33" spans="1:9" s="70" customFormat="1" ht="22.5" customHeight="1" x14ac:dyDescent="0.55000000000000004">
      <c r="A33" s="87" t="s">
        <v>173</v>
      </c>
      <c r="B33" s="69"/>
      <c r="C33" s="264">
        <v>609198</v>
      </c>
      <c r="D33" s="264"/>
      <c r="E33" s="264">
        <v>-4257169</v>
      </c>
      <c r="F33" s="264"/>
      <c r="G33" s="100">
        <v>-29242</v>
      </c>
      <c r="I33" s="100">
        <v>-41612</v>
      </c>
    </row>
    <row r="34" spans="1:9" s="70" customFormat="1" ht="22.5" customHeight="1" x14ac:dyDescent="0.55000000000000004">
      <c r="A34" s="70" t="s">
        <v>174</v>
      </c>
      <c r="C34" s="264">
        <v>-1774990</v>
      </c>
      <c r="D34" s="264"/>
      <c r="E34" s="264">
        <v>-450505</v>
      </c>
      <c r="F34" s="264"/>
      <c r="G34" s="30">
        <v>0</v>
      </c>
      <c r="I34" s="30">
        <v>0</v>
      </c>
    </row>
    <row r="35" spans="1:9" s="70" customFormat="1" ht="22.5" customHeight="1" x14ac:dyDescent="0.55000000000000004">
      <c r="A35" s="69" t="s">
        <v>175</v>
      </c>
      <c r="B35" s="69"/>
      <c r="C35" s="101">
        <f>SUM(C24:C34)</f>
        <v>832276025</v>
      </c>
      <c r="D35" s="264"/>
      <c r="E35" s="101">
        <f>SUM(E24:E34)</f>
        <v>493040652</v>
      </c>
      <c r="F35" s="264"/>
      <c r="G35" s="101">
        <f>SUM(G24:G34)</f>
        <v>-82023386</v>
      </c>
      <c r="H35" s="264"/>
      <c r="I35" s="101">
        <f>SUM(I24:I34)</f>
        <v>-166327152</v>
      </c>
    </row>
    <row r="36" spans="1:9" s="70" customFormat="1" ht="22.5" customHeight="1" x14ac:dyDescent="0.55000000000000004">
      <c r="A36" s="70" t="s">
        <v>176</v>
      </c>
      <c r="C36" s="264">
        <v>-16502706</v>
      </c>
      <c r="D36" s="264"/>
      <c r="E36" s="264">
        <v>-30197599</v>
      </c>
      <c r="F36" s="264"/>
      <c r="G36" s="264">
        <v>-2019347</v>
      </c>
      <c r="H36" s="264"/>
      <c r="I36" s="264">
        <v>-1803930</v>
      </c>
    </row>
    <row r="37" spans="1:9" s="76" customFormat="1" ht="22.5" customHeight="1" x14ac:dyDescent="0.55000000000000004">
      <c r="A37" s="75" t="s">
        <v>177</v>
      </c>
      <c r="B37" s="66"/>
      <c r="C37" s="267">
        <f>+C35+C36</f>
        <v>815773319</v>
      </c>
      <c r="D37" s="268"/>
      <c r="E37" s="267">
        <f>+E35+E36</f>
        <v>462843053</v>
      </c>
      <c r="F37" s="268"/>
      <c r="G37" s="267">
        <f>+G35+G36</f>
        <v>-84042733</v>
      </c>
      <c r="I37" s="267">
        <f>+I35+I36</f>
        <v>-168131082</v>
      </c>
    </row>
    <row r="38" spans="1:9" s="76" customFormat="1" ht="22.5" customHeight="1" x14ac:dyDescent="0.55000000000000004">
      <c r="A38" s="75"/>
      <c r="B38" s="66"/>
      <c r="C38" s="268"/>
      <c r="D38" s="268"/>
      <c r="E38" s="268"/>
      <c r="F38" s="268"/>
      <c r="G38" s="268"/>
      <c r="I38" s="268"/>
    </row>
    <row r="39" spans="1:9" s="80" customFormat="1" ht="22.5" customHeight="1" x14ac:dyDescent="0.6">
      <c r="A39" s="18" t="s">
        <v>0</v>
      </c>
      <c r="B39" s="26"/>
      <c r="C39" s="269"/>
      <c r="D39" s="269"/>
      <c r="E39" s="269"/>
      <c r="F39" s="269"/>
      <c r="G39" s="269"/>
      <c r="I39" s="269"/>
    </row>
    <row r="40" spans="1:9" s="80" customFormat="1" ht="22.5" customHeight="1" x14ac:dyDescent="0.55000000000000004">
      <c r="A40" s="28" t="s">
        <v>162</v>
      </c>
      <c r="B40" s="29"/>
      <c r="C40" s="270"/>
      <c r="D40" s="270"/>
      <c r="E40" s="270"/>
      <c r="F40" s="270"/>
      <c r="G40" s="270"/>
      <c r="I40" s="270"/>
    </row>
    <row r="41" spans="1:9" s="67" customFormat="1" ht="9" customHeight="1" x14ac:dyDescent="0.55000000000000004">
      <c r="A41" s="77"/>
      <c r="B41" s="78"/>
      <c r="C41" s="69"/>
      <c r="D41" s="69"/>
      <c r="E41" s="69"/>
      <c r="F41" s="69"/>
      <c r="G41" s="69"/>
      <c r="I41" s="69"/>
    </row>
    <row r="42" spans="1:9" s="67" customFormat="1" ht="22.5" customHeight="1" x14ac:dyDescent="0.55000000000000004">
      <c r="C42" s="298" t="s">
        <v>80</v>
      </c>
      <c r="D42" s="298"/>
      <c r="E42" s="298"/>
      <c r="F42" s="262"/>
      <c r="G42" s="299" t="s">
        <v>3</v>
      </c>
      <c r="H42" s="299"/>
      <c r="I42" s="299"/>
    </row>
    <row r="43" spans="1:9" s="67" customFormat="1" ht="22.5" customHeight="1" x14ac:dyDescent="0.55000000000000004">
      <c r="C43" s="285" t="s">
        <v>81</v>
      </c>
      <c r="D43" s="285"/>
      <c r="E43" s="285"/>
      <c r="F43" s="262"/>
      <c r="G43" s="285" t="s">
        <v>81</v>
      </c>
      <c r="H43" s="285"/>
      <c r="I43" s="285"/>
    </row>
    <row r="44" spans="1:9" s="67" customFormat="1" ht="22.5" customHeight="1" x14ac:dyDescent="0.55000000000000004">
      <c r="C44" s="3">
        <v>2566</v>
      </c>
      <c r="D44" s="20"/>
      <c r="E44" s="3">
        <v>2565</v>
      </c>
      <c r="F44" s="3"/>
      <c r="G44" s="3">
        <v>2566</v>
      </c>
      <c r="H44" s="3"/>
      <c r="I44" s="3">
        <v>2565</v>
      </c>
    </row>
    <row r="45" spans="1:9" s="67" customFormat="1" ht="22.5" customHeight="1" x14ac:dyDescent="0.55000000000000004">
      <c r="C45" s="300" t="s">
        <v>7</v>
      </c>
      <c r="D45" s="300"/>
      <c r="E45" s="300"/>
      <c r="F45" s="300"/>
      <c r="G45" s="300"/>
      <c r="H45" s="300"/>
      <c r="I45" s="300"/>
    </row>
    <row r="46" spans="1:9" s="70" customFormat="1" ht="22.5" customHeight="1" x14ac:dyDescent="0.55000000000000004">
      <c r="A46" s="79" t="s">
        <v>178</v>
      </c>
      <c r="C46" s="263"/>
      <c r="D46" s="69"/>
      <c r="E46" s="263"/>
      <c r="F46" s="69"/>
      <c r="G46" s="263"/>
      <c r="I46" s="263"/>
    </row>
    <row r="47" spans="1:9" s="70" customFormat="1" ht="22.5" customHeight="1" x14ac:dyDescent="0.55000000000000004">
      <c r="A47" s="83" t="s">
        <v>168</v>
      </c>
      <c r="C47" s="264">
        <v>19405720</v>
      </c>
      <c r="D47" s="264"/>
      <c r="E47" s="264">
        <v>11643432</v>
      </c>
      <c r="F47" s="266"/>
      <c r="G47" s="264">
        <v>117930720</v>
      </c>
      <c r="H47" s="266"/>
      <c r="I47" s="264">
        <v>11643432</v>
      </c>
    </row>
    <row r="48" spans="1:9" s="70" customFormat="1" ht="22.5" customHeight="1" x14ac:dyDescent="0.55000000000000004">
      <c r="A48" s="83" t="s">
        <v>179</v>
      </c>
      <c r="C48" s="264">
        <v>27252857</v>
      </c>
      <c r="D48" s="69"/>
      <c r="E48" s="264">
        <v>10798545</v>
      </c>
      <c r="F48" s="266"/>
      <c r="G48" s="264">
        <v>91391340</v>
      </c>
      <c r="H48" s="266"/>
      <c r="I48" s="264">
        <v>34332569</v>
      </c>
    </row>
    <row r="49" spans="1:9" s="70" customFormat="1" ht="22.5" customHeight="1" x14ac:dyDescent="0.55000000000000004">
      <c r="A49" s="82" t="s">
        <v>219</v>
      </c>
      <c r="C49" s="264">
        <v>1220000000</v>
      </c>
      <c r="D49" s="69"/>
      <c r="E49" s="264">
        <v>-1220000000</v>
      </c>
      <c r="F49" s="69"/>
      <c r="G49" s="264">
        <v>1220000000</v>
      </c>
      <c r="I49" s="264">
        <v>-1220000000</v>
      </c>
    </row>
    <row r="50" spans="1:9" s="70" customFormat="1" ht="22.2" customHeight="1" x14ac:dyDescent="0.55000000000000004">
      <c r="A50" s="83" t="s">
        <v>180</v>
      </c>
      <c r="C50" s="72">
        <v>0</v>
      </c>
      <c r="D50" s="69"/>
      <c r="E50" s="72">
        <v>0</v>
      </c>
      <c r="F50" s="69"/>
      <c r="G50" s="264">
        <v>40000000</v>
      </c>
      <c r="I50" s="264">
        <v>-1680000000</v>
      </c>
    </row>
    <row r="51" spans="1:9" s="70" customFormat="1" ht="22.2" customHeight="1" x14ac:dyDescent="0.55000000000000004">
      <c r="A51" s="83" t="s">
        <v>181</v>
      </c>
      <c r="C51" s="72">
        <v>0</v>
      </c>
      <c r="D51" s="69"/>
      <c r="E51" s="72">
        <v>0</v>
      </c>
      <c r="F51" s="69"/>
      <c r="G51" s="264">
        <v>-4000000</v>
      </c>
      <c r="I51" s="72">
        <v>0</v>
      </c>
    </row>
    <row r="52" spans="1:9" s="70" customFormat="1" ht="22.2" customHeight="1" x14ac:dyDescent="0.55000000000000004">
      <c r="A52" s="83" t="s">
        <v>182</v>
      </c>
      <c r="C52" s="72">
        <v>0</v>
      </c>
      <c r="D52" s="264"/>
      <c r="E52" s="72">
        <v>0</v>
      </c>
      <c r="F52" s="266"/>
      <c r="G52" s="264">
        <v>-65800000</v>
      </c>
      <c r="H52" s="266"/>
      <c r="I52" s="72">
        <v>0</v>
      </c>
    </row>
    <row r="53" spans="1:9" s="70" customFormat="1" ht="22.2" hidden="1" customHeight="1" x14ac:dyDescent="0.55000000000000004">
      <c r="A53" s="83" t="s">
        <v>183</v>
      </c>
      <c r="C53" s="72">
        <v>0</v>
      </c>
      <c r="D53" s="264"/>
      <c r="E53" s="72">
        <v>0</v>
      </c>
      <c r="F53" s="266"/>
      <c r="G53" s="72">
        <v>0</v>
      </c>
      <c r="H53" s="266"/>
      <c r="I53" s="72">
        <v>0</v>
      </c>
    </row>
    <row r="54" spans="1:9" s="70" customFormat="1" ht="22.2" customHeight="1" x14ac:dyDescent="0.55000000000000004">
      <c r="A54" s="104" t="s">
        <v>184</v>
      </c>
      <c r="C54" s="264">
        <v>-400000000</v>
      </c>
      <c r="D54" s="264"/>
      <c r="E54" s="264">
        <v>-30200000</v>
      </c>
      <c r="F54" s="266"/>
      <c r="G54" s="264">
        <v>-400000000</v>
      </c>
      <c r="H54" s="266"/>
      <c r="I54" s="264">
        <v>-30200000</v>
      </c>
    </row>
    <row r="55" spans="1:9" s="70" customFormat="1" ht="22.2" customHeight="1" x14ac:dyDescent="0.55000000000000004">
      <c r="A55" s="83" t="s">
        <v>185</v>
      </c>
      <c r="C55" s="264">
        <v>-218390082</v>
      </c>
      <c r="D55" s="264"/>
      <c r="E55" s="264">
        <v>-387566272</v>
      </c>
      <c r="F55" s="266"/>
      <c r="G55" s="264">
        <v>-21760</v>
      </c>
      <c r="H55" s="266"/>
      <c r="I55" s="264">
        <v>-443615</v>
      </c>
    </row>
    <row r="56" spans="1:9" s="70" customFormat="1" ht="22.2" customHeight="1" x14ac:dyDescent="0.55000000000000004">
      <c r="A56" s="83" t="s">
        <v>186</v>
      </c>
      <c r="C56" s="264">
        <v>580000</v>
      </c>
      <c r="D56" s="264"/>
      <c r="E56" s="264">
        <v>84897</v>
      </c>
      <c r="F56" s="266"/>
      <c r="G56" s="72">
        <v>0</v>
      </c>
      <c r="H56" s="266"/>
      <c r="I56" s="72">
        <v>0</v>
      </c>
    </row>
    <row r="57" spans="1:9" s="76" customFormat="1" ht="22.5" customHeight="1" x14ac:dyDescent="0.55000000000000004">
      <c r="A57" s="76" t="s">
        <v>187</v>
      </c>
      <c r="C57" s="267">
        <f>SUM(C47:C56)</f>
        <v>648848495</v>
      </c>
      <c r="D57" s="271"/>
      <c r="E57" s="267">
        <f>SUM(E47:E56)</f>
        <v>-1615239398</v>
      </c>
      <c r="F57" s="271"/>
      <c r="G57" s="267">
        <f>SUM(G47:G56)</f>
        <v>999500300</v>
      </c>
      <c r="I57" s="267">
        <f>SUM(I47:I56)</f>
        <v>-2884667614</v>
      </c>
    </row>
    <row r="58" spans="1:9" s="70" customFormat="1" ht="13.95" customHeight="1" x14ac:dyDescent="0.55000000000000004">
      <c r="C58" s="266"/>
      <c r="D58" s="266"/>
      <c r="E58" s="266"/>
      <c r="F58" s="266"/>
      <c r="G58" s="266"/>
      <c r="I58" s="266"/>
    </row>
    <row r="59" spans="1:9" s="70" customFormat="1" ht="22.5" customHeight="1" x14ac:dyDescent="0.55000000000000004">
      <c r="A59" s="79" t="s">
        <v>188</v>
      </c>
      <c r="C59" s="266"/>
      <c r="D59" s="266"/>
      <c r="E59" s="266"/>
      <c r="F59" s="266"/>
      <c r="G59" s="266"/>
      <c r="I59" s="266"/>
    </row>
    <row r="60" spans="1:9" s="70" customFormat="1" ht="22.5" customHeight="1" x14ac:dyDescent="0.55000000000000004">
      <c r="A60" s="84"/>
      <c r="D60" s="266"/>
      <c r="E60" s="266"/>
      <c r="F60" s="266"/>
      <c r="G60" s="266"/>
      <c r="I60" s="266"/>
    </row>
    <row r="61" spans="1:9" s="70" customFormat="1" ht="22.5" customHeight="1" x14ac:dyDescent="0.55000000000000004">
      <c r="A61" s="83" t="s">
        <v>189</v>
      </c>
      <c r="C61" s="272">
        <v>-77637130</v>
      </c>
      <c r="D61" s="69"/>
      <c r="E61" s="69">
        <v>-90337152</v>
      </c>
      <c r="F61" s="69"/>
      <c r="G61" s="273">
        <v>-26400000</v>
      </c>
      <c r="I61" s="273">
        <v>-39050000</v>
      </c>
    </row>
    <row r="62" spans="1:9" s="70" customFormat="1" ht="22.5" customHeight="1" x14ac:dyDescent="0.55000000000000004">
      <c r="A62" s="84" t="s">
        <v>190</v>
      </c>
      <c r="C62" s="272">
        <v>-72299580</v>
      </c>
      <c r="D62" s="69"/>
      <c r="E62" s="272">
        <v>-289182350</v>
      </c>
      <c r="F62" s="69"/>
      <c r="G62" s="272">
        <v>-72299580</v>
      </c>
      <c r="I62" s="272">
        <v>-289182350</v>
      </c>
    </row>
    <row r="63" spans="1:9" s="70" customFormat="1" ht="22.5" customHeight="1" x14ac:dyDescent="0.55000000000000004">
      <c r="A63" s="84" t="s">
        <v>191</v>
      </c>
      <c r="C63" s="272">
        <f>+'5'!S19</f>
        <v>-42225000</v>
      </c>
      <c r="D63" s="69"/>
      <c r="E63" s="72">
        <v>0</v>
      </c>
      <c r="F63" s="69"/>
      <c r="G63" s="274">
        <v>0</v>
      </c>
      <c r="I63" s="274">
        <v>0</v>
      </c>
    </row>
    <row r="64" spans="1:9" s="70" customFormat="1" ht="22.2" customHeight="1" x14ac:dyDescent="0.55000000000000004">
      <c r="A64" s="84" t="s">
        <v>224</v>
      </c>
      <c r="C64" s="272">
        <v>533386532</v>
      </c>
      <c r="D64" s="266"/>
      <c r="E64" s="69">
        <v>-728696740</v>
      </c>
      <c r="F64" s="266"/>
      <c r="G64" s="72">
        <v>0</v>
      </c>
      <c r="I64" s="72">
        <v>0</v>
      </c>
    </row>
    <row r="65" spans="1:9" s="70" customFormat="1" ht="22.5" hidden="1" customHeight="1" x14ac:dyDescent="0.55000000000000004">
      <c r="A65" s="84" t="s">
        <v>192</v>
      </c>
      <c r="C65" s="272"/>
      <c r="D65" s="69"/>
      <c r="E65" s="69"/>
      <c r="F65" s="69"/>
      <c r="G65" s="274"/>
      <c r="I65" s="274"/>
    </row>
    <row r="66" spans="1:9" s="70" customFormat="1" ht="22.5" hidden="1" customHeight="1" x14ac:dyDescent="0.55000000000000004">
      <c r="A66" s="84" t="s">
        <v>193</v>
      </c>
      <c r="C66" s="272">
        <v>0</v>
      </c>
      <c r="D66" s="72"/>
      <c r="E66" s="72">
        <v>0</v>
      </c>
      <c r="F66" s="69"/>
      <c r="G66" s="274">
        <v>0</v>
      </c>
      <c r="I66" s="274">
        <v>0</v>
      </c>
    </row>
    <row r="67" spans="1:9" s="70" customFormat="1" ht="22.5" customHeight="1" x14ac:dyDescent="0.55000000000000004">
      <c r="A67" s="84" t="s">
        <v>194</v>
      </c>
      <c r="C67" s="272"/>
      <c r="D67" s="72"/>
      <c r="E67" s="72"/>
      <c r="F67" s="69"/>
      <c r="G67" s="274"/>
      <c r="I67" s="274"/>
    </row>
    <row r="68" spans="1:9" s="70" customFormat="1" ht="22.5" customHeight="1" x14ac:dyDescent="0.55000000000000004">
      <c r="A68" s="84"/>
      <c r="B68" s="84" t="s">
        <v>211</v>
      </c>
      <c r="C68" s="272">
        <v>-74524350</v>
      </c>
      <c r="D68" s="72"/>
      <c r="E68" s="72">
        <v>0</v>
      </c>
      <c r="F68" s="69"/>
      <c r="G68" s="272">
        <v>-74524350</v>
      </c>
      <c r="I68" s="274">
        <v>0</v>
      </c>
    </row>
    <row r="69" spans="1:9" s="70" customFormat="1" ht="22.5" customHeight="1" x14ac:dyDescent="0.55000000000000004">
      <c r="A69" s="70" t="s">
        <v>195</v>
      </c>
      <c r="C69" s="272">
        <v>0</v>
      </c>
      <c r="D69" s="264"/>
      <c r="E69" s="264">
        <v>298500000</v>
      </c>
      <c r="F69" s="69"/>
      <c r="G69" s="274">
        <v>0</v>
      </c>
      <c r="I69" s="274">
        <v>0</v>
      </c>
    </row>
    <row r="70" spans="1:9" s="70" customFormat="1" ht="22.5" customHeight="1" x14ac:dyDescent="0.55000000000000004">
      <c r="A70" s="84" t="s">
        <v>196</v>
      </c>
      <c r="C70" s="272">
        <v>-876500000</v>
      </c>
      <c r="D70" s="264"/>
      <c r="E70" s="273">
        <v>-576880000</v>
      </c>
      <c r="F70" s="69"/>
      <c r="G70" s="274">
        <v>0</v>
      </c>
      <c r="I70" s="274">
        <v>0</v>
      </c>
    </row>
    <row r="71" spans="1:9" s="70" customFormat="1" ht="22.5" customHeight="1" x14ac:dyDescent="0.55000000000000004">
      <c r="A71" s="84" t="s">
        <v>197</v>
      </c>
      <c r="C71" s="272">
        <v>-8708445</v>
      </c>
      <c r="D71" s="264"/>
      <c r="E71" s="273">
        <v>-394628719</v>
      </c>
      <c r="F71" s="69"/>
      <c r="G71" s="272">
        <v>-2986502</v>
      </c>
      <c r="I71" s="272">
        <v>-2398464</v>
      </c>
    </row>
    <row r="72" spans="1:9" s="70" customFormat="1" ht="22.5" hidden="1" customHeight="1" x14ac:dyDescent="0.55000000000000004">
      <c r="A72" s="84" t="s">
        <v>198</v>
      </c>
      <c r="C72" s="272">
        <v>0</v>
      </c>
      <c r="D72" s="264"/>
      <c r="E72" s="72">
        <v>0</v>
      </c>
      <c r="F72" s="69"/>
      <c r="G72" s="274">
        <v>0</v>
      </c>
      <c r="I72" s="274">
        <v>0</v>
      </c>
    </row>
    <row r="73" spans="1:9" s="70" customFormat="1" ht="22.5" customHeight="1" x14ac:dyDescent="0.55000000000000004">
      <c r="A73" s="84" t="s">
        <v>199</v>
      </c>
      <c r="C73" s="272">
        <v>0</v>
      </c>
      <c r="D73" s="69"/>
      <c r="E73" s="272">
        <v>-500000000</v>
      </c>
      <c r="F73" s="69"/>
      <c r="G73" s="272">
        <v>0</v>
      </c>
      <c r="I73" s="272">
        <v>-500000000</v>
      </c>
    </row>
    <row r="74" spans="1:9" s="70" customFormat="1" ht="22.5" customHeight="1" x14ac:dyDescent="0.55000000000000004">
      <c r="A74" s="84" t="s">
        <v>200</v>
      </c>
      <c r="C74" s="272">
        <v>0</v>
      </c>
      <c r="D74" s="69"/>
      <c r="E74" s="274">
        <v>4464235480</v>
      </c>
      <c r="F74" s="69"/>
      <c r="G74" s="274">
        <v>0</v>
      </c>
      <c r="I74" s="274">
        <v>4464235480</v>
      </c>
    </row>
    <row r="75" spans="1:9" s="76" customFormat="1" ht="22.5" customHeight="1" x14ac:dyDescent="0.55000000000000004">
      <c r="A75" s="76" t="s">
        <v>201</v>
      </c>
      <c r="C75" s="267">
        <f>SUM(C61:C74)</f>
        <v>-618507973</v>
      </c>
      <c r="D75" s="268"/>
      <c r="E75" s="267">
        <f>SUM(E61:E74)</f>
        <v>2183010519</v>
      </c>
      <c r="F75" s="268"/>
      <c r="G75" s="267">
        <f>SUM(G61:G74)</f>
        <v>-176210432</v>
      </c>
      <c r="I75" s="267">
        <f>SUM(I61:I74)</f>
        <v>3633604666</v>
      </c>
    </row>
    <row r="76" spans="1:9" s="70" customFormat="1" ht="13.5" customHeight="1" x14ac:dyDescent="0.55000000000000004">
      <c r="C76" s="266"/>
      <c r="D76" s="266"/>
      <c r="E76" s="266"/>
      <c r="F76" s="266"/>
      <c r="G76" s="266"/>
      <c r="I76" s="266"/>
    </row>
    <row r="77" spans="1:9" s="76" customFormat="1" ht="22.5" customHeight="1" x14ac:dyDescent="0.55000000000000004">
      <c r="A77" s="76" t="s">
        <v>202</v>
      </c>
      <c r="C77" s="271">
        <f>+C37+C57+C75</f>
        <v>846113841</v>
      </c>
      <c r="D77" s="268"/>
      <c r="E77" s="271">
        <f>+E37+E57+E75</f>
        <v>1030614174</v>
      </c>
      <c r="F77" s="268"/>
      <c r="G77" s="271">
        <f>+G37+G57+G75</f>
        <v>739247135</v>
      </c>
      <c r="I77" s="271">
        <f>+I37+I57+I75</f>
        <v>580805970</v>
      </c>
    </row>
    <row r="78" spans="1:9" s="70" customFormat="1" ht="22.5" customHeight="1" x14ac:dyDescent="0.55000000000000004">
      <c r="A78" s="84" t="s">
        <v>203</v>
      </c>
      <c r="C78" s="264">
        <f>+E79</f>
        <v>1414222635</v>
      </c>
      <c r="D78" s="264"/>
      <c r="E78" s="264">
        <v>383608461</v>
      </c>
      <c r="F78" s="264"/>
      <c r="G78" s="264">
        <f>+I79</f>
        <v>839945231</v>
      </c>
      <c r="I78" s="264">
        <v>259139261</v>
      </c>
    </row>
    <row r="79" spans="1:9" s="76" customFormat="1" ht="22.5" customHeight="1" thickBot="1" x14ac:dyDescent="0.6">
      <c r="A79" s="76" t="s">
        <v>204</v>
      </c>
      <c r="C79" s="275">
        <f>SUM(C77:C78)</f>
        <v>2260336476</v>
      </c>
      <c r="D79" s="268"/>
      <c r="E79" s="275">
        <f>SUM(E77:E78)</f>
        <v>1414222635</v>
      </c>
      <c r="F79" s="268"/>
      <c r="G79" s="275">
        <f>SUM(G77:G78)</f>
        <v>1579192366</v>
      </c>
      <c r="I79" s="275">
        <f>SUM(I77:I78)</f>
        <v>839945231</v>
      </c>
    </row>
    <row r="80" spans="1:9" s="76" customFormat="1" ht="12.45" customHeight="1" thickTop="1" x14ac:dyDescent="0.55000000000000004">
      <c r="C80" s="268"/>
      <c r="D80" s="268"/>
      <c r="E80" s="268"/>
      <c r="F80" s="268"/>
      <c r="G80" s="268"/>
      <c r="I80" s="268"/>
    </row>
    <row r="81" spans="1:9" s="76" customFormat="1" ht="22.5" hidden="1" customHeight="1" x14ac:dyDescent="0.6">
      <c r="A81" s="85" t="s">
        <v>205</v>
      </c>
      <c r="C81" s="268"/>
      <c r="D81" s="268"/>
      <c r="E81" s="268"/>
      <c r="F81" s="268"/>
      <c r="G81" s="268"/>
      <c r="I81" s="268"/>
    </row>
    <row r="82" spans="1:9" s="70" customFormat="1" ht="22.5" hidden="1" customHeight="1" x14ac:dyDescent="0.55000000000000004">
      <c r="A82" s="86" t="s">
        <v>206</v>
      </c>
      <c r="C82" s="30">
        <v>22037304</v>
      </c>
      <c r="D82" s="30"/>
      <c r="E82" s="30">
        <v>135230443</v>
      </c>
      <c r="F82" s="30"/>
      <c r="G82" s="30">
        <v>0</v>
      </c>
      <c r="H82" s="30"/>
      <c r="I82" s="30">
        <v>0</v>
      </c>
    </row>
    <row r="83" spans="1:9" s="84" customFormat="1" ht="22.5" hidden="1" customHeight="1" x14ac:dyDescent="0.55000000000000004">
      <c r="A83" s="84" t="s">
        <v>207</v>
      </c>
      <c r="C83" s="276">
        <f>+E83</f>
        <v>53000000</v>
      </c>
      <c r="D83" s="87"/>
      <c r="E83" s="87">
        <v>53000000</v>
      </c>
      <c r="F83" s="87"/>
      <c r="G83" s="87">
        <f>+I83</f>
        <v>53000000</v>
      </c>
      <c r="I83" s="87">
        <v>53000000</v>
      </c>
    </row>
    <row r="86" spans="1:9" ht="22.5" customHeight="1" x14ac:dyDescent="0.55000000000000004">
      <c r="H86" s="261"/>
    </row>
  </sheetData>
  <mergeCells count="10">
    <mergeCell ref="C4:E4"/>
    <mergeCell ref="G4:I4"/>
    <mergeCell ref="C42:E42"/>
    <mergeCell ref="G42:I42"/>
    <mergeCell ref="C45:I45"/>
    <mergeCell ref="C7:I7"/>
    <mergeCell ref="C5:E5"/>
    <mergeCell ref="G5:I5"/>
    <mergeCell ref="C43:E43"/>
    <mergeCell ref="G43:I43"/>
  </mergeCells>
  <phoneticPr fontId="20" type="noConversion"/>
  <pageMargins left="0.8" right="0.8" top="0.4" bottom="0.4" header="0.3" footer="0.3"/>
  <pageSetup paperSize="9" scale="73" firstPageNumber="15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6</vt:lpstr>
      <vt:lpstr>7</vt:lpstr>
      <vt:lpstr>8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kanisorn Ratanabunterng</dc:creator>
  <cp:keywords/>
  <dc:description/>
  <cp:lastModifiedBy>Pathareeya Jaithong (BBGI-PTJ)</cp:lastModifiedBy>
  <cp:revision/>
  <cp:lastPrinted>2024-02-09T08:27:30Z</cp:lastPrinted>
  <dcterms:created xsi:type="dcterms:W3CDTF">2011-12-01T07:56:35Z</dcterms:created>
  <dcterms:modified xsi:type="dcterms:W3CDTF">2024-02-19T10:54:10Z</dcterms:modified>
  <cp:category/>
  <cp:contentStatus/>
</cp:coreProperties>
</file>