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oovoravich\Documents\RYP\FY23\07-YE\FS\04-ELCID\"/>
    </mc:Choice>
  </mc:AlternateContent>
  <xr:revisionPtr revIDLastSave="0" documentId="13_ncr:1_{4A0F76CA-5EC6-4F69-833B-795065792F84}" xr6:coauthVersionLast="47" xr6:coauthVersionMax="47" xr10:uidLastSave="{00000000-0000-0000-0000-000000000000}"/>
  <bookViews>
    <workbookView xWindow="-16320" yWindow="-120" windowWidth="16440" windowHeight="28440" xr2:uid="{00000000-000D-0000-FFFF-FFFF00000000}"/>
  </bookViews>
  <sheets>
    <sheet name="BS6-8" sheetId="1" r:id="rId1"/>
    <sheet name="PL9" sheetId="2" r:id="rId2"/>
    <sheet name="SH10-11" sheetId="3" r:id="rId3"/>
    <sheet name="CF12-13" sheetId="5" r:id="rId4"/>
    <sheet name="Deferred tax adj" sheetId="6" state="hidden" r:id="rId5"/>
    <sheet name="Reclassify" sheetId="7" state="hidden" r:id="rId6"/>
  </sheets>
  <externalReferences>
    <externalReference r:id="rId7"/>
  </externalReferences>
  <definedNames>
    <definedName name="Accounting_records">[1]Scoping!$G$19</definedName>
    <definedName name="Accruals">[1]Scoping!$G$30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otes_payable">[1]Scoping!$G$31</definedName>
    <definedName name="Payables">[1]Scoping!$G$29</definedName>
    <definedName name="PPE">[1]Scoping!$G$24</definedName>
    <definedName name="_xlnm.Print_Area" localSheetId="0">'BS6-8'!$A$1:$J$72</definedName>
    <definedName name="_xlnm.Print_Area" localSheetId="3">'CF12-13'!$A$1:$H$82</definedName>
    <definedName name="_xlnm.Print_Area" localSheetId="1">'PL9'!$A$1:$I$35</definedName>
    <definedName name="_xlnm.Print_Area" localSheetId="2">'SH10-11'!$A$1:$O$50</definedName>
    <definedName name="Receivables">[1]Scoping!$G$21</definedName>
    <definedName name="Revenue">[1]Scoping!$G$33</definedName>
    <definedName name="Taxes">[1]Scoping!$G$32</definedName>
    <definedName name="YesNoNa">[1]Scoping!$G$2:$G$5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6" i="6" l="1"/>
  <c r="F46" i="6" l="1"/>
  <c r="I64" i="6" l="1"/>
  <c r="H64" i="6"/>
  <c r="C40" i="6" s="1"/>
  <c r="D41" i="6" s="1"/>
  <c r="D6" i="7" l="1"/>
  <c r="D5" i="7"/>
  <c r="D3" i="7"/>
  <c r="D2" i="7"/>
  <c r="E5" i="7" l="1"/>
  <c r="E2" i="7"/>
  <c r="D9" i="7"/>
  <c r="D8" i="7"/>
  <c r="I62" i="6" l="1"/>
  <c r="C32" i="6"/>
  <c r="D49" i="6" s="1"/>
  <c r="I60" i="6"/>
  <c r="D33" i="6" s="1"/>
  <c r="D48" i="6" s="1"/>
  <c r="H62" i="6"/>
  <c r="H60" i="6"/>
  <c r="C16" i="6" l="1"/>
  <c r="C21" i="6" s="1"/>
  <c r="F15" i="6"/>
  <c r="F14" i="6"/>
  <c r="C11" i="6"/>
  <c r="D23" i="6" s="1"/>
  <c r="F10" i="6"/>
  <c r="F9" i="6"/>
  <c r="C6" i="6"/>
  <c r="D28" i="6" s="1"/>
  <c r="C47" i="6" s="1"/>
  <c r="D47" i="6" s="1"/>
  <c r="F11" i="6" l="1"/>
  <c r="C31" i="6" s="1"/>
  <c r="E47" i="6"/>
  <c r="F16" i="6"/>
  <c r="C36" i="6" s="1"/>
  <c r="E48" i="6" s="1"/>
  <c r="C22" i="6"/>
  <c r="C27" i="6"/>
  <c r="C46" i="6" s="1"/>
  <c r="D37" i="6" l="1"/>
  <c r="F47" i="6"/>
  <c r="F50" i="6" s="1"/>
  <c r="D46" i="6"/>
  <c r="C50" i="6"/>
  <c r="D50" i="6" l="1"/>
  <c r="E46" i="6"/>
  <c r="E50" i="6" l="1"/>
</calcChain>
</file>

<file path=xl/sharedStrings.xml><?xml version="1.0" encoding="utf-8"?>
<sst xmlns="http://schemas.openxmlformats.org/spreadsheetml/2006/main" count="329" uniqueCount="219">
  <si>
    <t>บริษัท โรแยล พลัส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</si>
  <si>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</si>
  <si>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</si>
  <si>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</si>
  <si>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</si>
  <si>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2565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</si>
  <si>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</si>
  <si>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</si>
  <si>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</si>
  <si>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</si>
  <si>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</si>
  <si>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</si>
  <si>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เงินให้กู้ยืมระยะสั้นแก่บุคคลที่เกี่ยวข้องกัน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</si>
  <si>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</si>
  <si>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</si>
  <si>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</si>
  <si>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</si>
  <si>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</si>
  <si>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ที่ดิน อาคารและอุปกรณ์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</si>
  <si>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</si>
  <si>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</si>
  <si>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</si>
  <si>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</si>
  <si>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</si>
  <si>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</si>
  <si>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</si>
  <si>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</si>
  <si>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เงินรับล่วงหน้า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</si>
  <si>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</si>
  <si>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</si>
  <si>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</si>
  <si>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</si>
  <si>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</si>
  <si>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</si>
  <si>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</si>
  <si>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</si>
  <si>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</si>
  <si>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</si>
  <si>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</si>
  <si>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</si>
  <si>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</si>
  <si>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</si>
  <si>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</si>
  <si>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</si>
  <si>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</si>
  <si>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</si>
  <si>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</si>
  <si>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</si>
  <si>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</si>
  <si>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</si>
  <si>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</si>
  <si>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</si>
  <si>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</si>
  <si>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</si>
  <si>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 </t>
  </si>
  <si>
    <t xml:space="preserve"> 31 ธันวาคม</t>
  </si>
  <si>
    <t xml:space="preserve">รายได้ 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</si>
  <si>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</si>
  <si>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</si>
  <si>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</si>
  <si>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</si>
  <si>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</si>
  <si>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</si>
  <si>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</si>
  <si>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</si>
  <si>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</si>
  <si>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</si>
  <si>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</si>
  <si>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</si>
  <si>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</si>
  <si>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</si>
  <si>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</si>
  <si>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</si>
  <si>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</si>
  <si>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</si>
  <si>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 - สุทธิจากภาษีเงินได้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</si>
  <si>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</si>
  <si>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</si>
  <si>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</si>
  <si>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</si>
  <si>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</si>
  <si>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</si>
  <si>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ทุนสำรอง</t>
  </si>
  <si>
    <t>และชำระแล้ว</t>
  </si>
  <si>
    <t>มูลค่าหุ้นสามัญ</t>
  </si>
  <si>
    <t>ตามกฎหมาย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</si>
  <si>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</si>
  <si>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</si>
  <si>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</si>
  <si>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</si>
  <si>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</si>
  <si>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</si>
  <si>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</si>
  <si>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</si>
  <si>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เงินปันผลให้ผู้ถือหุ้นของบริษัท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</si>
  <si>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</si>
  <si>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</si>
  <si>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</si>
  <si>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</si>
  <si>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</si>
  <si>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</si>
  <si>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</si>
  <si>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(กลับรายการ) หนี้สูญและหนี้สงสัยจะสูญ</t>
  </si>
  <si>
    <t>(กลับรายการ) ผลขาดทุนจากการด้อยค่าที่รับรู้ในกำไรหรือขาดทุน</t>
  </si>
  <si>
    <t>ขาดทุนจากการตัดจำหน่ายสินค้าคงเหลือ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</si>
  <si>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</si>
  <si>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</si>
  <si>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</si>
  <si>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</si>
  <si>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</si>
  <si>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</si>
  <si>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เงินสดรับชำระคืนจากเงินให้กู้ยืมระยะสั้นแก่บุคคลที่เกี่ยวข้องกัน</t>
  </si>
  <si>
    <t>เงินสดรับชำระคืนจากเงินให้กู้ยืมระยะสั้นแก่บุคคลอื่น</t>
  </si>
  <si>
    <t>เงินให้กู้ยืมระยะสั้นแก่บุคคลอื่น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</si>
  <si>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</si>
  <si>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</si>
  <si>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</si>
  <si>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</si>
  <si>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</si>
  <si>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</t>
  </si>
  <si>
    <t>ค่าใช้จ่ายในการออกหุ้น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</si>
  <si>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</si>
  <si>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</si>
  <si>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</si>
  <si>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</si>
  <si>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</si>
  <si>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</si>
  <si>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</si>
  <si>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</si>
  <si>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</si>
  <si>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</si>
  <si>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</si>
  <si>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Entity</t>
  </si>
  <si>
    <t>CRG</t>
  </si>
  <si>
    <t>YE2011:</t>
  </si>
  <si>
    <t>DTA</t>
  </si>
  <si>
    <t>DTL</t>
  </si>
  <si>
    <t>Net</t>
  </si>
  <si>
    <t>YE2012:</t>
  </si>
  <si>
    <t>Impact PL 2012</t>
  </si>
  <si>
    <t>(Profit)/Loss</t>
  </si>
  <si>
    <t>YE2013:</t>
  </si>
  <si>
    <t>Impact PL 2013</t>
  </si>
  <si>
    <t>Profit/(Loss)</t>
  </si>
  <si>
    <t>DR</t>
  </si>
  <si>
    <t>CR</t>
  </si>
  <si>
    <t>[A]</t>
  </si>
  <si>
    <t>JV Adjustment</t>
  </si>
  <si>
    <t>Dr. DTA</t>
  </si>
  <si>
    <t>Dr. P/L - Income Tax</t>
  </si>
  <si>
    <t>Cr. RE</t>
  </si>
  <si>
    <t>(Adjustment Deferred Tax for FY2013)</t>
  </si>
  <si>
    <t>[B]</t>
  </si>
  <si>
    <t>FS Adjustment</t>
  </si>
  <si>
    <t>(Adjustment Deferred Tax for FY2011)</t>
  </si>
  <si>
    <t xml:space="preserve">   Comprehensive income</t>
  </si>
  <si>
    <t>Cr. P/L - Income Tax</t>
  </si>
  <si>
    <t>(Adjustment Deferred Tax for FY2012)</t>
  </si>
  <si>
    <t>Cr. DTA</t>
  </si>
  <si>
    <t>(Adjustment Deferred Tax for FY2014)</t>
  </si>
  <si>
    <t>Present in FS</t>
  </si>
  <si>
    <t>DR/(CR)</t>
  </si>
  <si>
    <t>01.01.2012</t>
  </si>
  <si>
    <t>31.12.2012</t>
  </si>
  <si>
    <t>31.12.2013</t>
  </si>
  <si>
    <t>31.12.2014</t>
  </si>
  <si>
    <t>RE B/F</t>
  </si>
  <si>
    <t>P/L - Income Tax</t>
  </si>
  <si>
    <t>P/L - Comprehensive income</t>
  </si>
  <si>
    <t>Check</t>
  </si>
  <si>
    <t>PL</t>
  </si>
  <si>
    <t>RE</t>
  </si>
  <si>
    <t>OCI</t>
  </si>
  <si>
    <t>Total</t>
  </si>
  <si>
    <t>Acturial Gain/Loss</t>
  </si>
  <si>
    <t>Revalue FA</t>
  </si>
  <si>
    <t>NET</t>
  </si>
  <si>
    <t>DTA/(DTL)</t>
  </si>
  <si>
    <t>Effect to DTA</t>
  </si>
  <si>
    <t>Effect to PL</t>
  </si>
  <si>
    <t>YE'11</t>
  </si>
  <si>
    <t>YE'12</t>
  </si>
  <si>
    <t>YE'13</t>
  </si>
  <si>
    <t>YE'14</t>
  </si>
  <si>
    <t xml:space="preserve">       </t>
  </si>
  <si>
    <t>Old</t>
  </si>
  <si>
    <t>AR</t>
  </si>
  <si>
    <t>Invent</t>
  </si>
  <si>
    <t>Restate</t>
  </si>
  <si>
    <t>Change</t>
  </si>
  <si>
    <t>สินทรัพย์ทางการเงินหมุนเวียนอื่น</t>
  </si>
  <si>
    <t>เงินมัดจำค่าเครื่องจักร</t>
  </si>
  <si>
    <t>ที่วัดมูลค่าผ่านกำไรหรือขาดทุน</t>
  </si>
  <si>
    <t>กำไรจากการเปลี่ยนแปลงของมูลค่ายุติธรรมของตราสารอนุพันธ์</t>
  </si>
  <si>
    <t>เงินเบิกเกินบัญชีและเงินสดจ่ายเพื่อชำระเงินกู้ระยะสั้น</t>
  </si>
  <si>
    <t>จากสถาบันการเงิน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</si>
  <si>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</si>
  <si>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</si>
  <si>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</si>
  <si>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</si>
  <si>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>เงินเบิกเกินบัญชี</t>
  </si>
  <si>
    <t>ของผู้ถือหุ้น</t>
  </si>
  <si>
    <t>รวมส่วน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</si>
  <si>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</si>
  <si>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</si>
  <si>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</t>
  </si>
  <si>
    <t>(กลับรายการ) ประมาณการค่าประกันความเสียหาย</t>
  </si>
  <si>
    <t>(กำไร) ขาดทุนจากการจำหน่ายอาคาร อุปกรณ์</t>
  </si>
  <si>
    <t>เงินฝากสถาบันการเงินที่มีข้อจำกัดในการใช้ลดลง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</si>
  <si>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</si>
  <si>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</si>
  <si>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>ยอดคงเหลือ ณ วันที่ 31 ธันวาคม 2566</t>
  </si>
  <si>
    <t>เงินบำเหน็จกรรมการ</t>
  </si>
  <si>
    <t>เงินปันผลจ่ายให้ผู้ถือหุ้นของบริษัท</t>
  </si>
  <si>
    <t>เงินบำเหน็จกรรมการจ่าย</t>
  </si>
  <si>
    <t>ทุนสำรองตามกฎหมาย</t>
  </si>
  <si>
    <t>จัดสรรแล้ว</t>
  </si>
  <si>
    <t>ขาดทุนจากการปรับมูลค่าสินค้าคงเหลือ</t>
  </si>
  <si>
    <t>7, 14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</si>
</sst>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;\(#,##0\);&quot;-&quot;;@"/>
    <numFmt numFmtId="168" formatCode="#,##0.00;\(#,##0.00\);&quot;-&quot;;@"/>
    <numFmt numFmtId="169" formatCode="#,##0.00\ ;\(#,##0.00\);\ \-\ 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_(&quot;$&quot;* #,##0.00000_);_(&quot;$&quot;* \(#,##0.00000\);_(&quot;$&quot;* &quot;-&quot;??_);_(@_)"/>
    <numFmt numFmtId="177" formatCode="\60\4\7\:"/>
    <numFmt numFmtId="178" formatCode="&quot;$&quot;#,\);\(&quot;$&quot;#,\)"/>
    <numFmt numFmtId="179" formatCode="&quot;$&quot;#,;\(&quot;$&quot;#,\)"/>
    <numFmt numFmtId="180" formatCode="#,##0.00\ ;[Red]\(#,##0.00\);&quot;  -  &quot;"/>
    <numFmt numFmtId="181" formatCode="#,##0.00_ ;\-#,##0.00\ "/>
    <numFmt numFmtId="182" formatCode="#,##0.00;[Red]\(#,##0.00\);&quot;-&quot;"/>
    <numFmt numFmtId="183" formatCode="##\-##_)"/>
    <numFmt numFmtId="184" formatCode="0.0%;[Red]\(0.0%\)"/>
    <numFmt numFmtId="185" formatCode="&quot;$&quot;#,##0.00"/>
    <numFmt numFmtId="186" formatCode="_-&quot;$&quot;* #,##0.00_-;\-&quot;$&quot;* #,##0.00_-;_-&quot;$&quot;* &quot;-&quot;??_-;_-@_-"/>
    <numFmt numFmtId="187" formatCode="_(* #,##0_);_(* \(#,##0\);_(* &quot;-&quot;??_);_(@_)"/>
    <numFmt numFmtId="188" formatCode="#\-##_)"/>
    <numFmt numFmtId="189" formatCode="#,##0_ ;[Red]\-#,##0\ "/>
    <numFmt numFmtId="190" formatCode="\$#,##0\ ;\(\$#,##0\)"/>
    <numFmt numFmtId="191" formatCode="dd\-mmm\-yy_)"/>
    <numFmt numFmtId="192" formatCode="_(* #,##0.0_);_(* \(#,##0.0\);_(* &quot;-&quot;?_);_(@_)"/>
    <numFmt numFmtId="193" formatCode="0.0%"/>
    <numFmt numFmtId="194" formatCode="_-[$€]* #,##0.00_-;\-[$€]* #,##0.00_-;_-[$€]* &quot;-&quot;??_-;_-@_-"/>
    <numFmt numFmtId="195" formatCode="_-* #,##0.00\ [$€]_-;\-* #,##0.00\ [$€]_-;_-* &quot;-&quot;??\ [$€]_-;_-@_-"/>
    <numFmt numFmtId="196" formatCode="_([$€]* #,##0.00_);_([$€]* \(#,##0.00\);_([$€]* &quot;-&quot;??_);_(@_)"/>
    <numFmt numFmtId="197" formatCode="0;[Red]0"/>
    <numFmt numFmtId="198" formatCode="0_ "/>
    <numFmt numFmtId="199" formatCode="000\-000"/>
    <numFmt numFmtId="200" formatCode=";;;"/>
    <numFmt numFmtId="201" formatCode="\ \ \ @"/>
    <numFmt numFmtId="202" formatCode="\ \ \ \ \ \ @"/>
    <numFmt numFmtId="203" formatCode="_-* #,##0\ _F_-;\-* #,##0\ _F_-;_-* &quot;-&quot;\ _F_-;_-@_-"/>
    <numFmt numFmtId="204" formatCode="_-* #,##0.00\ _F_-;\-* #,##0.00\ _F_-;_-* &quot;-&quot;??\ _F_-;_-@_-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.0%;\(0.0%\)"/>
    <numFmt numFmtId="208" formatCode="_(#,##0.00_);_(\-#,##0.00_)"/>
    <numFmt numFmtId="209" formatCode="_(#,##0.0_);_(\-#,##0.0_)"/>
    <numFmt numFmtId="210" formatCode="yyyy"/>
    <numFmt numFmtId="211" formatCode="_ &quot;Fr.&quot;\ * #,##0_ ;_ &quot;Fr.&quot;\ * \-#,##0_ ;_ &quot;Fr.&quot;\ * &quot;-&quot;_ ;_ @_ "/>
    <numFmt numFmtId="212" formatCode="_ &quot;Fr.&quot;\ * #,##0.00_ ;_ &quot;Fr.&quot;\ * \-#,##0.00_ ;_ &quot;Fr.&quot;\ * &quot;-&quot;??_ ;_ @_ 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(&quot;฿&quot;* #,##0.00_);_(&quot;฿&quot;* \(#,##0.00\);_(&quot;฿&quot;* &quot;-&quot;??_);_(@_)"/>
    <numFmt numFmtId="216" formatCode="_ * #,##0_ ;_ * \-#,##0_ ;_ * &quot;-&quot;_ ;_ @_ "/>
    <numFmt numFmtId="217" formatCode="_ * #,##0.00_ ;_ * \-#,##0.00_ ;_ * &quot;-&quot;??_ ;_ @_ "/>
    <numFmt numFmtId="218" formatCode="_ &quot;\&quot;* #,##0_ ;_ &quot;\&quot;* \-#,##0_ ;_ &quot;\&quot;* &quot;-&quot;_ ;_ @_ "/>
    <numFmt numFmtId="219" formatCode="_ &quot;\&quot;* #,##0.00_ ;_ &quot;\&quot;* \-#,##0.00_ ;_ &quot;\&quot;* &quot;-&quot;??_ ;_ @_ "/>
    <numFmt numFmtId="220" formatCode="#,##0\ &quot;DM&quot;;\-#,##0\ &quot;DM&quot;"/>
    <numFmt numFmtId="221" formatCode="0.000%"/>
    <numFmt numFmtId="222" formatCode="&quot;￥&quot;#,##0;&quot;￥&quot;\-#,##0"/>
    <numFmt numFmtId="223" formatCode="00.000"/>
    <numFmt numFmtId="224" formatCode="_-&quot;$&quot;* #,##0_-;\-&quot;$&quot;* #,##0_-;_-&quot;$&quot;* &quot;-&quot;_-;_-@_-"/>
    <numFmt numFmtId="225" formatCode="_-* #,##0_-;\-* #,##0_-;_-* &quot;-&quot;??_-;_-@_-"/>
  </numFmts>
  <fonts count="204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20"/>
      <name val="Tahoma"/>
      <family val="2"/>
    </font>
    <font>
      <sz val="14"/>
      <name val="AngsanaUPC"/>
      <family val="1"/>
      <charset val="222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C000"/>
      <name val="Arial"/>
      <family val="2"/>
    </font>
    <font>
      <sz val="10"/>
      <color theme="1"/>
      <name val="Arial Unicode MS"/>
      <family val="2"/>
    </font>
    <font>
      <sz val="8"/>
      <color theme="9" tint="-0.249977111117893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u/>
      <sz val="8"/>
      <color theme="1"/>
      <name val="Arial"/>
      <family val="2"/>
    </font>
    <font>
      <i/>
      <sz val="8"/>
      <color theme="1"/>
      <name val="Arial"/>
      <family val="2"/>
    </font>
    <font>
      <sz val="10"/>
      <color indexed="8"/>
      <name val="Tahoma"/>
      <family val="2"/>
    </font>
    <font>
      <sz val="12"/>
      <name val="??????"/>
      <charset val="129"/>
    </font>
    <font>
      <sz val="10"/>
      <name val="Geneva"/>
      <family val="2"/>
    </font>
    <font>
      <sz val="11"/>
      <name val="Myriad Pro Light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2"/>
      <name val="Arial"/>
      <family val="2"/>
    </font>
    <font>
      <sz val="12"/>
      <name val="Arial"/>
      <family val="2"/>
      <charset val="22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4"/>
      <name val="AngsanaUPC"/>
      <family val="2"/>
      <charset val="222"/>
    </font>
    <font>
      <sz val="10"/>
      <name val="BERNHARD"/>
    </font>
    <font>
      <sz val="10"/>
      <name val="Helv"/>
    </font>
    <font>
      <sz val="9"/>
      <color indexed="8"/>
      <name val="Arial"/>
      <family val="2"/>
    </font>
    <font>
      <b/>
      <sz val="10"/>
      <color indexed="12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color indexed="16"/>
      <name val="Palatino"/>
      <family val="1"/>
    </font>
    <font>
      <b/>
      <sz val="15"/>
      <color indexed="53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3"/>
      <name val="Arial"/>
      <family val="2"/>
    </font>
    <font>
      <b/>
      <sz val="13"/>
      <color indexed="53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indexed="53"/>
      <name val="Arial"/>
      <family val="2"/>
    </font>
    <font>
      <b/>
      <sz val="11"/>
      <color indexed="53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Tahoma"/>
      <family val="2"/>
      <charset val="222"/>
    </font>
    <font>
      <b/>
      <sz val="11"/>
      <color indexed="53"/>
      <name val="Arial"/>
      <family val="2"/>
    </font>
    <font>
      <b/>
      <i/>
      <sz val="11"/>
      <name val="Helv"/>
    </font>
    <font>
      <b/>
      <sz val="12"/>
      <name val="Helv"/>
    </font>
    <font>
      <u/>
      <sz val="12"/>
      <color indexed="12"/>
      <name val="Times New Roman"/>
      <family val="1"/>
    </font>
    <font>
      <u/>
      <sz val="9"/>
      <color indexed="12"/>
      <name val="Arial"/>
      <family val="2"/>
    </font>
    <font>
      <sz val="10"/>
      <color indexed="12"/>
      <name val="Arial"/>
      <family val="2"/>
    </font>
    <font>
      <sz val="10"/>
      <color indexed="6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3"/>
      <name val="Cordia New"/>
      <family val="2"/>
      <charset val="22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2"/>
      <name val="Helv"/>
    </font>
    <font>
      <sz val="11"/>
      <name val="굴림"/>
      <family val="3"/>
      <charset val="129"/>
    </font>
    <font>
      <i/>
      <sz val="10"/>
      <color indexed="10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8"/>
      <color indexed="17"/>
      <name val="Arial"/>
      <family val="2"/>
    </font>
    <font>
      <sz val="10"/>
      <color indexed="16"/>
      <name val="Helvetica-Black"/>
      <family val="2"/>
    </font>
    <font>
      <sz val="8"/>
      <color indexed="3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u/>
      <sz val="9"/>
      <name val="Helv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b/>
      <sz val="18"/>
      <color indexed="53"/>
      <name val="Tahoma"/>
      <family val="2"/>
    </font>
    <font>
      <b/>
      <sz val="10"/>
      <name val="Times New Roman"/>
      <family val="1"/>
    </font>
    <font>
      <u/>
      <sz val="10"/>
      <name val="Arial"/>
      <family val="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color indexed="10"/>
      <name val="Arial"/>
      <family val="2"/>
    </font>
    <font>
      <sz val="14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2"/>
      <name val="นูลมรผ"/>
      <charset val="129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0"/>
      <name val="굴림체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8"/>
      <color rgb="FFFF0000"/>
      <name val="Arial"/>
      <family val="2"/>
    </font>
    <font>
      <sz val="13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4"/>
      <name val="Angsana New"/>
      <family val="1"/>
    </font>
    <font>
      <sz val="8"/>
      <color theme="1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6"/>
      </patternFill>
    </fill>
    <fill>
      <patternFill patternType="solid">
        <fgColor indexed="5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indexed="3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3"/>
      </top>
      <bottom style="double">
        <color indexed="53"/>
      </bottom>
      <diagonal/>
    </border>
  </borders>
  <cellStyleXfs count="2256">
    <xf numFmtId="0" fontId="0" fillId="0" borderId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2" borderId="0" applyNumberFormat="0" applyBorder="0" applyAlignment="0" applyProtection="0"/>
    <xf numFmtId="0" fontId="4" fillId="0" borderId="0"/>
    <xf numFmtId="169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2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13" fillId="20" borderId="4" applyNumberFormat="0" applyAlignment="0" applyProtection="0"/>
    <xf numFmtId="0" fontId="14" fillId="21" borderId="5" applyNumberFormat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42" fontId="17" fillId="0" borderId="0" applyFont="0" applyFill="0" applyBorder="0" applyAlignment="0" applyProtection="0"/>
    <xf numFmtId="14" fontId="18" fillId="0" borderId="0" applyFill="0" applyBorder="0" applyAlignment="0"/>
    <xf numFmtId="38" fontId="19" fillId="0" borderId="6">
      <alignment vertical="center"/>
    </xf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22" fillId="2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8">
      <alignment horizontal="left" vertical="center"/>
    </xf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0" fontId="22" fillId="23" borderId="12" applyNumberFormat="0" applyBorder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29" fillId="0" borderId="13" applyNumberFormat="0" applyFill="0" applyAlignment="0" applyProtection="0"/>
    <xf numFmtId="0" fontId="30" fillId="24" borderId="0" applyNumberFormat="0" applyBorder="0" applyAlignment="0" applyProtection="0"/>
    <xf numFmtId="37" fontId="31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8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5" borderId="14" applyNumberFormat="0" applyFont="0" applyAlignment="0" applyProtection="0"/>
    <xf numFmtId="0" fontId="32" fillId="20" borderId="15" applyNumberFormat="0" applyAlignment="0" applyProtection="0"/>
    <xf numFmtId="40" fontId="33" fillId="26" borderId="0">
      <alignment horizontal="right"/>
    </xf>
    <xf numFmtId="0" fontId="34" fillId="26" borderId="16"/>
    <xf numFmtId="17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17">
      <alignment horizontal="center"/>
    </xf>
    <xf numFmtId="3" fontId="19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37" fontId="36" fillId="0" borderId="0"/>
    <xf numFmtId="49" fontId="18" fillId="0" borderId="0" applyFill="0" applyBorder="0" applyAlignment="0"/>
    <xf numFmtId="178" fontId="12" fillId="0" borderId="0" applyFill="0" applyBorder="0" applyAlignment="0"/>
    <xf numFmtId="179" fontId="12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7" fontId="17" fillId="0" borderId="0"/>
    <xf numFmtId="165" fontId="17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4" fillId="0" borderId="0"/>
    <xf numFmtId="37" fontId="17" fillId="0" borderId="0"/>
    <xf numFmtId="0" fontId="50" fillId="0" borderId="0" applyNumberFormat="0" applyFill="0" applyBorder="0" applyProtection="0">
      <alignment vertical="top"/>
    </xf>
    <xf numFmtId="9" fontId="51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18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54" fillId="0" borderId="0"/>
    <xf numFmtId="0" fontId="52" fillId="0" borderId="0"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54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0"/>
    <xf numFmtId="0" fontId="36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6" borderId="0" applyNumberFormat="0" applyBorder="0" applyAlignment="0" applyProtection="0"/>
    <xf numFmtId="0" fontId="18" fillId="3" borderId="0" applyNumberFormat="0" applyBorder="0" applyAlignment="0" applyProtection="0"/>
    <xf numFmtId="0" fontId="9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6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9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37" borderId="0" applyNumberFormat="0" applyBorder="0" applyAlignment="0" applyProtection="0"/>
    <xf numFmtId="0" fontId="55" fillId="2" borderId="0" applyNumberFormat="0" applyBorder="0" applyAlignment="0" applyProtection="0"/>
    <xf numFmtId="0" fontId="18" fillId="2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39" borderId="0" applyNumberFormat="0" applyBorder="0" applyAlignment="0" applyProtection="0"/>
    <xf numFmtId="0" fontId="18" fillId="4" borderId="0" applyNumberFormat="0" applyBorder="0" applyAlignment="0" applyProtection="0"/>
    <xf numFmtId="0" fontId="9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9" borderId="0" applyNumberFormat="0" applyBorder="0" applyAlignment="0" applyProtection="0"/>
    <xf numFmtId="0" fontId="55" fillId="4" borderId="0" applyNumberFormat="0" applyBorder="0" applyAlignment="0" applyProtection="0"/>
    <xf numFmtId="0" fontId="18" fillId="4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1" borderId="0" applyNumberFormat="0" applyBorder="0" applyAlignment="0" applyProtection="0"/>
    <xf numFmtId="0" fontId="18" fillId="6" borderId="0" applyNumberFormat="0" applyBorder="0" applyAlignment="0" applyProtection="0"/>
    <xf numFmtId="0" fontId="9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1" borderId="0" applyNumberFormat="0" applyBorder="0" applyAlignment="0" applyProtection="0"/>
    <xf numFmtId="0" fontId="55" fillId="6" borderId="0" applyNumberFormat="0" applyBorder="0" applyAlignment="0" applyProtection="0"/>
    <xf numFmtId="0" fontId="18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55" fillId="7" borderId="0" applyNumberFormat="0" applyBorder="0" applyAlignment="0" applyProtection="0"/>
    <xf numFmtId="0" fontId="18" fillId="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56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56" fillId="2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56" fillId="4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56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56" fillId="7" borderId="0" applyNumberFormat="0" applyBorder="0" applyAlignment="0" applyProtection="0"/>
    <xf numFmtId="0" fontId="57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2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8" borderId="0" applyNumberFormat="0" applyBorder="0" applyAlignment="0" applyProtection="0"/>
    <xf numFmtId="0" fontId="55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3" borderId="0" applyNumberFormat="0" applyBorder="0" applyAlignment="0" applyProtection="0"/>
    <xf numFmtId="0" fontId="18" fillId="10" borderId="0" applyNumberFormat="0" applyBorder="0" applyAlignment="0" applyProtection="0"/>
    <xf numFmtId="0" fontId="9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3" borderId="0" applyNumberFormat="0" applyBorder="0" applyAlignment="0" applyProtection="0"/>
    <xf numFmtId="0" fontId="55" fillId="10" borderId="0" applyNumberFormat="0" applyBorder="0" applyAlignment="0" applyProtection="0"/>
    <xf numFmtId="0" fontId="18" fillId="10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4" borderId="0" applyNumberFormat="0" applyBorder="0" applyAlignment="0" applyProtection="0"/>
    <xf numFmtId="0" fontId="18" fillId="11" borderId="0" applyNumberFormat="0" applyBorder="0" applyAlignment="0" applyProtection="0"/>
    <xf numFmtId="0" fontId="9" fillId="44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4" borderId="0" applyNumberFormat="0" applyBorder="0" applyAlignment="0" applyProtection="0"/>
    <xf numFmtId="0" fontId="55" fillId="11" borderId="0" applyNumberFormat="0" applyBorder="0" applyAlignment="0" applyProtection="0"/>
    <xf numFmtId="0" fontId="18" fillId="1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56" fillId="9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56" fillId="1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56" fillId="11" borderId="0" applyNumberFormat="0" applyBorder="0" applyAlignment="0" applyProtection="0"/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45" borderId="0" applyNumberFormat="0" applyBorder="0" applyAlignment="0" applyProtection="0"/>
    <xf numFmtId="0" fontId="59" fillId="12" borderId="0" applyNumberFormat="0" applyBorder="0" applyAlignment="0" applyProtection="0"/>
    <xf numFmtId="0" fontId="58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45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8" fillId="38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8" borderId="0" applyNumberFormat="0" applyBorder="0" applyAlignment="0" applyProtection="0"/>
    <xf numFmtId="0" fontId="60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3" borderId="0" applyNumberFormat="0" applyBorder="0" applyAlignment="0" applyProtection="0"/>
    <xf numFmtId="0" fontId="59" fillId="10" borderId="0" applyNumberFormat="0" applyBorder="0" applyAlignment="0" applyProtection="0"/>
    <xf numFmtId="0" fontId="58" fillId="43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3" borderId="0" applyNumberFormat="0" applyBorder="0" applyAlignment="0" applyProtection="0"/>
    <xf numFmtId="0" fontId="60" fillId="10" borderId="0" applyNumberFormat="0" applyBorder="0" applyAlignment="0" applyProtection="0"/>
    <xf numFmtId="0" fontId="59" fillId="10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38" borderId="0" applyNumberFormat="0" applyBorder="0" applyAlignment="0" applyProtection="0"/>
    <xf numFmtId="0" fontId="10" fillId="9" borderId="0" applyNumberFormat="0" applyBorder="0" applyAlignment="0" applyProtection="0"/>
    <xf numFmtId="0" fontId="59" fillId="49" borderId="0" applyNumberFormat="0" applyBorder="0" applyAlignment="0" applyProtection="0"/>
    <xf numFmtId="0" fontId="59" fillId="15" borderId="0" applyNumberFormat="0" applyBorder="0" applyAlignment="0" applyProtection="0"/>
    <xf numFmtId="0" fontId="58" fillId="4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49" borderId="0" applyNumberFormat="0" applyBorder="0" applyAlignment="0" applyProtection="0"/>
    <xf numFmtId="0" fontId="60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12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15" borderId="0" applyNumberFormat="0" applyBorder="0" applyAlignment="0" applyProtection="0"/>
    <xf numFmtId="0" fontId="61" fillId="45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58" fillId="50" borderId="0" applyNumberFormat="0" applyBorder="0" applyAlignment="0" applyProtection="0"/>
    <xf numFmtId="0" fontId="10" fillId="19" borderId="0" applyNumberFormat="0" applyBorder="0" applyAlignment="0" applyProtection="0"/>
    <xf numFmtId="0" fontId="59" fillId="51" borderId="0" applyNumberFormat="0" applyBorder="0" applyAlignment="0" applyProtection="0"/>
    <xf numFmtId="0" fontId="59" fillId="16" borderId="0" applyNumberFormat="0" applyBorder="0" applyAlignment="0" applyProtection="0"/>
    <xf numFmtId="0" fontId="58" fillId="51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1" borderId="0" applyNumberFormat="0" applyBorder="0" applyAlignment="0" applyProtection="0"/>
    <xf numFmtId="0" fontId="60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44" borderId="0" applyNumberFormat="0" applyBorder="0" applyAlignment="0" applyProtection="0"/>
    <xf numFmtId="0" fontId="10" fillId="11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8" fillId="46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6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52" borderId="0" applyNumberFormat="0" applyBorder="0" applyAlignment="0" applyProtection="0"/>
    <xf numFmtId="0" fontId="10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18" borderId="0" applyNumberFormat="0" applyBorder="0" applyAlignment="0" applyProtection="0"/>
    <xf numFmtId="0" fontId="58" fillId="54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60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55" borderId="0" applyNumberFormat="0" applyBorder="0" applyAlignment="0" applyProtection="0"/>
    <xf numFmtId="0" fontId="10" fillId="56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8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50" borderId="0" applyNumberFormat="0" applyBorder="0" applyAlignment="0" applyProtection="0"/>
    <xf numFmtId="0" fontId="60" fillId="19" borderId="0" applyNumberFormat="0" applyBorder="0" applyAlignment="0" applyProtection="0"/>
    <xf numFmtId="0" fontId="59" fillId="19" borderId="0" applyNumberFormat="0" applyBorder="0" applyAlignment="0" applyProtection="0"/>
    <xf numFmtId="182" fontId="62" fillId="0" borderId="2" applyFont="0" applyFill="0" applyBorder="0" applyAlignment="0"/>
    <xf numFmtId="182" fontId="63" fillId="0" borderId="2" applyFont="0" applyFill="0" applyBorder="0" applyAlignment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17" fillId="0" borderId="0"/>
    <xf numFmtId="183" fontId="17" fillId="0" borderId="0" applyBorder="0">
      <alignment vertical="top"/>
    </xf>
    <xf numFmtId="183" fontId="17" fillId="0" borderId="0" applyBorder="0">
      <alignment vertical="top"/>
    </xf>
    <xf numFmtId="0" fontId="64" fillId="37" borderId="0" applyNumberFormat="0" applyBorder="0" applyAlignment="0" applyProtection="0"/>
    <xf numFmtId="0" fontId="6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6" fillId="2" borderId="0" applyNumberFormat="0" applyBorder="0" applyAlignment="0" applyProtection="0"/>
    <xf numFmtId="0" fontId="65" fillId="2" borderId="0" applyNumberFormat="0" applyBorder="0" applyAlignment="0" applyProtection="0"/>
    <xf numFmtId="3" fontId="17" fillId="0" borderId="0"/>
    <xf numFmtId="3" fontId="17" fillId="0" borderId="0"/>
    <xf numFmtId="3" fontId="17" fillId="0" borderId="0"/>
    <xf numFmtId="3" fontId="17" fillId="0" borderId="0"/>
    <xf numFmtId="3" fontId="17" fillId="0" borderId="0"/>
    <xf numFmtId="184" fontId="22" fillId="0" borderId="0" applyFill="0"/>
    <xf numFmtId="185" fontId="22" fillId="0" borderId="0">
      <alignment horizontal="center"/>
    </xf>
    <xf numFmtId="0" fontId="22" fillId="0" borderId="0" applyFill="0">
      <alignment horizontal="center"/>
    </xf>
    <xf numFmtId="185" fontId="67" fillId="0" borderId="19" applyFill="0"/>
    <xf numFmtId="0" fontId="17" fillId="0" borderId="0" applyFont="0" applyAlignment="0"/>
    <xf numFmtId="0" fontId="17" fillId="0" borderId="0" applyFont="0" applyAlignment="0"/>
    <xf numFmtId="0" fontId="17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185" fontId="23" fillId="0" borderId="3" applyFill="0"/>
    <xf numFmtId="0" fontId="17" fillId="0" borderId="0" applyNumberFormat="0" applyFont="0" applyAlignment="0"/>
    <xf numFmtId="0" fontId="17" fillId="0" borderId="0" applyNumberFormat="0" applyFont="0" applyAlignment="0"/>
    <xf numFmtId="0" fontId="17" fillId="0" borderId="0" applyNumberFormat="0" applyFont="0" applyAlignment="0"/>
    <xf numFmtId="0" fontId="68" fillId="0" borderId="0" applyFill="0">
      <alignment wrapText="1"/>
    </xf>
    <xf numFmtId="0" fontId="67" fillId="0" borderId="0" applyFill="0">
      <alignment horizontal="left" vertical="top" wrapText="1"/>
    </xf>
    <xf numFmtId="185" fontId="69" fillId="0" borderId="0" applyFill="0"/>
    <xf numFmtId="0" fontId="70" fillId="0" borderId="0" applyNumberFormat="0" applyFont="0" applyAlignment="0">
      <alignment horizontal="center"/>
    </xf>
    <xf numFmtId="0" fontId="71" fillId="0" borderId="0" applyFill="0">
      <alignment vertical="top" wrapText="1"/>
    </xf>
    <xf numFmtId="0" fontId="23" fillId="0" borderId="0" applyFill="0">
      <alignment horizontal="left" vertical="top" wrapText="1"/>
    </xf>
    <xf numFmtId="185" fontId="17" fillId="0" borderId="0" applyFill="0"/>
    <xf numFmtId="185" fontId="17" fillId="0" borderId="0" applyFill="0"/>
    <xf numFmtId="185" fontId="17" fillId="0" borderId="0" applyFill="0"/>
    <xf numFmtId="185" fontId="17" fillId="0" borderId="0" applyFill="0"/>
    <xf numFmtId="0" fontId="70" fillId="0" borderId="0" applyNumberFormat="0" applyFont="0" applyAlignment="0">
      <alignment horizontal="center"/>
    </xf>
    <xf numFmtId="0" fontId="72" fillId="0" borderId="0" applyFill="0">
      <alignment vertical="center" wrapText="1"/>
    </xf>
    <xf numFmtId="0" fontId="62" fillId="0" borderId="0">
      <alignment horizontal="left" vertical="center" wrapText="1"/>
    </xf>
    <xf numFmtId="185" fontId="73" fillId="0" borderId="0" applyFill="0"/>
    <xf numFmtId="0" fontId="70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185" fontId="75" fillId="0" borderId="0" applyFill="0"/>
    <xf numFmtId="0" fontId="70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185" fontId="78" fillId="0" borderId="0" applyFill="0"/>
    <xf numFmtId="0" fontId="70" fillId="0" borderId="0" applyNumberFormat="0" applyFont="0" applyAlignment="0">
      <alignment horizontal="center"/>
    </xf>
    <xf numFmtId="0" fontId="79" fillId="0" borderId="0">
      <alignment horizontal="center" wrapText="1"/>
    </xf>
    <xf numFmtId="0" fontId="75" fillId="0" borderId="0" applyFill="0">
      <alignment horizontal="center" wrapText="1"/>
    </xf>
    <xf numFmtId="0" fontId="80" fillId="22" borderId="4" applyNumberFormat="0" applyAlignment="0" applyProtection="0"/>
    <xf numFmtId="0" fontId="13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0" fillId="22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2" fillId="20" borderId="4" applyNumberFormat="0" applyAlignment="0" applyProtection="0"/>
    <xf numFmtId="0" fontId="81" fillId="20" borderId="4" applyNumberFormat="0" applyAlignment="0" applyProtection="0"/>
    <xf numFmtId="0" fontId="83" fillId="57" borderId="5" applyNumberFormat="0" applyAlignment="0" applyProtection="0"/>
    <xf numFmtId="0" fontId="1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3" fillId="57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5" fillId="21" borderId="5" applyNumberFormat="0" applyAlignment="0" applyProtection="0"/>
    <xf numFmtId="0" fontId="84" fillId="21" borderId="5" applyNumberFormat="0" applyAlignment="0" applyProtection="0"/>
    <xf numFmtId="164" fontId="17" fillId="0" borderId="0" applyNumberFormat="0" applyBorder="0">
      <alignment horizontal="center" vertical="top"/>
    </xf>
    <xf numFmtId="164" fontId="17" fillId="0" borderId="0" applyNumberFormat="0" applyBorder="0">
      <alignment horizontal="center" vertical="top"/>
    </xf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0" fontId="86" fillId="0" borderId="0" applyFont="0" applyFill="0" applyBorder="0" applyAlignment="0" applyProtection="0">
      <alignment horizontal="right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8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44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7" fillId="0" borderId="0"/>
    <xf numFmtId="0" fontId="7" fillId="0" borderId="0"/>
    <xf numFmtId="0" fontId="87" fillId="0" borderId="0"/>
    <xf numFmtId="4" fontId="18" fillId="0" borderId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0" fontId="90" fillId="58" borderId="1" applyAlignment="0">
      <alignment horizontal="right"/>
      <protection locked="0"/>
    </xf>
    <xf numFmtId="0" fontId="90" fillId="59" borderId="1" applyAlignment="0">
      <alignment horizontal="right"/>
      <protection locked="0"/>
    </xf>
    <xf numFmtId="0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7" fillId="0" borderId="0"/>
    <xf numFmtId="191" fontId="7" fillId="0" borderId="0"/>
    <xf numFmtId="191" fontId="87" fillId="0" borderId="0"/>
    <xf numFmtId="0" fontId="91" fillId="60" borderId="0">
      <alignment horizontal="right"/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6" fillId="0" borderId="0" applyFont="0" applyFill="0" applyBorder="0" applyAlignment="0" applyProtection="0"/>
    <xf numFmtId="14" fontId="52" fillId="0" borderId="0" applyFill="0" applyBorder="0" applyProtection="0">
      <alignment horizontal="right"/>
    </xf>
    <xf numFmtId="14" fontId="92" fillId="0" borderId="0" applyFill="0" applyBorder="0" applyProtection="0">
      <alignment horizontal="right"/>
    </xf>
    <xf numFmtId="164" fontId="17" fillId="0" borderId="0" applyBorder="0">
      <alignment vertical="top"/>
    </xf>
    <xf numFmtId="164" fontId="17" fillId="0" borderId="0" applyBorder="0">
      <alignment vertical="top"/>
    </xf>
    <xf numFmtId="192" fontId="17" fillId="0" borderId="0" applyBorder="0">
      <alignment vertical="top"/>
    </xf>
    <xf numFmtId="192" fontId="17" fillId="0" borderId="0" applyBorder="0">
      <alignment vertical="top"/>
    </xf>
    <xf numFmtId="165" fontId="17" fillId="0" borderId="0" applyBorder="0">
      <alignment vertical="top"/>
    </xf>
    <xf numFmtId="165" fontId="17" fillId="0" borderId="0" applyBorder="0">
      <alignment vertical="top"/>
    </xf>
    <xf numFmtId="188" fontId="17" fillId="0" borderId="0" applyBorder="0">
      <alignment vertical="top"/>
    </xf>
    <xf numFmtId="188" fontId="17" fillId="0" borderId="0" applyBorder="0">
      <alignment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40" fontId="19" fillId="0" borderId="0" applyFont="0" applyFill="0" applyBorder="0" applyAlignment="0" applyProtection="0"/>
    <xf numFmtId="0" fontId="93" fillId="0" borderId="0">
      <protection locked="0"/>
    </xf>
    <xf numFmtId="193" fontId="7" fillId="0" borderId="0"/>
    <xf numFmtId="193" fontId="7" fillId="0" borderId="0"/>
    <xf numFmtId="193" fontId="87" fillId="0" borderId="0"/>
    <xf numFmtId="0" fontId="86" fillId="0" borderId="20" applyNumberFormat="0" applyFont="0" applyFill="0" applyAlignment="0" applyProtection="0"/>
    <xf numFmtId="0" fontId="94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" fontId="91" fillId="60" borderId="0">
      <alignment horizontal="right"/>
      <protection locked="0"/>
    </xf>
    <xf numFmtId="0" fontId="93" fillId="0" borderId="0">
      <protection locked="0"/>
    </xf>
    <xf numFmtId="0" fontId="93" fillId="0" borderId="0">
      <protection locked="0"/>
    </xf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197" fontId="98" fillId="0" borderId="0" applyBorder="0">
      <alignment horizontal="center" vertical="top"/>
    </xf>
    <xf numFmtId="164" fontId="99" fillId="0" borderId="0" applyBorder="0">
      <alignment horizontal="left" vertical="top"/>
    </xf>
    <xf numFmtId="164" fontId="17" fillId="0" borderId="0" applyBorder="0">
      <alignment horizontal="left" vertical="top" indent="2"/>
    </xf>
    <xf numFmtId="164" fontId="17" fillId="0" borderId="0" applyBorder="0">
      <alignment horizontal="left" vertical="top" indent="2"/>
    </xf>
    <xf numFmtId="164" fontId="17" fillId="0" borderId="0" applyBorder="0">
      <alignment horizontal="left" vertical="top" indent="2"/>
    </xf>
    <xf numFmtId="164" fontId="17" fillId="0" borderId="0" applyBorder="0">
      <alignment horizontal="left" vertical="top" indent="2"/>
    </xf>
    <xf numFmtId="164" fontId="17" fillId="0" borderId="0" applyBorder="0">
      <alignment horizontal="left" vertical="top" indent="2"/>
    </xf>
    <xf numFmtId="0" fontId="100" fillId="0" borderId="0" applyFill="0" applyBorder="0" applyProtection="0">
      <alignment horizontal="left"/>
    </xf>
    <xf numFmtId="0" fontId="101" fillId="39" borderId="0" applyNumberFormat="0" applyBorder="0" applyAlignment="0" applyProtection="0"/>
    <xf numFmtId="0" fontId="21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3" fillId="4" borderId="0" applyNumberFormat="0" applyBorder="0" applyAlignment="0" applyProtection="0"/>
    <xf numFmtId="0" fontId="102" fillId="4" borderId="0" applyNumberFormat="0" applyBorder="0" applyAlignment="0" applyProtection="0"/>
    <xf numFmtId="38" fontId="104" fillId="22" borderId="0" applyNumberFormat="0" applyBorder="0" applyAlignment="0" applyProtection="0"/>
    <xf numFmtId="0" fontId="86" fillId="0" borderId="0" applyFont="0" applyFill="0" applyBorder="0" applyAlignment="0" applyProtection="0">
      <alignment horizontal="right"/>
    </xf>
    <xf numFmtId="164" fontId="99" fillId="0" borderId="0" applyBorder="0">
      <alignment vertical="top"/>
    </xf>
    <xf numFmtId="164" fontId="17" fillId="0" borderId="0" applyBorder="0">
      <alignment horizontal="left" vertical="top" indent="2"/>
    </xf>
    <xf numFmtId="164" fontId="17" fillId="0" borderId="0" applyBorder="0">
      <alignment horizontal="left" vertical="top" indent="2"/>
    </xf>
    <xf numFmtId="0" fontId="105" fillId="0" borderId="0" applyProtection="0">
      <alignment horizontal="right"/>
    </xf>
    <xf numFmtId="0" fontId="106" fillId="0" borderId="21" applyNumberFormat="0" applyFill="0" applyAlignment="0" applyProtection="0"/>
    <xf numFmtId="0" fontId="107" fillId="0" borderId="9" applyNumberFormat="0" applyFill="0" applyAlignment="0" applyProtection="0"/>
    <xf numFmtId="0" fontId="108" fillId="0" borderId="9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2" applyNumberFormat="0" applyFill="0" applyAlignment="0" applyProtection="0"/>
    <xf numFmtId="0" fontId="111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5" fillId="0" borderId="11" applyNumberFormat="0" applyFill="0" applyAlignment="0" applyProtection="0"/>
    <xf numFmtId="0" fontId="116" fillId="0" borderId="11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36" fillId="0" borderId="24">
      <alignment horizontal="left"/>
    </xf>
    <xf numFmtId="199" fontId="36" fillId="0" borderId="25">
      <alignment horizontal="left"/>
    </xf>
    <xf numFmtId="0" fontId="118" fillId="0" borderId="26">
      <alignment horizontal="right"/>
    </xf>
    <xf numFmtId="0" fontId="119" fillId="1" borderId="25">
      <alignment horizontal="left"/>
    </xf>
    <xf numFmtId="200" fontId="22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4" fillId="23" borderId="12" applyNumberFormat="0" applyBorder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0" fontId="28" fillId="35" borderId="4" applyNumberFormat="0" applyAlignment="0" applyProtection="0"/>
    <xf numFmtId="0" fontId="28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4" fontId="122" fillId="22" borderId="0">
      <protection locked="0"/>
    </xf>
    <xf numFmtId="164" fontId="17" fillId="39" borderId="0" applyBorder="0">
      <alignment horizontal="left" vertical="top"/>
    </xf>
    <xf numFmtId="164" fontId="17" fillId="39" borderId="0" applyBorder="0">
      <alignment horizontal="left" vertical="top"/>
    </xf>
    <xf numFmtId="38" fontId="124" fillId="0" borderId="0"/>
    <xf numFmtId="38" fontId="125" fillId="0" borderId="0"/>
    <xf numFmtId="38" fontId="126" fillId="0" borderId="0"/>
    <xf numFmtId="38" fontId="127" fillId="0" borderId="0"/>
    <xf numFmtId="0" fontId="128" fillId="0" borderId="0"/>
    <xf numFmtId="0" fontId="128" fillId="0" borderId="0"/>
    <xf numFmtId="49" fontId="129" fillId="0" borderId="0" applyFill="0" applyBorder="0" applyProtection="0"/>
    <xf numFmtId="49" fontId="129" fillId="0" borderId="0" applyFill="0" applyBorder="0" applyProtection="0"/>
    <xf numFmtId="49" fontId="129" fillId="0" borderId="0" applyFill="0" applyBorder="0" applyProtection="0"/>
    <xf numFmtId="201" fontId="129" fillId="0" borderId="0" applyFill="0" applyBorder="0" applyProtection="0"/>
    <xf numFmtId="201" fontId="129" fillId="0" borderId="0" applyFill="0" applyBorder="0" applyProtection="0"/>
    <xf numFmtId="201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0" fontId="130" fillId="0" borderId="13" applyNumberFormat="0" applyFill="0" applyAlignment="0" applyProtection="0"/>
    <xf numFmtId="0" fontId="29" fillId="0" borderId="13" applyNumberFormat="0" applyFill="0" applyAlignment="0" applyProtection="0"/>
    <xf numFmtId="0" fontId="131" fillId="0" borderId="13" applyNumberFormat="0" applyFill="0" applyAlignment="0" applyProtection="0"/>
    <xf numFmtId="0" fontId="130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93" fillId="0" borderId="0">
      <protection locked="0"/>
    </xf>
    <xf numFmtId="0" fontId="86" fillId="0" borderId="0" applyFont="0" applyFill="0" applyBorder="0" applyAlignment="0" applyProtection="0">
      <alignment horizontal="right"/>
    </xf>
    <xf numFmtId="3" fontId="132" fillId="0" borderId="12" applyFont="0" applyBorder="0" applyAlignment="0"/>
    <xf numFmtId="0" fontId="133" fillId="61" borderId="0" applyNumberFormat="0" applyBorder="0" applyAlignment="0" applyProtection="0"/>
    <xf numFmtId="0" fontId="30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3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5" fillId="24" borderId="0" applyNumberFormat="0" applyBorder="0" applyAlignment="0" applyProtection="0"/>
    <xf numFmtId="0" fontId="134" fillId="24" borderId="0" applyNumberFormat="0" applyBorder="0" applyAlignment="0" applyProtection="0"/>
    <xf numFmtId="165" fontId="17" fillId="0" borderId="0"/>
    <xf numFmtId="37" fontId="31" fillId="0" borderId="0"/>
    <xf numFmtId="37" fontId="3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37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9" fillId="0" borderId="0"/>
    <xf numFmtId="0" fontId="56" fillId="0" borderId="0"/>
    <xf numFmtId="0" fontId="17" fillId="0" borderId="0"/>
    <xf numFmtId="0" fontId="17" fillId="0" borderId="0"/>
    <xf numFmtId="0" fontId="17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44" fillId="0" borderId="0"/>
    <xf numFmtId="0" fontId="62" fillId="0" borderId="0"/>
    <xf numFmtId="0" fontId="18" fillId="0" borderId="0"/>
    <xf numFmtId="0" fontId="44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55" fillId="0" borderId="0"/>
    <xf numFmtId="0" fontId="40" fillId="0" borderId="0"/>
    <xf numFmtId="0" fontId="62" fillId="0" borderId="0"/>
    <xf numFmtId="0" fontId="18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25" borderId="14" applyNumberFormat="0" applyFont="0" applyAlignment="0" applyProtection="0"/>
    <xf numFmtId="0" fontId="55" fillId="23" borderId="14" applyNumberFormat="0" applyFont="0" applyAlignment="0" applyProtection="0"/>
    <xf numFmtId="0" fontId="9" fillId="23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5" fillId="23" borderId="14" applyNumberFormat="0" applyFont="0" applyAlignment="0" applyProtection="0"/>
    <xf numFmtId="0" fontId="17" fillId="23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0" fontId="139" fillId="22" borderId="15" applyNumberFormat="0" applyAlignment="0" applyProtection="0"/>
    <xf numFmtId="0" fontId="32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39" fillId="22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1" fillId="20" borderId="15" applyNumberFormat="0" applyAlignment="0" applyProtection="0"/>
    <xf numFmtId="0" fontId="140" fillId="20" borderId="15" applyNumberFormat="0" applyAlignment="0" applyProtection="0"/>
    <xf numFmtId="0" fontId="142" fillId="0" borderId="0" applyNumberFormat="0" applyFill="0" applyBorder="0" applyAlignment="0">
      <protection locked="0"/>
    </xf>
    <xf numFmtId="1" fontId="143" fillId="0" borderId="0" applyProtection="0">
      <alignment horizontal="right" vertical="center"/>
    </xf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9" fontId="17" fillId="0" borderId="0" applyBorder="0">
      <alignment vertical="top"/>
    </xf>
    <xf numFmtId="9" fontId="17" fillId="0" borderId="0" applyBorder="0">
      <alignment vertical="top"/>
    </xf>
    <xf numFmtId="193" fontId="17" fillId="0" borderId="0" applyBorder="0">
      <alignment vertical="top"/>
    </xf>
    <xf numFmtId="193" fontId="17" fillId="0" borderId="0" applyBorder="0">
      <alignment vertical="top"/>
    </xf>
    <xf numFmtId="10" fontId="17" fillId="0" borderId="0" applyBorder="0">
      <alignment vertical="top"/>
    </xf>
    <xf numFmtId="10" fontId="17" fillId="0" borderId="0" applyBorder="0">
      <alignment vertical="top"/>
    </xf>
    <xf numFmtId="207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93" fillId="0" borderId="0">
      <protection locked="0"/>
    </xf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166" fontId="17" fillId="0" borderId="0"/>
    <xf numFmtId="166" fontId="17" fillId="0" borderId="0"/>
    <xf numFmtId="166" fontId="17" fillId="0" borderId="0"/>
    <xf numFmtId="166" fontId="17" fillId="0" borderId="0"/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40" fontId="22" fillId="22" borderId="0" applyFill="0"/>
    <xf numFmtId="0" fontId="144" fillId="0" borderId="0">
      <alignment horizontal="left" indent="7"/>
    </xf>
    <xf numFmtId="0" fontId="22" fillId="0" borderId="0" applyFill="0">
      <alignment horizontal="left" indent="3"/>
    </xf>
    <xf numFmtId="0" fontId="22" fillId="0" borderId="0" applyFill="0">
      <alignment horizontal="left" indent="3"/>
    </xf>
    <xf numFmtId="40" fontId="41" fillId="0" borderId="0" applyFill="0">
      <alignment horizontal="right"/>
    </xf>
    <xf numFmtId="0" fontId="99" fillId="0" borderId="12" applyNumberFormat="0" applyFont="0" applyBorder="0">
      <alignment horizontal="right"/>
    </xf>
    <xf numFmtId="0" fontId="41" fillId="0" borderId="0" applyFill="0"/>
    <xf numFmtId="0" fontId="41" fillId="0" borderId="0" applyFill="0"/>
    <xf numFmtId="40" fontId="41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5" fillId="0" borderId="0" applyFill="0">
      <alignment horizontal="left" indent="1"/>
    </xf>
    <xf numFmtId="0" fontId="145" fillId="0" borderId="0" applyFill="0">
      <alignment horizontal="left" indent="1"/>
    </xf>
    <xf numFmtId="40" fontId="22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22" fillId="0" borderId="0" applyFill="0">
      <alignment horizontal="left" indent="2"/>
    </xf>
    <xf numFmtId="0" fontId="22" fillId="0" borderId="0" applyFill="0">
      <alignment horizontal="left" indent="2"/>
    </xf>
    <xf numFmtId="40" fontId="22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6" fillId="0" borderId="0">
      <alignment horizontal="left" indent="3"/>
    </xf>
    <xf numFmtId="0" fontId="146" fillId="0" borderId="0" applyFill="0">
      <alignment horizontal="left" indent="3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22" fillId="0" borderId="0">
      <alignment horizontal="left" indent="4"/>
    </xf>
    <xf numFmtId="0" fontId="22" fillId="0" borderId="0" applyFill="0">
      <alignment horizontal="left" indent="4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7" fillId="0" borderId="0">
      <alignment horizontal="left" indent="5"/>
    </xf>
    <xf numFmtId="0" fontId="147" fillId="0" borderId="0" applyFill="0">
      <alignment horizontal="left" indent="5"/>
    </xf>
    <xf numFmtId="40" fontId="147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47" fillId="0" borderId="0" applyFill="0">
      <alignment horizontal="left" indent="6"/>
    </xf>
    <xf numFmtId="0" fontId="147" fillId="0" borderId="0" applyFill="0">
      <alignment horizontal="left" indent="6"/>
    </xf>
    <xf numFmtId="38" fontId="148" fillId="0" borderId="0"/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0" fontId="149" fillId="0" borderId="0">
      <alignment horizontal="left"/>
    </xf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54" fillId="0" borderId="0"/>
    <xf numFmtId="208" fontId="17" fillId="0" borderId="28" applyFont="0" applyFill="0" applyAlignment="0" applyProtection="0"/>
    <xf numFmtId="208" fontId="17" fillId="0" borderId="29" applyFont="0" applyFill="0" applyAlignment="0" applyProtection="0"/>
    <xf numFmtId="0" fontId="84" fillId="63" borderId="14" applyNumberFormat="0" applyProtection="0">
      <alignment horizontal="left"/>
    </xf>
    <xf numFmtId="209" fontId="17" fillId="64" borderId="0" applyBorder="0" applyProtection="0">
      <alignment horizontal="right"/>
    </xf>
    <xf numFmtId="208" fontId="17" fillId="64" borderId="0" applyBorder="0" applyProtection="0">
      <alignment horizontal="right"/>
    </xf>
    <xf numFmtId="209" fontId="17" fillId="64" borderId="30" applyFont="0" applyProtection="0">
      <alignment horizontal="right"/>
    </xf>
    <xf numFmtId="208" fontId="17" fillId="64" borderId="30" applyFont="0" applyProtection="0">
      <alignment horizontal="right"/>
    </xf>
    <xf numFmtId="209" fontId="17" fillId="0" borderId="0" applyFill="0" applyBorder="0" applyProtection="0">
      <alignment horizontal="right"/>
    </xf>
    <xf numFmtId="208" fontId="17" fillId="0" borderId="0" applyFont="0" applyFill="0" applyBorder="0" applyProtection="0">
      <alignment horizontal="right"/>
    </xf>
    <xf numFmtId="209" fontId="17" fillId="0" borderId="30" applyFont="0" applyFill="0" applyProtection="0">
      <alignment horizontal="right"/>
    </xf>
    <xf numFmtId="208" fontId="17" fillId="0" borderId="30" applyFont="0" applyFill="0" applyProtection="0">
      <alignment horizontal="right"/>
    </xf>
    <xf numFmtId="0" fontId="99" fillId="64" borderId="31" applyNumberFormat="0" applyProtection="0">
      <alignment horizontal="right"/>
    </xf>
    <xf numFmtId="0" fontId="99" fillId="0" borderId="31" applyNumberFormat="0" applyFill="0" applyProtection="0">
      <alignment horizontal="right"/>
    </xf>
    <xf numFmtId="0" fontId="99" fillId="0" borderId="32" applyNumberFormat="0" applyFill="0" applyProtection="0">
      <alignment horizontal="right"/>
    </xf>
    <xf numFmtId="0" fontId="99" fillId="0" borderId="28" applyNumberFormat="0" applyFill="0" applyProtection="0">
      <alignment horizontal="right"/>
    </xf>
    <xf numFmtId="0" fontId="99" fillId="0" borderId="29" applyNumberFormat="0" applyFill="0" applyProtection="0">
      <alignment horizontal="right"/>
    </xf>
    <xf numFmtId="209" fontId="17" fillId="64" borderId="31" applyFont="0" applyProtection="0">
      <alignment horizontal="right"/>
    </xf>
    <xf numFmtId="208" fontId="17" fillId="64" borderId="31" applyFont="0" applyProtection="0">
      <alignment horizontal="right"/>
    </xf>
    <xf numFmtId="209" fontId="17" fillId="0" borderId="31" applyFont="0" applyFill="0" applyProtection="0">
      <alignment horizontal="right"/>
    </xf>
    <xf numFmtId="208" fontId="17" fillId="0" borderId="31" applyFont="0" applyFill="0" applyProtection="0">
      <alignment horizontal="right"/>
    </xf>
    <xf numFmtId="209" fontId="17" fillId="0" borderId="32" applyFill="0" applyAlignment="0" applyProtection="0"/>
    <xf numFmtId="209" fontId="17" fillId="0" borderId="28" applyFont="0" applyFill="0" applyAlignment="0" applyProtection="0"/>
    <xf numFmtId="209" fontId="17" fillId="0" borderId="29" applyFont="0" applyFill="0" applyAlignment="0" applyProtection="0"/>
    <xf numFmtId="208" fontId="17" fillId="0" borderId="32" applyFill="0" applyAlignment="0" applyProtection="0"/>
    <xf numFmtId="0" fontId="150" fillId="0" borderId="0" applyBorder="0" applyProtection="0">
      <alignment vertical="center"/>
    </xf>
    <xf numFmtId="0" fontId="150" fillId="0" borderId="1" applyBorder="0" applyProtection="0">
      <alignment horizontal="right" vertical="center"/>
    </xf>
    <xf numFmtId="0" fontId="151" fillId="52" borderId="0" applyBorder="0" applyProtection="0">
      <alignment horizontal="centerContinuous" vertical="center"/>
    </xf>
    <xf numFmtId="0" fontId="151" fillId="65" borderId="1" applyBorder="0" applyProtection="0">
      <alignment horizontal="centerContinuous" vertical="center"/>
    </xf>
    <xf numFmtId="0" fontId="152" fillId="0" borderId="0" applyFill="0" applyBorder="0" applyProtection="0">
      <alignment horizontal="left"/>
    </xf>
    <xf numFmtId="0" fontId="100" fillId="0" borderId="33" applyFill="0" applyBorder="0" applyProtection="0">
      <alignment horizontal="left" vertical="top"/>
    </xf>
    <xf numFmtId="164" fontId="17" fillId="0" borderId="0" applyBorder="0">
      <alignment vertical="top" wrapText="1"/>
    </xf>
    <xf numFmtId="164" fontId="17" fillId="0" borderId="0" applyBorder="0">
      <alignment vertical="top" wrapText="1"/>
    </xf>
    <xf numFmtId="164" fontId="17" fillId="0" borderId="0" applyBorder="0">
      <alignment vertical="top" wrapText="1"/>
    </xf>
    <xf numFmtId="164" fontId="17" fillId="0" borderId="0" applyBorder="0">
      <alignment vertical="top" wrapText="1"/>
    </xf>
    <xf numFmtId="164" fontId="17" fillId="0" borderId="0" applyBorder="0">
      <alignment vertical="top" wrapText="1"/>
    </xf>
    <xf numFmtId="0" fontId="153" fillId="0" borderId="0" applyNumberFormat="0" applyFill="0" applyBorder="0" applyAlignment="0" applyProtection="0"/>
    <xf numFmtId="0" fontId="154" fillId="0" borderId="0">
      <alignment horizontal="centerContinuous"/>
    </xf>
    <xf numFmtId="0" fontId="154" fillId="0" borderId="0">
      <alignment horizontal="centerContinuous"/>
    </xf>
    <xf numFmtId="0" fontId="154" fillId="0" borderId="0">
      <alignment horizontal="centerContinuous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17" fontId="155" fillId="0" borderId="0" applyBorder="0">
      <alignment horizontal="center" vertical="top"/>
    </xf>
    <xf numFmtId="0" fontId="156" fillId="0" borderId="34" applyNumberFormat="0" applyFill="0" applyAlignment="0" applyProtection="0"/>
    <xf numFmtId="0" fontId="38" fillId="0" borderId="34" applyNumberFormat="0" applyFill="0" applyAlignment="0" applyProtection="0"/>
    <xf numFmtId="0" fontId="157" fillId="0" borderId="18" applyNumberFormat="0" applyFill="0" applyAlignment="0" applyProtection="0"/>
    <xf numFmtId="0" fontId="156" fillId="0" borderId="18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18" applyNumberFormat="0" applyFill="0" applyAlignment="0" applyProtection="0"/>
    <xf numFmtId="1" fontId="148" fillId="0" borderId="0">
      <alignment horizontal="center"/>
    </xf>
    <xf numFmtId="211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0" fillId="22" borderId="4" applyNumberFormat="0" applyAlignment="0" applyProtection="0"/>
    <xf numFmtId="0" fontId="80" fillId="22" borderId="4" applyNumberFormat="0" applyAlignment="0" applyProtection="0"/>
    <xf numFmtId="0" fontId="80" fillId="20" borderId="4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160" fillId="0" borderId="0" applyFont="0" applyFill="0" applyBorder="0" applyAlignment="0" applyProtection="0"/>
    <xf numFmtId="165" fontId="160" fillId="0" borderId="0" applyFont="0" applyFill="0" applyBorder="0" applyAlignment="0" applyProtection="0"/>
    <xf numFmtId="214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83" fillId="57" borderId="5" applyNumberFormat="0" applyAlignment="0" applyProtection="0"/>
    <xf numFmtId="0" fontId="83" fillId="57" borderId="5" applyNumberFormat="0" applyAlignment="0" applyProtection="0"/>
    <xf numFmtId="0" fontId="83" fillId="21" borderId="5" applyNumberFormat="0" applyAlignment="0" applyProtection="0"/>
    <xf numFmtId="0" fontId="130" fillId="0" borderId="13" applyNumberFormat="0" applyFill="0" applyAlignment="0" applyProtection="0"/>
    <xf numFmtId="0" fontId="130" fillId="0" borderId="13" applyNumberFormat="0" applyFill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165" fillId="0" borderId="0"/>
    <xf numFmtId="0" fontId="28" fillId="35" borderId="4" applyNumberFormat="0" applyAlignment="0" applyProtection="0"/>
    <xf numFmtId="0" fontId="28" fillId="35" borderId="4" applyNumberFormat="0" applyAlignment="0" applyProtection="0"/>
    <xf numFmtId="0" fontId="166" fillId="7" borderId="4" applyNumberFormat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24" borderId="0" applyNumberFormat="0" applyBorder="0" applyAlignment="0" applyProtection="0"/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2" borderId="0" applyNumberFormat="0" applyBorder="0" applyAlignment="0" applyProtection="0"/>
    <xf numFmtId="216" fontId="167" fillId="0" borderId="0" applyFont="0" applyFill="0" applyBorder="0" applyAlignment="0" applyProtection="0"/>
    <xf numFmtId="217" fontId="167" fillId="0" borderId="0" applyFont="0" applyFill="0" applyBorder="0" applyAlignment="0" applyProtection="0"/>
    <xf numFmtId="218" fontId="167" fillId="0" borderId="0" applyFont="0" applyFill="0" applyBorder="0" applyAlignment="0" applyProtection="0"/>
    <xf numFmtId="219" fontId="16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4" fillId="0" borderId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1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17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18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19" borderId="0" applyNumberFormat="0" applyBorder="0" applyAlignment="0" applyProtection="0"/>
    <xf numFmtId="0" fontId="139" fillId="22" borderId="15" applyNumberFormat="0" applyAlignment="0" applyProtection="0"/>
    <xf numFmtId="0" fontId="139" fillId="22" borderId="15" applyNumberFormat="0" applyAlignment="0" applyProtection="0"/>
    <xf numFmtId="0" fontId="139" fillId="20" borderId="15" applyNumberFormat="0" applyAlignment="0" applyProtection="0"/>
    <xf numFmtId="0" fontId="9" fillId="23" borderId="14" applyNumberFormat="0" applyFont="0" applyAlignment="0" applyProtection="0"/>
    <xf numFmtId="0" fontId="128" fillId="23" borderId="14" applyNumberFormat="0" applyFont="0" applyAlignment="0" applyProtection="0"/>
    <xf numFmtId="0" fontId="128" fillId="25" borderId="14" applyNumberFormat="0" applyFon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6" fillId="0" borderId="11" applyNumberFormat="0" applyFill="0" applyAlignment="0" applyProtection="0"/>
    <xf numFmtId="0" fontId="116" fillId="0" borderId="11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164" fontId="171" fillId="0" borderId="0" applyFont="0" applyFill="0" applyBorder="0" applyAlignment="0" applyProtection="0"/>
    <xf numFmtId="0" fontId="172" fillId="0" borderId="0"/>
    <xf numFmtId="165" fontId="73" fillId="0" borderId="0" applyFont="0" applyFill="0" applyBorder="0" applyAlignment="0" applyProtection="0"/>
    <xf numFmtId="164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220" fontId="171" fillId="0" borderId="0" applyFont="0" applyFill="0" applyBorder="0" applyAlignment="0" applyProtection="0"/>
    <xf numFmtId="221" fontId="171" fillId="0" borderId="0" applyFont="0" applyFill="0" applyBorder="0" applyAlignment="0" applyProtection="0"/>
    <xf numFmtId="222" fontId="171" fillId="0" borderId="0" applyFont="0" applyFill="0" applyBorder="0" applyAlignment="0" applyProtection="0"/>
    <xf numFmtId="223" fontId="171" fillId="0" borderId="0" applyFont="0" applyFill="0" applyBorder="0" applyAlignment="0" applyProtection="0"/>
    <xf numFmtId="0" fontId="173" fillId="0" borderId="0"/>
    <xf numFmtId="0" fontId="174" fillId="39" borderId="0" applyNumberFormat="0" applyBorder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5" fillId="37" borderId="0" applyNumberFormat="0" applyBorder="0" applyAlignment="0" applyProtection="0">
      <alignment vertical="center"/>
    </xf>
    <xf numFmtId="0" fontId="175" fillId="2" borderId="0" applyNumberFormat="0" applyBorder="0" applyAlignment="0" applyProtection="0">
      <alignment vertical="center"/>
    </xf>
    <xf numFmtId="0" fontId="73" fillId="0" borderId="0"/>
    <xf numFmtId="0" fontId="61" fillId="5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0" borderId="9" applyNumberFormat="0" applyFill="0" applyAlignment="0" applyProtection="0">
      <alignment vertical="center"/>
    </xf>
    <xf numFmtId="0" fontId="178" fillId="0" borderId="10" applyNumberFormat="0" applyFill="0" applyAlignment="0" applyProtection="0">
      <alignment vertical="center"/>
    </xf>
    <xf numFmtId="0" fontId="179" fillId="0" borderId="11" applyNumberFormat="0" applyFill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165" fontId="4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57" borderId="5" applyNumberFormat="0" applyAlignment="0" applyProtection="0">
      <alignment vertical="center"/>
    </xf>
    <xf numFmtId="0" fontId="181" fillId="21" borderId="5" applyNumberFormat="0" applyAlignment="0" applyProtection="0">
      <alignment vertical="center"/>
    </xf>
    <xf numFmtId="0" fontId="171" fillId="0" borderId="0"/>
    <xf numFmtId="0" fontId="182" fillId="0" borderId="18" applyNumberFormat="0" applyFill="0" applyAlignment="0" applyProtection="0">
      <alignment vertical="center"/>
    </xf>
    <xf numFmtId="0" fontId="183" fillId="23" borderId="14" applyNumberFormat="0" applyFont="0" applyAlignment="0" applyProtection="0">
      <alignment vertical="center"/>
    </xf>
    <xf numFmtId="0" fontId="183" fillId="25" borderId="14" applyNumberFormat="0" applyFont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22" borderId="4" applyNumberFormat="0" applyAlignment="0" applyProtection="0">
      <alignment vertical="center"/>
    </xf>
    <xf numFmtId="0" fontId="186" fillId="20" borderId="4" applyNumberFormat="0" applyAlignment="0" applyProtection="0">
      <alignment vertical="center"/>
    </xf>
    <xf numFmtId="224" fontId="172" fillId="0" borderId="0" applyFont="0" applyFill="0" applyBorder="0" applyAlignment="0" applyProtection="0"/>
    <xf numFmtId="186" fontId="172" fillId="0" borderId="0" applyFont="0" applyFill="0" applyBorder="0" applyAlignment="0" applyProtection="0"/>
    <xf numFmtId="0" fontId="187" fillId="35" borderId="4" applyNumberFormat="0" applyAlignment="0" applyProtection="0">
      <alignment vertical="center"/>
    </xf>
    <xf numFmtId="0" fontId="187" fillId="7" borderId="4" applyNumberFormat="0" applyAlignment="0" applyProtection="0">
      <alignment vertical="center"/>
    </xf>
    <xf numFmtId="0" fontId="188" fillId="22" borderId="15" applyNumberFormat="0" applyAlignment="0" applyProtection="0">
      <alignment vertical="center"/>
    </xf>
    <xf numFmtId="0" fontId="188" fillId="20" borderId="15" applyNumberFormat="0" applyAlignment="0" applyProtection="0">
      <alignment vertical="center"/>
    </xf>
    <xf numFmtId="0" fontId="189" fillId="61" borderId="0" applyNumberFormat="0" applyBorder="0" applyAlignment="0" applyProtection="0">
      <alignment vertical="center"/>
    </xf>
    <xf numFmtId="0" fontId="189" fillId="24" borderId="0" applyNumberFormat="0" applyBorder="0" applyAlignment="0" applyProtection="0">
      <alignment vertical="center"/>
    </xf>
    <xf numFmtId="0" fontId="190" fillId="0" borderId="13" applyNumberFormat="0" applyFill="0" applyAlignment="0" applyProtection="0">
      <alignment vertical="center"/>
    </xf>
    <xf numFmtId="0" fontId="17" fillId="0" borderId="0"/>
    <xf numFmtId="43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204">
    <xf numFmtId="0" fontId="0" fillId="0" borderId="0" xfId="0"/>
    <xf numFmtId="0" fontId="41" fillId="28" borderId="12" xfId="195" applyNumberFormat="1" applyFont="1" applyFill="1" applyBorder="1" applyAlignment="1">
      <alignment horizontal="center" vertical="center" wrapText="1"/>
    </xf>
    <xf numFmtId="0" fontId="42" fillId="0" borderId="0" xfId="145" applyFont="1"/>
    <xf numFmtId="0" fontId="41" fillId="29" borderId="12" xfId="195" applyNumberFormat="1" applyFont="1" applyFill="1" applyBorder="1"/>
    <xf numFmtId="165" fontId="22" fillId="29" borderId="12" xfId="196" applyFont="1" applyFill="1" applyBorder="1"/>
    <xf numFmtId="0" fontId="22" fillId="0" borderId="12" xfId="195" applyNumberFormat="1" applyFont="1" applyBorder="1"/>
    <xf numFmtId="165" fontId="22" fillId="0" borderId="12" xfId="196" applyFont="1" applyFill="1" applyBorder="1"/>
    <xf numFmtId="0" fontId="43" fillId="0" borderId="12" xfId="195" applyNumberFormat="1" applyFont="1" applyBorder="1"/>
    <xf numFmtId="165" fontId="45" fillId="0" borderId="12" xfId="197" applyFont="1" applyFill="1" applyBorder="1"/>
    <xf numFmtId="165" fontId="22" fillId="0" borderId="12" xfId="196" applyFont="1" applyBorder="1"/>
    <xf numFmtId="165" fontId="41" fillId="30" borderId="12" xfId="197" applyFont="1" applyFill="1" applyBorder="1" applyAlignment="1"/>
    <xf numFmtId="165" fontId="46" fillId="30" borderId="12" xfId="197" applyFont="1" applyFill="1" applyBorder="1" applyAlignment="1">
      <alignment horizontal="center"/>
    </xf>
    <xf numFmtId="165" fontId="42" fillId="31" borderId="12" xfId="197" applyFont="1" applyFill="1" applyBorder="1"/>
    <xf numFmtId="165" fontId="46" fillId="31" borderId="12" xfId="197" applyFont="1" applyFill="1" applyBorder="1"/>
    <xf numFmtId="165" fontId="41" fillId="30" borderId="12" xfId="197" applyFont="1" applyFill="1" applyBorder="1"/>
    <xf numFmtId="0" fontId="47" fillId="0" borderId="0" xfId="145" applyFont="1" applyAlignment="1">
      <alignment horizontal="center"/>
    </xf>
    <xf numFmtId="0" fontId="42" fillId="0" borderId="0" xfId="198" applyFont="1"/>
    <xf numFmtId="0" fontId="47" fillId="32" borderId="0" xfId="145" applyFont="1" applyFill="1" applyAlignment="1">
      <alignment horizontal="center"/>
    </xf>
    <xf numFmtId="0" fontId="42" fillId="32" borderId="0" xfId="198" applyFont="1" applyFill="1"/>
    <xf numFmtId="0" fontId="46" fillId="32" borderId="0" xfId="198" applyFont="1" applyFill="1" applyAlignment="1">
      <alignment horizontal="center"/>
    </xf>
    <xf numFmtId="0" fontId="46" fillId="32" borderId="0" xfId="145" applyFont="1" applyFill="1" applyAlignment="1">
      <alignment horizontal="center"/>
    </xf>
    <xf numFmtId="0" fontId="47" fillId="33" borderId="0" xfId="145" applyFont="1" applyFill="1" applyAlignment="1">
      <alignment horizontal="center"/>
    </xf>
    <xf numFmtId="0" fontId="48" fillId="33" borderId="0" xfId="198" applyFont="1" applyFill="1"/>
    <xf numFmtId="0" fontId="42" fillId="33" borderId="0" xfId="198" applyFont="1" applyFill="1"/>
    <xf numFmtId="0" fontId="42" fillId="33" borderId="0" xfId="145" applyFont="1" applyFill="1"/>
    <xf numFmtId="165" fontId="42" fillId="33" borderId="0" xfId="198" applyNumberFormat="1" applyFont="1" applyFill="1"/>
    <xf numFmtId="0" fontId="42" fillId="33" borderId="0" xfId="198" applyFont="1" applyFill="1" applyAlignment="1">
      <alignment horizontal="left" indent="1"/>
    </xf>
    <xf numFmtId="0" fontId="47" fillId="34" borderId="0" xfId="145" applyFont="1" applyFill="1" applyAlignment="1">
      <alignment horizontal="center"/>
    </xf>
    <xf numFmtId="0" fontId="48" fillId="34" borderId="0" xfId="198" applyFont="1" applyFill="1"/>
    <xf numFmtId="0" fontId="42" fillId="34" borderId="0" xfId="198" applyFont="1" applyFill="1"/>
    <xf numFmtId="0" fontId="42" fillId="34" borderId="0" xfId="145" applyFont="1" applyFill="1"/>
    <xf numFmtId="165" fontId="42" fillId="34" borderId="0" xfId="145" applyNumberFormat="1" applyFont="1" applyFill="1"/>
    <xf numFmtId="0" fontId="42" fillId="34" borderId="0" xfId="198" applyFont="1" applyFill="1" applyAlignment="1">
      <alignment horizontal="left" indent="1"/>
    </xf>
    <xf numFmtId="0" fontId="47" fillId="0" borderId="0" xfId="145" applyFont="1"/>
    <xf numFmtId="0" fontId="46" fillId="0" borderId="0" xfId="145" applyFont="1" applyAlignment="1">
      <alignment horizontal="center"/>
    </xf>
    <xf numFmtId="165" fontId="42" fillId="0" borderId="0" xfId="145" applyNumberFormat="1" applyFont="1"/>
    <xf numFmtId="0" fontId="49" fillId="32" borderId="0" xfId="145" applyFont="1" applyFill="1"/>
    <xf numFmtId="165" fontId="49" fillId="32" borderId="0" xfId="145" applyNumberFormat="1" applyFont="1" applyFill="1"/>
    <xf numFmtId="0" fontId="41" fillId="0" borderId="0" xfId="2252" applyFont="1" applyAlignment="1">
      <alignment horizontal="center"/>
    </xf>
    <xf numFmtId="0" fontId="41" fillId="33" borderId="0" xfId="2252" applyFont="1" applyFill="1" applyAlignment="1">
      <alignment horizontal="center"/>
    </xf>
    <xf numFmtId="0" fontId="22" fillId="0" borderId="0" xfId="2252" applyFont="1" applyAlignment="1">
      <alignment horizontal="center"/>
    </xf>
    <xf numFmtId="0" fontId="41" fillId="67" borderId="0" xfId="2252" applyFont="1" applyFill="1"/>
    <xf numFmtId="0" fontId="22" fillId="0" borderId="0" xfId="2252" applyFont="1"/>
    <xf numFmtId="43" fontId="42" fillId="0" borderId="0" xfId="2253" applyFont="1" applyFill="1"/>
    <xf numFmtId="43" fontId="42" fillId="66" borderId="0" xfId="2253" applyFont="1" applyFill="1"/>
    <xf numFmtId="0" fontId="41" fillId="68" borderId="0" xfId="2252" applyFont="1" applyFill="1"/>
    <xf numFmtId="165" fontId="22" fillId="0" borderId="0" xfId="2252" applyNumberFormat="1" applyFont="1"/>
    <xf numFmtId="43" fontId="42" fillId="0" borderId="0" xfId="2253" applyFont="1"/>
    <xf numFmtId="0" fontId="191" fillId="34" borderId="0" xfId="198" applyFont="1" applyFill="1" applyAlignment="1">
      <alignment horizontal="left" indent="1"/>
    </xf>
    <xf numFmtId="165" fontId="191" fillId="34" borderId="0" xfId="145" applyNumberFormat="1" applyFont="1" applyFill="1"/>
    <xf numFmtId="0" fontId="191" fillId="34" borderId="0" xfId="145" applyFont="1" applyFill="1"/>
    <xf numFmtId="165" fontId="191" fillId="0" borderId="0" xfId="145" applyNumberFormat="1" applyFont="1"/>
    <xf numFmtId="166" fontId="192" fillId="0" borderId="0" xfId="9" applyNumberFormat="1" applyFont="1" applyAlignment="1">
      <alignment vertical="center"/>
    </xf>
    <xf numFmtId="166" fontId="0" fillId="0" borderId="0" xfId="0" applyNumberFormat="1"/>
    <xf numFmtId="165" fontId="42" fillId="0" borderId="0" xfId="2254" applyFont="1"/>
    <xf numFmtId="0" fontId="47" fillId="30" borderId="0" xfId="145" applyFont="1" applyFill="1" applyAlignment="1">
      <alignment horizontal="center"/>
    </xf>
    <xf numFmtId="0" fontId="42" fillId="30" borderId="0" xfId="198" applyFont="1" applyFill="1"/>
    <xf numFmtId="165" fontId="42" fillId="30" borderId="0" xfId="145" applyNumberFormat="1" applyFont="1" applyFill="1"/>
    <xf numFmtId="0" fontId="42" fillId="30" borderId="0" xfId="145" applyFont="1" applyFill="1"/>
    <xf numFmtId="0" fontId="42" fillId="30" borderId="0" xfId="198" applyFont="1" applyFill="1" applyAlignment="1">
      <alignment horizontal="left" indent="1"/>
    </xf>
    <xf numFmtId="225" fontId="196" fillId="0" borderId="0" xfId="2254" applyNumberFormat="1" applyFont="1" applyFill="1" applyAlignment="1">
      <alignment horizontal="center" vertical="center"/>
    </xf>
    <xf numFmtId="225" fontId="196" fillId="0" borderId="0" xfId="2254" applyNumberFormat="1" applyFont="1" applyFill="1" applyBorder="1" applyAlignment="1">
      <alignment horizontal="right"/>
    </xf>
    <xf numFmtId="225" fontId="195" fillId="0" borderId="1" xfId="2254" applyNumberFormat="1" applyFont="1" applyFill="1" applyBorder="1" applyAlignment="1">
      <alignment horizontal="center"/>
    </xf>
    <xf numFmtId="225" fontId="195" fillId="0" borderId="8" xfId="2254" applyNumberFormat="1" applyFont="1" applyFill="1" applyBorder="1" applyAlignment="1">
      <alignment horizontal="center"/>
    </xf>
    <xf numFmtId="225" fontId="195" fillId="0" borderId="8" xfId="2254" applyNumberFormat="1" applyFont="1" applyFill="1" applyBorder="1" applyAlignment="1">
      <alignment horizontal="right"/>
    </xf>
    <xf numFmtId="225" fontId="195" fillId="0" borderId="0" xfId="2254" applyNumberFormat="1" applyFont="1" applyFill="1" applyBorder="1" applyAlignment="1">
      <alignment horizontal="center"/>
    </xf>
    <xf numFmtId="225" fontId="195" fillId="0" borderId="0" xfId="2254" applyNumberFormat="1" applyFont="1" applyFill="1" applyBorder="1" applyAlignment="1">
      <alignment horizontal="right"/>
    </xf>
    <xf numFmtId="225" fontId="196" fillId="0" borderId="1" xfId="2254" applyNumberFormat="1" applyFont="1" applyFill="1" applyBorder="1" applyAlignment="1">
      <alignment horizontal="center"/>
    </xf>
    <xf numFmtId="225" fontId="196" fillId="0" borderId="0" xfId="2254" applyNumberFormat="1" applyFont="1" applyFill="1" applyBorder="1" applyAlignment="1">
      <alignment horizontal="center"/>
    </xf>
    <xf numFmtId="225" fontId="196" fillId="0" borderId="0" xfId="2254" applyNumberFormat="1" applyFont="1" applyFill="1" applyAlignment="1">
      <alignment horizontal="right" vertical="center"/>
    </xf>
    <xf numFmtId="225" fontId="196" fillId="0" borderId="0" xfId="2254" applyNumberFormat="1" applyFont="1" applyFill="1" applyBorder="1" applyAlignment="1">
      <alignment horizontal="right" vertical="center"/>
    </xf>
    <xf numFmtId="225" fontId="195" fillId="0" borderId="0" xfId="2254" applyNumberFormat="1" applyFont="1" applyFill="1" applyBorder="1" applyAlignment="1">
      <alignment horizontal="right" vertical="top"/>
    </xf>
    <xf numFmtId="225" fontId="196" fillId="0" borderId="1" xfId="2254" applyNumberFormat="1" applyFont="1" applyFill="1" applyBorder="1" applyAlignment="1">
      <alignment horizontal="right"/>
    </xf>
    <xf numFmtId="225" fontId="201" fillId="0" borderId="0" xfId="2254" applyNumberFormat="1" applyFont="1" applyFill="1" applyAlignment="1">
      <alignment horizontal="right" vertical="center"/>
    </xf>
    <xf numFmtId="41" fontId="196" fillId="0" borderId="0" xfId="2254" applyNumberFormat="1" applyFont="1" applyFill="1" applyAlignment="1">
      <alignment horizontal="right" vertical="center"/>
    </xf>
    <xf numFmtId="41" fontId="196" fillId="0" borderId="0" xfId="2254" applyNumberFormat="1" applyFont="1" applyFill="1" applyAlignment="1">
      <alignment vertical="center"/>
    </xf>
    <xf numFmtId="41" fontId="196" fillId="0" borderId="3" xfId="2254" applyNumberFormat="1" applyFont="1" applyFill="1" applyBorder="1" applyAlignment="1">
      <alignment horizontal="right" vertical="center"/>
    </xf>
    <xf numFmtId="41" fontId="195" fillId="0" borderId="8" xfId="2254" applyNumberFormat="1" applyFont="1" applyFill="1" applyBorder="1" applyAlignment="1">
      <alignment horizontal="right" vertical="center"/>
    </xf>
    <xf numFmtId="41" fontId="195" fillId="0" borderId="0" xfId="2254" applyNumberFormat="1" applyFont="1" applyFill="1" applyAlignment="1">
      <alignment horizontal="right" vertical="center"/>
    </xf>
    <xf numFmtId="41" fontId="196" fillId="0" borderId="1" xfId="2254" applyNumberFormat="1" applyFont="1" applyFill="1" applyBorder="1" applyAlignment="1">
      <alignment horizontal="right" vertical="center"/>
    </xf>
    <xf numFmtId="41" fontId="195" fillId="0" borderId="1" xfId="2254" applyNumberFormat="1" applyFont="1" applyFill="1" applyBorder="1" applyAlignment="1">
      <alignment horizontal="right" vertical="center"/>
    </xf>
    <xf numFmtId="41" fontId="195" fillId="0" borderId="2" xfId="2254" applyNumberFormat="1" applyFont="1" applyFill="1" applyBorder="1" applyAlignment="1">
      <alignment horizontal="right" vertical="center"/>
    </xf>
    <xf numFmtId="41" fontId="196" fillId="0" borderId="0" xfId="2254" applyNumberFormat="1" applyFont="1" applyFill="1" applyBorder="1" applyAlignment="1">
      <alignment horizontal="center"/>
    </xf>
    <xf numFmtId="41" fontId="196" fillId="0" borderId="0" xfId="2254" applyNumberFormat="1" applyFont="1" applyFill="1" applyBorder="1" applyAlignment="1">
      <alignment horizontal="right"/>
    </xf>
    <xf numFmtId="41" fontId="195" fillId="0" borderId="0" xfId="2254" applyNumberFormat="1" applyFont="1" applyFill="1" applyBorder="1" applyAlignment="1">
      <alignment horizontal="center"/>
    </xf>
    <xf numFmtId="41" fontId="196" fillId="0" borderId="1" xfId="2254" applyNumberFormat="1" applyFont="1" applyFill="1" applyBorder="1" applyAlignment="1">
      <alignment horizontal="right"/>
    </xf>
    <xf numFmtId="0" fontId="196" fillId="0" borderId="0" xfId="9" applyFont="1" applyFill="1" applyAlignment="1">
      <alignment vertical="center"/>
    </xf>
    <xf numFmtId="166" fontId="196" fillId="0" borderId="0" xfId="9" applyNumberFormat="1" applyFont="1" applyFill="1" applyAlignment="1">
      <alignment vertical="center"/>
    </xf>
    <xf numFmtId="166" fontId="194" fillId="0" borderId="0" xfId="9" applyNumberFormat="1" applyFont="1" applyFill="1" applyAlignment="1">
      <alignment horizontal="center" vertical="center"/>
    </xf>
    <xf numFmtId="166" fontId="195" fillId="0" borderId="0" xfId="9" applyNumberFormat="1" applyFont="1" applyFill="1" applyAlignment="1">
      <alignment vertical="center"/>
    </xf>
    <xf numFmtId="166" fontId="194" fillId="0" borderId="0" xfId="9" applyNumberFormat="1" applyFont="1" applyFill="1" applyAlignment="1">
      <alignment vertical="center"/>
    </xf>
    <xf numFmtId="166" fontId="196" fillId="0" borderId="0" xfId="1" applyNumberFormat="1" applyFont="1" applyFill="1" applyAlignment="1">
      <alignment vertical="center"/>
    </xf>
    <xf numFmtId="166" fontId="196" fillId="0" borderId="0" xfId="7" applyNumberFormat="1" applyFont="1" applyFill="1" applyAlignment="1">
      <alignment vertical="center"/>
    </xf>
    <xf numFmtId="166" fontId="194" fillId="0" borderId="0" xfId="7" applyNumberFormat="1" applyFont="1" applyFill="1" applyAlignment="1">
      <alignment horizontal="center" vertical="center"/>
    </xf>
    <xf numFmtId="225" fontId="196" fillId="0" borderId="0" xfId="2254" applyNumberFormat="1" applyFont="1" applyFill="1" applyAlignment="1">
      <alignment vertical="center"/>
    </xf>
    <xf numFmtId="0" fontId="202" fillId="0" borderId="0" xfId="0" applyFont="1" applyFill="1" applyAlignment="1">
      <alignment horizontal="left"/>
    </xf>
    <xf numFmtId="225" fontId="195" fillId="0" borderId="0" xfId="2254" applyNumberFormat="1" applyFont="1" applyFill="1" applyAlignment="1">
      <alignment horizontal="right"/>
    </xf>
    <xf numFmtId="225" fontId="196" fillId="0" borderId="0" xfId="2254" applyNumberFormat="1" applyFont="1" applyFill="1" applyAlignment="1">
      <alignment horizontal="right"/>
    </xf>
    <xf numFmtId="225" fontId="195" fillId="0" borderId="1" xfId="2254" applyNumberFormat="1" applyFont="1" applyFill="1" applyBorder="1" applyAlignment="1">
      <alignment horizontal="right"/>
    </xf>
    <xf numFmtId="0" fontId="194" fillId="0" borderId="0" xfId="0" applyFont="1" applyFill="1" applyAlignment="1">
      <alignment horizontal="right"/>
    </xf>
    <xf numFmtId="187" fontId="0" fillId="0" borderId="0" xfId="2253" quotePrefix="1" applyNumberFormat="1" applyFont="1" applyFill="1" applyAlignment="1"/>
    <xf numFmtId="225" fontId="203" fillId="0" borderId="0" xfId="2254" applyNumberFormat="1" applyFont="1" applyFill="1" applyAlignment="1"/>
    <xf numFmtId="225" fontId="203" fillId="0" borderId="0" xfId="2254" quotePrefix="1" applyNumberFormat="1" applyFont="1" applyFill="1" applyAlignment="1"/>
    <xf numFmtId="225" fontId="195" fillId="0" borderId="8" xfId="2254" applyNumberFormat="1" applyFont="1" applyFill="1" applyBorder="1" applyAlignment="1">
      <alignment horizontal="right" vertical="center"/>
    </xf>
    <xf numFmtId="225" fontId="195" fillId="0" borderId="1" xfId="2254" applyNumberFormat="1" applyFont="1" applyFill="1" applyBorder="1" applyAlignment="1">
      <alignment horizontal="right" vertical="center"/>
    </xf>
    <xf numFmtId="225" fontId="196" fillId="0" borderId="1" xfId="2254" applyNumberFormat="1" applyFont="1" applyFill="1" applyBorder="1" applyAlignment="1">
      <alignment horizontal="right" vertical="center"/>
    </xf>
    <xf numFmtId="225" fontId="195" fillId="0" borderId="0" xfId="2254" applyNumberFormat="1" applyFont="1" applyFill="1" applyAlignment="1">
      <alignment horizontal="right" vertical="center"/>
    </xf>
    <xf numFmtId="225" fontId="195" fillId="0" borderId="2" xfId="2254" applyNumberFormat="1" applyFont="1" applyFill="1" applyBorder="1" applyAlignment="1">
      <alignment horizontal="right" vertical="center"/>
    </xf>
    <xf numFmtId="165" fontId="196" fillId="0" borderId="0" xfId="2254" applyFont="1" applyFill="1" applyAlignment="1">
      <alignment horizontal="right" vertical="center"/>
    </xf>
    <xf numFmtId="0" fontId="196" fillId="0" borderId="0" xfId="8" applyFont="1" applyFill="1"/>
    <xf numFmtId="0" fontId="195" fillId="0" borderId="0" xfId="8" applyFont="1" applyFill="1" applyAlignment="1">
      <alignment horizontal="center"/>
    </xf>
    <xf numFmtId="166" fontId="194" fillId="0" borderId="0" xfId="8" applyNumberFormat="1" applyFont="1" applyFill="1" applyAlignment="1">
      <alignment horizontal="center"/>
    </xf>
    <xf numFmtId="166" fontId="196" fillId="0" borderId="0" xfId="8" applyNumberFormat="1" applyFont="1" applyFill="1" applyAlignment="1">
      <alignment horizontal="right"/>
    </xf>
    <xf numFmtId="225" fontId="196" fillId="0" borderId="0" xfId="2254" applyNumberFormat="1" applyFont="1" applyFill="1" applyAlignment="1"/>
    <xf numFmtId="166" fontId="196" fillId="0" borderId="0" xfId="8" applyNumberFormat="1" applyFont="1" applyFill="1"/>
    <xf numFmtId="0" fontId="195" fillId="0" borderId="0" xfId="8" applyFont="1" applyFill="1"/>
    <xf numFmtId="225" fontId="195" fillId="0" borderId="0" xfId="2254" applyNumberFormat="1" applyFont="1" applyFill="1" applyAlignment="1">
      <alignment horizontal="center"/>
    </xf>
    <xf numFmtId="41" fontId="195" fillId="0" borderId="1" xfId="2254" applyNumberFormat="1" applyFont="1" applyFill="1" applyBorder="1" applyAlignment="1">
      <alignment horizontal="right"/>
    </xf>
    <xf numFmtId="41" fontId="195" fillId="0" borderId="8" xfId="2254" applyNumberFormat="1" applyFont="1" applyFill="1" applyBorder="1" applyAlignment="1">
      <alignment horizontal="right"/>
    </xf>
    <xf numFmtId="166" fontId="197" fillId="0" borderId="0" xfId="1" quotePrefix="1" applyNumberFormat="1" applyFont="1" applyFill="1"/>
    <xf numFmtId="166" fontId="195" fillId="0" borderId="0" xfId="8" applyNumberFormat="1" applyFont="1" applyFill="1"/>
    <xf numFmtId="166" fontId="196" fillId="0" borderId="0" xfId="8" applyNumberFormat="1" applyFont="1" applyFill="1" applyAlignment="1">
      <alignment horizontal="center"/>
    </xf>
    <xf numFmtId="167" fontId="196" fillId="0" borderId="0" xfId="8" applyNumberFormat="1" applyFont="1" applyFill="1" applyAlignment="1">
      <alignment horizontal="right"/>
    </xf>
    <xf numFmtId="167" fontId="196" fillId="0" borderId="0" xfId="8" applyNumberFormat="1" applyFont="1" applyFill="1"/>
    <xf numFmtId="166" fontId="197" fillId="0" borderId="0" xfId="8" applyNumberFormat="1" applyFont="1" applyFill="1"/>
    <xf numFmtId="0" fontId="196" fillId="0" borderId="0" xfId="8" applyFont="1" applyFill="1" applyAlignment="1">
      <alignment horizontal="center"/>
    </xf>
    <xf numFmtId="167" fontId="196" fillId="0" borderId="1" xfId="8" applyNumberFormat="1" applyFont="1" applyFill="1" applyBorder="1"/>
    <xf numFmtId="167" fontId="196" fillId="0" borderId="1" xfId="8" applyNumberFormat="1" applyFont="1" applyFill="1" applyBorder="1" applyAlignment="1">
      <alignment horizontal="center"/>
    </xf>
    <xf numFmtId="167" fontId="196" fillId="0" borderId="0" xfId="8" applyNumberFormat="1" applyFont="1" applyFill="1" applyAlignment="1">
      <alignment horizontal="center"/>
    </xf>
    <xf numFmtId="41" fontId="195" fillId="0" borderId="0" xfId="2254" applyNumberFormat="1" applyFont="1" applyFill="1" applyAlignment="1">
      <alignment horizontal="right"/>
    </xf>
    <xf numFmtId="41" fontId="196" fillId="0" borderId="0" xfId="2254" applyNumberFormat="1" applyFont="1" applyFill="1" applyAlignment="1">
      <alignment horizontal="right"/>
    </xf>
    <xf numFmtId="165" fontId="195" fillId="0" borderId="8" xfId="2254" applyFont="1" applyFill="1" applyBorder="1" applyAlignment="1">
      <alignment horizontal="right"/>
    </xf>
    <xf numFmtId="41" fontId="196" fillId="0" borderId="0" xfId="2254" applyNumberFormat="1" applyFont="1" applyFill="1" applyAlignment="1">
      <alignment horizontal="center"/>
    </xf>
    <xf numFmtId="225" fontId="196" fillId="0" borderId="0" xfId="2254" applyNumberFormat="1" applyFont="1" applyFill="1" applyAlignment="1">
      <alignment horizontal="center"/>
    </xf>
    <xf numFmtId="225" fontId="195" fillId="0" borderId="2" xfId="2254" applyNumberFormat="1" applyFont="1" applyFill="1" applyBorder="1" applyAlignment="1">
      <alignment horizontal="right"/>
    </xf>
    <xf numFmtId="41" fontId="195" fillId="0" borderId="0" xfId="2254" applyNumberFormat="1" applyFont="1" applyFill="1" applyAlignment="1">
      <alignment horizontal="center"/>
    </xf>
    <xf numFmtId="41" fontId="195" fillId="0" borderId="2" xfId="2254" applyNumberFormat="1" applyFont="1" applyFill="1" applyBorder="1" applyAlignment="1">
      <alignment horizontal="right"/>
    </xf>
    <xf numFmtId="166" fontId="197" fillId="0" borderId="0" xfId="1" quotePrefix="1" applyNumberFormat="1" applyFont="1" applyFill="1" applyAlignment="1">
      <alignment vertical="center"/>
    </xf>
    <xf numFmtId="166" fontId="195" fillId="0" borderId="0" xfId="1" applyNumberFormat="1" applyFont="1" applyFill="1" applyAlignment="1">
      <alignment vertical="center"/>
    </xf>
    <xf numFmtId="166" fontId="196" fillId="0" borderId="0" xfId="1" applyNumberFormat="1" applyFont="1" applyFill="1" applyAlignment="1">
      <alignment horizontal="center" vertical="center"/>
    </xf>
    <xf numFmtId="167" fontId="196" fillId="0" borderId="0" xfId="1" applyNumberFormat="1" applyFont="1" applyFill="1" applyAlignment="1">
      <alignment horizontal="right" vertical="center"/>
    </xf>
    <xf numFmtId="166" fontId="197" fillId="0" borderId="0" xfId="1" applyNumberFormat="1" applyFont="1" applyFill="1" applyAlignment="1">
      <alignment vertical="center"/>
    </xf>
    <xf numFmtId="49" fontId="194" fillId="0" borderId="0" xfId="0" applyNumberFormat="1" applyFont="1" applyFill="1" applyAlignment="1">
      <alignment horizontal="center"/>
    </xf>
    <xf numFmtId="49" fontId="193" fillId="0" borderId="0" xfId="0" applyNumberFormat="1" applyFont="1" applyFill="1" applyAlignment="1">
      <alignment horizontal="center"/>
    </xf>
    <xf numFmtId="166" fontId="198" fillId="0" borderId="0" xfId="1" applyNumberFormat="1" applyFont="1" applyFill="1" applyAlignment="1">
      <alignment vertical="center"/>
    </xf>
    <xf numFmtId="166" fontId="200" fillId="0" borderId="0" xfId="1" applyNumberFormat="1" applyFont="1" applyFill="1" applyAlignment="1">
      <alignment vertical="center"/>
    </xf>
    <xf numFmtId="166" fontId="194" fillId="0" borderId="0" xfId="1" applyNumberFormat="1" applyFont="1" applyFill="1" applyAlignment="1">
      <alignment horizontal="center" vertical="center"/>
    </xf>
    <xf numFmtId="37" fontId="196" fillId="0" borderId="0" xfId="0" applyNumberFormat="1" applyFont="1" applyFill="1" applyAlignment="1">
      <alignment vertical="top"/>
    </xf>
    <xf numFmtId="3" fontId="196" fillId="0" borderId="0" xfId="0" applyNumberFormat="1" applyFont="1" applyFill="1" applyAlignment="1">
      <alignment horizontal="right" vertical="center" wrapText="1"/>
    </xf>
    <xf numFmtId="3" fontId="196" fillId="0" borderId="0" xfId="1" applyNumberFormat="1" applyFont="1" applyFill="1" applyAlignment="1">
      <alignment horizontal="right" vertical="top" wrapText="1"/>
    </xf>
    <xf numFmtId="0" fontId="196" fillId="0" borderId="0" xfId="0" applyFont="1" applyFill="1" applyAlignment="1">
      <alignment horizontal="right" vertical="center" wrapText="1"/>
    </xf>
    <xf numFmtId="166" fontId="194" fillId="0" borderId="0" xfId="1" applyNumberFormat="1" applyFont="1" applyFill="1" applyAlignment="1">
      <alignment vertical="center"/>
    </xf>
    <xf numFmtId="166" fontId="199" fillId="0" borderId="0" xfId="1" applyNumberFormat="1" applyFont="1" applyFill="1" applyAlignment="1">
      <alignment horizontal="center" vertical="center"/>
    </xf>
    <xf numFmtId="0" fontId="196" fillId="0" borderId="0" xfId="0" applyFont="1" applyFill="1"/>
    <xf numFmtId="225" fontId="196" fillId="0" borderId="2" xfId="2254" applyNumberFormat="1" applyFont="1" applyFill="1" applyBorder="1" applyAlignment="1">
      <alignment horizontal="right" vertical="center"/>
    </xf>
    <xf numFmtId="225" fontId="195" fillId="0" borderId="3" xfId="2254" applyNumberFormat="1" applyFont="1" applyFill="1" applyBorder="1" applyAlignment="1">
      <alignment horizontal="right" vertical="center"/>
    </xf>
    <xf numFmtId="166" fontId="197" fillId="0" borderId="0" xfId="7" applyNumberFormat="1" applyFont="1" applyFill="1" applyAlignment="1">
      <alignment vertical="center"/>
    </xf>
    <xf numFmtId="166" fontId="195" fillId="0" borderId="0" xfId="7" applyNumberFormat="1" applyFont="1" applyFill="1" applyAlignment="1">
      <alignment vertical="center"/>
    </xf>
    <xf numFmtId="166" fontId="196" fillId="0" borderId="0" xfId="7" applyNumberFormat="1" applyFont="1" applyFill="1" applyAlignment="1">
      <alignment horizontal="center" vertical="center"/>
    </xf>
    <xf numFmtId="167" fontId="196" fillId="0" borderId="0" xfId="7" applyNumberFormat="1" applyFont="1" applyFill="1" applyAlignment="1">
      <alignment horizontal="right" vertical="center"/>
    </xf>
    <xf numFmtId="166" fontId="195" fillId="0" borderId="0" xfId="7" applyNumberFormat="1" applyFont="1" applyFill="1" applyAlignment="1">
      <alignment horizontal="center" vertical="center"/>
    </xf>
    <xf numFmtId="37" fontId="198" fillId="0" borderId="0" xfId="0" quotePrefix="1" applyNumberFormat="1" applyFont="1" applyFill="1" applyAlignment="1">
      <alignment horizontal="left" vertical="top"/>
    </xf>
    <xf numFmtId="49" fontId="198" fillId="0" borderId="0" xfId="0" applyNumberFormat="1" applyFont="1" applyFill="1" applyAlignment="1">
      <alignment horizontal="left"/>
    </xf>
    <xf numFmtId="0" fontId="196" fillId="0" borderId="0" xfId="7" applyFont="1" applyFill="1" applyAlignment="1">
      <alignment vertical="center"/>
    </xf>
    <xf numFmtId="49" fontId="195" fillId="0" borderId="0" xfId="0" applyNumberFormat="1" applyFont="1" applyFill="1"/>
    <xf numFmtId="0" fontId="195" fillId="0" borderId="0" xfId="7" applyFont="1" applyFill="1" applyAlignment="1">
      <alignment vertical="center"/>
    </xf>
    <xf numFmtId="225" fontId="196" fillId="0" borderId="0" xfId="2254" applyNumberFormat="1" applyFont="1" applyFill="1"/>
    <xf numFmtId="49" fontId="198" fillId="0" borderId="0" xfId="0" applyNumberFormat="1" applyFont="1" applyFill="1"/>
    <xf numFmtId="0" fontId="195" fillId="0" borderId="0" xfId="0" applyFont="1" applyFill="1" applyAlignment="1">
      <alignment horizontal="left"/>
    </xf>
    <xf numFmtId="168" fontId="196" fillId="0" borderId="0" xfId="7" applyNumberFormat="1" applyFont="1" applyFill="1" applyAlignment="1">
      <alignment horizontal="right" vertical="center"/>
    </xf>
    <xf numFmtId="39" fontId="195" fillId="0" borderId="0" xfId="7" applyNumberFormat="1" applyFont="1" applyFill="1" applyAlignment="1">
      <alignment horizontal="right" vertical="center"/>
    </xf>
    <xf numFmtId="167" fontId="196" fillId="0" borderId="19" xfId="7" applyNumberFormat="1" applyFont="1" applyFill="1" applyBorder="1" applyAlignment="1">
      <alignment horizontal="right" vertical="center"/>
    </xf>
    <xf numFmtId="165" fontId="196" fillId="0" borderId="1" xfId="2254" applyFont="1" applyFill="1" applyBorder="1" applyAlignment="1">
      <alignment horizontal="right"/>
    </xf>
    <xf numFmtId="165" fontId="196" fillId="0" borderId="0" xfId="2254" applyFont="1" applyFill="1" applyBorder="1" applyAlignment="1">
      <alignment horizontal="right"/>
    </xf>
    <xf numFmtId="166" fontId="198" fillId="0" borderId="0" xfId="8" applyNumberFormat="1" applyFont="1" applyFill="1" applyAlignment="1">
      <alignment horizontal="center"/>
    </xf>
    <xf numFmtId="0" fontId="198" fillId="0" borderId="0" xfId="8" applyFont="1" applyFill="1"/>
    <xf numFmtId="0" fontId="198" fillId="0" borderId="0" xfId="8" applyFont="1" applyFill="1" applyAlignment="1"/>
    <xf numFmtId="0" fontId="198" fillId="0" borderId="0" xfId="8" applyFont="1" applyFill="1" applyAlignment="1">
      <alignment horizontal="center"/>
    </xf>
    <xf numFmtId="166" fontId="198" fillId="0" borderId="0" xfId="8" applyNumberFormat="1" applyFont="1" applyFill="1" applyAlignment="1">
      <alignment horizontal="right"/>
    </xf>
    <xf numFmtId="41" fontId="198" fillId="0" borderId="0" xfId="2254" applyNumberFormat="1" applyFont="1" applyFill="1" applyAlignment="1">
      <alignment horizontal="right"/>
    </xf>
    <xf numFmtId="225" fontId="198" fillId="0" borderId="0" xfId="2254" applyNumberFormat="1" applyFont="1" applyFill="1" applyAlignment="1"/>
    <xf numFmtId="166" fontId="198" fillId="0" borderId="0" xfId="8" applyNumberFormat="1" applyFont="1" applyFill="1"/>
    <xf numFmtId="187" fontId="196" fillId="0" borderId="0" xfId="9" applyNumberFormat="1" applyFont="1" applyFill="1" applyAlignment="1">
      <alignment horizontal="right" vertical="center"/>
    </xf>
    <xf numFmtId="166" fontId="197" fillId="0" borderId="0" xfId="9" applyNumberFormat="1" applyFont="1" applyFill="1" applyAlignment="1">
      <alignment vertical="center"/>
    </xf>
    <xf numFmtId="166" fontId="198" fillId="0" borderId="0" xfId="9" applyNumberFormat="1" applyFont="1" applyFill="1" applyAlignment="1">
      <alignment vertical="center"/>
    </xf>
    <xf numFmtId="165" fontId="196" fillId="0" borderId="0" xfId="2254" applyFont="1" applyFill="1" applyAlignment="1">
      <alignment vertical="center"/>
    </xf>
    <xf numFmtId="43" fontId="196" fillId="0" borderId="0" xfId="9" applyNumberFormat="1" applyFont="1" applyFill="1" applyAlignment="1">
      <alignment horizontal="right" vertical="center"/>
    </xf>
    <xf numFmtId="37" fontId="196" fillId="0" borderId="0" xfId="167" applyNumberFormat="1" applyFont="1" applyFill="1" applyAlignment="1">
      <alignment vertical="top"/>
    </xf>
    <xf numFmtId="10" fontId="196" fillId="0" borderId="0" xfId="2255" applyNumberFormat="1" applyFont="1" applyFill="1" applyAlignment="1">
      <alignment vertical="center"/>
    </xf>
    <xf numFmtId="166" fontId="198" fillId="0" borderId="0" xfId="9" applyNumberFormat="1" applyFont="1" applyFill="1" applyAlignment="1">
      <alignment horizontal="center" vertical="center"/>
    </xf>
    <xf numFmtId="166" fontId="198" fillId="0" borderId="0" xfId="162" applyNumberFormat="1" applyFont="1" applyFill="1" applyAlignment="1">
      <alignment vertical="center"/>
    </xf>
    <xf numFmtId="166" fontId="196" fillId="0" borderId="0" xfId="162" applyNumberFormat="1" applyFont="1" applyFill="1" applyAlignment="1">
      <alignment vertical="center"/>
    </xf>
    <xf numFmtId="0" fontId="198" fillId="0" borderId="0" xfId="0" applyFont="1" applyFill="1" applyAlignment="1">
      <alignment horizontal="left"/>
    </xf>
    <xf numFmtId="167" fontId="194" fillId="0" borderId="0" xfId="1" applyNumberFormat="1" applyFont="1" applyFill="1" applyAlignment="1">
      <alignment horizontal="center" vertical="center"/>
    </xf>
    <xf numFmtId="167" fontId="194" fillId="0" borderId="0" xfId="8" applyNumberFormat="1" applyFont="1" applyFill="1" applyAlignment="1">
      <alignment horizontal="center"/>
    </xf>
    <xf numFmtId="167" fontId="194" fillId="0" borderId="0" xfId="1" applyNumberFormat="1" applyFont="1" applyFill="1" applyAlignment="1">
      <alignment horizontal="center" vertical="center"/>
    </xf>
    <xf numFmtId="0" fontId="193" fillId="0" borderId="0" xfId="0" quotePrefix="1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167" fontId="194" fillId="0" borderId="0" xfId="8" applyNumberFormat="1" applyFont="1" applyFill="1" applyAlignment="1">
      <alignment horizontal="center"/>
    </xf>
    <xf numFmtId="43" fontId="194" fillId="0" borderId="0" xfId="1" applyNumberFormat="1" applyFont="1" applyFill="1" applyAlignment="1">
      <alignment horizontal="center" vertical="center"/>
    </xf>
    <xf numFmtId="187" fontId="193" fillId="0" borderId="0" xfId="0" applyNumberFormat="1" applyFont="1" applyFill="1" applyAlignment="1">
      <alignment horizontal="center"/>
    </xf>
    <xf numFmtId="187" fontId="194" fillId="0" borderId="0" xfId="1" applyNumberFormat="1" applyFont="1" applyFill="1" applyAlignment="1">
      <alignment horizontal="center" vertical="center"/>
    </xf>
    <xf numFmtId="43" fontId="193" fillId="0" borderId="0" xfId="0" applyNumberFormat="1" applyFont="1" applyFill="1" applyAlignment="1">
      <alignment horizontal="center"/>
    </xf>
    <xf numFmtId="0" fontId="41" fillId="33" borderId="0" xfId="2252" applyFont="1" applyFill="1" applyAlignment="1">
      <alignment horizontal="center"/>
    </xf>
  </cellXfs>
  <cellStyles count="2256">
    <cellStyle name="%" xfId="199" xr:uid="{00000000-0005-0000-0000-000000000000}"/>
    <cellStyle name="******************************************" xfId="200" xr:uid="{00000000-0005-0000-0000-000001000000}"/>
    <cellStyle name="??????_95" xfId="201" xr:uid="{00000000-0005-0000-0000-000002000000}"/>
    <cellStyle name="????_1" xfId="202" xr:uid="{00000000-0005-0000-0000-000003000000}"/>
    <cellStyle name="??_All Brands Manpower Plan Form YR 2005-2010" xfId="203" xr:uid="{00000000-0005-0000-0000-000004000000}"/>
    <cellStyle name="?ndefined" xfId="204" xr:uid="{00000000-0005-0000-0000-000005000000}"/>
    <cellStyle name="?鹎%U龡&amp;H鼼_x0008__x0001__x001f_?_x0007__x0001__x0001_" xfId="205" xr:uid="{00000000-0005-0000-0000-000006000000}"/>
    <cellStyle name="_003811800_ Legal_Bud10" xfId="206" xr:uid="{00000000-0005-0000-0000-000007000000}"/>
    <cellStyle name="_003811800_ Legal_Bud10 2" xfId="207" xr:uid="{00000000-0005-0000-0000-000008000000}"/>
    <cellStyle name="_003811800_ Legal_Bud10 3" xfId="208" xr:uid="{00000000-0005-0000-0000-000009000000}"/>
    <cellStyle name="_003811800_ Legal_Bud10_Summary Adjust MHG 2010" xfId="209" xr:uid="{00000000-0005-0000-0000-00000A000000}"/>
    <cellStyle name="_004220100_Head Office Budget Report" xfId="210" xr:uid="{00000000-0005-0000-0000-00000B000000}"/>
    <cellStyle name="_004220100_Head Office Budget Report_SAD year10 - RGD" xfId="211" xr:uid="{00000000-0005-0000-0000-00000C000000}"/>
    <cellStyle name="_01  2009 Budget - EUTOPIA Revised" xfId="212" xr:uid="{00000000-0005-0000-0000-00000D000000}"/>
    <cellStyle name="_01 Revised Budget - Eutopia- 06 02 09" xfId="213" xr:uid="{00000000-0005-0000-0000-00000E000000}"/>
    <cellStyle name="_01 Revised Budget - Eutopia- 06 02 09_SAD year10 - RGD" xfId="214" xr:uid="{00000000-0005-0000-0000-00000F000000}"/>
    <cellStyle name="_033-Break Detail Jun'09" xfId="215" xr:uid="{00000000-0005-0000-0000-000010000000}"/>
    <cellStyle name="_035-MTR WIP Jun'09" xfId="216" xr:uid="{00000000-0005-0000-0000-000011000000}"/>
    <cellStyle name="_035-MTR WIP Jun'09_SAD year10 - RGD" xfId="217" xr:uid="{00000000-0005-0000-0000-000012000000}"/>
    <cellStyle name="_036 Break detail Dec'10" xfId="218" xr:uid="{00000000-0005-0000-0000-000013000000}"/>
    <cellStyle name="_036 Break detail March" xfId="219" xr:uid="{00000000-0005-0000-0000-000014000000}"/>
    <cellStyle name="_036_037_Settlement" xfId="220" xr:uid="{00000000-0005-0000-0000-000015000000}"/>
    <cellStyle name="_036-Break Detail Jun_09" xfId="221" xr:uid="{00000000-0005-0000-0000-000016000000}"/>
    <cellStyle name="_036-Break Detail March'10" xfId="222" xr:uid="{00000000-0005-0000-0000-000017000000}"/>
    <cellStyle name="_036-Break Detail Sep'10" xfId="223" xr:uid="{00000000-0005-0000-0000-000018000000}"/>
    <cellStyle name="_037 Break Detail March11" xfId="224" xr:uid="{00000000-0005-0000-0000-000019000000}"/>
    <cellStyle name="_037_Settlement" xfId="225" xr:uid="{00000000-0005-0000-0000-00001A000000}"/>
    <cellStyle name="_037220100_Head Office Budget Report" xfId="226" xr:uid="{00000000-0005-0000-0000-00001B000000}"/>
    <cellStyle name="_037220100_Head Office Budget Report_SAD year10 - RGD" xfId="227" xr:uid="{00000000-0005-0000-0000-00001C000000}"/>
    <cellStyle name="_037-Break Detail Mar'10" xfId="228" xr:uid="{00000000-0005-0000-0000-00001D000000}"/>
    <cellStyle name="_037-Break Detail Sep'10" xfId="229" xr:uid="{00000000-0005-0000-0000-00001E000000}"/>
    <cellStyle name="_038220100_Head Office Budget Report" xfId="230" xr:uid="{00000000-0005-0000-0000-00001F000000}"/>
    <cellStyle name="_038220100_Head Office Budget Report_SAD year10 - RGD" xfId="231" xr:uid="{00000000-0005-0000-0000-000020000000}"/>
    <cellStyle name="_039-Break Detail Dec'08" xfId="232" xr:uid="{00000000-0005-0000-0000-000021000000}"/>
    <cellStyle name="_039-Break Detail Oct'09" xfId="233" xr:uid="{00000000-0005-0000-0000-000022000000}"/>
    <cellStyle name="_039-SRS WIP Jun'09" xfId="234" xr:uid="{00000000-0005-0000-0000-000023000000}"/>
    <cellStyle name="_043 Break details Dec.10" xfId="235" xr:uid="{00000000-0005-0000-0000-000024000000}"/>
    <cellStyle name="_043_Inventory closing_June09 010709" xfId="236" xr:uid="{00000000-0005-0000-0000-000025000000}"/>
    <cellStyle name="_043_Inventory closing_June09 010709_Package_Hotel_Jun.11" xfId="237" xr:uid="{00000000-0005-0000-0000-000026000000}"/>
    <cellStyle name="_043_Inventory closing_June09 010709_SAD year10 - RGD" xfId="238" xr:uid="{00000000-0005-0000-0000-000027000000}"/>
    <cellStyle name="_043-Break Detail Jun'09" xfId="239" xr:uid="{00000000-0005-0000-0000-000028000000}"/>
    <cellStyle name="_047 Owner Break Detail Dec'10" xfId="240" xr:uid="{00000000-0005-0000-0000-000029000000}"/>
    <cellStyle name="_047.1160202-4" xfId="241" xr:uid="{00000000-0005-0000-0000-00002A000000}"/>
    <cellStyle name="_047-Break Detail Interco Jul'10" xfId="242" xr:uid="{00000000-0005-0000-0000-00002B000000}"/>
    <cellStyle name="_047-Break Detail Interco Nov'10" xfId="243" xr:uid="{00000000-0005-0000-0000-00002C000000}"/>
    <cellStyle name="_050.1160202-4" xfId="244" xr:uid="{00000000-0005-0000-0000-00002D000000}"/>
    <cellStyle name="_050.1160202-4_SAD year10 - RGD" xfId="245" xr:uid="{00000000-0005-0000-0000-00002E000000}"/>
    <cellStyle name="_050_Break Details_Dec'10" xfId="246" xr:uid="{00000000-0005-0000-0000-00002F000000}"/>
    <cellStyle name="_054 Break Detail Dec'10" xfId="247" xr:uid="{00000000-0005-0000-0000-000030000000}"/>
    <cellStyle name="_054 Break Detail Mar'11" xfId="248" xr:uid="{00000000-0005-0000-0000-000031000000}"/>
    <cellStyle name="_058-Break Detail-ASSETs Mar'11" xfId="249" xr:uid="{00000000-0005-0000-0000-000032000000}"/>
    <cellStyle name="_099220100_Head Office Budget Report" xfId="250" xr:uid="{00000000-0005-0000-0000-000033000000}"/>
    <cellStyle name="_099220100_Head Office Budget Report_SAD year10 - RGD" xfId="251" xr:uid="{00000000-0005-0000-0000-000034000000}"/>
    <cellStyle name="_100-Break Detail Jun'08" xfId="252" xr:uid="{00000000-0005-0000-0000-000035000000}"/>
    <cellStyle name="_12 Prepaid Expenses 2010" xfId="253" xr:uid="{00000000-0005-0000-0000-000036000000}"/>
    <cellStyle name="_170-Break Detail Jun'08" xfId="254" xr:uid="{00000000-0005-0000-0000-000037000000}"/>
    <cellStyle name="_174-Break Detail Mar'09" xfId="255" xr:uid="{00000000-0005-0000-0000-000038000000}"/>
    <cellStyle name="_174-MSPA 105201 - Prepaid Corporate Tax." xfId="256" xr:uid="{00000000-0005-0000-0000-000039000000}"/>
    <cellStyle name="_174-MSPA 105201 - Prepaid Corporate Tax._Package_Hotel_Jun.11" xfId="257" xr:uid="{00000000-0005-0000-0000-00003A000000}"/>
    <cellStyle name="_2008 Budget - Phuket Revise (250608) (2)" xfId="258" xr:uid="{00000000-0005-0000-0000-00003B000000}"/>
    <cellStyle name="_2009 Budget_ BMRS crisis mgmt at 15% v3" xfId="259" xr:uid="{00000000-0005-0000-0000-00003C000000}"/>
    <cellStyle name="_32 Adjust Mar'09" xfId="260" xr:uid="{00000000-0005-0000-0000-00003D000000}"/>
    <cellStyle name="_32 Adjust Mar'09 2" xfId="261" xr:uid="{00000000-0005-0000-0000-00003E000000}"/>
    <cellStyle name="_32 Adjust Mar'09 3" xfId="262" xr:uid="{00000000-0005-0000-0000-00003F000000}"/>
    <cellStyle name="_32 Adjust Mar'09_Package_Hotel_Jun.11" xfId="263" xr:uid="{00000000-0005-0000-0000-000040000000}"/>
    <cellStyle name="_32 Adjust Mar'09_SAD year10 - RGD" xfId="264" xr:uid="{00000000-0005-0000-0000-000041000000}"/>
    <cellStyle name="_32 Adjust Mar'09_Summary Adjust MHG 2010" xfId="265" xr:uid="{00000000-0005-0000-0000-000042000000}"/>
    <cellStyle name="_35  Conso_Sep" xfId="266" xr:uid="{00000000-0005-0000-0000-000043000000}"/>
    <cellStyle name="_35  Conso_Sep_Lead - Maerim Dec'09" xfId="267" xr:uid="{00000000-0005-0000-0000-000044000000}"/>
    <cellStyle name="_35  Conso_Sep_Lead FA MRT'09" xfId="268" xr:uid="{00000000-0005-0000-0000-000045000000}"/>
    <cellStyle name="_35  Conso_Sep_Lead FA MRT'09_SAD year10 - RGD" xfId="269" xr:uid="{00000000-0005-0000-0000-000046000000}"/>
    <cellStyle name="_35 Package Q4_Dec'09­_290110 " xfId="270" xr:uid="{00000000-0005-0000-0000-000047000000}"/>
    <cellStyle name="_37 Conso_ Sep" xfId="271" xr:uid="{00000000-0005-0000-0000-000048000000}"/>
    <cellStyle name="_38.105203" xfId="272" xr:uid="{00000000-0005-0000-0000-000049000000}"/>
    <cellStyle name="_39-Calculate Tax AKS2008" xfId="273" xr:uid="{00000000-0005-0000-0000-00004A000000}"/>
    <cellStyle name="_39-Package Dec'08" xfId="274" xr:uid="{00000000-0005-0000-0000-00004B000000}"/>
    <cellStyle name="_3-Break Detail Feb'09 " xfId="275" xr:uid="{00000000-0005-0000-0000-00004C000000}"/>
    <cellStyle name="_3-Break Detail Feb'09 _Package_Hotel_Jun.11" xfId="276" xr:uid="{00000000-0005-0000-0000-00004D000000}"/>
    <cellStyle name="_3-Break Detail Feb'09 _SAD year10 - RGD" xfId="277" xr:uid="{00000000-0005-0000-0000-00004E000000}"/>
    <cellStyle name="_4_Break details_June'09" xfId="278" xr:uid="{00000000-0005-0000-0000-00004F000000}"/>
    <cellStyle name="_4-Package_Dec'08(update 23.1.09)" xfId="279" xr:uid="{00000000-0005-0000-0000-000050000000}"/>
    <cellStyle name="_4-Package_Dec'08(update 23.1.09)_Package_Hotel_Jun.11" xfId="280" xr:uid="{00000000-0005-0000-0000-000051000000}"/>
    <cellStyle name="_4-Package_Dec'08(update 23.1.09)_SAD year10 - RGD" xfId="281" xr:uid="{00000000-0005-0000-0000-000052000000}"/>
    <cellStyle name="_4-Package_Dec'08(update 23.1.09)_SAD,SUD Q3'10 MSIL" xfId="282" xr:uid="{00000000-0005-0000-0000-000053000000}"/>
    <cellStyle name="_4-Package_Dec'08_Agree" xfId="283" xr:uid="{00000000-0005-0000-0000-000054000000}"/>
    <cellStyle name="_5yr annual comparison September 08" xfId="284" xr:uid="{00000000-0005-0000-0000-000055000000}"/>
    <cellStyle name="_99.105203" xfId="285" xr:uid="{00000000-0005-0000-0000-000056000000}"/>
    <cellStyle name="_Agree  Package_Q4-2009 CPY43 December" xfId="286" xr:uid="{00000000-0005-0000-0000-000057000000}"/>
    <cellStyle name="_AKS 081224_AKS Spa Budget 2009 Revised" xfId="287" xr:uid="{00000000-0005-0000-0000-000058000000}"/>
    <cellStyle name="_AKS_FS_Jun'07 (New Format)" xfId="288" xr:uid="{00000000-0005-0000-0000-000059000000}"/>
    <cellStyle name="_All FS Budget include owner part" xfId="289" xr:uid="{00000000-0005-0000-0000-00005A000000}"/>
    <cellStyle name="_All Project Q3- Commitment" xfId="290" xr:uid="{00000000-0005-0000-0000-00005B000000}"/>
    <cellStyle name="_All Project Q3- Commitment_SAD year10 - RGD" xfId="291" xr:uid="{00000000-0005-0000-0000-00005C000000}"/>
    <cellStyle name="_APK 2009 Budget - APK(Revise 080109)" xfId="292" xr:uid="{00000000-0005-0000-0000-00005D000000}"/>
    <cellStyle name="_AR" xfId="293" xr:uid="{00000000-0005-0000-0000-00005E000000}"/>
    <cellStyle name="_Basecamp information_070807-v18" xfId="294" xr:uid="{00000000-0005-0000-0000-00005F000000}"/>
    <cellStyle name="_Basecamp information_070807-v18 2" xfId="295" xr:uid="{00000000-0005-0000-0000-000060000000}"/>
    <cellStyle name="_Basecamp information_070807-v18 3" xfId="296" xr:uid="{00000000-0005-0000-0000-000061000000}"/>
    <cellStyle name="_Basecamp information_070807-v18_Summary Adjust MHG 2010" xfId="297" xr:uid="{00000000-0005-0000-0000-000062000000}"/>
    <cellStyle name="_Basecamp information_070807-v20" xfId="298" xr:uid="{00000000-0005-0000-0000-000063000000}"/>
    <cellStyle name="_Basecamp information_070807-v20 2" xfId="299" xr:uid="{00000000-0005-0000-0000-000064000000}"/>
    <cellStyle name="_Basecamp information_070807-v20 3" xfId="300" xr:uid="{00000000-0005-0000-0000-000065000000}"/>
    <cellStyle name="_Basecamp information_070807-v20_Summary Adjust MHG 2010" xfId="301" xr:uid="{00000000-0005-0000-0000-000066000000}"/>
    <cellStyle name="_basecamp pricing discussion v1d (For Neil 9.28)" xfId="302" xr:uid="{00000000-0005-0000-0000-000067000000}"/>
    <cellStyle name="_Book1" xfId="303" xr:uid="{00000000-0005-0000-0000-000068000000}"/>
    <cellStyle name="_Book1_Package_Hotel_Jun.11" xfId="304" xr:uid="{00000000-0005-0000-0000-000069000000}"/>
    <cellStyle name="_Book2" xfId="305" xr:uid="{00000000-0005-0000-0000-00006A000000}"/>
    <cellStyle name="_bossini_budget 2008" xfId="306" xr:uid="{00000000-0005-0000-0000-00006B000000}"/>
    <cellStyle name="_BREAK DETAIL DEC 2009" xfId="307" xr:uid="{00000000-0005-0000-0000-00006C000000}"/>
    <cellStyle name="_BREAK DETAIL DEC 2009_SAD year10 - RGD" xfId="308" xr:uid="{00000000-0005-0000-0000-00006D000000}"/>
    <cellStyle name="_Break Detail Mar'09" xfId="309" xr:uid="{00000000-0005-0000-0000-00006E000000}"/>
    <cellStyle name="_Break Detail Mar'09_Package_Hotel_Jun.11" xfId="310" xr:uid="{00000000-0005-0000-0000-00006F000000}"/>
    <cellStyle name="_Break Detail Mar'09_SAD year10 - RGD" xfId="311" xr:uid="{00000000-0005-0000-0000-000070000000}"/>
    <cellStyle name="_BS Interco 036&amp;037" xfId="312" xr:uid="{00000000-0005-0000-0000-000071000000}"/>
    <cellStyle name="_Budget 2009 JWMS 081010" xfId="313" xr:uid="{00000000-0005-0000-0000-000072000000}"/>
    <cellStyle name="_Budget 2009 JWMS 081010_Package_Hotel_Jun.11" xfId="314" xr:uid="{00000000-0005-0000-0000-000073000000}"/>
    <cellStyle name="_Budget 2009 KPBE 081010" xfId="315" xr:uid="{00000000-0005-0000-0000-000074000000}"/>
    <cellStyle name="_Budget 2009 KPBE 081010_Package_Hotel_Jun.11" xfId="316" xr:uid="{00000000-0005-0000-0000-000075000000}"/>
    <cellStyle name="_Budget 2009 MPSZ 081201" xfId="317" xr:uid="{00000000-0005-0000-0000-000076000000}"/>
    <cellStyle name="_Budget 2009 MPSZ 081201_Package_Hotel_Jun.11" xfId="318" xr:uid="{00000000-0005-0000-0000-000077000000}"/>
    <cellStyle name="_Budget Property" xfId="319" xr:uid="{00000000-0005-0000-0000-000078000000}"/>
    <cellStyle name="_Budget Property_SAD year10 - RGD" xfId="320" xr:uid="{00000000-0005-0000-0000-000079000000}"/>
    <cellStyle name="_Budget revised - FS Resort ChaingMai-30 Jan" xfId="321" xr:uid="{00000000-0005-0000-0000-00007A000000}"/>
    <cellStyle name="_Budget revised - FS Resort ChaingMai-30 Jan_SAD year10 - RGD" xfId="322" xr:uid="{00000000-0005-0000-0000-00007B000000}"/>
    <cellStyle name="_Check Interco-Project 0309" xfId="323" xr:uid="{00000000-0005-0000-0000-00007C000000}"/>
    <cellStyle name="_Check Interco-Project 0309 2" xfId="324" xr:uid="{00000000-0005-0000-0000-00007D000000}"/>
    <cellStyle name="_Check Interco-Project 0309 3" xfId="325" xr:uid="{00000000-0005-0000-0000-00007E000000}"/>
    <cellStyle name="_Check Interco-Project 0309_Package_Hotel_Jun.11" xfId="326" xr:uid="{00000000-0005-0000-0000-00007F000000}"/>
    <cellStyle name="_Check Interco-Project 0309_SAD year10 - RGD" xfId="327" xr:uid="{00000000-0005-0000-0000-000080000000}"/>
    <cellStyle name="_Check Interco-Project 0309_Summary Adjust MHG 2010" xfId="328" xr:uid="{00000000-0005-0000-0000-000081000000}"/>
    <cellStyle name="_Combine Package CPY37 Jun_210708" xfId="329" xr:uid="{00000000-0005-0000-0000-000082000000}"/>
    <cellStyle name="_Combine Package CPY4 December" xfId="330" xr:uid="{00000000-0005-0000-0000-000083000000}"/>
    <cellStyle name="_committment 43 (6)" xfId="331" xr:uid="{00000000-0005-0000-0000-000084000000}"/>
    <cellStyle name="_Conso Package - Quaterly MSES Q1 0803 Adj" xfId="332" xr:uid="{00000000-0005-0000-0000-000085000000}"/>
    <cellStyle name="_Conso Package MSVL Q4 0812 Audit Adj" xfId="333" xr:uid="{00000000-0005-0000-0000-000086000000}"/>
    <cellStyle name="_Conso Package MSVL Q4 0812 Audit Adj_Package_Hotel_Jun.11" xfId="334" xr:uid="{00000000-0005-0000-0000-000087000000}"/>
    <cellStyle name="_Construction commitment" xfId="335" xr:uid="{00000000-0005-0000-0000-000088000000}"/>
    <cellStyle name="_Copy of MGT Report" xfId="336" xr:uid="{00000000-0005-0000-0000-000089000000}"/>
    <cellStyle name="_Copy of MGT Report_Package_Hotel_Jun.11" xfId="337" xr:uid="{00000000-0005-0000-0000-00008A000000}"/>
    <cellStyle name="_CPY30_Bud_2008_14.10.07" xfId="338" xr:uid="{00000000-0005-0000-0000-00008B000000}"/>
    <cellStyle name="_CPY30_Bud_2008_14.10.07_SAD year10 - RGD" xfId="339" xr:uid="{00000000-0005-0000-0000-00008C000000}"/>
    <cellStyle name="_DPL_MSCH _0803 Value (version 2)" xfId="340" xr:uid="{00000000-0005-0000-0000-00008D000000}"/>
    <cellStyle name="_Draft DIRS 2009 Revised Operating Budget - With 15% reduction" xfId="341" xr:uid="{00000000-0005-0000-0000-00008E000000}"/>
    <cellStyle name="_FA" xfId="342" xr:uid="{00000000-0005-0000-0000-00008F000000}"/>
    <cellStyle name="_FA CPR May 2010" xfId="343" xr:uid="{00000000-0005-0000-0000-000090000000}"/>
    <cellStyle name="_FA May of FSTC" xfId="344" xr:uid="{00000000-0005-0000-0000-000091000000}"/>
    <cellStyle name="_FA Of MRT Dec 2010" xfId="345" xr:uid="{00000000-0005-0000-0000-000092000000}"/>
    <cellStyle name="_FA Software" xfId="346" xr:uid="{00000000-0005-0000-0000-000093000000}"/>
    <cellStyle name="_FA-Soft wear" xfId="347" xr:uid="{00000000-0005-0000-0000-000094000000}"/>
    <cellStyle name="_Fixed asset conso Q1-4 2009" xfId="348" xr:uid="{00000000-0005-0000-0000-000095000000}"/>
    <cellStyle name="_Fixed asset conso Q2 _Apr 2010" xfId="349" xr:uid="{00000000-0005-0000-0000-000096000000}"/>
    <cellStyle name="_Fixed asset conso Q2 _Apr 2010.update" xfId="350" xr:uid="{00000000-0005-0000-0000-000097000000}"/>
    <cellStyle name="_Fixed asset conso Q2 _Jun 2010" xfId="351" xr:uid="{00000000-0005-0000-0000-000098000000}"/>
    <cellStyle name="_Fixed asset conso Q2 _May 2010" xfId="352" xr:uid="{00000000-0005-0000-0000-000099000000}"/>
    <cellStyle name="_Fixed asset conso Q4.2008" xfId="353" xr:uid="{00000000-0005-0000-0000-00009A000000}"/>
    <cellStyle name="_Fixed asset for conso Q3_Sep 2010" xfId="354" xr:uid="{00000000-0005-0000-0000-00009B000000}"/>
    <cellStyle name="_Fixed asset for conso Q4_Dec 2010" xfId="355" xr:uid="{00000000-0005-0000-0000-00009C000000}"/>
    <cellStyle name="_Fixed asset for conso Q4_Nov 2010" xfId="356" xr:uid="{00000000-0005-0000-0000-00009D000000}"/>
    <cellStyle name="_Fixed Asset Q2 Jun_2010" xfId="357" xr:uid="{00000000-0005-0000-0000-00009E000000}"/>
    <cellStyle name="_Fixed Asset Q3 Aug_2010" xfId="358" xr:uid="{00000000-0005-0000-0000-00009F000000}"/>
    <cellStyle name="_Fixed Asset Q3 Jul_2010" xfId="359" xr:uid="{00000000-0005-0000-0000-0000A0000000}"/>
    <cellStyle name="_Fixed Asset Q3 Sep_2010" xfId="360" xr:uid="{00000000-0005-0000-0000-0000A1000000}"/>
    <cellStyle name="_Fixed Asset Q4 Dec_2010" xfId="361" xr:uid="{00000000-0005-0000-0000-0000A2000000}"/>
    <cellStyle name="_Fixed Asset Q4 Nov_2010" xfId="362" xr:uid="{00000000-0005-0000-0000-0000A3000000}"/>
    <cellStyle name="_Fixed Asset Q4 Oct_2010" xfId="363" xr:uid="{00000000-0005-0000-0000-0000A4000000}"/>
    <cellStyle name="_Forecast China" xfId="364" xr:uid="{00000000-0005-0000-0000-0000A5000000}"/>
    <cellStyle name="_Forecast China_Package_Hotel_Jun.11" xfId="365" xr:uid="{00000000-0005-0000-0000-0000A6000000}"/>
    <cellStyle name="_Forecast Property-2010" xfId="366" xr:uid="{00000000-0005-0000-0000-0000A7000000}"/>
    <cellStyle name="_Form Adjustment_r" xfId="367" xr:uid="{00000000-0005-0000-0000-0000A8000000}"/>
    <cellStyle name="_HHR adj YE 2009" xfId="368" xr:uid="{00000000-0005-0000-0000-0000A9000000}"/>
    <cellStyle name="_Interco MSVL-MSES" xfId="369" xr:uid="{00000000-0005-0000-0000-0000AA000000}"/>
    <cellStyle name="_Intercompany-MSVLMSES 0712" xfId="370" xr:uid="{00000000-0005-0000-0000-0000AB000000}"/>
    <cellStyle name="_Intercompany-MSVLMSES 0712_Package_Hotel_Jun.11" xfId="371" xr:uid="{00000000-0005-0000-0000-0000AC000000}"/>
    <cellStyle name="_IntercompanyPL_YTD December 2008" xfId="372" xr:uid="{00000000-0005-0000-0000-0000AD000000}"/>
    <cellStyle name="_IntercompanyPL_YTD December 2008_Package_Hotel_Jun.11" xfId="373" xr:uid="{00000000-0005-0000-0000-0000AE000000}"/>
    <cellStyle name="_IntercompanyPL_YTD December 2008_SAD year10 - RGD" xfId="374" xr:uid="{00000000-0005-0000-0000-0000AF000000}"/>
    <cellStyle name="_IntercompanyPL_YTD December 2008_SAD,SUD Q3'10 MSIL" xfId="375" xr:uid="{00000000-0005-0000-0000-0000B0000000}"/>
    <cellStyle name="_IntercompanyPL_YTD September 2008_V1" xfId="376" xr:uid="{00000000-0005-0000-0000-0000B1000000}"/>
    <cellStyle name="_IntercompanyPL_YTD September 2008_V1_35 Package Q4_Dec'09­_290110 " xfId="377" xr:uid="{00000000-0005-0000-0000-0000B2000000}"/>
    <cellStyle name="_IntercompanyPL_YTD September 2008_V1_Lead - Maerim Dec'09" xfId="378" xr:uid="{00000000-0005-0000-0000-0000B3000000}"/>
    <cellStyle name="_IntercompanyPL_YTD September 2008_V1_Lead FA MRT'09" xfId="379" xr:uid="{00000000-0005-0000-0000-0000B4000000}"/>
    <cellStyle name="_IntercompanyPL_YTD September 2008_V1_Lead FA MRT'09_SAD year10 - RGD" xfId="380" xr:uid="{00000000-0005-0000-0000-0000B5000000}"/>
    <cellStyle name="_IntercompanyPL_YTD September 2008_V1_Package_Hotel_Jun.11" xfId="381" xr:uid="{00000000-0005-0000-0000-0000B6000000}"/>
    <cellStyle name="_IntercompanyPL_YTD September 2008_V1_SAD year10 - RGD" xfId="382" xr:uid="{00000000-0005-0000-0000-0000B7000000}"/>
    <cellStyle name="_IntercompanyPL_YTD September 2008_V1_SAD,SUD Q3'10 MSIL" xfId="383" xr:uid="{00000000-0005-0000-0000-0000B8000000}"/>
    <cellStyle name="_IntercompanyPL_YTD_June_update_2010(1)" xfId="384" xr:uid="{00000000-0005-0000-0000-0000B9000000}"/>
    <cellStyle name="_Inventory" xfId="385" xr:uid="{00000000-0005-0000-0000-0000BA000000}"/>
    <cellStyle name="_Inventory_Package_Hotel_Jun.11" xfId="386" xr:uid="{00000000-0005-0000-0000-0000BB000000}"/>
    <cellStyle name="_IT Budget 2008 - App_Final v.2" xfId="387" xr:uid="{00000000-0005-0000-0000-0000BC000000}"/>
    <cellStyle name="_IT Budget 2008 - App_Final v.2 2" xfId="388" xr:uid="{00000000-0005-0000-0000-0000BD000000}"/>
    <cellStyle name="_IT Budget 2008 - App_Final v.2 3" xfId="389" xr:uid="{00000000-0005-0000-0000-0000BE000000}"/>
    <cellStyle name="_IT Budget 2008 - App_Final v.2_35 Package Q4_Dec'09­_290110 " xfId="390" xr:uid="{00000000-0005-0000-0000-0000BF000000}"/>
    <cellStyle name="_IT Budget 2008 - App_Final v.2_Lead - Maerim Dec'09" xfId="391" xr:uid="{00000000-0005-0000-0000-0000C0000000}"/>
    <cellStyle name="_IT Budget 2008 - App_Final v.2_Lead FA MRT'09" xfId="392" xr:uid="{00000000-0005-0000-0000-0000C1000000}"/>
    <cellStyle name="_IT Budget 2008 - App_Final v.2_Lead FA MRT'09_SAD year10 - RGD" xfId="393" xr:uid="{00000000-0005-0000-0000-0000C2000000}"/>
    <cellStyle name="_IT Budget 2008 - App_Final v.2_Package_Hotel_Jun.11" xfId="394" xr:uid="{00000000-0005-0000-0000-0000C3000000}"/>
    <cellStyle name="_IT Budget 2008 - App_Final v.2_SAD year10 - RGD" xfId="395" xr:uid="{00000000-0005-0000-0000-0000C4000000}"/>
    <cellStyle name="_IT Budget 2008 - App_Final v.2_SAD,SUD Q3'10 MSIL" xfId="396" xr:uid="{00000000-0005-0000-0000-0000C5000000}"/>
    <cellStyle name="_IT Budget 2008 - App_Final v.2_Summary Adjust MHG 2010" xfId="397" xr:uid="{00000000-0005-0000-0000-0000C6000000}"/>
    <cellStyle name="_IT Budget 2008 - CIO_Final" xfId="398" xr:uid="{00000000-0005-0000-0000-0000C7000000}"/>
    <cellStyle name="_IT Budget 2008 - CIO_Final 2" xfId="399" xr:uid="{00000000-0005-0000-0000-0000C8000000}"/>
    <cellStyle name="_IT Budget 2008 - CIO_Final 3" xfId="400" xr:uid="{00000000-0005-0000-0000-0000C9000000}"/>
    <cellStyle name="_IT Budget 2008 - CIO_Final_35 Package Q4_Dec'09­_290110 " xfId="401" xr:uid="{00000000-0005-0000-0000-0000CA000000}"/>
    <cellStyle name="_IT Budget 2008 - CIO_Final_Lead - Maerim Dec'09" xfId="402" xr:uid="{00000000-0005-0000-0000-0000CB000000}"/>
    <cellStyle name="_IT Budget 2008 - CIO_Final_Lead FA MRT'09" xfId="403" xr:uid="{00000000-0005-0000-0000-0000CC000000}"/>
    <cellStyle name="_IT Budget 2008 - CIO_Final_Lead FA MRT'09_SAD year10 - RGD" xfId="404" xr:uid="{00000000-0005-0000-0000-0000CD000000}"/>
    <cellStyle name="_IT Budget 2008 - CIO_Final_Package_Hotel_Jun.11" xfId="405" xr:uid="{00000000-0005-0000-0000-0000CE000000}"/>
    <cellStyle name="_IT Budget 2008 - CIO_Final_SAD year10 - RGD" xfId="406" xr:uid="{00000000-0005-0000-0000-0000CF000000}"/>
    <cellStyle name="_IT Budget 2008 - CIO_Final_SAD,SUD Q3'10 MSIL" xfId="407" xr:uid="{00000000-0005-0000-0000-0000D0000000}"/>
    <cellStyle name="_IT Budget 2008 - CIO_Final_Summary Adjust MHG 2010" xfId="408" xr:uid="{00000000-0005-0000-0000-0000D1000000}"/>
    <cellStyle name="_IT Budget 2008 - Hotel" xfId="409" xr:uid="{00000000-0005-0000-0000-0000D2000000}"/>
    <cellStyle name="_IT Budget 2008 - Hotel 2" xfId="410" xr:uid="{00000000-0005-0000-0000-0000D3000000}"/>
    <cellStyle name="_IT Budget 2008 - Hotel 3" xfId="411" xr:uid="{00000000-0005-0000-0000-0000D4000000}"/>
    <cellStyle name="_IT Budget 2008 - Hotel_Final" xfId="412" xr:uid="{00000000-0005-0000-0000-0000D5000000}"/>
    <cellStyle name="_IT Budget 2008 - Hotel_Final 2" xfId="413" xr:uid="{00000000-0005-0000-0000-0000D6000000}"/>
    <cellStyle name="_IT Budget 2008 - Hotel_Final 3" xfId="414" xr:uid="{00000000-0005-0000-0000-0000D7000000}"/>
    <cellStyle name="_IT Budget 2008 - Hotel_Final_35 Package Q4_Dec'09­_290110 " xfId="415" xr:uid="{00000000-0005-0000-0000-0000D8000000}"/>
    <cellStyle name="_IT Budget 2008 - Hotel_Final_Lead - Maerim Dec'09" xfId="416" xr:uid="{00000000-0005-0000-0000-0000D9000000}"/>
    <cellStyle name="_IT Budget 2008 - Hotel_Final_Lead FA MRT'09" xfId="417" xr:uid="{00000000-0005-0000-0000-0000DA000000}"/>
    <cellStyle name="_IT Budget 2008 - Hotel_Final_Lead FA MRT'09_SAD year10 - RGD" xfId="418" xr:uid="{00000000-0005-0000-0000-0000DB000000}"/>
    <cellStyle name="_IT Budget 2008 - Hotel_Final_Package_Hotel_Jun.11" xfId="419" xr:uid="{00000000-0005-0000-0000-0000DC000000}"/>
    <cellStyle name="_IT Budget 2008 - Hotel_Final_SAD year10 - RGD" xfId="420" xr:uid="{00000000-0005-0000-0000-0000DD000000}"/>
    <cellStyle name="_IT Budget 2008 - Hotel_Final_SAD,SUD Q3'10 MSIL" xfId="421" xr:uid="{00000000-0005-0000-0000-0000DE000000}"/>
    <cellStyle name="_IT Budget 2008 - Hotel_Final_Summary Adjust MHG 2010" xfId="422" xr:uid="{00000000-0005-0000-0000-0000DF000000}"/>
    <cellStyle name="_IT Budget 2008 - Hotel_Summary Adjust MHG 2010" xfId="423" xr:uid="{00000000-0005-0000-0000-0000E0000000}"/>
    <cellStyle name="_IT Budget 2008 - Infra v5" xfId="424" xr:uid="{00000000-0005-0000-0000-0000E1000000}"/>
    <cellStyle name="_IT Budget 2008 - Infra v5 2" xfId="425" xr:uid="{00000000-0005-0000-0000-0000E2000000}"/>
    <cellStyle name="_IT Budget 2008 - Infra v5 3" xfId="426" xr:uid="{00000000-0005-0000-0000-0000E3000000}"/>
    <cellStyle name="_IT Budget 2008 - Infra v5_35 Package Q4_Dec'09­_290110 " xfId="427" xr:uid="{00000000-0005-0000-0000-0000E4000000}"/>
    <cellStyle name="_IT Budget 2008 - Infra v5_Lead - Maerim Dec'09" xfId="428" xr:uid="{00000000-0005-0000-0000-0000E5000000}"/>
    <cellStyle name="_IT Budget 2008 - Infra v5_Lead FA MRT'09" xfId="429" xr:uid="{00000000-0005-0000-0000-0000E6000000}"/>
    <cellStyle name="_IT Budget 2008 - Infra v5_Lead FA MRT'09_SAD year10 - RGD" xfId="430" xr:uid="{00000000-0005-0000-0000-0000E7000000}"/>
    <cellStyle name="_IT Budget 2008 - Infra v5_Package_Hotel_Jun.11" xfId="431" xr:uid="{00000000-0005-0000-0000-0000E8000000}"/>
    <cellStyle name="_IT Budget 2008 - Infra v5_SAD year10 - RGD" xfId="432" xr:uid="{00000000-0005-0000-0000-0000E9000000}"/>
    <cellStyle name="_IT Budget 2008 - Infra v5_SAD,SUD Q3'10 MSIL" xfId="433" xr:uid="{00000000-0005-0000-0000-0000EA000000}"/>
    <cellStyle name="_IT Budget 2008 - Infra v5_Summary Adjust MHG 2010" xfId="434" xr:uid="{00000000-0005-0000-0000-0000EB000000}"/>
    <cellStyle name="_IT Budget 2008 - Infra v9" xfId="435" xr:uid="{00000000-0005-0000-0000-0000EC000000}"/>
    <cellStyle name="_IT Budget 2008 - Infra v9 2" xfId="436" xr:uid="{00000000-0005-0000-0000-0000ED000000}"/>
    <cellStyle name="_IT Budget 2008 - Infra v9 3" xfId="437" xr:uid="{00000000-0005-0000-0000-0000EE000000}"/>
    <cellStyle name="_IT Budget 2008 - Infra v9_Summary Adjust MHG 2010" xfId="438" xr:uid="{00000000-0005-0000-0000-0000EF000000}"/>
    <cellStyle name="_IT Budget 2008 - Infra_Final" xfId="439" xr:uid="{00000000-0005-0000-0000-0000F0000000}"/>
    <cellStyle name="_IT Budget 2008 - Infra_Final 2" xfId="440" xr:uid="{00000000-0005-0000-0000-0000F1000000}"/>
    <cellStyle name="_IT Budget 2008 - Infra_Final 3" xfId="441" xr:uid="{00000000-0005-0000-0000-0000F2000000}"/>
    <cellStyle name="_IT Budget 2008 - Infra_Final_35 Package Q4_Dec'09­_290110 " xfId="442" xr:uid="{00000000-0005-0000-0000-0000F3000000}"/>
    <cellStyle name="_IT Budget 2008 - Infra_Final_Lead - Maerim Dec'09" xfId="443" xr:uid="{00000000-0005-0000-0000-0000F4000000}"/>
    <cellStyle name="_IT Budget 2008 - Infra_Final_Lead FA MRT'09" xfId="444" xr:uid="{00000000-0005-0000-0000-0000F5000000}"/>
    <cellStyle name="_IT Budget 2008 - Infra_Final_Lead FA MRT'09_SAD year10 - RGD" xfId="445" xr:uid="{00000000-0005-0000-0000-0000F6000000}"/>
    <cellStyle name="_IT Budget 2008 - Infra_Final_Package_Hotel_Jun.11" xfId="446" xr:uid="{00000000-0005-0000-0000-0000F7000000}"/>
    <cellStyle name="_IT Budget 2008 - Infra_Final_SAD year10 - RGD" xfId="447" xr:uid="{00000000-0005-0000-0000-0000F8000000}"/>
    <cellStyle name="_IT Budget 2008 - Infra_Final_SAD,SUD Q3'10 MSIL" xfId="448" xr:uid="{00000000-0005-0000-0000-0000F9000000}"/>
    <cellStyle name="_IT Budget 2008 - Infra_Final_Summary Adjust MHG 2010" xfId="449" xr:uid="{00000000-0005-0000-0000-0000FA000000}"/>
    <cellStyle name="_IT Budget 2008 - Trading_Final" xfId="450" xr:uid="{00000000-0005-0000-0000-0000FB000000}"/>
    <cellStyle name="_IT Budget 2008 - Trading_Final 2" xfId="451" xr:uid="{00000000-0005-0000-0000-0000FC000000}"/>
    <cellStyle name="_IT Budget 2008 - Trading_Final 3" xfId="452" xr:uid="{00000000-0005-0000-0000-0000FD000000}"/>
    <cellStyle name="_IT Budget 2008 - Trading_Final_35 Package Q4_Dec'09­_290110 " xfId="453" xr:uid="{00000000-0005-0000-0000-0000FE000000}"/>
    <cellStyle name="_IT Budget 2008 - Trading_Final_Lead - Maerim Dec'09" xfId="454" xr:uid="{00000000-0005-0000-0000-0000FF000000}"/>
    <cellStyle name="_IT Budget 2008 - Trading_Final_Lead FA MRT'09" xfId="455" xr:uid="{00000000-0005-0000-0000-000000010000}"/>
    <cellStyle name="_IT Budget 2008 - Trading_Final_Lead FA MRT'09_SAD year10 - RGD" xfId="456" xr:uid="{00000000-0005-0000-0000-000001010000}"/>
    <cellStyle name="_IT Budget 2008 - Trading_Final_Package_Hotel_Jun.11" xfId="457" xr:uid="{00000000-0005-0000-0000-000002010000}"/>
    <cellStyle name="_IT Budget 2008 - Trading_Final_SAD year10 - RGD" xfId="458" xr:uid="{00000000-0005-0000-0000-000003010000}"/>
    <cellStyle name="_IT Budget 2008 - Trading_Final_SAD,SUD Q3'10 MSIL" xfId="459" xr:uid="{00000000-0005-0000-0000-000004010000}"/>
    <cellStyle name="_IT Budget 2008 - Trading_Final_Summary Adjust MHG 2010" xfId="460" xr:uid="{00000000-0005-0000-0000-000005010000}"/>
    <cellStyle name="_IT Budget 2009 - Infra v1" xfId="461" xr:uid="{00000000-0005-0000-0000-000006010000}"/>
    <cellStyle name="_IT Budget 2009 - Infra v1 2" xfId="462" xr:uid="{00000000-0005-0000-0000-000007010000}"/>
    <cellStyle name="_IT Budget 2009 - Infra v1 3" xfId="463" xr:uid="{00000000-0005-0000-0000-000008010000}"/>
    <cellStyle name="_IT Budget 2009 - Infra v1_Summary Adjust MHG 2010" xfId="464" xr:uid="{00000000-0005-0000-0000-000009010000}"/>
    <cellStyle name="_JWMP_PL_FullYrs" xfId="465" xr:uid="{00000000-0005-0000-0000-00000A010000}"/>
    <cellStyle name="_Lease commitment" xfId="466" xr:uid="{00000000-0005-0000-0000-00000B010000}"/>
    <cellStyle name="_Mapping P&amp;L_0608" xfId="467" xr:uid="{00000000-0005-0000-0000-00000C010000}"/>
    <cellStyle name="_MCL Conso Package Q4'09" xfId="468" xr:uid="{00000000-0005-0000-0000-00000D010000}"/>
    <cellStyle name="_MFG IT Budget 2008 - 04 Food Team" xfId="469" xr:uid="{00000000-0005-0000-0000-00000E010000}"/>
    <cellStyle name="_MFG IT Budget 2008 - 04 Food Team 2" xfId="470" xr:uid="{00000000-0005-0000-0000-00000F010000}"/>
    <cellStyle name="_MFG IT Budget 2008 - 04 Food Team 3" xfId="471" xr:uid="{00000000-0005-0000-0000-000010010000}"/>
    <cellStyle name="_MFG IT Budget 2008 - 04 Food Team_Summary Adjust MHG 2010" xfId="472" xr:uid="{00000000-0005-0000-0000-000011010000}"/>
    <cellStyle name="_MFG IT Budget 2008 - 09 Capital Projects" xfId="473" xr:uid="{00000000-0005-0000-0000-000012010000}"/>
    <cellStyle name="_MFG IT Budget 2008 - 09 Capital Projects 2" xfId="474" xr:uid="{00000000-0005-0000-0000-000013010000}"/>
    <cellStyle name="_MFG IT Budget 2008 - 09 Capital Projects 3" xfId="475" xr:uid="{00000000-0005-0000-0000-000014010000}"/>
    <cellStyle name="_MFG IT Budget 2008 - 09 Capital Projects_Summary Adjust MHG 2010" xfId="476" xr:uid="{00000000-0005-0000-0000-000015010000}"/>
    <cellStyle name="_MINOR REPORT- Jan 2009-with new forecast2009 New" xfId="477" xr:uid="{00000000-0005-0000-0000-000016010000}"/>
    <cellStyle name="_Monthly Budget 2009 23 Feb 09 V3" xfId="478" xr:uid="{00000000-0005-0000-0000-000017010000}"/>
    <cellStyle name="_Monthly Budget 2009 23 Feb 09 V3_SAD year10 - RGD" xfId="479" xr:uid="{00000000-0005-0000-0000-000018010000}"/>
    <cellStyle name="_MRT Management report 12-2010" xfId="480" xr:uid="{00000000-0005-0000-0000-000019010000}"/>
    <cellStyle name="_MRT Management report 3-2009" xfId="481" xr:uid="{00000000-0005-0000-0000-00001A010000}"/>
    <cellStyle name="_MTR Budget" xfId="482" xr:uid="{00000000-0005-0000-0000-00001B010000}"/>
    <cellStyle name="_MTR Budget Final" xfId="483" xr:uid="{00000000-0005-0000-0000-00001C010000}"/>
    <cellStyle name="_MTR Budget_SAD year10 - RGD" xfId="484" xr:uid="{00000000-0005-0000-0000-00001D010000}"/>
    <cellStyle name="_Owner Account _Budget 2009_final" xfId="485" xr:uid="{00000000-0005-0000-0000-00001E010000}"/>
    <cellStyle name="_Owner Account _Budget 2009_final (2)" xfId="486" xr:uid="{00000000-0005-0000-0000-00001F010000}"/>
    <cellStyle name="_Owner Account _Budget 2009_final (2)_SAD year10 - RGD" xfId="487" xr:uid="{00000000-0005-0000-0000-000020010000}"/>
    <cellStyle name="_Owner Account _Budget 2009_final_SAD year10 - RGD" xfId="488" xr:uid="{00000000-0005-0000-0000-000021010000}"/>
    <cellStyle name="_Package 35 June" xfId="489" xr:uid="{00000000-0005-0000-0000-000022010000}"/>
    <cellStyle name="_Package 4 June -Done" xfId="490" xr:uid="{00000000-0005-0000-0000-000023010000}"/>
    <cellStyle name="_Package CPY43 June" xfId="491" xr:uid="{00000000-0005-0000-0000-000024010000}"/>
    <cellStyle name="_Package CPY43 June_Package_Hotel_Jun.11" xfId="492" xr:uid="{00000000-0005-0000-0000-000025010000}"/>
    <cellStyle name="_Package CPY43 June_SAD year10 - RGD" xfId="493" xr:uid="{00000000-0005-0000-0000-000026010000}"/>
    <cellStyle name="_Package CPY50 December" xfId="494" xr:uid="{00000000-0005-0000-0000-000027010000}"/>
    <cellStyle name="_Package Q1_30 PMRS_March09" xfId="495" xr:uid="{00000000-0005-0000-0000-000028010000}"/>
    <cellStyle name="_Package Q1_33 HHV_March09" xfId="496" xr:uid="{00000000-0005-0000-0000-000029010000}"/>
    <cellStyle name="_Package Q1_36 AGT_ March09" xfId="497" xr:uid="{00000000-0005-0000-0000-00002A010000}"/>
    <cellStyle name="_Package Q1_36 AGT_ March09_SAD year10 - RGD" xfId="498" xr:uid="{00000000-0005-0000-0000-00002B010000}"/>
    <cellStyle name="_Package Q1_36 AGT_ March09_SAD,SUD Q3'10 MSIL" xfId="499" xr:uid="{00000000-0005-0000-0000-00002C010000}"/>
    <cellStyle name="_Package Q1_4 RGD_March09" xfId="500" xr:uid="{00000000-0005-0000-0000-00002D010000}"/>
    <cellStyle name="_Package_Hotel_Mar.11" xfId="501" xr:uid="{00000000-0005-0000-0000-00002E010000}"/>
    <cellStyle name="_Package_Q3 2009 CPY37 September" xfId="502" xr:uid="{00000000-0005-0000-0000-00002F010000}"/>
    <cellStyle name="_Package_Q3 2009 CPY39 September" xfId="503" xr:uid="{00000000-0005-0000-0000-000030010000}"/>
    <cellStyle name="_Package_Q4-2009 CPY32 December" xfId="504" xr:uid="{00000000-0005-0000-0000-000031010000}"/>
    <cellStyle name="_Package_Q4-2009 CPY39 December after adjust_260110" xfId="505" xr:uid="{00000000-0005-0000-0000-000032010000}"/>
    <cellStyle name="_PL_New Format_AKS" xfId="506" xr:uid="{00000000-0005-0000-0000-000033010000}"/>
    <cellStyle name="_PL_New Format_Maldives_06" xfId="507" xr:uid="{00000000-0005-0000-0000-000034010000}"/>
    <cellStyle name="_Quarter forecast January 09" xfId="508" xr:uid="{00000000-0005-0000-0000-000035010000}"/>
    <cellStyle name="_Quarter forecast January 09_SAD year10 - RGD" xfId="509" xr:uid="{00000000-0005-0000-0000-000036010000}"/>
    <cellStyle name="_Quarterly 2-2009 accrued" xfId="510" xr:uid="{00000000-0005-0000-0000-000037010000}"/>
    <cellStyle name="_Quarterly 2-2009 accrued_SAD year10 - RGD" xfId="511" xr:uid="{00000000-0005-0000-0000-000038010000}"/>
    <cellStyle name="_Quarterly 3-2008 Commitment" xfId="512" xr:uid="{00000000-0005-0000-0000-000039010000}"/>
    <cellStyle name="_Quarterly 3-2008 Commitment_Package_Hotel_Jun.11" xfId="513" xr:uid="{00000000-0005-0000-0000-00003A010000}"/>
    <cellStyle name="_Quarterly 3-2008 Commitment_SAD year10 - RGD" xfId="514" xr:uid="{00000000-0005-0000-0000-00003B010000}"/>
    <cellStyle name="_Quarterly 3-2008 Commitment_SAD,SUD Q3'10 MSIL" xfId="515" xr:uid="{00000000-0005-0000-0000-00003C010000}"/>
    <cellStyle name="_Quarterly 4-2008 Commitment" xfId="516" xr:uid="{00000000-0005-0000-0000-00003D010000}"/>
    <cellStyle name="_Quarterly 4-2008 Commitment_Lead - Maerim Dec'09" xfId="517" xr:uid="{00000000-0005-0000-0000-00003E010000}"/>
    <cellStyle name="_Quarterly 4-2008 Commitment_Lead FA MRT'09" xfId="518" xr:uid="{00000000-0005-0000-0000-00003F010000}"/>
    <cellStyle name="_Quarterly 4-2008 Commitment_Lead FA MRT'09_SAD year10 - RGD" xfId="519" xr:uid="{00000000-0005-0000-0000-000040010000}"/>
    <cellStyle name="_Re-baseline (v12)" xfId="520" xr:uid="{00000000-0005-0000-0000-000041010000}"/>
    <cellStyle name="_Reconcile Elemis 0804" xfId="521" xr:uid="{00000000-0005-0000-0000-000042010000}"/>
    <cellStyle name="_Reconcile Elemis 0804_Package_Hotel_Jun.11" xfId="522" xr:uid="{00000000-0005-0000-0000-000043010000}"/>
    <cellStyle name="_Reconcile Elemis 0804_SAD,SUD Q3'10 MSIL" xfId="523" xr:uid="{00000000-0005-0000-0000-000044010000}"/>
    <cellStyle name="_Reconcile MSVL 08_03" xfId="524" xr:uid="{00000000-0005-0000-0000-000045010000}"/>
    <cellStyle name="_Reconcile MSVL 08_03_Detail Trial Balance-08010" xfId="525" xr:uid="{00000000-0005-0000-0000-000046010000}"/>
    <cellStyle name="_Reconcile MSVL 08_03_Detail Trial Balance-08010_Package_Hotel_Jun.11" xfId="526" xr:uid="{00000000-0005-0000-0000-000047010000}"/>
    <cellStyle name="_Reconcile MSVL 08_03_Detail Trial Balance-08012" xfId="527" xr:uid="{00000000-0005-0000-0000-000048010000}"/>
    <cellStyle name="_Reconcile MSVL 08_03_Detail Trial Balance-08012 (version 1)" xfId="528" xr:uid="{00000000-0005-0000-0000-000049010000}"/>
    <cellStyle name="_Reconcile MSVL 08_03_Detail Trial Balance-08012 (version 1)_Package_Hotel_Jun.11" xfId="529" xr:uid="{00000000-0005-0000-0000-00004A010000}"/>
    <cellStyle name="_Reconcile MSVL 08_03_Detail Trial Balance-08012_Package_Hotel_Jun.11" xfId="530" xr:uid="{00000000-0005-0000-0000-00004B010000}"/>
    <cellStyle name="_Reconcile MSVL 08_03_Detail Trial Balance-0806" xfId="531" xr:uid="{00000000-0005-0000-0000-00004C010000}"/>
    <cellStyle name="_Reconcile MSVL 08_03_Detail Trial Balance-0806_Package_Hotel_Jun.11" xfId="532" xr:uid="{00000000-0005-0000-0000-00004D010000}"/>
    <cellStyle name="_Reconcile MSVL 08_03_Detail Trial Balance-0905" xfId="533" xr:uid="{00000000-0005-0000-0000-00004E010000}"/>
    <cellStyle name="_Reconcile MSVL 08_03_Detail Trial Balance-0905_Package_Hotel_Jun.11" xfId="534" xr:uid="{00000000-0005-0000-0000-00004F010000}"/>
    <cellStyle name="_Reconcile MSVL 08_03_Form_Inventory Report-Nov-2008" xfId="535" xr:uid="{00000000-0005-0000-0000-000050010000}"/>
    <cellStyle name="_Reconcile MSVL 08_03_Form_Inventory Report-Nov-2008_Package_Hotel_Jun.11" xfId="536" xr:uid="{00000000-0005-0000-0000-000051010000}"/>
    <cellStyle name="_Reconcile MSVL 08_03_Package_Hotel_Jun.11" xfId="537" xr:uid="{00000000-0005-0000-0000-000052010000}"/>
    <cellStyle name="_Reconcile MSVL 09_04" xfId="538" xr:uid="{00000000-0005-0000-0000-000053010000}"/>
    <cellStyle name="_Reconcile MSVL 09_04_Package_Hotel_Jun.11" xfId="539" xr:uid="{00000000-0005-0000-0000-000054010000}"/>
    <cellStyle name="_RGD FS Detail 03-2009" xfId="540" xr:uid="{00000000-0005-0000-0000-000055010000}"/>
    <cellStyle name="_RGD FS Detail 03-2011" xfId="541" xr:uid="{00000000-0005-0000-0000-000056010000}"/>
    <cellStyle name="_RGD FS Detail 12-2008" xfId="542" xr:uid="{00000000-0005-0000-0000-000057010000}"/>
    <cellStyle name="_RGR Conso Package Q1'08 MST_Audited" xfId="543" xr:uid="{00000000-0005-0000-0000-000058010000}"/>
    <cellStyle name="_RGR Conso Package Q1'08 MST_Audited_SAD,SUD Q3'10 MSIL" xfId="544" xr:uid="{00000000-0005-0000-0000-000059010000}"/>
    <cellStyle name="_SAD 2008" xfId="545" xr:uid="{00000000-0005-0000-0000-00005A010000}"/>
    <cellStyle name="_Sheet1" xfId="546" xr:uid="{00000000-0005-0000-0000-00005B010000}"/>
    <cellStyle name="_Sheet1 2" xfId="547" xr:uid="{00000000-0005-0000-0000-00005C010000}"/>
    <cellStyle name="_Sheet1_036 Break detail Dec'10" xfId="548" xr:uid="{00000000-0005-0000-0000-00005D010000}"/>
    <cellStyle name="_Sheet1_036 Break detail March" xfId="549" xr:uid="{00000000-0005-0000-0000-00005E010000}"/>
    <cellStyle name="_Sheet1_036-Break Detail Sep'10" xfId="550" xr:uid="{00000000-0005-0000-0000-00005F010000}"/>
    <cellStyle name="_Sheet1_037 Break Detail March11" xfId="551" xr:uid="{00000000-0005-0000-0000-000060010000}"/>
    <cellStyle name="_Sheet1_037-Break Detail Sep'10" xfId="552" xr:uid="{00000000-0005-0000-0000-000061010000}"/>
    <cellStyle name="_Sheet12" xfId="553" xr:uid="{00000000-0005-0000-0000-000062010000}"/>
    <cellStyle name="_SMV Budget" xfId="554" xr:uid="{00000000-0005-0000-0000-000063010000}"/>
    <cellStyle name="_Software" xfId="555" xr:uid="{00000000-0005-0000-0000-000064010000}"/>
    <cellStyle name="_summary_adjust" xfId="556" xr:uid="{00000000-0005-0000-0000-000065010000}"/>
    <cellStyle name="_TB Jul_040810" xfId="557" xr:uid="{00000000-0005-0000-0000-000066010000}"/>
    <cellStyle name="_Timberland_budget 2008" xfId="558" xr:uid="{00000000-0005-0000-0000-000067010000}"/>
    <cellStyle name="_Timberland_budget 2008_Package_Hotel_Jun.11" xfId="559" xr:uid="{00000000-0005-0000-0000-000068010000}"/>
    <cellStyle name="_Trademark Fee 0601" xfId="560" xr:uid="{00000000-0005-0000-0000-000069010000}"/>
    <cellStyle name="_Trademark Fee 0601_Package_Hotel_Jun.11" xfId="561" xr:uid="{00000000-0005-0000-0000-00006A010000}"/>
    <cellStyle name="=C:\WINDOWS\SYSTEM32\COMMAND.COM" xfId="562" xr:uid="{00000000-0005-0000-0000-00006B010000}"/>
    <cellStyle name="=C:\WINDOWS\SYSTEM32\COMMAND.COM 2" xfId="563" xr:uid="{00000000-0005-0000-0000-00006C010000}"/>
    <cellStyle name="=C:\WINDOWS\SYSTEM32\COMMAND.COM 3" xfId="564" xr:uid="{00000000-0005-0000-0000-00006D010000}"/>
    <cellStyle name="=C:\WINDOWS\SYSTEM32\COMMAND.COM_Package_Hotel_Jun.11" xfId="565" xr:uid="{00000000-0005-0000-0000-00006E010000}"/>
    <cellStyle name="0,0_x000d__x000a_NA_x000d__x000a_" xfId="566" xr:uid="{00000000-0005-0000-0000-00006F010000}"/>
    <cellStyle name="0,0_x000d__x000a_NA_x000d__x000a_ 2" xfId="567" xr:uid="{00000000-0005-0000-0000-000070010000}"/>
    <cellStyle name="0,0_x000d__x000a_NA_x000d__x000a_ 2 2" xfId="568" xr:uid="{00000000-0005-0000-0000-000071010000}"/>
    <cellStyle name="0,0_x000d__x000a_NA_x000d__x000a_ 3" xfId="569" xr:uid="{00000000-0005-0000-0000-000072010000}"/>
    <cellStyle name="0,0_x000d__x000a_NA_x000d__x000a__MINT Group - SAD Q2'10" xfId="570" xr:uid="{00000000-0005-0000-0000-000073010000}"/>
    <cellStyle name="_x0005_0&gt;??" xfId="2" xr:uid="{00000000-0005-0000-0000-000074010000}"/>
    <cellStyle name="_x0005_0&gt;?? 2" xfId="571" xr:uid="{00000000-0005-0000-0000-000075010000}"/>
    <cellStyle name="_x0005_0&gt;?? 4" xfId="572" xr:uid="{00000000-0005-0000-0000-000076010000}"/>
    <cellStyle name="_x0005_0&gt;឴Ǵ" xfId="3" xr:uid="{00000000-0005-0000-0000-000077010000}"/>
    <cellStyle name="20% - Accent1 2" xfId="13" xr:uid="{00000000-0005-0000-0000-000078010000}"/>
    <cellStyle name="20% - Accent1 2 2" xfId="573" xr:uid="{00000000-0005-0000-0000-000079010000}"/>
    <cellStyle name="20% - Accent1 2 2 2" xfId="574" xr:uid="{00000000-0005-0000-0000-00007A010000}"/>
    <cellStyle name="20% - Accent1 2 3" xfId="575" xr:uid="{00000000-0005-0000-0000-00007B010000}"/>
    <cellStyle name="20% - Accent1 2 4" xfId="576" xr:uid="{00000000-0005-0000-0000-00007C010000}"/>
    <cellStyle name="20% - Accent1 3" xfId="577" xr:uid="{00000000-0005-0000-0000-00007D010000}"/>
    <cellStyle name="20% - Accent1 3 2" xfId="578" xr:uid="{00000000-0005-0000-0000-00007E010000}"/>
    <cellStyle name="20% - Accent1 3 3" xfId="579" xr:uid="{00000000-0005-0000-0000-00007F010000}"/>
    <cellStyle name="20% - Accent1 4" xfId="580" xr:uid="{00000000-0005-0000-0000-000080010000}"/>
    <cellStyle name="20% - Accent1 4 2" xfId="581" xr:uid="{00000000-0005-0000-0000-000081010000}"/>
    <cellStyle name="20% - Accent1 5" xfId="582" xr:uid="{00000000-0005-0000-0000-000082010000}"/>
    <cellStyle name="20% - Accent1 6" xfId="583" xr:uid="{00000000-0005-0000-0000-000083010000}"/>
    <cellStyle name="20% - Accent1 7" xfId="584" xr:uid="{00000000-0005-0000-0000-000084010000}"/>
    <cellStyle name="20% - Accent2 2" xfId="14" xr:uid="{00000000-0005-0000-0000-000085010000}"/>
    <cellStyle name="20% - Accent2 2 2" xfId="585" xr:uid="{00000000-0005-0000-0000-000086010000}"/>
    <cellStyle name="20% - Accent2 2 2 2" xfId="586" xr:uid="{00000000-0005-0000-0000-000087010000}"/>
    <cellStyle name="20% - Accent2 2 3" xfId="587" xr:uid="{00000000-0005-0000-0000-000088010000}"/>
    <cellStyle name="20% - Accent2 2 4" xfId="588" xr:uid="{00000000-0005-0000-0000-000089010000}"/>
    <cellStyle name="20% - Accent2 3" xfId="589" xr:uid="{00000000-0005-0000-0000-00008A010000}"/>
    <cellStyle name="20% - Accent2 3 2" xfId="590" xr:uid="{00000000-0005-0000-0000-00008B010000}"/>
    <cellStyle name="20% - Accent2 3 3" xfId="591" xr:uid="{00000000-0005-0000-0000-00008C010000}"/>
    <cellStyle name="20% - Accent2 4" xfId="592" xr:uid="{00000000-0005-0000-0000-00008D010000}"/>
    <cellStyle name="20% - Accent2 4 2" xfId="593" xr:uid="{00000000-0005-0000-0000-00008E010000}"/>
    <cellStyle name="20% - Accent2 5" xfId="594" xr:uid="{00000000-0005-0000-0000-00008F010000}"/>
    <cellStyle name="20% - Accent2 6" xfId="595" xr:uid="{00000000-0005-0000-0000-000090010000}"/>
    <cellStyle name="20% - Accent2 7" xfId="596" xr:uid="{00000000-0005-0000-0000-000091010000}"/>
    <cellStyle name="20% - Accent3 2" xfId="15" xr:uid="{00000000-0005-0000-0000-000092010000}"/>
    <cellStyle name="20% - Accent3 2 2" xfId="597" xr:uid="{00000000-0005-0000-0000-000093010000}"/>
    <cellStyle name="20% - Accent3 2 2 2" xfId="598" xr:uid="{00000000-0005-0000-0000-000094010000}"/>
    <cellStyle name="20% - Accent3 2 3" xfId="599" xr:uid="{00000000-0005-0000-0000-000095010000}"/>
    <cellStyle name="20% - Accent3 2 4" xfId="600" xr:uid="{00000000-0005-0000-0000-000096010000}"/>
    <cellStyle name="20% - Accent3 3" xfId="601" xr:uid="{00000000-0005-0000-0000-000097010000}"/>
    <cellStyle name="20% - Accent3 3 2" xfId="602" xr:uid="{00000000-0005-0000-0000-000098010000}"/>
    <cellStyle name="20% - Accent3 3 3" xfId="603" xr:uid="{00000000-0005-0000-0000-000099010000}"/>
    <cellStyle name="20% - Accent3 4" xfId="604" xr:uid="{00000000-0005-0000-0000-00009A010000}"/>
    <cellStyle name="20% - Accent3 4 2" xfId="605" xr:uid="{00000000-0005-0000-0000-00009B010000}"/>
    <cellStyle name="20% - Accent3 5" xfId="606" xr:uid="{00000000-0005-0000-0000-00009C010000}"/>
    <cellStyle name="20% - Accent3 6" xfId="607" xr:uid="{00000000-0005-0000-0000-00009D010000}"/>
    <cellStyle name="20% - Accent3 7" xfId="608" xr:uid="{00000000-0005-0000-0000-00009E010000}"/>
    <cellStyle name="20% - Accent4 2" xfId="16" xr:uid="{00000000-0005-0000-0000-00009F010000}"/>
    <cellStyle name="20% - Accent4 2 2" xfId="609" xr:uid="{00000000-0005-0000-0000-0000A0010000}"/>
    <cellStyle name="20% - Accent4 2 2 2" xfId="610" xr:uid="{00000000-0005-0000-0000-0000A1010000}"/>
    <cellStyle name="20% - Accent4 2 3" xfId="611" xr:uid="{00000000-0005-0000-0000-0000A2010000}"/>
    <cellStyle name="20% - Accent4 2 4" xfId="612" xr:uid="{00000000-0005-0000-0000-0000A3010000}"/>
    <cellStyle name="20% - Accent4 3" xfId="613" xr:uid="{00000000-0005-0000-0000-0000A4010000}"/>
    <cellStyle name="20% - Accent4 3 2" xfId="614" xr:uid="{00000000-0005-0000-0000-0000A5010000}"/>
    <cellStyle name="20% - Accent4 3 3" xfId="615" xr:uid="{00000000-0005-0000-0000-0000A6010000}"/>
    <cellStyle name="20% - Accent4 4" xfId="616" xr:uid="{00000000-0005-0000-0000-0000A7010000}"/>
    <cellStyle name="20% - Accent4 4 2" xfId="617" xr:uid="{00000000-0005-0000-0000-0000A8010000}"/>
    <cellStyle name="20% - Accent4 5" xfId="618" xr:uid="{00000000-0005-0000-0000-0000A9010000}"/>
    <cellStyle name="20% - Accent4 6" xfId="619" xr:uid="{00000000-0005-0000-0000-0000AA010000}"/>
    <cellStyle name="20% - Accent4 7" xfId="620" xr:uid="{00000000-0005-0000-0000-0000AB010000}"/>
    <cellStyle name="20% - Accent5 2" xfId="17" xr:uid="{00000000-0005-0000-0000-0000AC010000}"/>
    <cellStyle name="20% - Accent5 2 2" xfId="621" xr:uid="{00000000-0005-0000-0000-0000AD010000}"/>
    <cellStyle name="20% - Accent5 2 2 2" xfId="622" xr:uid="{00000000-0005-0000-0000-0000AE010000}"/>
    <cellStyle name="20% - Accent5 2 3" xfId="623" xr:uid="{00000000-0005-0000-0000-0000AF010000}"/>
    <cellStyle name="20% - Accent5 2 4" xfId="624" xr:uid="{00000000-0005-0000-0000-0000B0010000}"/>
    <cellStyle name="20% - Accent5 3" xfId="625" xr:uid="{00000000-0005-0000-0000-0000B1010000}"/>
    <cellStyle name="20% - Accent5 3 2" xfId="626" xr:uid="{00000000-0005-0000-0000-0000B2010000}"/>
    <cellStyle name="20% - Accent5 3 3" xfId="627" xr:uid="{00000000-0005-0000-0000-0000B3010000}"/>
    <cellStyle name="20% - Accent5 4" xfId="628" xr:uid="{00000000-0005-0000-0000-0000B4010000}"/>
    <cellStyle name="20% - Accent5 4 2" xfId="629" xr:uid="{00000000-0005-0000-0000-0000B5010000}"/>
    <cellStyle name="20% - Accent5 5" xfId="630" xr:uid="{00000000-0005-0000-0000-0000B6010000}"/>
    <cellStyle name="20% - Accent5 6" xfId="631" xr:uid="{00000000-0005-0000-0000-0000B7010000}"/>
    <cellStyle name="20% - Accent5 7" xfId="632" xr:uid="{00000000-0005-0000-0000-0000B8010000}"/>
    <cellStyle name="20% - Accent6 2" xfId="18" xr:uid="{00000000-0005-0000-0000-0000B9010000}"/>
    <cellStyle name="20% - Accent6 2 2" xfId="633" xr:uid="{00000000-0005-0000-0000-0000BA010000}"/>
    <cellStyle name="20% - Accent6 2 2 2" xfId="634" xr:uid="{00000000-0005-0000-0000-0000BB010000}"/>
    <cellStyle name="20% - Accent6 2 3" xfId="635" xr:uid="{00000000-0005-0000-0000-0000BC010000}"/>
    <cellStyle name="20% - Accent6 2 4" xfId="636" xr:uid="{00000000-0005-0000-0000-0000BD010000}"/>
    <cellStyle name="20% - Accent6 3" xfId="637" xr:uid="{00000000-0005-0000-0000-0000BE010000}"/>
    <cellStyle name="20% - Accent6 3 2" xfId="638" xr:uid="{00000000-0005-0000-0000-0000BF010000}"/>
    <cellStyle name="20% - Accent6 3 3" xfId="639" xr:uid="{00000000-0005-0000-0000-0000C0010000}"/>
    <cellStyle name="20% - Accent6 4" xfId="640" xr:uid="{00000000-0005-0000-0000-0000C1010000}"/>
    <cellStyle name="20% - Accent6 4 2" xfId="641" xr:uid="{00000000-0005-0000-0000-0000C2010000}"/>
    <cellStyle name="20% - Accent6 5" xfId="642" xr:uid="{00000000-0005-0000-0000-0000C3010000}"/>
    <cellStyle name="20% - Accent6 6" xfId="643" xr:uid="{00000000-0005-0000-0000-0000C4010000}"/>
    <cellStyle name="20% - Accent6 7" xfId="644" xr:uid="{00000000-0005-0000-0000-0000C5010000}"/>
    <cellStyle name="20% - ส่วนที่ถูกเน้น1" xfId="645" xr:uid="{00000000-0005-0000-0000-0000C6010000}"/>
    <cellStyle name="20% - ส่วนที่ถูกเน้น1 2" xfId="646" xr:uid="{00000000-0005-0000-0000-0000C7010000}"/>
    <cellStyle name="20% - ส่วนที่ถูกเน้น1 3" xfId="647" xr:uid="{00000000-0005-0000-0000-0000C8010000}"/>
    <cellStyle name="20% - ส่วนที่ถูกเน้น2" xfId="648" xr:uid="{00000000-0005-0000-0000-0000C9010000}"/>
    <cellStyle name="20% - ส่วนที่ถูกเน้น2 2" xfId="649" xr:uid="{00000000-0005-0000-0000-0000CA010000}"/>
    <cellStyle name="20% - ส่วนที่ถูกเน้น2 3" xfId="650" xr:uid="{00000000-0005-0000-0000-0000CB010000}"/>
    <cellStyle name="20% - ส่วนที่ถูกเน้น3" xfId="651" xr:uid="{00000000-0005-0000-0000-0000CC010000}"/>
    <cellStyle name="20% - ส่วนที่ถูกเน้น3 2" xfId="652" xr:uid="{00000000-0005-0000-0000-0000CD010000}"/>
    <cellStyle name="20% - ส่วนที่ถูกเน้น3 3" xfId="653" xr:uid="{00000000-0005-0000-0000-0000CE010000}"/>
    <cellStyle name="20% - ส่วนที่ถูกเน้น4" xfId="654" xr:uid="{00000000-0005-0000-0000-0000CF010000}"/>
    <cellStyle name="20% - ส่วนที่ถูกเน้น4 2" xfId="655" xr:uid="{00000000-0005-0000-0000-0000D0010000}"/>
    <cellStyle name="20% - ส่วนที่ถูกเน้น4 3" xfId="656" xr:uid="{00000000-0005-0000-0000-0000D1010000}"/>
    <cellStyle name="20% - ส่วนที่ถูกเน้น5" xfId="657" xr:uid="{00000000-0005-0000-0000-0000D2010000}"/>
    <cellStyle name="20% - ส่วนที่ถูกเน้น5 2" xfId="658" xr:uid="{00000000-0005-0000-0000-0000D3010000}"/>
    <cellStyle name="20% - ส่วนที่ถูกเน้น5 3" xfId="659" xr:uid="{00000000-0005-0000-0000-0000D4010000}"/>
    <cellStyle name="20% - ส่วนที่ถูกเน้น6" xfId="660" xr:uid="{00000000-0005-0000-0000-0000D5010000}"/>
    <cellStyle name="20% - ส่วนที่ถูกเน้น6 2" xfId="661" xr:uid="{00000000-0005-0000-0000-0000D6010000}"/>
    <cellStyle name="20% - ส่วนที่ถูกเน้น6 3" xfId="662" xr:uid="{00000000-0005-0000-0000-0000D7010000}"/>
    <cellStyle name="20% - 强调文字颜色 1" xfId="663" xr:uid="{00000000-0005-0000-0000-0000D8010000}"/>
    <cellStyle name="20% - 强调文字颜色 1 2" xfId="664" xr:uid="{00000000-0005-0000-0000-0000D9010000}"/>
    <cellStyle name="20% - 强调文字颜色 2" xfId="665" xr:uid="{00000000-0005-0000-0000-0000DA010000}"/>
    <cellStyle name="20% - 强调文字颜色 2 2" xfId="666" xr:uid="{00000000-0005-0000-0000-0000DB010000}"/>
    <cellStyle name="20% - 强调文字颜色 3" xfId="667" xr:uid="{00000000-0005-0000-0000-0000DC010000}"/>
    <cellStyle name="20% - 强调文字颜色 3 2" xfId="668" xr:uid="{00000000-0005-0000-0000-0000DD010000}"/>
    <cellStyle name="20% - 强调文字颜色 4" xfId="669" xr:uid="{00000000-0005-0000-0000-0000DE010000}"/>
    <cellStyle name="20% - 强调文字颜色 4 2" xfId="670" xr:uid="{00000000-0005-0000-0000-0000DF010000}"/>
    <cellStyle name="20% - 强调文字颜色 5" xfId="671" xr:uid="{00000000-0005-0000-0000-0000E0010000}"/>
    <cellStyle name="20% - 强调文字颜色 5 2" xfId="672" xr:uid="{00000000-0005-0000-0000-0000E1010000}"/>
    <cellStyle name="20% - 强调文字颜色 6" xfId="673" xr:uid="{00000000-0005-0000-0000-0000E2010000}"/>
    <cellStyle name="20% - 强调文字颜色 6 2" xfId="674" xr:uid="{00000000-0005-0000-0000-0000E3010000}"/>
    <cellStyle name="²ndefined" xfId="675" xr:uid="{00000000-0005-0000-0000-0000E4010000}"/>
    <cellStyle name="40% - Accent1 2" xfId="19" xr:uid="{00000000-0005-0000-0000-0000E5010000}"/>
    <cellStyle name="40% - Accent1 2 2" xfId="676" xr:uid="{00000000-0005-0000-0000-0000E6010000}"/>
    <cellStyle name="40% - Accent1 2 2 2" xfId="677" xr:uid="{00000000-0005-0000-0000-0000E7010000}"/>
    <cellStyle name="40% - Accent1 2 3" xfId="678" xr:uid="{00000000-0005-0000-0000-0000E8010000}"/>
    <cellStyle name="40% - Accent1 2 4" xfId="679" xr:uid="{00000000-0005-0000-0000-0000E9010000}"/>
    <cellStyle name="40% - Accent1 3" xfId="680" xr:uid="{00000000-0005-0000-0000-0000EA010000}"/>
    <cellStyle name="40% - Accent1 3 2" xfId="681" xr:uid="{00000000-0005-0000-0000-0000EB010000}"/>
    <cellStyle name="40% - Accent1 3 3" xfId="682" xr:uid="{00000000-0005-0000-0000-0000EC010000}"/>
    <cellStyle name="40% - Accent1 4" xfId="683" xr:uid="{00000000-0005-0000-0000-0000ED010000}"/>
    <cellStyle name="40% - Accent1 4 2" xfId="684" xr:uid="{00000000-0005-0000-0000-0000EE010000}"/>
    <cellStyle name="40% - Accent1 5" xfId="685" xr:uid="{00000000-0005-0000-0000-0000EF010000}"/>
    <cellStyle name="40% - Accent1 6" xfId="686" xr:uid="{00000000-0005-0000-0000-0000F0010000}"/>
    <cellStyle name="40% - Accent1 7" xfId="687" xr:uid="{00000000-0005-0000-0000-0000F1010000}"/>
    <cellStyle name="40% - Accent2 2" xfId="20" xr:uid="{00000000-0005-0000-0000-0000F2010000}"/>
    <cellStyle name="40% - Accent2 2 2" xfId="688" xr:uid="{00000000-0005-0000-0000-0000F3010000}"/>
    <cellStyle name="40% - Accent2 2 2 2" xfId="689" xr:uid="{00000000-0005-0000-0000-0000F4010000}"/>
    <cellStyle name="40% - Accent2 2 3" xfId="690" xr:uid="{00000000-0005-0000-0000-0000F5010000}"/>
    <cellStyle name="40% - Accent2 2 4" xfId="691" xr:uid="{00000000-0005-0000-0000-0000F6010000}"/>
    <cellStyle name="40% - Accent2 3" xfId="692" xr:uid="{00000000-0005-0000-0000-0000F7010000}"/>
    <cellStyle name="40% - Accent2 3 2" xfId="693" xr:uid="{00000000-0005-0000-0000-0000F8010000}"/>
    <cellStyle name="40% - Accent2 3 3" xfId="694" xr:uid="{00000000-0005-0000-0000-0000F9010000}"/>
    <cellStyle name="40% - Accent2 4" xfId="695" xr:uid="{00000000-0005-0000-0000-0000FA010000}"/>
    <cellStyle name="40% - Accent2 4 2" xfId="696" xr:uid="{00000000-0005-0000-0000-0000FB010000}"/>
    <cellStyle name="40% - Accent2 5" xfId="697" xr:uid="{00000000-0005-0000-0000-0000FC010000}"/>
    <cellStyle name="40% - Accent2 6" xfId="698" xr:uid="{00000000-0005-0000-0000-0000FD010000}"/>
    <cellStyle name="40% - Accent2 7" xfId="699" xr:uid="{00000000-0005-0000-0000-0000FE010000}"/>
    <cellStyle name="40% - Accent3 2" xfId="21" xr:uid="{00000000-0005-0000-0000-0000FF010000}"/>
    <cellStyle name="40% - Accent3 2 2" xfId="700" xr:uid="{00000000-0005-0000-0000-000000020000}"/>
    <cellStyle name="40% - Accent3 2 2 2" xfId="701" xr:uid="{00000000-0005-0000-0000-000001020000}"/>
    <cellStyle name="40% - Accent3 2 3" xfId="702" xr:uid="{00000000-0005-0000-0000-000002020000}"/>
    <cellStyle name="40% - Accent3 2 4" xfId="703" xr:uid="{00000000-0005-0000-0000-000003020000}"/>
    <cellStyle name="40% - Accent3 3" xfId="704" xr:uid="{00000000-0005-0000-0000-000004020000}"/>
    <cellStyle name="40% - Accent3 3 2" xfId="705" xr:uid="{00000000-0005-0000-0000-000005020000}"/>
    <cellStyle name="40% - Accent3 3 3" xfId="706" xr:uid="{00000000-0005-0000-0000-000006020000}"/>
    <cellStyle name="40% - Accent3 4" xfId="707" xr:uid="{00000000-0005-0000-0000-000007020000}"/>
    <cellStyle name="40% - Accent3 4 2" xfId="708" xr:uid="{00000000-0005-0000-0000-000008020000}"/>
    <cellStyle name="40% - Accent3 5" xfId="709" xr:uid="{00000000-0005-0000-0000-000009020000}"/>
    <cellStyle name="40% - Accent3 6" xfId="710" xr:uid="{00000000-0005-0000-0000-00000A020000}"/>
    <cellStyle name="40% - Accent3 7" xfId="711" xr:uid="{00000000-0005-0000-0000-00000B020000}"/>
    <cellStyle name="40% - Accent4 2" xfId="22" xr:uid="{00000000-0005-0000-0000-00000C020000}"/>
    <cellStyle name="40% - Accent4 2 2" xfId="712" xr:uid="{00000000-0005-0000-0000-00000D020000}"/>
    <cellStyle name="40% - Accent4 2 2 2" xfId="713" xr:uid="{00000000-0005-0000-0000-00000E020000}"/>
    <cellStyle name="40% - Accent4 2 3" xfId="714" xr:uid="{00000000-0005-0000-0000-00000F020000}"/>
    <cellStyle name="40% - Accent4 2 4" xfId="715" xr:uid="{00000000-0005-0000-0000-000010020000}"/>
    <cellStyle name="40% - Accent4 3" xfId="716" xr:uid="{00000000-0005-0000-0000-000011020000}"/>
    <cellStyle name="40% - Accent4 3 2" xfId="717" xr:uid="{00000000-0005-0000-0000-000012020000}"/>
    <cellStyle name="40% - Accent4 3 3" xfId="718" xr:uid="{00000000-0005-0000-0000-000013020000}"/>
    <cellStyle name="40% - Accent4 4" xfId="719" xr:uid="{00000000-0005-0000-0000-000014020000}"/>
    <cellStyle name="40% - Accent4 4 2" xfId="720" xr:uid="{00000000-0005-0000-0000-000015020000}"/>
    <cellStyle name="40% - Accent4 5" xfId="721" xr:uid="{00000000-0005-0000-0000-000016020000}"/>
    <cellStyle name="40% - Accent4 6" xfId="722" xr:uid="{00000000-0005-0000-0000-000017020000}"/>
    <cellStyle name="40% - Accent4 7" xfId="723" xr:uid="{00000000-0005-0000-0000-000018020000}"/>
    <cellStyle name="40% - Accent5 2" xfId="23" xr:uid="{00000000-0005-0000-0000-000019020000}"/>
    <cellStyle name="40% - Accent5 2 2" xfId="724" xr:uid="{00000000-0005-0000-0000-00001A020000}"/>
    <cellStyle name="40% - Accent5 2 2 2" xfId="725" xr:uid="{00000000-0005-0000-0000-00001B020000}"/>
    <cellStyle name="40% - Accent5 2 3" xfId="726" xr:uid="{00000000-0005-0000-0000-00001C020000}"/>
    <cellStyle name="40% - Accent5 2 4" xfId="727" xr:uid="{00000000-0005-0000-0000-00001D020000}"/>
    <cellStyle name="40% - Accent5 3" xfId="728" xr:uid="{00000000-0005-0000-0000-00001E020000}"/>
    <cellStyle name="40% - Accent5 3 2" xfId="729" xr:uid="{00000000-0005-0000-0000-00001F020000}"/>
    <cellStyle name="40% - Accent5 3 3" xfId="730" xr:uid="{00000000-0005-0000-0000-000020020000}"/>
    <cellStyle name="40% - Accent5 4" xfId="731" xr:uid="{00000000-0005-0000-0000-000021020000}"/>
    <cellStyle name="40% - Accent5 4 2" xfId="732" xr:uid="{00000000-0005-0000-0000-000022020000}"/>
    <cellStyle name="40% - Accent5 5" xfId="733" xr:uid="{00000000-0005-0000-0000-000023020000}"/>
    <cellStyle name="40% - Accent5 6" xfId="734" xr:uid="{00000000-0005-0000-0000-000024020000}"/>
    <cellStyle name="40% - Accent5 7" xfId="735" xr:uid="{00000000-0005-0000-0000-000025020000}"/>
    <cellStyle name="40% - Accent6 2" xfId="24" xr:uid="{00000000-0005-0000-0000-000026020000}"/>
    <cellStyle name="40% - Accent6 2 2" xfId="736" xr:uid="{00000000-0005-0000-0000-000027020000}"/>
    <cellStyle name="40% - Accent6 2 2 2" xfId="737" xr:uid="{00000000-0005-0000-0000-000028020000}"/>
    <cellStyle name="40% - Accent6 2 3" xfId="738" xr:uid="{00000000-0005-0000-0000-000029020000}"/>
    <cellStyle name="40% - Accent6 2 4" xfId="739" xr:uid="{00000000-0005-0000-0000-00002A020000}"/>
    <cellStyle name="40% - Accent6 3" xfId="740" xr:uid="{00000000-0005-0000-0000-00002B020000}"/>
    <cellStyle name="40% - Accent6 3 2" xfId="741" xr:uid="{00000000-0005-0000-0000-00002C020000}"/>
    <cellStyle name="40% - Accent6 3 3" xfId="742" xr:uid="{00000000-0005-0000-0000-00002D020000}"/>
    <cellStyle name="40% - Accent6 4" xfId="743" xr:uid="{00000000-0005-0000-0000-00002E020000}"/>
    <cellStyle name="40% - Accent6 4 2" xfId="744" xr:uid="{00000000-0005-0000-0000-00002F020000}"/>
    <cellStyle name="40% - Accent6 5" xfId="745" xr:uid="{00000000-0005-0000-0000-000030020000}"/>
    <cellStyle name="40% - Accent6 6" xfId="746" xr:uid="{00000000-0005-0000-0000-000031020000}"/>
    <cellStyle name="40% - Accent6 7" xfId="747" xr:uid="{00000000-0005-0000-0000-000032020000}"/>
    <cellStyle name="40% - ส่วนที่ถูกเน้น1" xfId="748" xr:uid="{00000000-0005-0000-0000-000033020000}"/>
    <cellStyle name="40% - ส่วนที่ถูกเน้น1 2" xfId="749" xr:uid="{00000000-0005-0000-0000-000034020000}"/>
    <cellStyle name="40% - ส่วนที่ถูกเน้น1 3" xfId="750" xr:uid="{00000000-0005-0000-0000-000035020000}"/>
    <cellStyle name="40% - ส่วนที่ถูกเน้น2" xfId="751" xr:uid="{00000000-0005-0000-0000-000036020000}"/>
    <cellStyle name="40% - ส่วนที่ถูกเน้น2 2" xfId="752" xr:uid="{00000000-0005-0000-0000-000037020000}"/>
    <cellStyle name="40% - ส่วนที่ถูกเน้น2 3" xfId="753" xr:uid="{00000000-0005-0000-0000-000038020000}"/>
    <cellStyle name="40% - ส่วนที่ถูกเน้น3" xfId="754" xr:uid="{00000000-0005-0000-0000-000039020000}"/>
    <cellStyle name="40% - ส่วนที่ถูกเน้น3 2" xfId="755" xr:uid="{00000000-0005-0000-0000-00003A020000}"/>
    <cellStyle name="40% - ส่วนที่ถูกเน้น3 3" xfId="756" xr:uid="{00000000-0005-0000-0000-00003B020000}"/>
    <cellStyle name="40% - ส่วนที่ถูกเน้น4" xfId="757" xr:uid="{00000000-0005-0000-0000-00003C020000}"/>
    <cellStyle name="40% - ส่วนที่ถูกเน้น4 2" xfId="758" xr:uid="{00000000-0005-0000-0000-00003D020000}"/>
    <cellStyle name="40% - ส่วนที่ถูกเน้น4 3" xfId="759" xr:uid="{00000000-0005-0000-0000-00003E020000}"/>
    <cellStyle name="40% - ส่วนที่ถูกเน้น5" xfId="760" xr:uid="{00000000-0005-0000-0000-00003F020000}"/>
    <cellStyle name="40% - ส่วนที่ถูกเน้น5 2" xfId="761" xr:uid="{00000000-0005-0000-0000-000040020000}"/>
    <cellStyle name="40% - ส่วนที่ถูกเน้น5 3" xfId="762" xr:uid="{00000000-0005-0000-0000-000041020000}"/>
    <cellStyle name="40% - ส่วนที่ถูกเน้น6" xfId="763" xr:uid="{00000000-0005-0000-0000-000042020000}"/>
    <cellStyle name="40% - ส่วนที่ถูกเน้น6 2" xfId="764" xr:uid="{00000000-0005-0000-0000-000043020000}"/>
    <cellStyle name="40% - ส่วนที่ถูกเน้น6 3" xfId="765" xr:uid="{00000000-0005-0000-0000-000044020000}"/>
    <cellStyle name="40% - 强调文字颜色 1" xfId="766" xr:uid="{00000000-0005-0000-0000-000045020000}"/>
    <cellStyle name="40% - 强调文字颜色 1 2" xfId="767" xr:uid="{00000000-0005-0000-0000-000046020000}"/>
    <cellStyle name="40% - 强调文字颜色 2" xfId="768" xr:uid="{00000000-0005-0000-0000-000047020000}"/>
    <cellStyle name="40% - 强调文字颜色 2 2" xfId="769" xr:uid="{00000000-0005-0000-0000-000048020000}"/>
    <cellStyle name="40% - 强调文字颜色 3" xfId="770" xr:uid="{00000000-0005-0000-0000-000049020000}"/>
    <cellStyle name="40% - 强调文字颜色 3 2" xfId="771" xr:uid="{00000000-0005-0000-0000-00004A020000}"/>
    <cellStyle name="40% - 强调文字颜色 4" xfId="772" xr:uid="{00000000-0005-0000-0000-00004B020000}"/>
    <cellStyle name="40% - 强调文字颜色 4 2" xfId="773" xr:uid="{00000000-0005-0000-0000-00004C020000}"/>
    <cellStyle name="40% - 强调文字颜色 5" xfId="774" xr:uid="{00000000-0005-0000-0000-00004D020000}"/>
    <cellStyle name="40% - 强调文字颜色 5 2" xfId="775" xr:uid="{00000000-0005-0000-0000-00004E020000}"/>
    <cellStyle name="40% - 强调文字颜色 6" xfId="776" xr:uid="{00000000-0005-0000-0000-00004F020000}"/>
    <cellStyle name="40% - 强调文字颜色 6 2" xfId="777" xr:uid="{00000000-0005-0000-0000-000050020000}"/>
    <cellStyle name="60% - Accent1 2" xfId="25" xr:uid="{00000000-0005-0000-0000-000051020000}"/>
    <cellStyle name="60% - Accent1 2 2" xfId="778" xr:uid="{00000000-0005-0000-0000-000052020000}"/>
    <cellStyle name="60% - Accent1 2 2 2" xfId="779" xr:uid="{00000000-0005-0000-0000-000053020000}"/>
    <cellStyle name="60% - Accent1 2 3" xfId="780" xr:uid="{00000000-0005-0000-0000-000054020000}"/>
    <cellStyle name="60% - Accent1 2 4" xfId="781" xr:uid="{00000000-0005-0000-0000-000055020000}"/>
    <cellStyle name="60% - Accent1 3" xfId="782" xr:uid="{00000000-0005-0000-0000-000056020000}"/>
    <cellStyle name="60% - Accent1 3 2" xfId="783" xr:uid="{00000000-0005-0000-0000-000057020000}"/>
    <cellStyle name="60% - Accent1 3 3" xfId="784" xr:uid="{00000000-0005-0000-0000-000058020000}"/>
    <cellStyle name="60% - Accent1 4" xfId="785" xr:uid="{00000000-0005-0000-0000-000059020000}"/>
    <cellStyle name="60% - Accent1 4 2" xfId="786" xr:uid="{00000000-0005-0000-0000-00005A020000}"/>
    <cellStyle name="60% - Accent1 5" xfId="787" xr:uid="{00000000-0005-0000-0000-00005B020000}"/>
    <cellStyle name="60% - Accent1 6" xfId="788" xr:uid="{00000000-0005-0000-0000-00005C020000}"/>
    <cellStyle name="60% - Accent1 7" xfId="789" xr:uid="{00000000-0005-0000-0000-00005D020000}"/>
    <cellStyle name="60% - Accent2 2" xfId="26" xr:uid="{00000000-0005-0000-0000-00005E020000}"/>
    <cellStyle name="60% - Accent2 2 2" xfId="790" xr:uid="{00000000-0005-0000-0000-00005F020000}"/>
    <cellStyle name="60% - Accent2 2 2 2" xfId="791" xr:uid="{00000000-0005-0000-0000-000060020000}"/>
    <cellStyle name="60% - Accent2 2 3" xfId="792" xr:uid="{00000000-0005-0000-0000-000061020000}"/>
    <cellStyle name="60% - Accent2 2 4" xfId="793" xr:uid="{00000000-0005-0000-0000-000062020000}"/>
    <cellStyle name="60% - Accent2 3" xfId="794" xr:uid="{00000000-0005-0000-0000-000063020000}"/>
    <cellStyle name="60% - Accent2 3 2" xfId="795" xr:uid="{00000000-0005-0000-0000-000064020000}"/>
    <cellStyle name="60% - Accent2 3 3" xfId="796" xr:uid="{00000000-0005-0000-0000-000065020000}"/>
    <cellStyle name="60% - Accent2 4" xfId="797" xr:uid="{00000000-0005-0000-0000-000066020000}"/>
    <cellStyle name="60% - Accent2 4 2" xfId="798" xr:uid="{00000000-0005-0000-0000-000067020000}"/>
    <cellStyle name="60% - Accent2 5" xfId="799" xr:uid="{00000000-0005-0000-0000-000068020000}"/>
    <cellStyle name="60% - Accent2 6" xfId="800" xr:uid="{00000000-0005-0000-0000-000069020000}"/>
    <cellStyle name="60% - Accent2 7" xfId="801" xr:uid="{00000000-0005-0000-0000-00006A020000}"/>
    <cellStyle name="60% - Accent3 2" xfId="27" xr:uid="{00000000-0005-0000-0000-00006B020000}"/>
    <cellStyle name="60% - Accent3 2 2" xfId="802" xr:uid="{00000000-0005-0000-0000-00006C020000}"/>
    <cellStyle name="60% - Accent3 2 2 2" xfId="803" xr:uid="{00000000-0005-0000-0000-00006D020000}"/>
    <cellStyle name="60% - Accent3 2 3" xfId="804" xr:uid="{00000000-0005-0000-0000-00006E020000}"/>
    <cellStyle name="60% - Accent3 2 4" xfId="805" xr:uid="{00000000-0005-0000-0000-00006F020000}"/>
    <cellStyle name="60% - Accent3 3" xfId="806" xr:uid="{00000000-0005-0000-0000-000070020000}"/>
    <cellStyle name="60% - Accent3 3 2" xfId="807" xr:uid="{00000000-0005-0000-0000-000071020000}"/>
    <cellStyle name="60% - Accent3 3 3" xfId="808" xr:uid="{00000000-0005-0000-0000-000072020000}"/>
    <cellStyle name="60% - Accent3 4" xfId="809" xr:uid="{00000000-0005-0000-0000-000073020000}"/>
    <cellStyle name="60% - Accent3 4 2" xfId="810" xr:uid="{00000000-0005-0000-0000-000074020000}"/>
    <cellStyle name="60% - Accent3 5" xfId="811" xr:uid="{00000000-0005-0000-0000-000075020000}"/>
    <cellStyle name="60% - Accent3 6" xfId="812" xr:uid="{00000000-0005-0000-0000-000076020000}"/>
    <cellStyle name="60% - Accent3 7" xfId="813" xr:uid="{00000000-0005-0000-0000-000077020000}"/>
    <cellStyle name="60% - Accent4 2" xfId="28" xr:uid="{00000000-0005-0000-0000-000078020000}"/>
    <cellStyle name="60% - Accent4 2 2" xfId="814" xr:uid="{00000000-0005-0000-0000-000079020000}"/>
    <cellStyle name="60% - Accent4 2 2 2" xfId="815" xr:uid="{00000000-0005-0000-0000-00007A020000}"/>
    <cellStyle name="60% - Accent4 2 3" xfId="816" xr:uid="{00000000-0005-0000-0000-00007B020000}"/>
    <cellStyle name="60% - Accent4 2 4" xfId="817" xr:uid="{00000000-0005-0000-0000-00007C020000}"/>
    <cellStyle name="60% - Accent4 3" xfId="818" xr:uid="{00000000-0005-0000-0000-00007D020000}"/>
    <cellStyle name="60% - Accent4 3 2" xfId="819" xr:uid="{00000000-0005-0000-0000-00007E020000}"/>
    <cellStyle name="60% - Accent4 3 3" xfId="820" xr:uid="{00000000-0005-0000-0000-00007F020000}"/>
    <cellStyle name="60% - Accent4 4" xfId="821" xr:uid="{00000000-0005-0000-0000-000080020000}"/>
    <cellStyle name="60% - Accent4 4 2" xfId="822" xr:uid="{00000000-0005-0000-0000-000081020000}"/>
    <cellStyle name="60% - Accent4 5" xfId="823" xr:uid="{00000000-0005-0000-0000-000082020000}"/>
    <cellStyle name="60% - Accent4 6" xfId="824" xr:uid="{00000000-0005-0000-0000-000083020000}"/>
    <cellStyle name="60% - Accent4 7" xfId="825" xr:uid="{00000000-0005-0000-0000-000084020000}"/>
    <cellStyle name="60% - Accent5 2" xfId="29" xr:uid="{00000000-0005-0000-0000-000085020000}"/>
    <cellStyle name="60% - Accent5 2 2" xfId="826" xr:uid="{00000000-0005-0000-0000-000086020000}"/>
    <cellStyle name="60% - Accent5 2 2 2" xfId="827" xr:uid="{00000000-0005-0000-0000-000087020000}"/>
    <cellStyle name="60% - Accent5 2 3" xfId="828" xr:uid="{00000000-0005-0000-0000-000088020000}"/>
    <cellStyle name="60% - Accent5 2 4" xfId="829" xr:uid="{00000000-0005-0000-0000-000089020000}"/>
    <cellStyle name="60% - Accent5 3" xfId="830" xr:uid="{00000000-0005-0000-0000-00008A020000}"/>
    <cellStyle name="60% - Accent5 3 2" xfId="831" xr:uid="{00000000-0005-0000-0000-00008B020000}"/>
    <cellStyle name="60% - Accent5 3 3" xfId="832" xr:uid="{00000000-0005-0000-0000-00008C020000}"/>
    <cellStyle name="60% - Accent5 4" xfId="833" xr:uid="{00000000-0005-0000-0000-00008D020000}"/>
    <cellStyle name="60% - Accent5 4 2" xfId="834" xr:uid="{00000000-0005-0000-0000-00008E020000}"/>
    <cellStyle name="60% - Accent5 5" xfId="835" xr:uid="{00000000-0005-0000-0000-00008F020000}"/>
    <cellStyle name="60% - Accent5 6" xfId="836" xr:uid="{00000000-0005-0000-0000-000090020000}"/>
    <cellStyle name="60% - Accent5 7" xfId="837" xr:uid="{00000000-0005-0000-0000-000091020000}"/>
    <cellStyle name="60% - Accent6 2" xfId="30" xr:uid="{00000000-0005-0000-0000-000092020000}"/>
    <cellStyle name="60% - Accent6 2 2" xfId="838" xr:uid="{00000000-0005-0000-0000-000093020000}"/>
    <cellStyle name="60% - Accent6 2 2 2" xfId="839" xr:uid="{00000000-0005-0000-0000-000094020000}"/>
    <cellStyle name="60% - Accent6 2 3" xfId="840" xr:uid="{00000000-0005-0000-0000-000095020000}"/>
    <cellStyle name="60% - Accent6 2 4" xfId="841" xr:uid="{00000000-0005-0000-0000-000096020000}"/>
    <cellStyle name="60% - Accent6 3" xfId="842" xr:uid="{00000000-0005-0000-0000-000097020000}"/>
    <cellStyle name="60% - Accent6 3 2" xfId="843" xr:uid="{00000000-0005-0000-0000-000098020000}"/>
    <cellStyle name="60% - Accent6 3 3" xfId="844" xr:uid="{00000000-0005-0000-0000-000099020000}"/>
    <cellStyle name="60% - Accent6 4" xfId="845" xr:uid="{00000000-0005-0000-0000-00009A020000}"/>
    <cellStyle name="60% - Accent6 4 2" xfId="846" xr:uid="{00000000-0005-0000-0000-00009B020000}"/>
    <cellStyle name="60% - Accent6 5" xfId="847" xr:uid="{00000000-0005-0000-0000-00009C020000}"/>
    <cellStyle name="60% - Accent6 6" xfId="848" xr:uid="{00000000-0005-0000-0000-00009D020000}"/>
    <cellStyle name="60% - Accent6 7" xfId="849" xr:uid="{00000000-0005-0000-0000-00009E020000}"/>
    <cellStyle name="60% - ส่วนที่ถูกเน้น1" xfId="850" xr:uid="{00000000-0005-0000-0000-00009F020000}"/>
    <cellStyle name="60% - ส่วนที่ถูกเน้น1 2" xfId="851" xr:uid="{00000000-0005-0000-0000-0000A0020000}"/>
    <cellStyle name="60% - ส่วนที่ถูกเน้น1 3" xfId="852" xr:uid="{00000000-0005-0000-0000-0000A1020000}"/>
    <cellStyle name="60% - ส่วนที่ถูกเน้น2" xfId="853" xr:uid="{00000000-0005-0000-0000-0000A2020000}"/>
    <cellStyle name="60% - ส่วนที่ถูกเน้น2 2" xfId="854" xr:uid="{00000000-0005-0000-0000-0000A3020000}"/>
    <cellStyle name="60% - ส่วนที่ถูกเน้น2 3" xfId="855" xr:uid="{00000000-0005-0000-0000-0000A4020000}"/>
    <cellStyle name="60% - ส่วนที่ถูกเน้น3" xfId="856" xr:uid="{00000000-0005-0000-0000-0000A5020000}"/>
    <cellStyle name="60% - ส่วนที่ถูกเน้น3 2" xfId="857" xr:uid="{00000000-0005-0000-0000-0000A6020000}"/>
    <cellStyle name="60% - ส่วนที่ถูกเน้น3 3" xfId="858" xr:uid="{00000000-0005-0000-0000-0000A7020000}"/>
    <cellStyle name="60% - ส่วนที่ถูกเน้น4" xfId="859" xr:uid="{00000000-0005-0000-0000-0000A8020000}"/>
    <cellStyle name="60% - ส่วนที่ถูกเน้น4 2" xfId="860" xr:uid="{00000000-0005-0000-0000-0000A9020000}"/>
    <cellStyle name="60% - ส่วนที่ถูกเน้น4 3" xfId="861" xr:uid="{00000000-0005-0000-0000-0000AA020000}"/>
    <cellStyle name="60% - ส่วนที่ถูกเน้น5" xfId="862" xr:uid="{00000000-0005-0000-0000-0000AB020000}"/>
    <cellStyle name="60% - ส่วนที่ถูกเน้น5 2" xfId="863" xr:uid="{00000000-0005-0000-0000-0000AC020000}"/>
    <cellStyle name="60% - ส่วนที่ถูกเน้น5 3" xfId="864" xr:uid="{00000000-0005-0000-0000-0000AD020000}"/>
    <cellStyle name="60% - ส่วนที่ถูกเน้น6" xfId="865" xr:uid="{00000000-0005-0000-0000-0000AE020000}"/>
    <cellStyle name="60% - ส่วนที่ถูกเน้น6 2" xfId="866" xr:uid="{00000000-0005-0000-0000-0000AF020000}"/>
    <cellStyle name="60% - ส่วนที่ถูกเน้น6 3" xfId="867" xr:uid="{00000000-0005-0000-0000-0000B0020000}"/>
    <cellStyle name="60% - 强调文字颜色 1" xfId="868" xr:uid="{00000000-0005-0000-0000-0000B1020000}"/>
    <cellStyle name="60% - 强调文字颜色 1 2" xfId="869" xr:uid="{00000000-0005-0000-0000-0000B2020000}"/>
    <cellStyle name="60% - 强调文字颜色 2" xfId="870" xr:uid="{00000000-0005-0000-0000-0000B3020000}"/>
    <cellStyle name="60% - 强调文字颜色 2 2" xfId="871" xr:uid="{00000000-0005-0000-0000-0000B4020000}"/>
    <cellStyle name="60% - 强调文字颜色 3" xfId="872" xr:uid="{00000000-0005-0000-0000-0000B5020000}"/>
    <cellStyle name="60% - 强调文字颜色 3 2" xfId="873" xr:uid="{00000000-0005-0000-0000-0000B6020000}"/>
    <cellStyle name="60% - 强调文字颜色 4" xfId="874" xr:uid="{00000000-0005-0000-0000-0000B7020000}"/>
    <cellStyle name="60% - 强调文字颜色 4 2" xfId="875" xr:uid="{00000000-0005-0000-0000-0000B8020000}"/>
    <cellStyle name="60% - 强调文字颜色 5" xfId="876" xr:uid="{00000000-0005-0000-0000-0000B9020000}"/>
    <cellStyle name="60% - 强调文字颜色 5 2" xfId="877" xr:uid="{00000000-0005-0000-0000-0000BA020000}"/>
    <cellStyle name="60% - 强调文字颜色 6" xfId="878" xr:uid="{00000000-0005-0000-0000-0000BB020000}"/>
    <cellStyle name="60% - 强调文字颜色 6 2" xfId="879" xr:uid="{00000000-0005-0000-0000-0000BC020000}"/>
    <cellStyle name="Accent1 2" xfId="31" xr:uid="{00000000-0005-0000-0000-0000BD020000}"/>
    <cellStyle name="Accent1 2 2" xfId="880" xr:uid="{00000000-0005-0000-0000-0000BE020000}"/>
    <cellStyle name="Accent1 2 2 2" xfId="881" xr:uid="{00000000-0005-0000-0000-0000BF020000}"/>
    <cellStyle name="Accent1 2 3" xfId="882" xr:uid="{00000000-0005-0000-0000-0000C0020000}"/>
    <cellStyle name="Accent1 2 4" xfId="883" xr:uid="{00000000-0005-0000-0000-0000C1020000}"/>
    <cellStyle name="Accent1 3" xfId="884" xr:uid="{00000000-0005-0000-0000-0000C2020000}"/>
    <cellStyle name="Accent1 3 2" xfId="885" xr:uid="{00000000-0005-0000-0000-0000C3020000}"/>
    <cellStyle name="Accent1 3 3" xfId="886" xr:uid="{00000000-0005-0000-0000-0000C4020000}"/>
    <cellStyle name="Accent1 4" xfId="887" xr:uid="{00000000-0005-0000-0000-0000C5020000}"/>
    <cellStyle name="Accent1 4 2" xfId="888" xr:uid="{00000000-0005-0000-0000-0000C6020000}"/>
    <cellStyle name="Accent1 5" xfId="889" xr:uid="{00000000-0005-0000-0000-0000C7020000}"/>
    <cellStyle name="Accent1 6" xfId="890" xr:uid="{00000000-0005-0000-0000-0000C8020000}"/>
    <cellStyle name="Accent1 7" xfId="891" xr:uid="{00000000-0005-0000-0000-0000C9020000}"/>
    <cellStyle name="Accent2 2" xfId="32" xr:uid="{00000000-0005-0000-0000-0000CA020000}"/>
    <cellStyle name="Accent2 2 2" xfId="892" xr:uid="{00000000-0005-0000-0000-0000CB020000}"/>
    <cellStyle name="Accent2 2 2 2" xfId="893" xr:uid="{00000000-0005-0000-0000-0000CC020000}"/>
    <cellStyle name="Accent2 2 3" xfId="894" xr:uid="{00000000-0005-0000-0000-0000CD020000}"/>
    <cellStyle name="Accent2 2 4" xfId="895" xr:uid="{00000000-0005-0000-0000-0000CE020000}"/>
    <cellStyle name="Accent2 3" xfId="896" xr:uid="{00000000-0005-0000-0000-0000CF020000}"/>
    <cellStyle name="Accent2 3 2" xfId="897" xr:uid="{00000000-0005-0000-0000-0000D0020000}"/>
    <cellStyle name="Accent2 3 3" xfId="898" xr:uid="{00000000-0005-0000-0000-0000D1020000}"/>
    <cellStyle name="Accent2 4" xfId="899" xr:uid="{00000000-0005-0000-0000-0000D2020000}"/>
    <cellStyle name="Accent2 4 2" xfId="900" xr:uid="{00000000-0005-0000-0000-0000D3020000}"/>
    <cellStyle name="Accent2 5" xfId="901" xr:uid="{00000000-0005-0000-0000-0000D4020000}"/>
    <cellStyle name="Accent2 6" xfId="902" xr:uid="{00000000-0005-0000-0000-0000D5020000}"/>
    <cellStyle name="Accent2 7" xfId="903" xr:uid="{00000000-0005-0000-0000-0000D6020000}"/>
    <cellStyle name="Accent3 2" xfId="33" xr:uid="{00000000-0005-0000-0000-0000D7020000}"/>
    <cellStyle name="Accent3 2 2" xfId="904" xr:uid="{00000000-0005-0000-0000-0000D8020000}"/>
    <cellStyle name="Accent3 2 2 2" xfId="905" xr:uid="{00000000-0005-0000-0000-0000D9020000}"/>
    <cellStyle name="Accent3 2 3" xfId="906" xr:uid="{00000000-0005-0000-0000-0000DA020000}"/>
    <cellStyle name="Accent3 2 4" xfId="907" xr:uid="{00000000-0005-0000-0000-0000DB020000}"/>
    <cellStyle name="Accent3 3" xfId="908" xr:uid="{00000000-0005-0000-0000-0000DC020000}"/>
    <cellStyle name="Accent3 3 2" xfId="909" xr:uid="{00000000-0005-0000-0000-0000DD020000}"/>
    <cellStyle name="Accent3 3 3" xfId="910" xr:uid="{00000000-0005-0000-0000-0000DE020000}"/>
    <cellStyle name="Accent3 4" xfId="911" xr:uid="{00000000-0005-0000-0000-0000DF020000}"/>
    <cellStyle name="Accent3 4 2" xfId="912" xr:uid="{00000000-0005-0000-0000-0000E0020000}"/>
    <cellStyle name="Accent3 5" xfId="913" xr:uid="{00000000-0005-0000-0000-0000E1020000}"/>
    <cellStyle name="Accent3 6" xfId="914" xr:uid="{00000000-0005-0000-0000-0000E2020000}"/>
    <cellStyle name="Accent3 7" xfId="915" xr:uid="{00000000-0005-0000-0000-0000E3020000}"/>
    <cellStyle name="Accent4 2" xfId="34" xr:uid="{00000000-0005-0000-0000-0000E4020000}"/>
    <cellStyle name="Accent4 2 2" xfId="916" xr:uid="{00000000-0005-0000-0000-0000E5020000}"/>
    <cellStyle name="Accent4 2 2 2" xfId="917" xr:uid="{00000000-0005-0000-0000-0000E6020000}"/>
    <cellStyle name="Accent4 2 3" xfId="918" xr:uid="{00000000-0005-0000-0000-0000E7020000}"/>
    <cellStyle name="Accent4 2 4" xfId="919" xr:uid="{00000000-0005-0000-0000-0000E8020000}"/>
    <cellStyle name="Accent4 3" xfId="920" xr:uid="{00000000-0005-0000-0000-0000E9020000}"/>
    <cellStyle name="Accent4 3 2" xfId="921" xr:uid="{00000000-0005-0000-0000-0000EA020000}"/>
    <cellStyle name="Accent4 3 3" xfId="922" xr:uid="{00000000-0005-0000-0000-0000EB020000}"/>
    <cellStyle name="Accent4 4" xfId="923" xr:uid="{00000000-0005-0000-0000-0000EC020000}"/>
    <cellStyle name="Accent4 4 2" xfId="924" xr:uid="{00000000-0005-0000-0000-0000ED020000}"/>
    <cellStyle name="Accent4 5" xfId="925" xr:uid="{00000000-0005-0000-0000-0000EE020000}"/>
    <cellStyle name="Accent4 6" xfId="926" xr:uid="{00000000-0005-0000-0000-0000EF020000}"/>
    <cellStyle name="Accent4 7" xfId="927" xr:uid="{00000000-0005-0000-0000-0000F0020000}"/>
    <cellStyle name="Accent5 2" xfId="35" xr:uid="{00000000-0005-0000-0000-0000F1020000}"/>
    <cellStyle name="Accent5 2 2" xfId="928" xr:uid="{00000000-0005-0000-0000-0000F2020000}"/>
    <cellStyle name="Accent5 2 2 2" xfId="929" xr:uid="{00000000-0005-0000-0000-0000F3020000}"/>
    <cellStyle name="Accent5 2 3" xfId="930" xr:uid="{00000000-0005-0000-0000-0000F4020000}"/>
    <cellStyle name="Accent5 2 4" xfId="931" xr:uid="{00000000-0005-0000-0000-0000F5020000}"/>
    <cellStyle name="Accent5 3" xfId="932" xr:uid="{00000000-0005-0000-0000-0000F6020000}"/>
    <cellStyle name="Accent5 3 2" xfId="933" xr:uid="{00000000-0005-0000-0000-0000F7020000}"/>
    <cellStyle name="Accent5 3 3" xfId="934" xr:uid="{00000000-0005-0000-0000-0000F8020000}"/>
    <cellStyle name="Accent5 4" xfId="935" xr:uid="{00000000-0005-0000-0000-0000F9020000}"/>
    <cellStyle name="Accent5 4 2" xfId="936" xr:uid="{00000000-0005-0000-0000-0000FA020000}"/>
    <cellStyle name="Accent5 5" xfId="937" xr:uid="{00000000-0005-0000-0000-0000FB020000}"/>
    <cellStyle name="Accent5 6" xfId="938" xr:uid="{00000000-0005-0000-0000-0000FC020000}"/>
    <cellStyle name="Accent5 7" xfId="939" xr:uid="{00000000-0005-0000-0000-0000FD020000}"/>
    <cellStyle name="Accent6 2" xfId="36" xr:uid="{00000000-0005-0000-0000-0000FE020000}"/>
    <cellStyle name="Accent6 2 2" xfId="940" xr:uid="{00000000-0005-0000-0000-0000FF020000}"/>
    <cellStyle name="Accent6 2 2 2" xfId="941" xr:uid="{00000000-0005-0000-0000-000000030000}"/>
    <cellStyle name="Accent6 2 3" xfId="942" xr:uid="{00000000-0005-0000-0000-000001030000}"/>
    <cellStyle name="Accent6 2 4" xfId="943" xr:uid="{00000000-0005-0000-0000-000002030000}"/>
    <cellStyle name="Accent6 3" xfId="944" xr:uid="{00000000-0005-0000-0000-000003030000}"/>
    <cellStyle name="Accent6 3 2" xfId="945" xr:uid="{00000000-0005-0000-0000-000004030000}"/>
    <cellStyle name="Accent6 3 3" xfId="946" xr:uid="{00000000-0005-0000-0000-000005030000}"/>
    <cellStyle name="Accent6 4" xfId="947" xr:uid="{00000000-0005-0000-0000-000006030000}"/>
    <cellStyle name="Accent6 4 2" xfId="948" xr:uid="{00000000-0005-0000-0000-000007030000}"/>
    <cellStyle name="Accent6 5" xfId="949" xr:uid="{00000000-0005-0000-0000-000008030000}"/>
    <cellStyle name="Accent6 6" xfId="950" xr:uid="{00000000-0005-0000-0000-000009030000}"/>
    <cellStyle name="Accent6 7" xfId="951" xr:uid="{00000000-0005-0000-0000-00000A030000}"/>
    <cellStyle name="AccNum" xfId="952" xr:uid="{00000000-0005-0000-0000-00000B030000}"/>
    <cellStyle name="AccNum 2" xfId="953" xr:uid="{00000000-0005-0000-0000-00000C030000}"/>
    <cellStyle name="Accounting" xfId="954" xr:uid="{00000000-0005-0000-0000-00000D030000}"/>
    <cellStyle name="Accounting 2" xfId="955" xr:uid="{00000000-0005-0000-0000-00000E030000}"/>
    <cellStyle name="Accounting 3" xfId="956" xr:uid="{00000000-0005-0000-0000-00000F030000}"/>
    <cellStyle name="Accounting 4" xfId="957" xr:uid="{00000000-0005-0000-0000-000010030000}"/>
    <cellStyle name="Accounting_01  2009 Budget - EUTOPIA Revised" xfId="958" xr:uid="{00000000-0005-0000-0000-000011030000}"/>
    <cellStyle name="Acct" xfId="959" xr:uid="{00000000-0005-0000-0000-000012030000}"/>
    <cellStyle name="Acct 2" xfId="960" xr:uid="{00000000-0005-0000-0000-000013030000}"/>
    <cellStyle name="Bad 2" xfId="10" xr:uid="{00000000-0005-0000-0000-000014030000}"/>
    <cellStyle name="Bad 2 2" xfId="961" xr:uid="{00000000-0005-0000-0000-000015030000}"/>
    <cellStyle name="Bad 2 2 2" xfId="962" xr:uid="{00000000-0005-0000-0000-000016030000}"/>
    <cellStyle name="Bad 2 3" xfId="963" xr:uid="{00000000-0005-0000-0000-000017030000}"/>
    <cellStyle name="Bad 2 4" xfId="964" xr:uid="{00000000-0005-0000-0000-000018030000}"/>
    <cellStyle name="Bad 3" xfId="965" xr:uid="{00000000-0005-0000-0000-000019030000}"/>
    <cellStyle name="Bad 3 2" xfId="966" xr:uid="{00000000-0005-0000-0000-00001A030000}"/>
    <cellStyle name="Bad 3 3" xfId="967" xr:uid="{00000000-0005-0000-0000-00001B030000}"/>
    <cellStyle name="Bad 4" xfId="968" xr:uid="{00000000-0005-0000-0000-00001C030000}"/>
    <cellStyle name="Bad 4 2" xfId="969" xr:uid="{00000000-0005-0000-0000-00001D030000}"/>
    <cellStyle name="Bad 5" xfId="970" xr:uid="{00000000-0005-0000-0000-00001E030000}"/>
    <cellStyle name="Bad 6" xfId="971" xr:uid="{00000000-0005-0000-0000-00001F030000}"/>
    <cellStyle name="Bad 7" xfId="972" xr:uid="{00000000-0005-0000-0000-000020030000}"/>
    <cellStyle name="Budget" xfId="973" xr:uid="{00000000-0005-0000-0000-000021030000}"/>
    <cellStyle name="Budget 2" xfId="974" xr:uid="{00000000-0005-0000-0000-000022030000}"/>
    <cellStyle name="Budget 3" xfId="975" xr:uid="{00000000-0005-0000-0000-000023030000}"/>
    <cellStyle name="Budget 4" xfId="976" xr:uid="{00000000-0005-0000-0000-000024030000}"/>
    <cellStyle name="Budget_2008 Budget - Phuket Revise (250608) (2)" xfId="977" xr:uid="{00000000-0005-0000-0000-000025030000}"/>
    <cellStyle name="C00A" xfId="978" xr:uid="{00000000-0005-0000-0000-000026030000}"/>
    <cellStyle name="C00B" xfId="979" xr:uid="{00000000-0005-0000-0000-000027030000}"/>
    <cellStyle name="C00L" xfId="980" xr:uid="{00000000-0005-0000-0000-000028030000}"/>
    <cellStyle name="C01A" xfId="981" xr:uid="{00000000-0005-0000-0000-000029030000}"/>
    <cellStyle name="C01B" xfId="982" xr:uid="{00000000-0005-0000-0000-00002A030000}"/>
    <cellStyle name="C01B 2" xfId="983" xr:uid="{00000000-0005-0000-0000-00002B030000}"/>
    <cellStyle name="C01B 3" xfId="984" xr:uid="{00000000-0005-0000-0000-00002C030000}"/>
    <cellStyle name="C01H" xfId="985" xr:uid="{00000000-0005-0000-0000-00002D030000}"/>
    <cellStyle name="C01L" xfId="986" xr:uid="{00000000-0005-0000-0000-00002E030000}"/>
    <cellStyle name="C02A" xfId="987" xr:uid="{00000000-0005-0000-0000-00002F030000}"/>
    <cellStyle name="C02B" xfId="988" xr:uid="{00000000-0005-0000-0000-000030030000}"/>
    <cellStyle name="C02B 2" xfId="989" xr:uid="{00000000-0005-0000-0000-000031030000}"/>
    <cellStyle name="C02B 3" xfId="990" xr:uid="{00000000-0005-0000-0000-000032030000}"/>
    <cellStyle name="C02H" xfId="991" xr:uid="{00000000-0005-0000-0000-000033030000}"/>
    <cellStyle name="C02L" xfId="992" xr:uid="{00000000-0005-0000-0000-000034030000}"/>
    <cellStyle name="C03A" xfId="993" xr:uid="{00000000-0005-0000-0000-000035030000}"/>
    <cellStyle name="C03B" xfId="994" xr:uid="{00000000-0005-0000-0000-000036030000}"/>
    <cellStyle name="C03H" xfId="995" xr:uid="{00000000-0005-0000-0000-000037030000}"/>
    <cellStyle name="C03L" xfId="996" xr:uid="{00000000-0005-0000-0000-000038030000}"/>
    <cellStyle name="C04A" xfId="997" xr:uid="{00000000-0005-0000-0000-000039030000}"/>
    <cellStyle name="C04A 2" xfId="998" xr:uid="{00000000-0005-0000-0000-00003A030000}"/>
    <cellStyle name="C04A 3" xfId="999" xr:uid="{00000000-0005-0000-0000-00003B030000}"/>
    <cellStyle name="C04A_Package_Hotel_Jun.11" xfId="1000" xr:uid="{00000000-0005-0000-0000-00003C030000}"/>
    <cellStyle name="C04B" xfId="1001" xr:uid="{00000000-0005-0000-0000-00003D030000}"/>
    <cellStyle name="C04H" xfId="1002" xr:uid="{00000000-0005-0000-0000-00003E030000}"/>
    <cellStyle name="C04L" xfId="1003" xr:uid="{00000000-0005-0000-0000-00003F030000}"/>
    <cellStyle name="C05A" xfId="1004" xr:uid="{00000000-0005-0000-0000-000040030000}"/>
    <cellStyle name="C05B" xfId="1005" xr:uid="{00000000-0005-0000-0000-000041030000}"/>
    <cellStyle name="C05H" xfId="1006" xr:uid="{00000000-0005-0000-0000-000042030000}"/>
    <cellStyle name="C05L" xfId="1007" xr:uid="{00000000-0005-0000-0000-000043030000}"/>
    <cellStyle name="C05L 2" xfId="1008" xr:uid="{00000000-0005-0000-0000-000044030000}"/>
    <cellStyle name="C06A" xfId="1009" xr:uid="{00000000-0005-0000-0000-000045030000}"/>
    <cellStyle name="C06B" xfId="1010" xr:uid="{00000000-0005-0000-0000-000046030000}"/>
    <cellStyle name="C06H" xfId="1011" xr:uid="{00000000-0005-0000-0000-000047030000}"/>
    <cellStyle name="C06L" xfId="1012" xr:uid="{00000000-0005-0000-0000-000048030000}"/>
    <cellStyle name="C07A" xfId="1013" xr:uid="{00000000-0005-0000-0000-000049030000}"/>
    <cellStyle name="C07B" xfId="1014" xr:uid="{00000000-0005-0000-0000-00004A030000}"/>
    <cellStyle name="C07H" xfId="1015" xr:uid="{00000000-0005-0000-0000-00004B030000}"/>
    <cellStyle name="C07L" xfId="1016" xr:uid="{00000000-0005-0000-0000-00004C030000}"/>
    <cellStyle name="Calc Currency (0)" xfId="37" xr:uid="{00000000-0005-0000-0000-00004D030000}"/>
    <cellStyle name="Calc Currency (2)" xfId="38" xr:uid="{00000000-0005-0000-0000-00004E030000}"/>
    <cellStyle name="Calc Percent (0)" xfId="39" xr:uid="{00000000-0005-0000-0000-00004F030000}"/>
    <cellStyle name="Calc Percent (1)" xfId="40" xr:uid="{00000000-0005-0000-0000-000050030000}"/>
    <cellStyle name="Calc Percent (2)" xfId="41" xr:uid="{00000000-0005-0000-0000-000051030000}"/>
    <cellStyle name="Calc Units (0)" xfId="42" xr:uid="{00000000-0005-0000-0000-000052030000}"/>
    <cellStyle name="Calc Units (1)" xfId="43" xr:uid="{00000000-0005-0000-0000-000053030000}"/>
    <cellStyle name="Calc Units (2)" xfId="44" xr:uid="{00000000-0005-0000-0000-000054030000}"/>
    <cellStyle name="Calculation 2" xfId="45" xr:uid="{00000000-0005-0000-0000-000055030000}"/>
    <cellStyle name="Calculation 2 2" xfId="1017" xr:uid="{00000000-0005-0000-0000-000056030000}"/>
    <cellStyle name="Calculation 2 2 2" xfId="1018" xr:uid="{00000000-0005-0000-0000-000057030000}"/>
    <cellStyle name="Calculation 2 3" xfId="1019" xr:uid="{00000000-0005-0000-0000-000058030000}"/>
    <cellStyle name="Calculation 2 4" xfId="1020" xr:uid="{00000000-0005-0000-0000-000059030000}"/>
    <cellStyle name="Calculation 3" xfId="1021" xr:uid="{00000000-0005-0000-0000-00005A030000}"/>
    <cellStyle name="Calculation 3 2" xfId="1022" xr:uid="{00000000-0005-0000-0000-00005B030000}"/>
    <cellStyle name="Calculation 3 3" xfId="1023" xr:uid="{00000000-0005-0000-0000-00005C030000}"/>
    <cellStyle name="Calculation 4" xfId="1024" xr:uid="{00000000-0005-0000-0000-00005D030000}"/>
    <cellStyle name="Calculation 4 2" xfId="1025" xr:uid="{00000000-0005-0000-0000-00005E030000}"/>
    <cellStyle name="Calculation 5" xfId="1026" xr:uid="{00000000-0005-0000-0000-00005F030000}"/>
    <cellStyle name="Calculation 6" xfId="1027" xr:uid="{00000000-0005-0000-0000-000060030000}"/>
    <cellStyle name="Calculation 7" xfId="1028" xr:uid="{00000000-0005-0000-0000-000061030000}"/>
    <cellStyle name="Check Cell 2" xfId="46" xr:uid="{00000000-0005-0000-0000-000062030000}"/>
    <cellStyle name="Check Cell 2 2" xfId="1029" xr:uid="{00000000-0005-0000-0000-000063030000}"/>
    <cellStyle name="Check Cell 2 2 2" xfId="1030" xr:uid="{00000000-0005-0000-0000-000064030000}"/>
    <cellStyle name="Check Cell 2 3" xfId="1031" xr:uid="{00000000-0005-0000-0000-000065030000}"/>
    <cellStyle name="Check Cell 2 4" xfId="1032" xr:uid="{00000000-0005-0000-0000-000066030000}"/>
    <cellStyle name="Check Cell 3" xfId="1033" xr:uid="{00000000-0005-0000-0000-000067030000}"/>
    <cellStyle name="Check Cell 3 2" xfId="1034" xr:uid="{00000000-0005-0000-0000-000068030000}"/>
    <cellStyle name="Check Cell 3 3" xfId="1035" xr:uid="{00000000-0005-0000-0000-000069030000}"/>
    <cellStyle name="Check Cell 4" xfId="1036" xr:uid="{00000000-0005-0000-0000-00006A030000}"/>
    <cellStyle name="Check Cell 4 2" xfId="1037" xr:uid="{00000000-0005-0000-0000-00006B030000}"/>
    <cellStyle name="Check Cell 5" xfId="1038" xr:uid="{00000000-0005-0000-0000-00006C030000}"/>
    <cellStyle name="Check Cell 6" xfId="1039" xr:uid="{00000000-0005-0000-0000-00006D030000}"/>
    <cellStyle name="Check Cell 7" xfId="1040" xr:uid="{00000000-0005-0000-0000-00006E030000}"/>
    <cellStyle name="Column" xfId="1041" xr:uid="{00000000-0005-0000-0000-00006F030000}"/>
    <cellStyle name="Column 2" xfId="1042" xr:uid="{00000000-0005-0000-0000-000070030000}"/>
    <cellStyle name="Comma" xfId="2254" builtinId="3"/>
    <cellStyle name="Comma  - Style1" xfId="1043" xr:uid="{00000000-0005-0000-0000-000072030000}"/>
    <cellStyle name="Comma  - Style1 2" xfId="1044" xr:uid="{00000000-0005-0000-0000-000073030000}"/>
    <cellStyle name="Comma  - Style1 2 2" xfId="1045" xr:uid="{00000000-0005-0000-0000-000074030000}"/>
    <cellStyle name="Comma  - Style1 3" xfId="1046" xr:uid="{00000000-0005-0000-0000-000075030000}"/>
    <cellStyle name="Comma  - Style1_Package_Hotel_Jun.11" xfId="1047" xr:uid="{00000000-0005-0000-0000-000076030000}"/>
    <cellStyle name="Comma  - Style2" xfId="1048" xr:uid="{00000000-0005-0000-0000-000077030000}"/>
    <cellStyle name="Comma  - Style2 2" xfId="1049" xr:uid="{00000000-0005-0000-0000-000078030000}"/>
    <cellStyle name="Comma  - Style2 2 2" xfId="1050" xr:uid="{00000000-0005-0000-0000-000079030000}"/>
    <cellStyle name="Comma  - Style2 3" xfId="1051" xr:uid="{00000000-0005-0000-0000-00007A030000}"/>
    <cellStyle name="Comma  - Style2_Package_Hotel_Jun.11" xfId="1052" xr:uid="{00000000-0005-0000-0000-00007B030000}"/>
    <cellStyle name="Comma  - Style3" xfId="1053" xr:uid="{00000000-0005-0000-0000-00007C030000}"/>
    <cellStyle name="Comma  - Style3 2" xfId="1054" xr:uid="{00000000-0005-0000-0000-00007D030000}"/>
    <cellStyle name="Comma  - Style3 2 2" xfId="1055" xr:uid="{00000000-0005-0000-0000-00007E030000}"/>
    <cellStyle name="Comma  - Style3 3" xfId="1056" xr:uid="{00000000-0005-0000-0000-00007F030000}"/>
    <cellStyle name="Comma  - Style3_Package_Hotel_Jun.11" xfId="1057" xr:uid="{00000000-0005-0000-0000-000080030000}"/>
    <cellStyle name="Comma  - Style4" xfId="1058" xr:uid="{00000000-0005-0000-0000-000081030000}"/>
    <cellStyle name="Comma  - Style4 2" xfId="1059" xr:uid="{00000000-0005-0000-0000-000082030000}"/>
    <cellStyle name="Comma  - Style4 2 2" xfId="1060" xr:uid="{00000000-0005-0000-0000-000083030000}"/>
    <cellStyle name="Comma  - Style4 3" xfId="1061" xr:uid="{00000000-0005-0000-0000-000084030000}"/>
    <cellStyle name="Comma  - Style4_Package_Hotel_Jun.11" xfId="1062" xr:uid="{00000000-0005-0000-0000-000085030000}"/>
    <cellStyle name="Comma  - Style5" xfId="1063" xr:uid="{00000000-0005-0000-0000-000086030000}"/>
    <cellStyle name="Comma  - Style5 2" xfId="1064" xr:uid="{00000000-0005-0000-0000-000087030000}"/>
    <cellStyle name="Comma  - Style5 2 2" xfId="1065" xr:uid="{00000000-0005-0000-0000-000088030000}"/>
    <cellStyle name="Comma  - Style5 3" xfId="1066" xr:uid="{00000000-0005-0000-0000-000089030000}"/>
    <cellStyle name="Comma  - Style5_Package_Hotel_Jun.11" xfId="1067" xr:uid="{00000000-0005-0000-0000-00008A030000}"/>
    <cellStyle name="Comma  - Style6" xfId="1068" xr:uid="{00000000-0005-0000-0000-00008B030000}"/>
    <cellStyle name="Comma  - Style6 2" xfId="1069" xr:uid="{00000000-0005-0000-0000-00008C030000}"/>
    <cellStyle name="Comma  - Style6 2 2" xfId="1070" xr:uid="{00000000-0005-0000-0000-00008D030000}"/>
    <cellStyle name="Comma  - Style6 3" xfId="1071" xr:uid="{00000000-0005-0000-0000-00008E030000}"/>
    <cellStyle name="Comma  - Style6_Package_Hotel_Jun.11" xfId="1072" xr:uid="{00000000-0005-0000-0000-00008F030000}"/>
    <cellStyle name="Comma  - Style7" xfId="1073" xr:uid="{00000000-0005-0000-0000-000090030000}"/>
    <cellStyle name="Comma  - Style7 2" xfId="1074" xr:uid="{00000000-0005-0000-0000-000091030000}"/>
    <cellStyle name="Comma  - Style7 2 2" xfId="1075" xr:uid="{00000000-0005-0000-0000-000092030000}"/>
    <cellStyle name="Comma  - Style7 3" xfId="1076" xr:uid="{00000000-0005-0000-0000-000093030000}"/>
    <cellStyle name="Comma  - Style7_Package_Hotel_Jun.11" xfId="1077" xr:uid="{00000000-0005-0000-0000-000094030000}"/>
    <cellStyle name="Comma  - Style8" xfId="1078" xr:uid="{00000000-0005-0000-0000-000095030000}"/>
    <cellStyle name="Comma  - Style8 2" xfId="1079" xr:uid="{00000000-0005-0000-0000-000096030000}"/>
    <cellStyle name="Comma  - Style8 2 2" xfId="1080" xr:uid="{00000000-0005-0000-0000-000097030000}"/>
    <cellStyle name="Comma  - Style8 3" xfId="1081" xr:uid="{00000000-0005-0000-0000-000098030000}"/>
    <cellStyle name="Comma  - Style8_Package_Hotel_Jun.11" xfId="1082" xr:uid="{00000000-0005-0000-0000-000099030000}"/>
    <cellStyle name="Comma [00]" xfId="47" xr:uid="{00000000-0005-0000-0000-00009A030000}"/>
    <cellStyle name="Comma 0" xfId="1083" xr:uid="{00000000-0005-0000-0000-00009B030000}"/>
    <cellStyle name="Comma 10" xfId="48" xr:uid="{00000000-0005-0000-0000-00009C030000}"/>
    <cellStyle name="Comma 100" xfId="1084" xr:uid="{00000000-0005-0000-0000-00009D030000}"/>
    <cellStyle name="Comma 101" xfId="1085" xr:uid="{00000000-0005-0000-0000-00009E030000}"/>
    <cellStyle name="Comma 102" xfId="1086" xr:uid="{00000000-0005-0000-0000-00009F030000}"/>
    <cellStyle name="Comma 103" xfId="1087" xr:uid="{00000000-0005-0000-0000-0000A0030000}"/>
    <cellStyle name="Comma 104" xfId="1088" xr:uid="{00000000-0005-0000-0000-0000A1030000}"/>
    <cellStyle name="Comma 105" xfId="1089" xr:uid="{00000000-0005-0000-0000-0000A2030000}"/>
    <cellStyle name="Comma 106" xfId="1090" xr:uid="{00000000-0005-0000-0000-0000A3030000}"/>
    <cellStyle name="Comma 107" xfId="1091" xr:uid="{00000000-0005-0000-0000-0000A4030000}"/>
    <cellStyle name="Comma 108" xfId="1092" xr:uid="{00000000-0005-0000-0000-0000A5030000}"/>
    <cellStyle name="Comma 109" xfId="1093" xr:uid="{00000000-0005-0000-0000-0000A6030000}"/>
    <cellStyle name="Comma 11" xfId="49" xr:uid="{00000000-0005-0000-0000-0000A7030000}"/>
    <cellStyle name="Comma 11 2 5" xfId="2253" xr:uid="{00000000-0005-0000-0000-0000A8030000}"/>
    <cellStyle name="Comma 110" xfId="1094" xr:uid="{00000000-0005-0000-0000-0000A9030000}"/>
    <cellStyle name="Comma 111" xfId="1095" xr:uid="{00000000-0005-0000-0000-0000AA030000}"/>
    <cellStyle name="Comma 112" xfId="1096" xr:uid="{00000000-0005-0000-0000-0000AB030000}"/>
    <cellStyle name="Comma 113" xfId="1097" xr:uid="{00000000-0005-0000-0000-0000AC030000}"/>
    <cellStyle name="Comma 114" xfId="1098" xr:uid="{00000000-0005-0000-0000-0000AD030000}"/>
    <cellStyle name="Comma 115" xfId="1099" xr:uid="{00000000-0005-0000-0000-0000AE030000}"/>
    <cellStyle name="Comma 116" xfId="1100" xr:uid="{00000000-0005-0000-0000-0000AF030000}"/>
    <cellStyle name="Comma 117" xfId="1101" xr:uid="{00000000-0005-0000-0000-0000B0030000}"/>
    <cellStyle name="Comma 118" xfId="1102" xr:uid="{00000000-0005-0000-0000-0000B1030000}"/>
    <cellStyle name="Comma 119" xfId="1103" xr:uid="{00000000-0005-0000-0000-0000B2030000}"/>
    <cellStyle name="Comma 12" xfId="50" xr:uid="{00000000-0005-0000-0000-0000B3030000}"/>
    <cellStyle name="Comma 120" xfId="1104" xr:uid="{00000000-0005-0000-0000-0000B4030000}"/>
    <cellStyle name="Comma 121" xfId="1105" xr:uid="{00000000-0005-0000-0000-0000B5030000}"/>
    <cellStyle name="Comma 122" xfId="1106" xr:uid="{00000000-0005-0000-0000-0000B6030000}"/>
    <cellStyle name="Comma 123" xfId="1107" xr:uid="{00000000-0005-0000-0000-0000B7030000}"/>
    <cellStyle name="Comma 124" xfId="1108" xr:uid="{00000000-0005-0000-0000-0000B8030000}"/>
    <cellStyle name="Comma 125" xfId="1109" xr:uid="{00000000-0005-0000-0000-0000B9030000}"/>
    <cellStyle name="Comma 126" xfId="1110" xr:uid="{00000000-0005-0000-0000-0000BA030000}"/>
    <cellStyle name="Comma 127" xfId="1111" xr:uid="{00000000-0005-0000-0000-0000BB030000}"/>
    <cellStyle name="Comma 128" xfId="1112" xr:uid="{00000000-0005-0000-0000-0000BC030000}"/>
    <cellStyle name="Comma 129" xfId="1113" xr:uid="{00000000-0005-0000-0000-0000BD030000}"/>
    <cellStyle name="Comma 13" xfId="51" xr:uid="{00000000-0005-0000-0000-0000BE030000}"/>
    <cellStyle name="Comma 130" xfId="1114" xr:uid="{00000000-0005-0000-0000-0000BF030000}"/>
    <cellStyle name="Comma 131" xfId="1115" xr:uid="{00000000-0005-0000-0000-0000C0030000}"/>
    <cellStyle name="Comma 132" xfId="1116" xr:uid="{00000000-0005-0000-0000-0000C1030000}"/>
    <cellStyle name="Comma 133" xfId="1117" xr:uid="{00000000-0005-0000-0000-0000C2030000}"/>
    <cellStyle name="Comma 134" xfId="1118" xr:uid="{00000000-0005-0000-0000-0000C3030000}"/>
    <cellStyle name="Comma 135" xfId="1119" xr:uid="{00000000-0005-0000-0000-0000C4030000}"/>
    <cellStyle name="Comma 136" xfId="1120" xr:uid="{00000000-0005-0000-0000-0000C5030000}"/>
    <cellStyle name="Comma 137" xfId="1121" xr:uid="{00000000-0005-0000-0000-0000C6030000}"/>
    <cellStyle name="Comma 138" xfId="1122" xr:uid="{00000000-0005-0000-0000-0000C7030000}"/>
    <cellStyle name="Comma 139" xfId="1123" xr:uid="{00000000-0005-0000-0000-0000C8030000}"/>
    <cellStyle name="Comma 14" xfId="52" xr:uid="{00000000-0005-0000-0000-0000C9030000}"/>
    <cellStyle name="Comma 140" xfId="1124" xr:uid="{00000000-0005-0000-0000-0000CA030000}"/>
    <cellStyle name="Comma 141" xfId="1125" xr:uid="{00000000-0005-0000-0000-0000CB030000}"/>
    <cellStyle name="Comma 142" xfId="1126" xr:uid="{00000000-0005-0000-0000-0000CC030000}"/>
    <cellStyle name="Comma 143" xfId="1127" xr:uid="{00000000-0005-0000-0000-0000CD030000}"/>
    <cellStyle name="Comma 144" xfId="1128" xr:uid="{00000000-0005-0000-0000-0000CE030000}"/>
    <cellStyle name="Comma 145" xfId="1129" xr:uid="{00000000-0005-0000-0000-0000CF030000}"/>
    <cellStyle name="Comma 146" xfId="1130" xr:uid="{00000000-0005-0000-0000-0000D0030000}"/>
    <cellStyle name="Comma 147" xfId="1131" xr:uid="{00000000-0005-0000-0000-0000D1030000}"/>
    <cellStyle name="Comma 148" xfId="1132" xr:uid="{00000000-0005-0000-0000-0000D2030000}"/>
    <cellStyle name="Comma 149" xfId="1133" xr:uid="{00000000-0005-0000-0000-0000D3030000}"/>
    <cellStyle name="Comma 15" xfId="53" xr:uid="{00000000-0005-0000-0000-0000D4030000}"/>
    <cellStyle name="Comma 15 2" xfId="54" xr:uid="{00000000-0005-0000-0000-0000D5030000}"/>
    <cellStyle name="Comma 150" xfId="1134" xr:uid="{00000000-0005-0000-0000-0000D6030000}"/>
    <cellStyle name="Comma 151" xfId="1135" xr:uid="{00000000-0005-0000-0000-0000D7030000}"/>
    <cellStyle name="Comma 152" xfId="1136" xr:uid="{00000000-0005-0000-0000-0000D8030000}"/>
    <cellStyle name="Comma 153" xfId="1137" xr:uid="{00000000-0005-0000-0000-0000D9030000}"/>
    <cellStyle name="Comma 154" xfId="1138" xr:uid="{00000000-0005-0000-0000-0000DA030000}"/>
    <cellStyle name="Comma 155" xfId="1139" xr:uid="{00000000-0005-0000-0000-0000DB030000}"/>
    <cellStyle name="Comma 156" xfId="1140" xr:uid="{00000000-0005-0000-0000-0000DC030000}"/>
    <cellStyle name="Comma 157" xfId="1141" xr:uid="{00000000-0005-0000-0000-0000DD030000}"/>
    <cellStyle name="Comma 158" xfId="1142" xr:uid="{00000000-0005-0000-0000-0000DE030000}"/>
    <cellStyle name="Comma 159" xfId="1143" xr:uid="{00000000-0005-0000-0000-0000DF030000}"/>
    <cellStyle name="Comma 16" xfId="55" xr:uid="{00000000-0005-0000-0000-0000E0030000}"/>
    <cellStyle name="Comma 160" xfId="1144" xr:uid="{00000000-0005-0000-0000-0000E1030000}"/>
    <cellStyle name="Comma 161" xfId="1145" xr:uid="{00000000-0005-0000-0000-0000E2030000}"/>
    <cellStyle name="Comma 162" xfId="1146" xr:uid="{00000000-0005-0000-0000-0000E3030000}"/>
    <cellStyle name="Comma 163" xfId="1147" xr:uid="{00000000-0005-0000-0000-0000E4030000}"/>
    <cellStyle name="Comma 164" xfId="1148" xr:uid="{00000000-0005-0000-0000-0000E5030000}"/>
    <cellStyle name="Comma 165" xfId="1149" xr:uid="{00000000-0005-0000-0000-0000E6030000}"/>
    <cellStyle name="Comma 166" xfId="1150" xr:uid="{00000000-0005-0000-0000-0000E7030000}"/>
    <cellStyle name="Comma 167" xfId="1151" xr:uid="{00000000-0005-0000-0000-0000E8030000}"/>
    <cellStyle name="Comma 168" xfId="1152" xr:uid="{00000000-0005-0000-0000-0000E9030000}"/>
    <cellStyle name="Comma 169" xfId="1153" xr:uid="{00000000-0005-0000-0000-0000EA030000}"/>
    <cellStyle name="Comma 17" xfId="56" xr:uid="{00000000-0005-0000-0000-0000EB030000}"/>
    <cellStyle name="Comma 17 2" xfId="1154" xr:uid="{00000000-0005-0000-0000-0000EC030000}"/>
    <cellStyle name="Comma 170" xfId="1155" xr:uid="{00000000-0005-0000-0000-0000ED030000}"/>
    <cellStyle name="Comma 171" xfId="1156" xr:uid="{00000000-0005-0000-0000-0000EE030000}"/>
    <cellStyle name="Comma 172" xfId="1157" xr:uid="{00000000-0005-0000-0000-0000EF030000}"/>
    <cellStyle name="Comma 173" xfId="1158" xr:uid="{00000000-0005-0000-0000-0000F0030000}"/>
    <cellStyle name="Comma 18" xfId="57" xr:uid="{00000000-0005-0000-0000-0000F1030000}"/>
    <cellStyle name="Comma 18 2" xfId="1159" xr:uid="{00000000-0005-0000-0000-0000F2030000}"/>
    <cellStyle name="Comma 19" xfId="58" xr:uid="{00000000-0005-0000-0000-0000F3030000}"/>
    <cellStyle name="Comma 19 2" xfId="1160" xr:uid="{00000000-0005-0000-0000-0000F4030000}"/>
    <cellStyle name="Comma 2" xfId="4" xr:uid="{00000000-0005-0000-0000-0000F5030000}"/>
    <cellStyle name="Comma 2 2" xfId="5" xr:uid="{00000000-0005-0000-0000-0000F6030000}"/>
    <cellStyle name="Comma 2 2 2" xfId="1161" xr:uid="{00000000-0005-0000-0000-0000F7030000}"/>
    <cellStyle name="Comma 2 2 2 2" xfId="1162" xr:uid="{00000000-0005-0000-0000-0000F8030000}"/>
    <cellStyle name="Comma 2 3" xfId="12" xr:uid="{00000000-0005-0000-0000-0000F9030000}"/>
    <cellStyle name="Comma 2 3 2" xfId="1163" xr:uid="{00000000-0005-0000-0000-0000FA030000}"/>
    <cellStyle name="Comma 2 3 3" xfId="1164" xr:uid="{00000000-0005-0000-0000-0000FB030000}"/>
    <cellStyle name="Comma 2 3 4" xfId="1165" xr:uid="{00000000-0005-0000-0000-0000FC030000}"/>
    <cellStyle name="Comma 2 4" xfId="1166" xr:uid="{00000000-0005-0000-0000-0000FD030000}"/>
    <cellStyle name="Comma 2 5" xfId="1167" xr:uid="{00000000-0005-0000-0000-0000FE030000}"/>
    <cellStyle name="Comma 2 6" xfId="1168" xr:uid="{00000000-0005-0000-0000-0000FF030000}"/>
    <cellStyle name="Comma 2 7" xfId="194" xr:uid="{00000000-0005-0000-0000-000000040000}"/>
    <cellStyle name="Comma 2 9" xfId="1169" xr:uid="{00000000-0005-0000-0000-000001040000}"/>
    <cellStyle name="Comma 2_036 Break detail March" xfId="1170" xr:uid="{00000000-0005-0000-0000-000002040000}"/>
    <cellStyle name="Comma 20" xfId="59" xr:uid="{00000000-0005-0000-0000-000003040000}"/>
    <cellStyle name="Comma 20 2" xfId="1171" xr:uid="{00000000-0005-0000-0000-000004040000}"/>
    <cellStyle name="Comma 21" xfId="60" xr:uid="{00000000-0005-0000-0000-000005040000}"/>
    <cellStyle name="Comma 21 2" xfId="1172" xr:uid="{00000000-0005-0000-0000-000006040000}"/>
    <cellStyle name="Comma 22" xfId="61" xr:uid="{00000000-0005-0000-0000-000007040000}"/>
    <cellStyle name="Comma 22 2" xfId="1173" xr:uid="{00000000-0005-0000-0000-000008040000}"/>
    <cellStyle name="Comma 23" xfId="62" xr:uid="{00000000-0005-0000-0000-000009040000}"/>
    <cellStyle name="Comma 23 2" xfId="1174" xr:uid="{00000000-0005-0000-0000-00000A040000}"/>
    <cellStyle name="Comma 24" xfId="63" xr:uid="{00000000-0005-0000-0000-00000B040000}"/>
    <cellStyle name="Comma 24 2" xfId="1175" xr:uid="{00000000-0005-0000-0000-00000C040000}"/>
    <cellStyle name="Comma 25" xfId="64" xr:uid="{00000000-0005-0000-0000-00000D040000}"/>
    <cellStyle name="Comma 25 2" xfId="1176" xr:uid="{00000000-0005-0000-0000-00000E040000}"/>
    <cellStyle name="Comma 26" xfId="65" xr:uid="{00000000-0005-0000-0000-00000F040000}"/>
    <cellStyle name="Comma 26 2" xfId="1177" xr:uid="{00000000-0005-0000-0000-000010040000}"/>
    <cellStyle name="Comma 27" xfId="66" xr:uid="{00000000-0005-0000-0000-000011040000}"/>
    <cellStyle name="Comma 27 2" xfId="1178" xr:uid="{00000000-0005-0000-0000-000012040000}"/>
    <cellStyle name="Comma 28" xfId="67" xr:uid="{00000000-0005-0000-0000-000013040000}"/>
    <cellStyle name="Comma 28 2" xfId="1179" xr:uid="{00000000-0005-0000-0000-000014040000}"/>
    <cellStyle name="Comma 29" xfId="68" xr:uid="{00000000-0005-0000-0000-000015040000}"/>
    <cellStyle name="Comma 29 2" xfId="1180" xr:uid="{00000000-0005-0000-0000-000016040000}"/>
    <cellStyle name="Comma 3" xfId="69" xr:uid="{00000000-0005-0000-0000-000017040000}"/>
    <cellStyle name="Comma 3 2" xfId="70" xr:uid="{00000000-0005-0000-0000-000018040000}"/>
    <cellStyle name="Comma 3 2 2" xfId="1181" xr:uid="{00000000-0005-0000-0000-000019040000}"/>
    <cellStyle name="Comma 3 2 3" xfId="197" xr:uid="{00000000-0005-0000-0000-00001A040000}"/>
    <cellStyle name="Comma 3 3" xfId="71" xr:uid="{00000000-0005-0000-0000-00001B040000}"/>
    <cellStyle name="Comma 3 4" xfId="1182" xr:uid="{00000000-0005-0000-0000-00001C040000}"/>
    <cellStyle name="Comma 3 5" xfId="1183" xr:uid="{00000000-0005-0000-0000-00001D040000}"/>
    <cellStyle name="Comma 3 6" xfId="1184" xr:uid="{00000000-0005-0000-0000-00001E040000}"/>
    <cellStyle name="Comma 3_036 Break detail March" xfId="1185" xr:uid="{00000000-0005-0000-0000-00001F040000}"/>
    <cellStyle name="Comma 30" xfId="72" xr:uid="{00000000-0005-0000-0000-000020040000}"/>
    <cellStyle name="Comma 30 2" xfId="1186" xr:uid="{00000000-0005-0000-0000-000021040000}"/>
    <cellStyle name="Comma 31" xfId="73" xr:uid="{00000000-0005-0000-0000-000022040000}"/>
    <cellStyle name="Comma 32" xfId="74" xr:uid="{00000000-0005-0000-0000-000023040000}"/>
    <cellStyle name="Comma 33" xfId="75" xr:uid="{00000000-0005-0000-0000-000024040000}"/>
    <cellStyle name="Comma 34" xfId="76" xr:uid="{00000000-0005-0000-0000-000025040000}"/>
    <cellStyle name="Comma 35" xfId="77" xr:uid="{00000000-0005-0000-0000-000026040000}"/>
    <cellStyle name="Comma 36" xfId="78" xr:uid="{00000000-0005-0000-0000-000027040000}"/>
    <cellStyle name="Comma 37" xfId="79" xr:uid="{00000000-0005-0000-0000-000028040000}"/>
    <cellStyle name="Comma 38" xfId="80" xr:uid="{00000000-0005-0000-0000-000029040000}"/>
    <cellStyle name="Comma 38 2" xfId="1187" xr:uid="{00000000-0005-0000-0000-00002A040000}"/>
    <cellStyle name="Comma 39" xfId="81" xr:uid="{00000000-0005-0000-0000-00002B040000}"/>
    <cellStyle name="Comma 4" xfId="82" xr:uid="{00000000-0005-0000-0000-00002C040000}"/>
    <cellStyle name="Comma 4 2" xfId="83" xr:uid="{00000000-0005-0000-0000-00002D040000}"/>
    <cellStyle name="Comma 4 2 2" xfId="1188" xr:uid="{00000000-0005-0000-0000-00002E040000}"/>
    <cellStyle name="Comma 4 3" xfId="84" xr:uid="{00000000-0005-0000-0000-00002F040000}"/>
    <cellStyle name="Comma 4 4" xfId="1189" xr:uid="{00000000-0005-0000-0000-000030040000}"/>
    <cellStyle name="Comma 4 5" xfId="1190" xr:uid="{00000000-0005-0000-0000-000031040000}"/>
    <cellStyle name="Comma 4 6" xfId="1191" xr:uid="{00000000-0005-0000-0000-000032040000}"/>
    <cellStyle name="Comma 4 7" xfId="1192" xr:uid="{00000000-0005-0000-0000-000033040000}"/>
    <cellStyle name="Comma 4 8" xfId="1193" xr:uid="{00000000-0005-0000-0000-000034040000}"/>
    <cellStyle name="Comma 4_036 Break detail March" xfId="1194" xr:uid="{00000000-0005-0000-0000-000035040000}"/>
    <cellStyle name="Comma 40" xfId="85" xr:uid="{00000000-0005-0000-0000-000036040000}"/>
    <cellStyle name="Comma 41" xfId="86" xr:uid="{00000000-0005-0000-0000-000037040000}"/>
    <cellStyle name="Comma 42" xfId="1195" xr:uid="{00000000-0005-0000-0000-000038040000}"/>
    <cellStyle name="Comma 43" xfId="1196" xr:uid="{00000000-0005-0000-0000-000039040000}"/>
    <cellStyle name="Comma 44" xfId="1197" xr:uid="{00000000-0005-0000-0000-00003A040000}"/>
    <cellStyle name="Comma 45" xfId="1198" xr:uid="{00000000-0005-0000-0000-00003B040000}"/>
    <cellStyle name="Comma 46" xfId="1199" xr:uid="{00000000-0005-0000-0000-00003C040000}"/>
    <cellStyle name="Comma 47" xfId="1200" xr:uid="{00000000-0005-0000-0000-00003D040000}"/>
    <cellStyle name="Comma 48" xfId="1201" xr:uid="{00000000-0005-0000-0000-00003E040000}"/>
    <cellStyle name="Comma 49" xfId="1202" xr:uid="{00000000-0005-0000-0000-00003F040000}"/>
    <cellStyle name="Comma 5" xfId="87" xr:uid="{00000000-0005-0000-0000-000040040000}"/>
    <cellStyle name="Comma 5 2" xfId="88" xr:uid="{00000000-0005-0000-0000-000041040000}"/>
    <cellStyle name="Comma 5 2 2" xfId="1203" xr:uid="{00000000-0005-0000-0000-000042040000}"/>
    <cellStyle name="Comma 5 3" xfId="89" xr:uid="{00000000-0005-0000-0000-000043040000}"/>
    <cellStyle name="Comma 5 3 2" xfId="1204" xr:uid="{00000000-0005-0000-0000-000044040000}"/>
    <cellStyle name="Comma 50" xfId="1205" xr:uid="{00000000-0005-0000-0000-000045040000}"/>
    <cellStyle name="Comma 51" xfId="1206" xr:uid="{00000000-0005-0000-0000-000046040000}"/>
    <cellStyle name="Comma 52" xfId="1207" xr:uid="{00000000-0005-0000-0000-000047040000}"/>
    <cellStyle name="Comma 53" xfId="1208" xr:uid="{00000000-0005-0000-0000-000048040000}"/>
    <cellStyle name="Comma 54" xfId="1209" xr:uid="{00000000-0005-0000-0000-000049040000}"/>
    <cellStyle name="Comma 55" xfId="1210" xr:uid="{00000000-0005-0000-0000-00004A040000}"/>
    <cellStyle name="Comma 56" xfId="1211" xr:uid="{00000000-0005-0000-0000-00004B040000}"/>
    <cellStyle name="Comma 57" xfId="1212" xr:uid="{00000000-0005-0000-0000-00004C040000}"/>
    <cellStyle name="Comma 58" xfId="1213" xr:uid="{00000000-0005-0000-0000-00004D040000}"/>
    <cellStyle name="Comma 59" xfId="1214" xr:uid="{00000000-0005-0000-0000-00004E040000}"/>
    <cellStyle name="Comma 6" xfId="6" xr:uid="{00000000-0005-0000-0000-00004F040000}"/>
    <cellStyle name="Comma 6 2" xfId="90" xr:uid="{00000000-0005-0000-0000-000050040000}"/>
    <cellStyle name="Comma 6 2 2" xfId="1215" xr:uid="{00000000-0005-0000-0000-000051040000}"/>
    <cellStyle name="Comma 6 3" xfId="91" xr:uid="{00000000-0005-0000-0000-000052040000}"/>
    <cellStyle name="Comma 60" xfId="1216" xr:uid="{00000000-0005-0000-0000-000053040000}"/>
    <cellStyle name="Comma 61" xfId="1217" xr:uid="{00000000-0005-0000-0000-000054040000}"/>
    <cellStyle name="Comma 62" xfId="1218" xr:uid="{00000000-0005-0000-0000-000055040000}"/>
    <cellStyle name="Comma 63" xfId="1219" xr:uid="{00000000-0005-0000-0000-000056040000}"/>
    <cellStyle name="Comma 64" xfId="1220" xr:uid="{00000000-0005-0000-0000-000057040000}"/>
    <cellStyle name="Comma 65" xfId="1221" xr:uid="{00000000-0005-0000-0000-000058040000}"/>
    <cellStyle name="Comma 66" xfId="1222" xr:uid="{00000000-0005-0000-0000-000059040000}"/>
    <cellStyle name="Comma 67" xfId="1223" xr:uid="{00000000-0005-0000-0000-00005A040000}"/>
    <cellStyle name="Comma 68" xfId="1224" xr:uid="{00000000-0005-0000-0000-00005B040000}"/>
    <cellStyle name="Comma 69" xfId="1225" xr:uid="{00000000-0005-0000-0000-00005C040000}"/>
    <cellStyle name="Comma 7" xfId="92" xr:uid="{00000000-0005-0000-0000-00005D040000}"/>
    <cellStyle name="Comma 7 2" xfId="93" xr:uid="{00000000-0005-0000-0000-00005E040000}"/>
    <cellStyle name="Comma 7 2 2" xfId="1226" xr:uid="{00000000-0005-0000-0000-00005F040000}"/>
    <cellStyle name="Comma 70" xfId="1227" xr:uid="{00000000-0005-0000-0000-000060040000}"/>
    <cellStyle name="Comma 71" xfId="1228" xr:uid="{00000000-0005-0000-0000-000061040000}"/>
    <cellStyle name="Comma 72" xfId="1229" xr:uid="{00000000-0005-0000-0000-000062040000}"/>
    <cellStyle name="Comma 73" xfId="1230" xr:uid="{00000000-0005-0000-0000-000063040000}"/>
    <cellStyle name="Comma 74" xfId="1231" xr:uid="{00000000-0005-0000-0000-000064040000}"/>
    <cellStyle name="Comma 75" xfId="1232" xr:uid="{00000000-0005-0000-0000-000065040000}"/>
    <cellStyle name="Comma 76" xfId="1233" xr:uid="{00000000-0005-0000-0000-000066040000}"/>
    <cellStyle name="Comma 77" xfId="1234" xr:uid="{00000000-0005-0000-0000-000067040000}"/>
    <cellStyle name="Comma 78" xfId="1235" xr:uid="{00000000-0005-0000-0000-000068040000}"/>
    <cellStyle name="Comma 79" xfId="1236" xr:uid="{00000000-0005-0000-0000-000069040000}"/>
    <cellStyle name="Comma 8" xfId="94" xr:uid="{00000000-0005-0000-0000-00006A040000}"/>
    <cellStyle name="Comma 8 2" xfId="95" xr:uid="{00000000-0005-0000-0000-00006B040000}"/>
    <cellStyle name="Comma 80" xfId="1237" xr:uid="{00000000-0005-0000-0000-00006C040000}"/>
    <cellStyle name="Comma 81" xfId="1238" xr:uid="{00000000-0005-0000-0000-00006D040000}"/>
    <cellStyle name="Comma 82" xfId="1239" xr:uid="{00000000-0005-0000-0000-00006E040000}"/>
    <cellStyle name="Comma 83" xfId="1240" xr:uid="{00000000-0005-0000-0000-00006F040000}"/>
    <cellStyle name="Comma 84" xfId="1241" xr:uid="{00000000-0005-0000-0000-000070040000}"/>
    <cellStyle name="Comma 85" xfId="1242" xr:uid="{00000000-0005-0000-0000-000071040000}"/>
    <cellStyle name="Comma 86" xfId="1243" xr:uid="{00000000-0005-0000-0000-000072040000}"/>
    <cellStyle name="Comma 87" xfId="1244" xr:uid="{00000000-0005-0000-0000-000073040000}"/>
    <cellStyle name="Comma 88" xfId="1245" xr:uid="{00000000-0005-0000-0000-000074040000}"/>
    <cellStyle name="Comma 89" xfId="1246" xr:uid="{00000000-0005-0000-0000-000075040000}"/>
    <cellStyle name="Comma 9" xfId="96" xr:uid="{00000000-0005-0000-0000-000076040000}"/>
    <cellStyle name="Comma 9 2" xfId="196" xr:uid="{00000000-0005-0000-0000-000077040000}"/>
    <cellStyle name="Comma 90" xfId="1247" xr:uid="{00000000-0005-0000-0000-000078040000}"/>
    <cellStyle name="Comma 91" xfId="1248" xr:uid="{00000000-0005-0000-0000-000079040000}"/>
    <cellStyle name="Comma 92" xfId="1249" xr:uid="{00000000-0005-0000-0000-00007A040000}"/>
    <cellStyle name="Comma 93" xfId="1250" xr:uid="{00000000-0005-0000-0000-00007B040000}"/>
    <cellStyle name="Comma 94" xfId="1251" xr:uid="{00000000-0005-0000-0000-00007C040000}"/>
    <cellStyle name="Comma 95" xfId="1252" xr:uid="{00000000-0005-0000-0000-00007D040000}"/>
    <cellStyle name="Comma 96" xfId="1253" xr:uid="{00000000-0005-0000-0000-00007E040000}"/>
    <cellStyle name="Comma 97" xfId="1254" xr:uid="{00000000-0005-0000-0000-00007F040000}"/>
    <cellStyle name="Comma 98" xfId="1255" xr:uid="{00000000-0005-0000-0000-000080040000}"/>
    <cellStyle name="Comma 99" xfId="1256" xr:uid="{00000000-0005-0000-0000-000081040000}"/>
    <cellStyle name="comma zerodec" xfId="1257" xr:uid="{00000000-0005-0000-0000-000082040000}"/>
    <cellStyle name="comma zerodec 2" xfId="1258" xr:uid="{00000000-0005-0000-0000-000083040000}"/>
    <cellStyle name="comma zerodec_Package_Hotel_Jun.11" xfId="1259" xr:uid="{00000000-0005-0000-0000-000084040000}"/>
    <cellStyle name="Comma(2)" xfId="1260" xr:uid="{00000000-0005-0000-0000-000085040000}"/>
    <cellStyle name="Comma0" xfId="1261" xr:uid="{00000000-0005-0000-0000-000086040000}"/>
    <cellStyle name="Comma0 - Modelo1" xfId="1262" xr:uid="{00000000-0005-0000-0000-000087040000}"/>
    <cellStyle name="Comma0 - Style1" xfId="1263" xr:uid="{00000000-0005-0000-0000-000088040000}"/>
    <cellStyle name="Comma0 - Style1 2" xfId="1264" xr:uid="{00000000-0005-0000-0000-000089040000}"/>
    <cellStyle name="Comma0 2" xfId="1265" xr:uid="{00000000-0005-0000-0000-00008A040000}"/>
    <cellStyle name="Comma0_044-Break Detail Mar'09" xfId="1266" xr:uid="{00000000-0005-0000-0000-00008B040000}"/>
    <cellStyle name="Comma1 - Modelo2" xfId="1267" xr:uid="{00000000-0005-0000-0000-00008C040000}"/>
    <cellStyle name="Comma1 - Style2" xfId="1268" xr:uid="{00000000-0005-0000-0000-00008D040000}"/>
    <cellStyle name="Comma1 - Style2 2" xfId="1269" xr:uid="{00000000-0005-0000-0000-00008E040000}"/>
    <cellStyle name="Comment" xfId="1270" xr:uid="{00000000-0005-0000-0000-00008F040000}"/>
    <cellStyle name="Comment 2" xfId="1271" xr:uid="{00000000-0005-0000-0000-000090040000}"/>
    <cellStyle name="Comment 3" xfId="1272" xr:uid="{00000000-0005-0000-0000-000091040000}"/>
    <cellStyle name="Comment 4" xfId="1273" xr:uid="{00000000-0005-0000-0000-000092040000}"/>
    <cellStyle name="Comment_Package_Hotel_Jun.11" xfId="1274" xr:uid="{00000000-0005-0000-0000-000093040000}"/>
    <cellStyle name="Comments" xfId="1275" xr:uid="{00000000-0005-0000-0000-000094040000}"/>
    <cellStyle name="Comments 2" xfId="1276" xr:uid="{00000000-0005-0000-0000-000095040000}"/>
    <cellStyle name="Currency [00]" xfId="97" xr:uid="{00000000-0005-0000-0000-000096040000}"/>
    <cellStyle name="Currency 0" xfId="1277" xr:uid="{00000000-0005-0000-0000-000097040000}"/>
    <cellStyle name="Currency 2" xfId="98" xr:uid="{00000000-0005-0000-0000-000098040000}"/>
    <cellStyle name="Currency 2 2" xfId="1278" xr:uid="{00000000-0005-0000-0000-000099040000}"/>
    <cellStyle name="Currency0" xfId="1279" xr:uid="{00000000-0005-0000-0000-00009A040000}"/>
    <cellStyle name="Currency0 2" xfId="1280" xr:uid="{00000000-0005-0000-0000-00009B040000}"/>
    <cellStyle name="Currency1" xfId="1281" xr:uid="{00000000-0005-0000-0000-00009C040000}"/>
    <cellStyle name="Currency1 2" xfId="1282" xr:uid="{00000000-0005-0000-0000-00009D040000}"/>
    <cellStyle name="Currency1_Package_Hotel_Jun.11" xfId="1283" xr:uid="{00000000-0005-0000-0000-00009E040000}"/>
    <cellStyle name="Data Enter" xfId="1284" xr:uid="{00000000-0005-0000-0000-00009F040000}"/>
    <cellStyle name="Date" xfId="1285" xr:uid="{00000000-0005-0000-0000-0000A0040000}"/>
    <cellStyle name="Date 2" xfId="1286" xr:uid="{00000000-0005-0000-0000-0000A1040000}"/>
    <cellStyle name="Date Aligned" xfId="1287" xr:uid="{00000000-0005-0000-0000-0000A2040000}"/>
    <cellStyle name="Date Short" xfId="99" xr:uid="{00000000-0005-0000-0000-0000A3040000}"/>
    <cellStyle name="DATUM" xfId="1288" xr:uid="{00000000-0005-0000-0000-0000A4040000}"/>
    <cellStyle name="DATUM 2" xfId="1289" xr:uid="{00000000-0005-0000-0000-0000A5040000}"/>
    <cellStyle name="Dcml0" xfId="1290" xr:uid="{00000000-0005-0000-0000-0000A6040000}"/>
    <cellStyle name="Dcml0 2" xfId="1291" xr:uid="{00000000-0005-0000-0000-0000A7040000}"/>
    <cellStyle name="Dcml1" xfId="1292" xr:uid="{00000000-0005-0000-0000-0000A8040000}"/>
    <cellStyle name="Dcml1 2" xfId="1293" xr:uid="{00000000-0005-0000-0000-0000A9040000}"/>
    <cellStyle name="Dcml2" xfId="1294" xr:uid="{00000000-0005-0000-0000-0000AA040000}"/>
    <cellStyle name="Dcml2 2" xfId="1295" xr:uid="{00000000-0005-0000-0000-0000AB040000}"/>
    <cellStyle name="DELTA" xfId="100" xr:uid="{00000000-0005-0000-0000-0000AC040000}"/>
    <cellStyle name="Dept" xfId="1296" xr:uid="{00000000-0005-0000-0000-0000AD040000}"/>
    <cellStyle name="Dept 2" xfId="1297" xr:uid="{00000000-0005-0000-0000-0000AE040000}"/>
    <cellStyle name="Descrip" xfId="1298" xr:uid="{00000000-0005-0000-0000-0000AF040000}"/>
    <cellStyle name="Descrip 2" xfId="1299" xr:uid="{00000000-0005-0000-0000-0000B0040000}"/>
    <cellStyle name="Descrip 3" xfId="1300" xr:uid="{00000000-0005-0000-0000-0000B1040000}"/>
    <cellStyle name="Descrip 4" xfId="1301" xr:uid="{00000000-0005-0000-0000-0000B2040000}"/>
    <cellStyle name="Descrip_Package_Hotel_Jun.11" xfId="1302" xr:uid="{00000000-0005-0000-0000-0000B3040000}"/>
    <cellStyle name="Dezimal_ERTR-SPL" xfId="1303" xr:uid="{00000000-0005-0000-0000-0000B4040000}"/>
    <cellStyle name="Dia" xfId="1304" xr:uid="{00000000-0005-0000-0000-0000B5040000}"/>
    <cellStyle name="Dollar (zero dec)" xfId="1305" xr:uid="{00000000-0005-0000-0000-0000B6040000}"/>
    <cellStyle name="Dollar (zero dec) 2" xfId="1306" xr:uid="{00000000-0005-0000-0000-0000B7040000}"/>
    <cellStyle name="Dollar (zero dec)_Package_Hotel_Jun.11" xfId="1307" xr:uid="{00000000-0005-0000-0000-0000B8040000}"/>
    <cellStyle name="Dotted Line" xfId="1308" xr:uid="{00000000-0005-0000-0000-0000B9040000}"/>
    <cellStyle name="E&amp;Y House" xfId="1309" xr:uid="{00000000-0005-0000-0000-0000BA040000}"/>
    <cellStyle name="Encabez1" xfId="1310" xr:uid="{00000000-0005-0000-0000-0000BB040000}"/>
    <cellStyle name="Encabez2" xfId="1311" xr:uid="{00000000-0005-0000-0000-0000BC040000}"/>
    <cellStyle name="Enter Currency (0)" xfId="101" xr:uid="{00000000-0005-0000-0000-0000BD040000}"/>
    <cellStyle name="Enter Currency (2)" xfId="102" xr:uid="{00000000-0005-0000-0000-0000BE040000}"/>
    <cellStyle name="Enter Units (0)" xfId="103" xr:uid="{00000000-0005-0000-0000-0000BF040000}"/>
    <cellStyle name="Enter Units (1)" xfId="104" xr:uid="{00000000-0005-0000-0000-0000C0040000}"/>
    <cellStyle name="Enter Units (2)" xfId="105" xr:uid="{00000000-0005-0000-0000-0000C1040000}"/>
    <cellStyle name="Euro" xfId="1312" xr:uid="{00000000-0005-0000-0000-0000C2040000}"/>
    <cellStyle name="Euro 2" xfId="1313" xr:uid="{00000000-0005-0000-0000-0000C3040000}"/>
    <cellStyle name="Euro 2 2" xfId="1314" xr:uid="{00000000-0005-0000-0000-0000C4040000}"/>
    <cellStyle name="Euro 3" xfId="1315" xr:uid="{00000000-0005-0000-0000-0000C5040000}"/>
    <cellStyle name="Euro 4" xfId="1316" xr:uid="{00000000-0005-0000-0000-0000C6040000}"/>
    <cellStyle name="Euro 5" xfId="1317" xr:uid="{00000000-0005-0000-0000-0000C7040000}"/>
    <cellStyle name="Euro 6" xfId="1318" xr:uid="{00000000-0005-0000-0000-0000C8040000}"/>
    <cellStyle name="Euro_036 Break detail March" xfId="1319" xr:uid="{00000000-0005-0000-0000-0000C9040000}"/>
    <cellStyle name="Explanatory Text 2" xfId="106" xr:uid="{00000000-0005-0000-0000-0000CA040000}"/>
    <cellStyle name="Explanatory Text 2 2" xfId="1320" xr:uid="{00000000-0005-0000-0000-0000CB040000}"/>
    <cellStyle name="Explanatory Text 2 2 2" xfId="1321" xr:uid="{00000000-0005-0000-0000-0000CC040000}"/>
    <cellStyle name="Explanatory Text 2 3" xfId="1322" xr:uid="{00000000-0005-0000-0000-0000CD040000}"/>
    <cellStyle name="Explanatory Text 3" xfId="1323" xr:uid="{00000000-0005-0000-0000-0000CE040000}"/>
    <cellStyle name="Explanatory Text 3 2" xfId="1324" xr:uid="{00000000-0005-0000-0000-0000CF040000}"/>
    <cellStyle name="Explanatory Text 4" xfId="1325" xr:uid="{00000000-0005-0000-0000-0000D0040000}"/>
    <cellStyle name="Explanatory Text 5" xfId="1326" xr:uid="{00000000-0005-0000-0000-0000D1040000}"/>
    <cellStyle name="F2" xfId="1327" xr:uid="{00000000-0005-0000-0000-0000D2040000}"/>
    <cellStyle name="F3" xfId="1328" xr:uid="{00000000-0005-0000-0000-0000D3040000}"/>
    <cellStyle name="F4" xfId="1329" xr:uid="{00000000-0005-0000-0000-0000D4040000}"/>
    <cellStyle name="F5" xfId="1330" xr:uid="{00000000-0005-0000-0000-0000D5040000}"/>
    <cellStyle name="F6" xfId="1331" xr:uid="{00000000-0005-0000-0000-0000D6040000}"/>
    <cellStyle name="F7" xfId="1332" xr:uid="{00000000-0005-0000-0000-0000D7040000}"/>
    <cellStyle name="F8" xfId="1333" xr:uid="{00000000-0005-0000-0000-0000D8040000}"/>
    <cellStyle name="FactSheet" xfId="1334" xr:uid="{00000000-0005-0000-0000-0000D9040000}"/>
    <cellStyle name="Fijo" xfId="1335" xr:uid="{00000000-0005-0000-0000-0000DA040000}"/>
    <cellStyle name="Financiero" xfId="1336" xr:uid="{00000000-0005-0000-0000-0000DB040000}"/>
    <cellStyle name="Fixed" xfId="1337" xr:uid="{00000000-0005-0000-0000-0000DC040000}"/>
    <cellStyle name="Fixed 2" xfId="1338" xr:uid="{00000000-0005-0000-0000-0000DD040000}"/>
    <cellStyle name="Flag" xfId="1339" xr:uid="{00000000-0005-0000-0000-0000DE040000}"/>
    <cellStyle name="Foot1" xfId="1340" xr:uid="{00000000-0005-0000-0000-0000DF040000}"/>
    <cellStyle name="Foot2" xfId="1341" xr:uid="{00000000-0005-0000-0000-0000E0040000}"/>
    <cellStyle name="Foot2 2" xfId="1342" xr:uid="{00000000-0005-0000-0000-0000E1040000}"/>
    <cellStyle name="Foot2 3" xfId="1343" xr:uid="{00000000-0005-0000-0000-0000E2040000}"/>
    <cellStyle name="Foot2 4" xfId="1344" xr:uid="{00000000-0005-0000-0000-0000E3040000}"/>
    <cellStyle name="Foot2_Package_Hotel_Jun.11" xfId="1345" xr:uid="{00000000-0005-0000-0000-0000E4040000}"/>
    <cellStyle name="Footnote" xfId="1346" xr:uid="{00000000-0005-0000-0000-0000E5040000}"/>
    <cellStyle name="Good 2" xfId="107" xr:uid="{00000000-0005-0000-0000-0000E6040000}"/>
    <cellStyle name="Good 2 2" xfId="1347" xr:uid="{00000000-0005-0000-0000-0000E7040000}"/>
    <cellStyle name="Good 2 2 2" xfId="1348" xr:uid="{00000000-0005-0000-0000-0000E8040000}"/>
    <cellStyle name="Good 2 3" xfId="1349" xr:uid="{00000000-0005-0000-0000-0000E9040000}"/>
    <cellStyle name="Good 2 4" xfId="1350" xr:uid="{00000000-0005-0000-0000-0000EA040000}"/>
    <cellStyle name="Good 3" xfId="1351" xr:uid="{00000000-0005-0000-0000-0000EB040000}"/>
    <cellStyle name="Good 3 2" xfId="1352" xr:uid="{00000000-0005-0000-0000-0000EC040000}"/>
    <cellStyle name="Good 3 3" xfId="1353" xr:uid="{00000000-0005-0000-0000-0000ED040000}"/>
    <cellStyle name="Good 4" xfId="1354" xr:uid="{00000000-0005-0000-0000-0000EE040000}"/>
    <cellStyle name="Good 4 2" xfId="1355" xr:uid="{00000000-0005-0000-0000-0000EF040000}"/>
    <cellStyle name="Good 5" xfId="1356" xr:uid="{00000000-0005-0000-0000-0000F0040000}"/>
    <cellStyle name="Good 6" xfId="1357" xr:uid="{00000000-0005-0000-0000-0000F1040000}"/>
    <cellStyle name="Good 7" xfId="1358" xr:uid="{00000000-0005-0000-0000-0000F2040000}"/>
    <cellStyle name="Grey" xfId="108" xr:uid="{00000000-0005-0000-0000-0000F3040000}"/>
    <cellStyle name="Grey 2" xfId="1359" xr:uid="{00000000-0005-0000-0000-0000F4040000}"/>
    <cellStyle name="Hard Percent" xfId="1360" xr:uid="{00000000-0005-0000-0000-0000F5040000}"/>
    <cellStyle name="Head1" xfId="1361" xr:uid="{00000000-0005-0000-0000-0000F6040000}"/>
    <cellStyle name="Head2" xfId="1362" xr:uid="{00000000-0005-0000-0000-0000F7040000}"/>
    <cellStyle name="Head2 2" xfId="1363" xr:uid="{00000000-0005-0000-0000-0000F8040000}"/>
    <cellStyle name="Header" xfId="1364" xr:uid="{00000000-0005-0000-0000-0000F9040000}"/>
    <cellStyle name="Header1" xfId="109" xr:uid="{00000000-0005-0000-0000-0000FA040000}"/>
    <cellStyle name="Header2" xfId="110" xr:uid="{00000000-0005-0000-0000-0000FB040000}"/>
    <cellStyle name="Heading 1 2" xfId="111" xr:uid="{00000000-0005-0000-0000-0000FC040000}"/>
    <cellStyle name="Heading 1 2 2" xfId="1365" xr:uid="{00000000-0005-0000-0000-0000FD040000}"/>
    <cellStyle name="Heading 1 2 3" xfId="1366" xr:uid="{00000000-0005-0000-0000-0000FE040000}"/>
    <cellStyle name="Heading 1 3" xfId="1367" xr:uid="{00000000-0005-0000-0000-0000FF040000}"/>
    <cellStyle name="Heading 1 3 2" xfId="1368" xr:uid="{00000000-0005-0000-0000-000000050000}"/>
    <cellStyle name="Heading 1 4" xfId="1369" xr:uid="{00000000-0005-0000-0000-000001050000}"/>
    <cellStyle name="Heading 2 2" xfId="112" xr:uid="{00000000-0005-0000-0000-000002050000}"/>
    <cellStyle name="Heading 2 2 2" xfId="1370" xr:uid="{00000000-0005-0000-0000-000003050000}"/>
    <cellStyle name="Heading 2 2 3" xfId="1371" xr:uid="{00000000-0005-0000-0000-000004050000}"/>
    <cellStyle name="Heading 2 3" xfId="1372" xr:uid="{00000000-0005-0000-0000-000005050000}"/>
    <cellStyle name="Heading 2 3 2" xfId="1373" xr:uid="{00000000-0005-0000-0000-000006050000}"/>
    <cellStyle name="Heading 2 4" xfId="1374" xr:uid="{00000000-0005-0000-0000-000007050000}"/>
    <cellStyle name="Heading 3 2" xfId="113" xr:uid="{00000000-0005-0000-0000-000008050000}"/>
    <cellStyle name="Heading 3 2 2" xfId="1375" xr:uid="{00000000-0005-0000-0000-000009050000}"/>
    <cellStyle name="Heading 3 2 3" xfId="1376" xr:uid="{00000000-0005-0000-0000-00000A050000}"/>
    <cellStyle name="Heading 3 3" xfId="1377" xr:uid="{00000000-0005-0000-0000-00000B050000}"/>
    <cellStyle name="Heading 3 3 2" xfId="1378" xr:uid="{00000000-0005-0000-0000-00000C050000}"/>
    <cellStyle name="Heading 3 4" xfId="1379" xr:uid="{00000000-0005-0000-0000-00000D050000}"/>
    <cellStyle name="Heading 4 2" xfId="114" xr:uid="{00000000-0005-0000-0000-00000E050000}"/>
    <cellStyle name="Heading 4 2 2" xfId="1380" xr:uid="{00000000-0005-0000-0000-00000F050000}"/>
    <cellStyle name="Heading 4 2 3" xfId="1381" xr:uid="{00000000-0005-0000-0000-000010050000}"/>
    <cellStyle name="Heading 4 3" xfId="1382" xr:uid="{00000000-0005-0000-0000-000011050000}"/>
    <cellStyle name="Heading 4 3 2" xfId="1383" xr:uid="{00000000-0005-0000-0000-000012050000}"/>
    <cellStyle name="Heading 4 4" xfId="1384" xr:uid="{00000000-0005-0000-0000-000013050000}"/>
    <cellStyle name="HEADING, MAJOR" xfId="1385" xr:uid="{00000000-0005-0000-0000-000014050000}"/>
    <cellStyle name="HEADING, MINOR" xfId="1386" xr:uid="{00000000-0005-0000-0000-000015050000}"/>
    <cellStyle name="HEADING, RIGHT" xfId="1387" xr:uid="{00000000-0005-0000-0000-000016050000}"/>
    <cellStyle name="HEADING,MAJOR" xfId="1388" xr:uid="{00000000-0005-0000-0000-000017050000}"/>
    <cellStyle name="Hidden" xfId="1389" xr:uid="{00000000-0005-0000-0000-000018050000}"/>
    <cellStyle name="Hyperlink 2" xfId="115" xr:uid="{00000000-0005-0000-0000-000019050000}"/>
    <cellStyle name="Hyperlink 2 2" xfId="1390" xr:uid="{00000000-0005-0000-0000-00001A050000}"/>
    <cellStyle name="Hyperlink 2 3" xfId="1391" xr:uid="{00000000-0005-0000-0000-00001B050000}"/>
    <cellStyle name="Hyperlink 3" xfId="1392" xr:uid="{00000000-0005-0000-0000-00001C050000}"/>
    <cellStyle name="Hyperlink 4" xfId="1393" xr:uid="{00000000-0005-0000-0000-00001D050000}"/>
    <cellStyle name="Input [yellow]" xfId="116" xr:uid="{00000000-0005-0000-0000-00001E050000}"/>
    <cellStyle name="Input [yellow] 2" xfId="1394" xr:uid="{00000000-0005-0000-0000-00001F050000}"/>
    <cellStyle name="Input 10" xfId="117" xr:uid="{00000000-0005-0000-0000-000020050000}"/>
    <cellStyle name="input 100" xfId="1395" xr:uid="{00000000-0005-0000-0000-000021050000}"/>
    <cellStyle name="input 101" xfId="1396" xr:uid="{00000000-0005-0000-0000-000022050000}"/>
    <cellStyle name="input 102" xfId="1397" xr:uid="{00000000-0005-0000-0000-000023050000}"/>
    <cellStyle name="input 103" xfId="1398" xr:uid="{00000000-0005-0000-0000-000024050000}"/>
    <cellStyle name="input 104" xfId="1399" xr:uid="{00000000-0005-0000-0000-000025050000}"/>
    <cellStyle name="input 105" xfId="1400" xr:uid="{00000000-0005-0000-0000-000026050000}"/>
    <cellStyle name="input 106" xfId="1401" xr:uid="{00000000-0005-0000-0000-000027050000}"/>
    <cellStyle name="input 107" xfId="1402" xr:uid="{00000000-0005-0000-0000-000028050000}"/>
    <cellStyle name="input 108" xfId="1403" xr:uid="{00000000-0005-0000-0000-000029050000}"/>
    <cellStyle name="input 109" xfId="1404" xr:uid="{00000000-0005-0000-0000-00002A050000}"/>
    <cellStyle name="Input 11" xfId="118" xr:uid="{00000000-0005-0000-0000-00002B050000}"/>
    <cellStyle name="input 110" xfId="1405" xr:uid="{00000000-0005-0000-0000-00002C050000}"/>
    <cellStyle name="input 111" xfId="1406" xr:uid="{00000000-0005-0000-0000-00002D050000}"/>
    <cellStyle name="input 112" xfId="1407" xr:uid="{00000000-0005-0000-0000-00002E050000}"/>
    <cellStyle name="input 113" xfId="1408" xr:uid="{00000000-0005-0000-0000-00002F050000}"/>
    <cellStyle name="input 114" xfId="1409" xr:uid="{00000000-0005-0000-0000-000030050000}"/>
    <cellStyle name="input 115" xfId="1410" xr:uid="{00000000-0005-0000-0000-000031050000}"/>
    <cellStyle name="input 116" xfId="1411" xr:uid="{00000000-0005-0000-0000-000032050000}"/>
    <cellStyle name="input 117" xfId="1412" xr:uid="{00000000-0005-0000-0000-000033050000}"/>
    <cellStyle name="input 118" xfId="1413" xr:uid="{00000000-0005-0000-0000-000034050000}"/>
    <cellStyle name="input 119" xfId="1414" xr:uid="{00000000-0005-0000-0000-000035050000}"/>
    <cellStyle name="Input 12" xfId="119" xr:uid="{00000000-0005-0000-0000-000036050000}"/>
    <cellStyle name="input 120" xfId="1415" xr:uid="{00000000-0005-0000-0000-000037050000}"/>
    <cellStyle name="input 121" xfId="1416" xr:uid="{00000000-0005-0000-0000-000038050000}"/>
    <cellStyle name="input 122" xfId="1417" xr:uid="{00000000-0005-0000-0000-000039050000}"/>
    <cellStyle name="input 123" xfId="1418" xr:uid="{00000000-0005-0000-0000-00003A050000}"/>
    <cellStyle name="input 124" xfId="1419" xr:uid="{00000000-0005-0000-0000-00003B050000}"/>
    <cellStyle name="input 125" xfId="1420" xr:uid="{00000000-0005-0000-0000-00003C050000}"/>
    <cellStyle name="input 126" xfId="1421" xr:uid="{00000000-0005-0000-0000-00003D050000}"/>
    <cellStyle name="input 127" xfId="1422" xr:uid="{00000000-0005-0000-0000-00003E050000}"/>
    <cellStyle name="input 128" xfId="1423" xr:uid="{00000000-0005-0000-0000-00003F050000}"/>
    <cellStyle name="input 129" xfId="1424" xr:uid="{00000000-0005-0000-0000-000040050000}"/>
    <cellStyle name="Input 13" xfId="120" xr:uid="{00000000-0005-0000-0000-000041050000}"/>
    <cellStyle name="input 130" xfId="1425" xr:uid="{00000000-0005-0000-0000-000042050000}"/>
    <cellStyle name="input 131" xfId="1426" xr:uid="{00000000-0005-0000-0000-000043050000}"/>
    <cellStyle name="input 132" xfId="1427" xr:uid="{00000000-0005-0000-0000-000044050000}"/>
    <cellStyle name="input 133" xfId="1428" xr:uid="{00000000-0005-0000-0000-000045050000}"/>
    <cellStyle name="input 134" xfId="1429" xr:uid="{00000000-0005-0000-0000-000046050000}"/>
    <cellStyle name="input 135" xfId="1430" xr:uid="{00000000-0005-0000-0000-000047050000}"/>
    <cellStyle name="input 136" xfId="1431" xr:uid="{00000000-0005-0000-0000-000048050000}"/>
    <cellStyle name="input 137" xfId="1432" xr:uid="{00000000-0005-0000-0000-000049050000}"/>
    <cellStyle name="input 138" xfId="1433" xr:uid="{00000000-0005-0000-0000-00004A050000}"/>
    <cellStyle name="input 139" xfId="1434" xr:uid="{00000000-0005-0000-0000-00004B050000}"/>
    <cellStyle name="Input 14" xfId="121" xr:uid="{00000000-0005-0000-0000-00004C050000}"/>
    <cellStyle name="input 140" xfId="1435" xr:uid="{00000000-0005-0000-0000-00004D050000}"/>
    <cellStyle name="input 141" xfId="1436" xr:uid="{00000000-0005-0000-0000-00004E050000}"/>
    <cellStyle name="input 142" xfId="1437" xr:uid="{00000000-0005-0000-0000-00004F050000}"/>
    <cellStyle name="input 143" xfId="1438" xr:uid="{00000000-0005-0000-0000-000050050000}"/>
    <cellStyle name="input 144" xfId="1439" xr:uid="{00000000-0005-0000-0000-000051050000}"/>
    <cellStyle name="input 145" xfId="1440" xr:uid="{00000000-0005-0000-0000-000052050000}"/>
    <cellStyle name="input 146" xfId="1441" xr:uid="{00000000-0005-0000-0000-000053050000}"/>
    <cellStyle name="input 147" xfId="1442" xr:uid="{00000000-0005-0000-0000-000054050000}"/>
    <cellStyle name="input 148" xfId="1443" xr:uid="{00000000-0005-0000-0000-000055050000}"/>
    <cellStyle name="input 149" xfId="1444" xr:uid="{00000000-0005-0000-0000-000056050000}"/>
    <cellStyle name="Input 15" xfId="122" xr:uid="{00000000-0005-0000-0000-000057050000}"/>
    <cellStyle name="input 150" xfId="1445" xr:uid="{00000000-0005-0000-0000-000058050000}"/>
    <cellStyle name="input 151" xfId="1446" xr:uid="{00000000-0005-0000-0000-000059050000}"/>
    <cellStyle name="input 152" xfId="1447" xr:uid="{00000000-0005-0000-0000-00005A050000}"/>
    <cellStyle name="input 153" xfId="1448" xr:uid="{00000000-0005-0000-0000-00005B050000}"/>
    <cellStyle name="input 154" xfId="1449" xr:uid="{00000000-0005-0000-0000-00005C050000}"/>
    <cellStyle name="input 155" xfId="1450" xr:uid="{00000000-0005-0000-0000-00005D050000}"/>
    <cellStyle name="input 156" xfId="1451" xr:uid="{00000000-0005-0000-0000-00005E050000}"/>
    <cellStyle name="input 157" xfId="1452" xr:uid="{00000000-0005-0000-0000-00005F050000}"/>
    <cellStyle name="input 158" xfId="1453" xr:uid="{00000000-0005-0000-0000-000060050000}"/>
    <cellStyle name="input 159" xfId="1454" xr:uid="{00000000-0005-0000-0000-000061050000}"/>
    <cellStyle name="Input 16" xfId="123" xr:uid="{00000000-0005-0000-0000-000062050000}"/>
    <cellStyle name="input 160" xfId="1455" xr:uid="{00000000-0005-0000-0000-000063050000}"/>
    <cellStyle name="input 161" xfId="1456" xr:uid="{00000000-0005-0000-0000-000064050000}"/>
    <cellStyle name="input 162" xfId="1457" xr:uid="{00000000-0005-0000-0000-000065050000}"/>
    <cellStyle name="input 163" xfId="1458" xr:uid="{00000000-0005-0000-0000-000066050000}"/>
    <cellStyle name="input 164" xfId="1459" xr:uid="{00000000-0005-0000-0000-000067050000}"/>
    <cellStyle name="input 165" xfId="1460" xr:uid="{00000000-0005-0000-0000-000068050000}"/>
    <cellStyle name="input 166" xfId="1461" xr:uid="{00000000-0005-0000-0000-000069050000}"/>
    <cellStyle name="input 167" xfId="1462" xr:uid="{00000000-0005-0000-0000-00006A050000}"/>
    <cellStyle name="input 168" xfId="1463" xr:uid="{00000000-0005-0000-0000-00006B050000}"/>
    <cellStyle name="input 169" xfId="1464" xr:uid="{00000000-0005-0000-0000-00006C050000}"/>
    <cellStyle name="input 17" xfId="1465" xr:uid="{00000000-0005-0000-0000-00006D050000}"/>
    <cellStyle name="input 170" xfId="1466" xr:uid="{00000000-0005-0000-0000-00006E050000}"/>
    <cellStyle name="input 18" xfId="1467" xr:uid="{00000000-0005-0000-0000-00006F050000}"/>
    <cellStyle name="Input 18 2" xfId="1468" xr:uid="{00000000-0005-0000-0000-000070050000}"/>
    <cellStyle name="Input 18 3" xfId="1469" xr:uid="{00000000-0005-0000-0000-000071050000}"/>
    <cellStyle name="input 19" xfId="1470" xr:uid="{00000000-0005-0000-0000-000072050000}"/>
    <cellStyle name="Input 19 2" xfId="1471" xr:uid="{00000000-0005-0000-0000-000073050000}"/>
    <cellStyle name="Input 19 3" xfId="1472" xr:uid="{00000000-0005-0000-0000-000074050000}"/>
    <cellStyle name="Input 2" xfId="124" xr:uid="{00000000-0005-0000-0000-000075050000}"/>
    <cellStyle name="Input 2 2" xfId="1473" xr:uid="{00000000-0005-0000-0000-000076050000}"/>
    <cellStyle name="Input 2 2 2" xfId="1474" xr:uid="{00000000-0005-0000-0000-000077050000}"/>
    <cellStyle name="input 20" xfId="1475" xr:uid="{00000000-0005-0000-0000-000078050000}"/>
    <cellStyle name="input 21" xfId="1476" xr:uid="{00000000-0005-0000-0000-000079050000}"/>
    <cellStyle name="input 22" xfId="1477" xr:uid="{00000000-0005-0000-0000-00007A050000}"/>
    <cellStyle name="input 23" xfId="1478" xr:uid="{00000000-0005-0000-0000-00007B050000}"/>
    <cellStyle name="input 24" xfId="1479" xr:uid="{00000000-0005-0000-0000-00007C050000}"/>
    <cellStyle name="input 25" xfId="1480" xr:uid="{00000000-0005-0000-0000-00007D050000}"/>
    <cellStyle name="input 26" xfId="1481" xr:uid="{00000000-0005-0000-0000-00007E050000}"/>
    <cellStyle name="input 27" xfId="1482" xr:uid="{00000000-0005-0000-0000-00007F050000}"/>
    <cellStyle name="input 28" xfId="1483" xr:uid="{00000000-0005-0000-0000-000080050000}"/>
    <cellStyle name="input 29" xfId="1484" xr:uid="{00000000-0005-0000-0000-000081050000}"/>
    <cellStyle name="Input 3" xfId="125" xr:uid="{00000000-0005-0000-0000-000082050000}"/>
    <cellStyle name="input 30" xfId="1485" xr:uid="{00000000-0005-0000-0000-000083050000}"/>
    <cellStyle name="input 31" xfId="1486" xr:uid="{00000000-0005-0000-0000-000084050000}"/>
    <cellStyle name="input 32" xfId="1487" xr:uid="{00000000-0005-0000-0000-000085050000}"/>
    <cellStyle name="input 33" xfId="1488" xr:uid="{00000000-0005-0000-0000-000086050000}"/>
    <cellStyle name="input 34" xfId="1489" xr:uid="{00000000-0005-0000-0000-000087050000}"/>
    <cellStyle name="input 35" xfId="1490" xr:uid="{00000000-0005-0000-0000-000088050000}"/>
    <cellStyle name="input 36" xfId="1491" xr:uid="{00000000-0005-0000-0000-000089050000}"/>
    <cellStyle name="input 37" xfId="1492" xr:uid="{00000000-0005-0000-0000-00008A050000}"/>
    <cellStyle name="input 38" xfId="1493" xr:uid="{00000000-0005-0000-0000-00008B050000}"/>
    <cellStyle name="input 39" xfId="1494" xr:uid="{00000000-0005-0000-0000-00008C050000}"/>
    <cellStyle name="Input 4" xfId="126" xr:uid="{00000000-0005-0000-0000-00008D050000}"/>
    <cellStyle name="input 40" xfId="1495" xr:uid="{00000000-0005-0000-0000-00008E050000}"/>
    <cellStyle name="input 41" xfId="1496" xr:uid="{00000000-0005-0000-0000-00008F050000}"/>
    <cellStyle name="input 42" xfId="1497" xr:uid="{00000000-0005-0000-0000-000090050000}"/>
    <cellStyle name="input 43" xfId="1498" xr:uid="{00000000-0005-0000-0000-000091050000}"/>
    <cellStyle name="input 44" xfId="1499" xr:uid="{00000000-0005-0000-0000-000092050000}"/>
    <cellStyle name="input 45" xfId="1500" xr:uid="{00000000-0005-0000-0000-000093050000}"/>
    <cellStyle name="input 46" xfId="1501" xr:uid="{00000000-0005-0000-0000-000094050000}"/>
    <cellStyle name="input 47" xfId="1502" xr:uid="{00000000-0005-0000-0000-000095050000}"/>
    <cellStyle name="input 48" xfId="1503" xr:uid="{00000000-0005-0000-0000-000096050000}"/>
    <cellStyle name="input 49" xfId="1504" xr:uid="{00000000-0005-0000-0000-000097050000}"/>
    <cellStyle name="Input 5" xfId="127" xr:uid="{00000000-0005-0000-0000-000098050000}"/>
    <cellStyle name="input 50" xfId="1505" xr:uid="{00000000-0005-0000-0000-000099050000}"/>
    <cellStyle name="input 51" xfId="1506" xr:uid="{00000000-0005-0000-0000-00009A050000}"/>
    <cellStyle name="input 52" xfId="1507" xr:uid="{00000000-0005-0000-0000-00009B050000}"/>
    <cellStyle name="input 53" xfId="1508" xr:uid="{00000000-0005-0000-0000-00009C050000}"/>
    <cellStyle name="input 54" xfId="1509" xr:uid="{00000000-0005-0000-0000-00009D050000}"/>
    <cellStyle name="input 55" xfId="1510" xr:uid="{00000000-0005-0000-0000-00009E050000}"/>
    <cellStyle name="input 56" xfId="1511" xr:uid="{00000000-0005-0000-0000-00009F050000}"/>
    <cellStyle name="input 57" xfId="1512" xr:uid="{00000000-0005-0000-0000-0000A0050000}"/>
    <cellStyle name="input 58" xfId="1513" xr:uid="{00000000-0005-0000-0000-0000A1050000}"/>
    <cellStyle name="input 59" xfId="1514" xr:uid="{00000000-0005-0000-0000-0000A2050000}"/>
    <cellStyle name="Input 6" xfId="128" xr:uid="{00000000-0005-0000-0000-0000A3050000}"/>
    <cellStyle name="input 60" xfId="1515" xr:uid="{00000000-0005-0000-0000-0000A4050000}"/>
    <cellStyle name="input 61" xfId="1516" xr:uid="{00000000-0005-0000-0000-0000A5050000}"/>
    <cellStyle name="input 62" xfId="1517" xr:uid="{00000000-0005-0000-0000-0000A6050000}"/>
    <cellStyle name="input 63" xfId="1518" xr:uid="{00000000-0005-0000-0000-0000A7050000}"/>
    <cellStyle name="input 64" xfId="1519" xr:uid="{00000000-0005-0000-0000-0000A8050000}"/>
    <cellStyle name="input 65" xfId="1520" xr:uid="{00000000-0005-0000-0000-0000A9050000}"/>
    <cellStyle name="input 66" xfId="1521" xr:uid="{00000000-0005-0000-0000-0000AA050000}"/>
    <cellStyle name="input 67" xfId="1522" xr:uid="{00000000-0005-0000-0000-0000AB050000}"/>
    <cellStyle name="input 68" xfId="1523" xr:uid="{00000000-0005-0000-0000-0000AC050000}"/>
    <cellStyle name="input 69" xfId="1524" xr:uid="{00000000-0005-0000-0000-0000AD050000}"/>
    <cellStyle name="Input 7" xfId="129" xr:uid="{00000000-0005-0000-0000-0000AE050000}"/>
    <cellStyle name="Input 7 2" xfId="1525" xr:uid="{00000000-0005-0000-0000-0000AF050000}"/>
    <cellStyle name="Input 7 3" xfId="1526" xr:uid="{00000000-0005-0000-0000-0000B0050000}"/>
    <cellStyle name="input 70" xfId="1527" xr:uid="{00000000-0005-0000-0000-0000B1050000}"/>
    <cellStyle name="input 71" xfId="1528" xr:uid="{00000000-0005-0000-0000-0000B2050000}"/>
    <cellStyle name="input 72" xfId="1529" xr:uid="{00000000-0005-0000-0000-0000B3050000}"/>
    <cellStyle name="input 73" xfId="1530" xr:uid="{00000000-0005-0000-0000-0000B4050000}"/>
    <cellStyle name="input 74" xfId="1531" xr:uid="{00000000-0005-0000-0000-0000B5050000}"/>
    <cellStyle name="input 75" xfId="1532" xr:uid="{00000000-0005-0000-0000-0000B6050000}"/>
    <cellStyle name="input 76" xfId="1533" xr:uid="{00000000-0005-0000-0000-0000B7050000}"/>
    <cellStyle name="input 77" xfId="1534" xr:uid="{00000000-0005-0000-0000-0000B8050000}"/>
    <cellStyle name="input 78" xfId="1535" xr:uid="{00000000-0005-0000-0000-0000B9050000}"/>
    <cellStyle name="input 79" xfId="1536" xr:uid="{00000000-0005-0000-0000-0000BA050000}"/>
    <cellStyle name="Input 8" xfId="130" xr:uid="{00000000-0005-0000-0000-0000BB050000}"/>
    <cellStyle name="input 80" xfId="1537" xr:uid="{00000000-0005-0000-0000-0000BC050000}"/>
    <cellStyle name="input 81" xfId="1538" xr:uid="{00000000-0005-0000-0000-0000BD050000}"/>
    <cellStyle name="input 82" xfId="1539" xr:uid="{00000000-0005-0000-0000-0000BE050000}"/>
    <cellStyle name="input 83" xfId="1540" xr:uid="{00000000-0005-0000-0000-0000BF050000}"/>
    <cellStyle name="input 84" xfId="1541" xr:uid="{00000000-0005-0000-0000-0000C0050000}"/>
    <cellStyle name="input 85" xfId="1542" xr:uid="{00000000-0005-0000-0000-0000C1050000}"/>
    <cellStyle name="input 86" xfId="1543" xr:uid="{00000000-0005-0000-0000-0000C2050000}"/>
    <cellStyle name="input 87" xfId="1544" xr:uid="{00000000-0005-0000-0000-0000C3050000}"/>
    <cellStyle name="input 88" xfId="1545" xr:uid="{00000000-0005-0000-0000-0000C4050000}"/>
    <cellStyle name="input 89" xfId="1546" xr:uid="{00000000-0005-0000-0000-0000C5050000}"/>
    <cellStyle name="Input 9" xfId="131" xr:uid="{00000000-0005-0000-0000-0000C6050000}"/>
    <cellStyle name="input 90" xfId="1547" xr:uid="{00000000-0005-0000-0000-0000C7050000}"/>
    <cellStyle name="input 91" xfId="1548" xr:uid="{00000000-0005-0000-0000-0000C8050000}"/>
    <cellStyle name="input 92" xfId="1549" xr:uid="{00000000-0005-0000-0000-0000C9050000}"/>
    <cellStyle name="input 93" xfId="1550" xr:uid="{00000000-0005-0000-0000-0000CA050000}"/>
    <cellStyle name="input 94" xfId="1551" xr:uid="{00000000-0005-0000-0000-0000CB050000}"/>
    <cellStyle name="input 95" xfId="1552" xr:uid="{00000000-0005-0000-0000-0000CC050000}"/>
    <cellStyle name="input 96" xfId="1553" xr:uid="{00000000-0005-0000-0000-0000CD050000}"/>
    <cellStyle name="input 97" xfId="1554" xr:uid="{00000000-0005-0000-0000-0000CE050000}"/>
    <cellStyle name="input 98" xfId="1555" xr:uid="{00000000-0005-0000-0000-0000CF050000}"/>
    <cellStyle name="input 99" xfId="1556" xr:uid="{00000000-0005-0000-0000-0000D0050000}"/>
    <cellStyle name="input(0)" xfId="1557" xr:uid="{00000000-0005-0000-0000-0000D1050000}"/>
    <cellStyle name="Input(2)" xfId="1558" xr:uid="{00000000-0005-0000-0000-0000D2050000}"/>
    <cellStyle name="Interface" xfId="1559" xr:uid="{00000000-0005-0000-0000-0000D3050000}"/>
    <cellStyle name="Interface 2" xfId="1560" xr:uid="{00000000-0005-0000-0000-0000D4050000}"/>
    <cellStyle name="KPMG Heading 1" xfId="1561" xr:uid="{00000000-0005-0000-0000-0000D5050000}"/>
    <cellStyle name="KPMG Heading 2" xfId="1562" xr:uid="{00000000-0005-0000-0000-0000D6050000}"/>
    <cellStyle name="KPMG Heading 3" xfId="1563" xr:uid="{00000000-0005-0000-0000-0000D7050000}"/>
    <cellStyle name="KPMG Heading 4" xfId="1564" xr:uid="{00000000-0005-0000-0000-0000D8050000}"/>
    <cellStyle name="KPMG Normal" xfId="1565" xr:uid="{00000000-0005-0000-0000-0000D9050000}"/>
    <cellStyle name="KPMG Normal Text" xfId="1566" xr:uid="{00000000-0005-0000-0000-0000DA050000}"/>
    <cellStyle name="Level 1" xfId="1567" xr:uid="{00000000-0005-0000-0000-0000DB050000}"/>
    <cellStyle name="Level 1 2" xfId="1568" xr:uid="{00000000-0005-0000-0000-0000DC050000}"/>
    <cellStyle name="Level 1_Package_Hotel_Jun.11" xfId="1569" xr:uid="{00000000-0005-0000-0000-0000DD050000}"/>
    <cellStyle name="Level 2" xfId="1570" xr:uid="{00000000-0005-0000-0000-0000DE050000}"/>
    <cellStyle name="Level 2 2" xfId="1571" xr:uid="{00000000-0005-0000-0000-0000DF050000}"/>
    <cellStyle name="Level 2_Package_Hotel_Jun.11" xfId="1572" xr:uid="{00000000-0005-0000-0000-0000E0050000}"/>
    <cellStyle name="Level 3" xfId="1573" xr:uid="{00000000-0005-0000-0000-0000E1050000}"/>
    <cellStyle name="Level 3 2" xfId="1574" xr:uid="{00000000-0005-0000-0000-0000E2050000}"/>
    <cellStyle name="Level 3_Package_Hotel_Jun.11" xfId="1575" xr:uid="{00000000-0005-0000-0000-0000E3050000}"/>
    <cellStyle name="Link Currency (0)" xfId="132" xr:uid="{00000000-0005-0000-0000-0000E4050000}"/>
    <cellStyle name="Link Currency (2)" xfId="133" xr:uid="{00000000-0005-0000-0000-0000E5050000}"/>
    <cellStyle name="Link Units (0)" xfId="134" xr:uid="{00000000-0005-0000-0000-0000E6050000}"/>
    <cellStyle name="Link Units (1)" xfId="135" xr:uid="{00000000-0005-0000-0000-0000E7050000}"/>
    <cellStyle name="Link Units (2)" xfId="136" xr:uid="{00000000-0005-0000-0000-0000E8050000}"/>
    <cellStyle name="Linked Cell 2" xfId="137" xr:uid="{00000000-0005-0000-0000-0000E9050000}"/>
    <cellStyle name="Linked Cell 2 2" xfId="1576" xr:uid="{00000000-0005-0000-0000-0000EA050000}"/>
    <cellStyle name="Linked Cell 2 2 2" xfId="1577" xr:uid="{00000000-0005-0000-0000-0000EB050000}"/>
    <cellStyle name="Linked Cell 2 3" xfId="1578" xr:uid="{00000000-0005-0000-0000-0000EC050000}"/>
    <cellStyle name="Linked Cell 3" xfId="1579" xr:uid="{00000000-0005-0000-0000-0000ED050000}"/>
    <cellStyle name="Linked Cell 3 2" xfId="1580" xr:uid="{00000000-0005-0000-0000-0000EE050000}"/>
    <cellStyle name="Linked Cell 4" xfId="1581" xr:uid="{00000000-0005-0000-0000-0000EF050000}"/>
    <cellStyle name="Linked Cell 5" xfId="1582" xr:uid="{00000000-0005-0000-0000-0000F0050000}"/>
    <cellStyle name="Migliaia_SPL 02" xfId="1583" xr:uid="{00000000-0005-0000-0000-0000F1050000}"/>
    <cellStyle name="Millares [0]_10 AVERIAS MASIVAS + ANT" xfId="1584" xr:uid="{00000000-0005-0000-0000-0000F2050000}"/>
    <cellStyle name="Millares_10 AVERIAS MASIVAS + ANT" xfId="1585" xr:uid="{00000000-0005-0000-0000-0000F3050000}"/>
    <cellStyle name="Milliers [0]_12 Month Pick-Up Report 2002" xfId="1586" xr:uid="{00000000-0005-0000-0000-0000F4050000}"/>
    <cellStyle name="Milliers_12 Month Pick-Up Report 2002" xfId="1587" xr:uid="{00000000-0005-0000-0000-0000F5050000}"/>
    <cellStyle name="Mon?taire [0]_12 Month Pick-Up Report 2002" xfId="1588" xr:uid="{00000000-0005-0000-0000-0000F6050000}"/>
    <cellStyle name="Mon?taire_12 Month Pick-Up Report 2002" xfId="1589" xr:uid="{00000000-0005-0000-0000-0000F7050000}"/>
    <cellStyle name="Moneda [0]_10 AVERIAS MASIVAS + ANT" xfId="1590" xr:uid="{00000000-0005-0000-0000-0000F8050000}"/>
    <cellStyle name="Moneda_10 AVERIAS MASIVAS + ANT" xfId="1591" xr:uid="{00000000-0005-0000-0000-0000F9050000}"/>
    <cellStyle name="Monétaire [0]_12 Month Pick-Up Report 2002" xfId="1592" xr:uid="{00000000-0005-0000-0000-0000FA050000}"/>
    <cellStyle name="Monétaire_12 Month Pick-Up Report 2002" xfId="1593" xr:uid="{00000000-0005-0000-0000-0000FB050000}"/>
    <cellStyle name="Monetario" xfId="1594" xr:uid="{00000000-0005-0000-0000-0000FC050000}"/>
    <cellStyle name="Multiple" xfId="1595" xr:uid="{00000000-0005-0000-0000-0000FD050000}"/>
    <cellStyle name="nawarat" xfId="1596" xr:uid="{00000000-0005-0000-0000-0000FE050000}"/>
    <cellStyle name="Neutral 2" xfId="138" xr:uid="{00000000-0005-0000-0000-0000FF050000}"/>
    <cellStyle name="Neutral 2 2" xfId="1597" xr:uid="{00000000-0005-0000-0000-000000060000}"/>
    <cellStyle name="Neutral 2 2 2" xfId="1598" xr:uid="{00000000-0005-0000-0000-000001060000}"/>
    <cellStyle name="Neutral 2 3" xfId="1599" xr:uid="{00000000-0005-0000-0000-000002060000}"/>
    <cellStyle name="Neutral 2 4" xfId="1600" xr:uid="{00000000-0005-0000-0000-000003060000}"/>
    <cellStyle name="Neutral 3" xfId="1601" xr:uid="{00000000-0005-0000-0000-000004060000}"/>
    <cellStyle name="Neutral 3 2" xfId="1602" xr:uid="{00000000-0005-0000-0000-000005060000}"/>
    <cellStyle name="Neutral 3 3" xfId="1603" xr:uid="{00000000-0005-0000-0000-000006060000}"/>
    <cellStyle name="Neutral 4" xfId="1604" xr:uid="{00000000-0005-0000-0000-000007060000}"/>
    <cellStyle name="Neutral 4 2" xfId="1605" xr:uid="{00000000-0005-0000-0000-000008060000}"/>
    <cellStyle name="Neutral 5" xfId="1606" xr:uid="{00000000-0005-0000-0000-000009060000}"/>
    <cellStyle name="Neutral 6" xfId="1607" xr:uid="{00000000-0005-0000-0000-00000A060000}"/>
    <cellStyle name="Neutral 7" xfId="1608" xr:uid="{00000000-0005-0000-0000-00000B060000}"/>
    <cellStyle name="New_normal" xfId="1609" xr:uid="{00000000-0005-0000-0000-00000C060000}"/>
    <cellStyle name="no dec" xfId="139" xr:uid="{00000000-0005-0000-0000-00000D060000}"/>
    <cellStyle name="no dec 2" xfId="1610" xr:uid="{00000000-0005-0000-0000-00000E060000}"/>
    <cellStyle name="no dec_Package_Hotel_Mar.11" xfId="1611" xr:uid="{00000000-0005-0000-0000-00000F060000}"/>
    <cellStyle name="Normal" xfId="0" builtinId="0"/>
    <cellStyle name="Normal - Style1" xfId="140" xr:uid="{00000000-0005-0000-0000-000011060000}"/>
    <cellStyle name="Normal - Style1 2" xfId="141" xr:uid="{00000000-0005-0000-0000-000012060000}"/>
    <cellStyle name="Normal - Style2" xfId="1612" xr:uid="{00000000-0005-0000-0000-000013060000}"/>
    <cellStyle name="Normal - Style3" xfId="1613" xr:uid="{00000000-0005-0000-0000-000014060000}"/>
    <cellStyle name="Normal - Style4" xfId="1614" xr:uid="{00000000-0005-0000-0000-000015060000}"/>
    <cellStyle name="Normal - Style5" xfId="1615" xr:uid="{00000000-0005-0000-0000-000016060000}"/>
    <cellStyle name="Normal 10" xfId="142" xr:uid="{00000000-0005-0000-0000-000017060000}"/>
    <cellStyle name="Normal 10 11 2 2" xfId="2252" xr:uid="{00000000-0005-0000-0000-000018060000}"/>
    <cellStyle name="Normal 10 2" xfId="1616" xr:uid="{00000000-0005-0000-0000-000019060000}"/>
    <cellStyle name="Normal 10 2 2" xfId="195" xr:uid="{00000000-0005-0000-0000-00001A060000}"/>
    <cellStyle name="Normal 100" xfId="1617" xr:uid="{00000000-0005-0000-0000-00001B060000}"/>
    <cellStyle name="Normal 101" xfId="1618" xr:uid="{00000000-0005-0000-0000-00001C060000}"/>
    <cellStyle name="Normal 102" xfId="1619" xr:uid="{00000000-0005-0000-0000-00001D060000}"/>
    <cellStyle name="Normal 103" xfId="1620" xr:uid="{00000000-0005-0000-0000-00001E060000}"/>
    <cellStyle name="Normal 104" xfId="1621" xr:uid="{00000000-0005-0000-0000-00001F060000}"/>
    <cellStyle name="Normal 105" xfId="1622" xr:uid="{00000000-0005-0000-0000-000020060000}"/>
    <cellStyle name="Normal 106" xfId="1623" xr:uid="{00000000-0005-0000-0000-000021060000}"/>
    <cellStyle name="Normal 107" xfId="1624" xr:uid="{00000000-0005-0000-0000-000022060000}"/>
    <cellStyle name="Normal 108" xfId="1625" xr:uid="{00000000-0005-0000-0000-000023060000}"/>
    <cellStyle name="Normal 109" xfId="1626" xr:uid="{00000000-0005-0000-0000-000024060000}"/>
    <cellStyle name="Normal 11" xfId="143" xr:uid="{00000000-0005-0000-0000-000025060000}"/>
    <cellStyle name="Normal 11 2" xfId="1627" xr:uid="{00000000-0005-0000-0000-000026060000}"/>
    <cellStyle name="Normal 110" xfId="1628" xr:uid="{00000000-0005-0000-0000-000027060000}"/>
    <cellStyle name="Normal 111" xfId="1629" xr:uid="{00000000-0005-0000-0000-000028060000}"/>
    <cellStyle name="Normal 112" xfId="1630" xr:uid="{00000000-0005-0000-0000-000029060000}"/>
    <cellStyle name="Normal 113" xfId="1631" xr:uid="{00000000-0005-0000-0000-00002A060000}"/>
    <cellStyle name="Normal 114" xfId="1632" xr:uid="{00000000-0005-0000-0000-00002B060000}"/>
    <cellStyle name="Normal 115" xfId="1633" xr:uid="{00000000-0005-0000-0000-00002C060000}"/>
    <cellStyle name="Normal 116" xfId="1634" xr:uid="{00000000-0005-0000-0000-00002D060000}"/>
    <cellStyle name="Normal 117" xfId="1635" xr:uid="{00000000-0005-0000-0000-00002E060000}"/>
    <cellStyle name="Normal 118" xfId="1636" xr:uid="{00000000-0005-0000-0000-00002F060000}"/>
    <cellStyle name="Normal 119" xfId="1637" xr:uid="{00000000-0005-0000-0000-000030060000}"/>
    <cellStyle name="Normal 12" xfId="144" xr:uid="{00000000-0005-0000-0000-000031060000}"/>
    <cellStyle name="Normal 12 2" xfId="1638" xr:uid="{00000000-0005-0000-0000-000032060000}"/>
    <cellStyle name="Normal 120" xfId="1639" xr:uid="{00000000-0005-0000-0000-000033060000}"/>
    <cellStyle name="Normal 121" xfId="1640" xr:uid="{00000000-0005-0000-0000-000034060000}"/>
    <cellStyle name="Normal 122" xfId="1641" xr:uid="{00000000-0005-0000-0000-000035060000}"/>
    <cellStyle name="Normal 123" xfId="1642" xr:uid="{00000000-0005-0000-0000-000036060000}"/>
    <cellStyle name="Normal 124" xfId="1643" xr:uid="{00000000-0005-0000-0000-000037060000}"/>
    <cellStyle name="Normal 125" xfId="1644" xr:uid="{00000000-0005-0000-0000-000038060000}"/>
    <cellStyle name="Normal 126" xfId="1645" xr:uid="{00000000-0005-0000-0000-000039060000}"/>
    <cellStyle name="Normal 127" xfId="1646" xr:uid="{00000000-0005-0000-0000-00003A060000}"/>
    <cellStyle name="Normal 128" xfId="1647" xr:uid="{00000000-0005-0000-0000-00003B060000}"/>
    <cellStyle name="Normal 129" xfId="1648" xr:uid="{00000000-0005-0000-0000-00003C060000}"/>
    <cellStyle name="Normal 13" xfId="145" xr:uid="{00000000-0005-0000-0000-00003D060000}"/>
    <cellStyle name="Normal 13 2" xfId="1649" xr:uid="{00000000-0005-0000-0000-00003E060000}"/>
    <cellStyle name="Normal 130" xfId="1650" xr:uid="{00000000-0005-0000-0000-00003F060000}"/>
    <cellStyle name="Normal 131" xfId="1651" xr:uid="{00000000-0005-0000-0000-000040060000}"/>
    <cellStyle name="Normal 132" xfId="1652" xr:uid="{00000000-0005-0000-0000-000041060000}"/>
    <cellStyle name="Normal 133" xfId="1653" xr:uid="{00000000-0005-0000-0000-000042060000}"/>
    <cellStyle name="Normal 134" xfId="1654" xr:uid="{00000000-0005-0000-0000-000043060000}"/>
    <cellStyle name="Normal 135" xfId="1655" xr:uid="{00000000-0005-0000-0000-000044060000}"/>
    <cellStyle name="Normal 136" xfId="1656" xr:uid="{00000000-0005-0000-0000-000045060000}"/>
    <cellStyle name="Normal 137" xfId="1657" xr:uid="{00000000-0005-0000-0000-000046060000}"/>
    <cellStyle name="Normal 138" xfId="1658" xr:uid="{00000000-0005-0000-0000-000047060000}"/>
    <cellStyle name="Normal 139" xfId="1659" xr:uid="{00000000-0005-0000-0000-000048060000}"/>
    <cellStyle name="Normal 14" xfId="146" xr:uid="{00000000-0005-0000-0000-000049060000}"/>
    <cellStyle name="Normal 14 2" xfId="1660" xr:uid="{00000000-0005-0000-0000-00004A060000}"/>
    <cellStyle name="Normal 140" xfId="1661" xr:uid="{00000000-0005-0000-0000-00004B060000}"/>
    <cellStyle name="Normal 141" xfId="1662" xr:uid="{00000000-0005-0000-0000-00004C060000}"/>
    <cellStyle name="Normal 142" xfId="1663" xr:uid="{00000000-0005-0000-0000-00004D060000}"/>
    <cellStyle name="Normal 143" xfId="1664" xr:uid="{00000000-0005-0000-0000-00004E060000}"/>
    <cellStyle name="Normal 144" xfId="1665" xr:uid="{00000000-0005-0000-0000-00004F060000}"/>
    <cellStyle name="Normal 145" xfId="1666" xr:uid="{00000000-0005-0000-0000-000050060000}"/>
    <cellStyle name="Normal 146" xfId="1667" xr:uid="{00000000-0005-0000-0000-000051060000}"/>
    <cellStyle name="Normal 147" xfId="1668" xr:uid="{00000000-0005-0000-0000-000052060000}"/>
    <cellStyle name="Normal 148" xfId="1669" xr:uid="{00000000-0005-0000-0000-000053060000}"/>
    <cellStyle name="Normal 149" xfId="1670" xr:uid="{00000000-0005-0000-0000-000054060000}"/>
    <cellStyle name="Normal 15" xfId="147" xr:uid="{00000000-0005-0000-0000-000055060000}"/>
    <cellStyle name="Normal 15 2" xfId="1671" xr:uid="{00000000-0005-0000-0000-000056060000}"/>
    <cellStyle name="Normal 150" xfId="1672" xr:uid="{00000000-0005-0000-0000-000057060000}"/>
    <cellStyle name="Normal 151" xfId="1673" xr:uid="{00000000-0005-0000-0000-000058060000}"/>
    <cellStyle name="Normal 152" xfId="1674" xr:uid="{00000000-0005-0000-0000-000059060000}"/>
    <cellStyle name="Normal 153" xfId="1675" xr:uid="{00000000-0005-0000-0000-00005A060000}"/>
    <cellStyle name="Normal 154" xfId="1676" xr:uid="{00000000-0005-0000-0000-00005B060000}"/>
    <cellStyle name="Normal 155" xfId="1677" xr:uid="{00000000-0005-0000-0000-00005C060000}"/>
    <cellStyle name="Normal 156" xfId="1678" xr:uid="{00000000-0005-0000-0000-00005D060000}"/>
    <cellStyle name="Normal 157" xfId="1679" xr:uid="{00000000-0005-0000-0000-00005E060000}"/>
    <cellStyle name="Normal 158" xfId="1680" xr:uid="{00000000-0005-0000-0000-00005F060000}"/>
    <cellStyle name="Normal 159" xfId="1681" xr:uid="{00000000-0005-0000-0000-000060060000}"/>
    <cellStyle name="Normal 16" xfId="148" xr:uid="{00000000-0005-0000-0000-000061060000}"/>
    <cellStyle name="Normal 16 2" xfId="1682" xr:uid="{00000000-0005-0000-0000-000062060000}"/>
    <cellStyle name="Normal 160" xfId="1683" xr:uid="{00000000-0005-0000-0000-000063060000}"/>
    <cellStyle name="Normal 161" xfId="1684" xr:uid="{00000000-0005-0000-0000-000064060000}"/>
    <cellStyle name="Normal 162" xfId="1685" xr:uid="{00000000-0005-0000-0000-000065060000}"/>
    <cellStyle name="Normal 163" xfId="1686" xr:uid="{00000000-0005-0000-0000-000066060000}"/>
    <cellStyle name="Normal 164" xfId="1687" xr:uid="{00000000-0005-0000-0000-000067060000}"/>
    <cellStyle name="Normal 165" xfId="1688" xr:uid="{00000000-0005-0000-0000-000068060000}"/>
    <cellStyle name="Normal 166" xfId="1689" xr:uid="{00000000-0005-0000-0000-000069060000}"/>
    <cellStyle name="Normal 167" xfId="1690" xr:uid="{00000000-0005-0000-0000-00006A060000}"/>
    <cellStyle name="Normal 168" xfId="1691" xr:uid="{00000000-0005-0000-0000-00006B060000}"/>
    <cellStyle name="Normal 169" xfId="1692" xr:uid="{00000000-0005-0000-0000-00006C060000}"/>
    <cellStyle name="Normal 17" xfId="149" xr:uid="{00000000-0005-0000-0000-00006D060000}"/>
    <cellStyle name="Normal 17 2" xfId="1693" xr:uid="{00000000-0005-0000-0000-00006E060000}"/>
    <cellStyle name="Normal 17 3" xfId="1694" xr:uid="{00000000-0005-0000-0000-00006F060000}"/>
    <cellStyle name="Normal 170" xfId="1695" xr:uid="{00000000-0005-0000-0000-000070060000}"/>
    <cellStyle name="Normal 171" xfId="1696" xr:uid="{00000000-0005-0000-0000-000071060000}"/>
    <cellStyle name="Normal 172" xfId="1697" xr:uid="{00000000-0005-0000-0000-000072060000}"/>
    <cellStyle name="Normal 173" xfId="1698" xr:uid="{00000000-0005-0000-0000-000073060000}"/>
    <cellStyle name="Normal 174" xfId="1699" xr:uid="{00000000-0005-0000-0000-000074060000}"/>
    <cellStyle name="Normal 175" xfId="1700" xr:uid="{00000000-0005-0000-0000-000075060000}"/>
    <cellStyle name="Normal 176" xfId="1701" xr:uid="{00000000-0005-0000-0000-000076060000}"/>
    <cellStyle name="Normal 177" xfId="198" xr:uid="{00000000-0005-0000-0000-000077060000}"/>
    <cellStyle name="Normal 18" xfId="150" xr:uid="{00000000-0005-0000-0000-000078060000}"/>
    <cellStyle name="Normal 18 2" xfId="1702" xr:uid="{00000000-0005-0000-0000-000079060000}"/>
    <cellStyle name="Normal 19" xfId="151" xr:uid="{00000000-0005-0000-0000-00007A060000}"/>
    <cellStyle name="Normal 19 2" xfId="1703" xr:uid="{00000000-0005-0000-0000-00007B060000}"/>
    <cellStyle name="Normal 2" xfId="1" xr:uid="{00000000-0005-0000-0000-00007C060000}"/>
    <cellStyle name="Normal 2 10" xfId="1704" xr:uid="{00000000-0005-0000-0000-00007D060000}"/>
    <cellStyle name="Normal 2 11" xfId="1705" xr:uid="{00000000-0005-0000-0000-00007E060000}"/>
    <cellStyle name="Normal 2 2" xfId="152" xr:uid="{00000000-0005-0000-0000-00007F060000}"/>
    <cellStyle name="Normal 2 2 2" xfId="1706" xr:uid="{00000000-0005-0000-0000-000080060000}"/>
    <cellStyle name="Normal 2 2_Package_Hotel_Jun.11" xfId="1707" xr:uid="{00000000-0005-0000-0000-000081060000}"/>
    <cellStyle name="Normal 2 3" xfId="153" xr:uid="{00000000-0005-0000-0000-000082060000}"/>
    <cellStyle name="Normal 2 3 2" xfId="1708" xr:uid="{00000000-0005-0000-0000-000083060000}"/>
    <cellStyle name="Normal 2 3 3" xfId="1709" xr:uid="{00000000-0005-0000-0000-000084060000}"/>
    <cellStyle name="Normal 2 4" xfId="154" xr:uid="{00000000-0005-0000-0000-000085060000}"/>
    <cellStyle name="Normal 2 5" xfId="1710" xr:uid="{00000000-0005-0000-0000-000086060000}"/>
    <cellStyle name="Normal 2 6" xfId="1711" xr:uid="{00000000-0005-0000-0000-000087060000}"/>
    <cellStyle name="Normal 2 7" xfId="1712" xr:uid="{00000000-0005-0000-0000-000088060000}"/>
    <cellStyle name="Normal 2 8" xfId="1713" xr:uid="{00000000-0005-0000-0000-000089060000}"/>
    <cellStyle name="Normal 2 9" xfId="1714" xr:uid="{00000000-0005-0000-0000-00008A060000}"/>
    <cellStyle name="Normal 2_017-Break Detail Sep'10_v 15102010" xfId="1715" xr:uid="{00000000-0005-0000-0000-00008B060000}"/>
    <cellStyle name="Normal 20" xfId="155" xr:uid="{00000000-0005-0000-0000-00008C060000}"/>
    <cellStyle name="Normal 20 2" xfId="1716" xr:uid="{00000000-0005-0000-0000-00008D060000}"/>
    <cellStyle name="Normal 21" xfId="156" xr:uid="{00000000-0005-0000-0000-00008E060000}"/>
    <cellStyle name="Normal 21 2" xfId="1717" xr:uid="{00000000-0005-0000-0000-00008F060000}"/>
    <cellStyle name="Normal 22" xfId="157" xr:uid="{00000000-0005-0000-0000-000090060000}"/>
    <cellStyle name="Normal 22 2" xfId="1718" xr:uid="{00000000-0005-0000-0000-000091060000}"/>
    <cellStyle name="Normal 23" xfId="158" xr:uid="{00000000-0005-0000-0000-000092060000}"/>
    <cellStyle name="Normal 23 2" xfId="1719" xr:uid="{00000000-0005-0000-0000-000093060000}"/>
    <cellStyle name="Normal 24" xfId="159" xr:uid="{00000000-0005-0000-0000-000094060000}"/>
    <cellStyle name="Normal 24 2" xfId="1720" xr:uid="{00000000-0005-0000-0000-000095060000}"/>
    <cellStyle name="Normal 25" xfId="1721" xr:uid="{00000000-0005-0000-0000-000096060000}"/>
    <cellStyle name="Normal 25 2" xfId="1722" xr:uid="{00000000-0005-0000-0000-000097060000}"/>
    <cellStyle name="Normal 26" xfId="1723" xr:uid="{00000000-0005-0000-0000-000098060000}"/>
    <cellStyle name="Normal 26 2" xfId="1724" xr:uid="{00000000-0005-0000-0000-000099060000}"/>
    <cellStyle name="Normal 27" xfId="1725" xr:uid="{00000000-0005-0000-0000-00009A060000}"/>
    <cellStyle name="Normal 27 2" xfId="1726" xr:uid="{00000000-0005-0000-0000-00009B060000}"/>
    <cellStyle name="Normal 28" xfId="1727" xr:uid="{00000000-0005-0000-0000-00009C060000}"/>
    <cellStyle name="Normal 28 2" xfId="1728" xr:uid="{00000000-0005-0000-0000-00009D060000}"/>
    <cellStyle name="Normal 29" xfId="1729" xr:uid="{00000000-0005-0000-0000-00009E060000}"/>
    <cellStyle name="Normal 29 2" xfId="1730" xr:uid="{00000000-0005-0000-0000-00009F060000}"/>
    <cellStyle name="Normal 3" xfId="7" xr:uid="{00000000-0005-0000-0000-0000A0060000}"/>
    <cellStyle name="Normal 3 2" xfId="160" xr:uid="{00000000-0005-0000-0000-0000A1060000}"/>
    <cellStyle name="Normal 3 2 2" xfId="1731" xr:uid="{00000000-0005-0000-0000-0000A2060000}"/>
    <cellStyle name="Normal 3 3" xfId="161" xr:uid="{00000000-0005-0000-0000-0000A3060000}"/>
    <cellStyle name="Normal 3 3 2" xfId="1732" xr:uid="{00000000-0005-0000-0000-0000A4060000}"/>
    <cellStyle name="Normal 3 4" xfId="1733" xr:uid="{00000000-0005-0000-0000-0000A5060000}"/>
    <cellStyle name="Normal 3 5" xfId="1734" xr:uid="{00000000-0005-0000-0000-0000A6060000}"/>
    <cellStyle name="Normal 3_Package_Hotel_Jun.11" xfId="1735" xr:uid="{00000000-0005-0000-0000-0000A7060000}"/>
    <cellStyle name="Normal 30" xfId="1736" xr:uid="{00000000-0005-0000-0000-0000A8060000}"/>
    <cellStyle name="Normal 30 2" xfId="1737" xr:uid="{00000000-0005-0000-0000-0000A9060000}"/>
    <cellStyle name="Normal 31" xfId="1738" xr:uid="{00000000-0005-0000-0000-0000AA060000}"/>
    <cellStyle name="Normal 31 2" xfId="1739" xr:uid="{00000000-0005-0000-0000-0000AB060000}"/>
    <cellStyle name="Normal 32" xfId="1740" xr:uid="{00000000-0005-0000-0000-0000AC060000}"/>
    <cellStyle name="Normal 32 2" xfId="1741" xr:uid="{00000000-0005-0000-0000-0000AD060000}"/>
    <cellStyle name="Normal 33" xfId="1742" xr:uid="{00000000-0005-0000-0000-0000AE060000}"/>
    <cellStyle name="Normal 33 2" xfId="1743" xr:uid="{00000000-0005-0000-0000-0000AF060000}"/>
    <cellStyle name="Normal 34" xfId="1744" xr:uid="{00000000-0005-0000-0000-0000B0060000}"/>
    <cellStyle name="Normal 34 2" xfId="1745" xr:uid="{00000000-0005-0000-0000-0000B1060000}"/>
    <cellStyle name="Normal 35" xfId="1746" xr:uid="{00000000-0005-0000-0000-0000B2060000}"/>
    <cellStyle name="Normal 35 2" xfId="1747" xr:uid="{00000000-0005-0000-0000-0000B3060000}"/>
    <cellStyle name="Normal 36" xfId="1748" xr:uid="{00000000-0005-0000-0000-0000B4060000}"/>
    <cellStyle name="Normal 36 2" xfId="1749" xr:uid="{00000000-0005-0000-0000-0000B5060000}"/>
    <cellStyle name="Normal 37" xfId="1750" xr:uid="{00000000-0005-0000-0000-0000B6060000}"/>
    <cellStyle name="Normal 37 2" xfId="1751" xr:uid="{00000000-0005-0000-0000-0000B7060000}"/>
    <cellStyle name="Normal 38" xfId="1752" xr:uid="{00000000-0005-0000-0000-0000B8060000}"/>
    <cellStyle name="Normal 38 2" xfId="1753" xr:uid="{00000000-0005-0000-0000-0000B9060000}"/>
    <cellStyle name="Normal 39" xfId="1754" xr:uid="{00000000-0005-0000-0000-0000BA060000}"/>
    <cellStyle name="Normal 39 2" xfId="1755" xr:uid="{00000000-0005-0000-0000-0000BB060000}"/>
    <cellStyle name="Normal 4" xfId="9" xr:uid="{00000000-0005-0000-0000-0000BC060000}"/>
    <cellStyle name="Normal 4 2" xfId="162" xr:uid="{00000000-0005-0000-0000-0000BD060000}"/>
    <cellStyle name="Normal 4 3" xfId="163" xr:uid="{00000000-0005-0000-0000-0000BE060000}"/>
    <cellStyle name="Normal 4_Package_Hotel_Jun.11" xfId="1756" xr:uid="{00000000-0005-0000-0000-0000BF060000}"/>
    <cellStyle name="Normal 40" xfId="1757" xr:uid="{00000000-0005-0000-0000-0000C0060000}"/>
    <cellStyle name="Normal 40 2" xfId="1758" xr:uid="{00000000-0005-0000-0000-0000C1060000}"/>
    <cellStyle name="Normal 41" xfId="1759" xr:uid="{00000000-0005-0000-0000-0000C2060000}"/>
    <cellStyle name="Normal 42" xfId="1760" xr:uid="{00000000-0005-0000-0000-0000C3060000}"/>
    <cellStyle name="Normal 43" xfId="1761" xr:uid="{00000000-0005-0000-0000-0000C4060000}"/>
    <cellStyle name="Normal 44" xfId="1762" xr:uid="{00000000-0005-0000-0000-0000C5060000}"/>
    <cellStyle name="Normal 45" xfId="1763" xr:uid="{00000000-0005-0000-0000-0000C6060000}"/>
    <cellStyle name="Normal 46" xfId="1764" xr:uid="{00000000-0005-0000-0000-0000C7060000}"/>
    <cellStyle name="Normal 47" xfId="1765" xr:uid="{00000000-0005-0000-0000-0000C8060000}"/>
    <cellStyle name="Normal 48" xfId="1766" xr:uid="{00000000-0005-0000-0000-0000C9060000}"/>
    <cellStyle name="Normal 49" xfId="1767" xr:uid="{00000000-0005-0000-0000-0000CA060000}"/>
    <cellStyle name="Normal 5" xfId="164" xr:uid="{00000000-0005-0000-0000-0000CB060000}"/>
    <cellStyle name="Normal 5 2" xfId="1768" xr:uid="{00000000-0005-0000-0000-0000CC060000}"/>
    <cellStyle name="Normal 5 4" xfId="1769" xr:uid="{00000000-0005-0000-0000-0000CD060000}"/>
    <cellStyle name="Normal 5_Package_Hotel_Jun.11" xfId="1770" xr:uid="{00000000-0005-0000-0000-0000CE060000}"/>
    <cellStyle name="Normal 50" xfId="1771" xr:uid="{00000000-0005-0000-0000-0000CF060000}"/>
    <cellStyle name="Normal 51" xfId="1772" xr:uid="{00000000-0005-0000-0000-0000D0060000}"/>
    <cellStyle name="Normal 51 2" xfId="1773" xr:uid="{00000000-0005-0000-0000-0000D1060000}"/>
    <cellStyle name="Normal 52" xfId="1774" xr:uid="{00000000-0005-0000-0000-0000D2060000}"/>
    <cellStyle name="Normal 52 2" xfId="1775" xr:uid="{00000000-0005-0000-0000-0000D3060000}"/>
    <cellStyle name="Normal 53" xfId="1776" xr:uid="{00000000-0005-0000-0000-0000D4060000}"/>
    <cellStyle name="Normal 53 2" xfId="1777" xr:uid="{00000000-0005-0000-0000-0000D5060000}"/>
    <cellStyle name="Normal 54" xfId="1778" xr:uid="{00000000-0005-0000-0000-0000D6060000}"/>
    <cellStyle name="Normal 54 2" xfId="1779" xr:uid="{00000000-0005-0000-0000-0000D7060000}"/>
    <cellStyle name="Normal 55" xfId="1780" xr:uid="{00000000-0005-0000-0000-0000D8060000}"/>
    <cellStyle name="Normal 55 2" xfId="1781" xr:uid="{00000000-0005-0000-0000-0000D9060000}"/>
    <cellStyle name="Normal 56" xfId="1782" xr:uid="{00000000-0005-0000-0000-0000DA060000}"/>
    <cellStyle name="Normal 56 2" xfId="1783" xr:uid="{00000000-0005-0000-0000-0000DB060000}"/>
    <cellStyle name="Normal 57" xfId="1784" xr:uid="{00000000-0005-0000-0000-0000DC060000}"/>
    <cellStyle name="Normal 57 2" xfId="1785" xr:uid="{00000000-0005-0000-0000-0000DD060000}"/>
    <cellStyle name="Normal 58" xfId="1786" xr:uid="{00000000-0005-0000-0000-0000DE060000}"/>
    <cellStyle name="Normal 58 2" xfId="1787" xr:uid="{00000000-0005-0000-0000-0000DF060000}"/>
    <cellStyle name="Normal 59" xfId="1788" xr:uid="{00000000-0005-0000-0000-0000E0060000}"/>
    <cellStyle name="Normal 59 2" xfId="1789" xr:uid="{00000000-0005-0000-0000-0000E1060000}"/>
    <cellStyle name="Normal 6" xfId="11" xr:uid="{00000000-0005-0000-0000-0000E2060000}"/>
    <cellStyle name="Normal 6 2" xfId="1790" xr:uid="{00000000-0005-0000-0000-0000E3060000}"/>
    <cellStyle name="Normal 6 2 2" xfId="1791" xr:uid="{00000000-0005-0000-0000-0000E4060000}"/>
    <cellStyle name="Normal 6 3" xfId="1792" xr:uid="{00000000-0005-0000-0000-0000E5060000}"/>
    <cellStyle name="Normal 6_Package_Hotel_Jun.11" xfId="1793" xr:uid="{00000000-0005-0000-0000-0000E6060000}"/>
    <cellStyle name="Normal 60" xfId="1794" xr:uid="{00000000-0005-0000-0000-0000E7060000}"/>
    <cellStyle name="Normal 60 2" xfId="1795" xr:uid="{00000000-0005-0000-0000-0000E8060000}"/>
    <cellStyle name="Normal 61" xfId="1796" xr:uid="{00000000-0005-0000-0000-0000E9060000}"/>
    <cellStyle name="Normal 61 2" xfId="1797" xr:uid="{00000000-0005-0000-0000-0000EA060000}"/>
    <cellStyle name="Normal 62" xfId="1798" xr:uid="{00000000-0005-0000-0000-0000EB060000}"/>
    <cellStyle name="Normal 62 2" xfId="1799" xr:uid="{00000000-0005-0000-0000-0000EC060000}"/>
    <cellStyle name="Normal 63" xfId="1800" xr:uid="{00000000-0005-0000-0000-0000ED060000}"/>
    <cellStyle name="Normal 63 2" xfId="1801" xr:uid="{00000000-0005-0000-0000-0000EE060000}"/>
    <cellStyle name="Normal 64" xfId="1802" xr:uid="{00000000-0005-0000-0000-0000EF060000}"/>
    <cellStyle name="Normal 64 2" xfId="1803" xr:uid="{00000000-0005-0000-0000-0000F0060000}"/>
    <cellStyle name="Normal 65" xfId="1804" xr:uid="{00000000-0005-0000-0000-0000F1060000}"/>
    <cellStyle name="Normal 66" xfId="1805" xr:uid="{00000000-0005-0000-0000-0000F2060000}"/>
    <cellStyle name="Normal 67" xfId="1806" xr:uid="{00000000-0005-0000-0000-0000F3060000}"/>
    <cellStyle name="Normal 68" xfId="1807" xr:uid="{00000000-0005-0000-0000-0000F4060000}"/>
    <cellStyle name="Normal 69" xfId="1808" xr:uid="{00000000-0005-0000-0000-0000F5060000}"/>
    <cellStyle name="Normal 7" xfId="165" xr:uid="{00000000-0005-0000-0000-0000F6060000}"/>
    <cellStyle name="Normal 7 2" xfId="1809" xr:uid="{00000000-0005-0000-0000-0000F7060000}"/>
    <cellStyle name="Normal 7 2 2" xfId="1810" xr:uid="{00000000-0005-0000-0000-0000F8060000}"/>
    <cellStyle name="Normal 7 3" xfId="1811" xr:uid="{00000000-0005-0000-0000-0000F9060000}"/>
    <cellStyle name="Normal 7_Package_Hotel_Jun.11" xfId="1812" xr:uid="{00000000-0005-0000-0000-0000FA060000}"/>
    <cellStyle name="Normal 70" xfId="1813" xr:uid="{00000000-0005-0000-0000-0000FB060000}"/>
    <cellStyle name="Normal 71" xfId="1814" xr:uid="{00000000-0005-0000-0000-0000FC060000}"/>
    <cellStyle name="Normal 72" xfId="1815" xr:uid="{00000000-0005-0000-0000-0000FD060000}"/>
    <cellStyle name="Normal 72 2" xfId="1816" xr:uid="{00000000-0005-0000-0000-0000FE060000}"/>
    <cellStyle name="Normal 73" xfId="1817" xr:uid="{00000000-0005-0000-0000-0000FF060000}"/>
    <cellStyle name="Normal 73 2" xfId="1818" xr:uid="{00000000-0005-0000-0000-000000070000}"/>
    <cellStyle name="Normal 74" xfId="1819" xr:uid="{00000000-0005-0000-0000-000001070000}"/>
    <cellStyle name="Normal 75" xfId="1820" xr:uid="{00000000-0005-0000-0000-000002070000}"/>
    <cellStyle name="Normal 76" xfId="1821" xr:uid="{00000000-0005-0000-0000-000003070000}"/>
    <cellStyle name="Normal 77" xfId="1822" xr:uid="{00000000-0005-0000-0000-000004070000}"/>
    <cellStyle name="Normal 78" xfId="1823" xr:uid="{00000000-0005-0000-0000-000005070000}"/>
    <cellStyle name="Normal 79" xfId="1824" xr:uid="{00000000-0005-0000-0000-000006070000}"/>
    <cellStyle name="Normal 8" xfId="166" xr:uid="{00000000-0005-0000-0000-000007070000}"/>
    <cellStyle name="Normal 8 2" xfId="1825" xr:uid="{00000000-0005-0000-0000-000008070000}"/>
    <cellStyle name="Normal 8 2 2" xfId="1826" xr:uid="{00000000-0005-0000-0000-000009070000}"/>
    <cellStyle name="Normal 8 3" xfId="1827" xr:uid="{00000000-0005-0000-0000-00000A070000}"/>
    <cellStyle name="Normal 8_Package_Hotel_Jun.11" xfId="1828" xr:uid="{00000000-0005-0000-0000-00000B070000}"/>
    <cellStyle name="Normal 80" xfId="1829" xr:uid="{00000000-0005-0000-0000-00000C070000}"/>
    <cellStyle name="Normal 81" xfId="1830" xr:uid="{00000000-0005-0000-0000-00000D070000}"/>
    <cellStyle name="Normal 82" xfId="1831" xr:uid="{00000000-0005-0000-0000-00000E070000}"/>
    <cellStyle name="Normal 83" xfId="1832" xr:uid="{00000000-0005-0000-0000-00000F070000}"/>
    <cellStyle name="Normal 84" xfId="1833" xr:uid="{00000000-0005-0000-0000-000010070000}"/>
    <cellStyle name="Normal 85" xfId="1834" xr:uid="{00000000-0005-0000-0000-000011070000}"/>
    <cellStyle name="Normal 86" xfId="1835" xr:uid="{00000000-0005-0000-0000-000012070000}"/>
    <cellStyle name="Normal 87" xfId="1836" xr:uid="{00000000-0005-0000-0000-000013070000}"/>
    <cellStyle name="Normal 88" xfId="1837" xr:uid="{00000000-0005-0000-0000-000014070000}"/>
    <cellStyle name="Normal 89" xfId="1838" xr:uid="{00000000-0005-0000-0000-000015070000}"/>
    <cellStyle name="Normal 9" xfId="167" xr:uid="{00000000-0005-0000-0000-000016070000}"/>
    <cellStyle name="Normal 9 2" xfId="1839" xr:uid="{00000000-0005-0000-0000-000017070000}"/>
    <cellStyle name="Normal 90" xfId="1840" xr:uid="{00000000-0005-0000-0000-000018070000}"/>
    <cellStyle name="Normal 91" xfId="1841" xr:uid="{00000000-0005-0000-0000-000019070000}"/>
    <cellStyle name="Normal 92" xfId="1842" xr:uid="{00000000-0005-0000-0000-00001A070000}"/>
    <cellStyle name="Normal 93" xfId="1843" xr:uid="{00000000-0005-0000-0000-00001B070000}"/>
    <cellStyle name="Normal 94" xfId="1844" xr:uid="{00000000-0005-0000-0000-00001C070000}"/>
    <cellStyle name="Normal 95" xfId="1845" xr:uid="{00000000-0005-0000-0000-00001D070000}"/>
    <cellStyle name="Normal 96" xfId="1846" xr:uid="{00000000-0005-0000-0000-00001E070000}"/>
    <cellStyle name="Normal 97" xfId="1847" xr:uid="{00000000-0005-0000-0000-00001F070000}"/>
    <cellStyle name="Normal 98" xfId="1848" xr:uid="{00000000-0005-0000-0000-000020070000}"/>
    <cellStyle name="Normal 99" xfId="1849" xr:uid="{00000000-0005-0000-0000-000021070000}"/>
    <cellStyle name="Normal_Ek Chai 290251 - T 2" xfId="8" xr:uid="{00000000-0005-0000-0000-000022070000}"/>
    <cellStyle name="Note 10" xfId="1850" xr:uid="{00000000-0005-0000-0000-000023070000}"/>
    <cellStyle name="Note 2" xfId="168" xr:uid="{00000000-0005-0000-0000-000024070000}"/>
    <cellStyle name="Note 2 2" xfId="1851" xr:uid="{00000000-0005-0000-0000-000025070000}"/>
    <cellStyle name="Note 2 2 2" xfId="1852" xr:uid="{00000000-0005-0000-0000-000026070000}"/>
    <cellStyle name="Note 2 2 3" xfId="1853" xr:uid="{00000000-0005-0000-0000-000027070000}"/>
    <cellStyle name="Note 2 3" xfId="1854" xr:uid="{00000000-0005-0000-0000-000028070000}"/>
    <cellStyle name="Note 2_Package_Hotel_Jun.11" xfId="1855" xr:uid="{00000000-0005-0000-0000-000029070000}"/>
    <cellStyle name="Note 3" xfId="1856" xr:uid="{00000000-0005-0000-0000-00002A070000}"/>
    <cellStyle name="Note 3 2" xfId="1857" xr:uid="{00000000-0005-0000-0000-00002B070000}"/>
    <cellStyle name="Note 3 3" xfId="1858" xr:uid="{00000000-0005-0000-0000-00002C070000}"/>
    <cellStyle name="Note 4" xfId="1859" xr:uid="{00000000-0005-0000-0000-00002D070000}"/>
    <cellStyle name="Note 5" xfId="1860" xr:uid="{00000000-0005-0000-0000-00002E070000}"/>
    <cellStyle name="Note 6" xfId="1861" xr:uid="{00000000-0005-0000-0000-00002F070000}"/>
    <cellStyle name="Note 7" xfId="1862" xr:uid="{00000000-0005-0000-0000-000030070000}"/>
    <cellStyle name="Note 8" xfId="1863" xr:uid="{00000000-0005-0000-0000-000031070000}"/>
    <cellStyle name="Note 9" xfId="1864" xr:uid="{00000000-0005-0000-0000-000032070000}"/>
    <cellStyle name="Notes" xfId="1865" xr:uid="{00000000-0005-0000-0000-000033070000}"/>
    <cellStyle name="Notes 2" xfId="1866" xr:uid="{00000000-0005-0000-0000-000034070000}"/>
    <cellStyle name="Notes 2 2" xfId="1867" xr:uid="{00000000-0005-0000-0000-000035070000}"/>
    <cellStyle name="Notes 2 3" xfId="1868" xr:uid="{00000000-0005-0000-0000-000036070000}"/>
    <cellStyle name="Notes 3" xfId="1869" xr:uid="{00000000-0005-0000-0000-000037070000}"/>
    <cellStyle name="Notes 4" xfId="1870" xr:uid="{00000000-0005-0000-0000-000038070000}"/>
    <cellStyle name="Notes_2008 Budget - Phuket Revise (250608) (2)" xfId="1871" xr:uid="{00000000-0005-0000-0000-000039070000}"/>
    <cellStyle name="Output 2" xfId="169" xr:uid="{00000000-0005-0000-0000-00003A070000}"/>
    <cellStyle name="Output 2 2" xfId="1872" xr:uid="{00000000-0005-0000-0000-00003B070000}"/>
    <cellStyle name="Output 2 2 2" xfId="1873" xr:uid="{00000000-0005-0000-0000-00003C070000}"/>
    <cellStyle name="Output 2 3" xfId="1874" xr:uid="{00000000-0005-0000-0000-00003D070000}"/>
    <cellStyle name="Output 2 4" xfId="1875" xr:uid="{00000000-0005-0000-0000-00003E070000}"/>
    <cellStyle name="Output 3" xfId="1876" xr:uid="{00000000-0005-0000-0000-00003F070000}"/>
    <cellStyle name="Output 3 2" xfId="1877" xr:uid="{00000000-0005-0000-0000-000040070000}"/>
    <cellStyle name="Output 3 3" xfId="1878" xr:uid="{00000000-0005-0000-0000-000041070000}"/>
    <cellStyle name="Output 4" xfId="1879" xr:uid="{00000000-0005-0000-0000-000042070000}"/>
    <cellStyle name="Output 4 2" xfId="1880" xr:uid="{00000000-0005-0000-0000-000043070000}"/>
    <cellStyle name="Output 5" xfId="1881" xr:uid="{00000000-0005-0000-0000-000044070000}"/>
    <cellStyle name="Output 6" xfId="1882" xr:uid="{00000000-0005-0000-0000-000045070000}"/>
    <cellStyle name="Output 7" xfId="1883" xr:uid="{00000000-0005-0000-0000-000046070000}"/>
    <cellStyle name="Output Amounts" xfId="170" xr:uid="{00000000-0005-0000-0000-000047070000}"/>
    <cellStyle name="Output Line Items" xfId="171" xr:uid="{00000000-0005-0000-0000-000048070000}"/>
    <cellStyle name="Override" xfId="1884" xr:uid="{00000000-0005-0000-0000-000049070000}"/>
    <cellStyle name="Page Number" xfId="1885" xr:uid="{00000000-0005-0000-0000-00004A070000}"/>
    <cellStyle name="Pattern" xfId="1886" xr:uid="{00000000-0005-0000-0000-00004B070000}"/>
    <cellStyle name="Pattern 2" xfId="1887" xr:uid="{00000000-0005-0000-0000-00004C070000}"/>
    <cellStyle name="Pct0" xfId="1888" xr:uid="{00000000-0005-0000-0000-00004D070000}"/>
    <cellStyle name="Pct0 2" xfId="1889" xr:uid="{00000000-0005-0000-0000-00004E070000}"/>
    <cellStyle name="Pct1" xfId="1890" xr:uid="{00000000-0005-0000-0000-00004F070000}"/>
    <cellStyle name="Pct1 2" xfId="1891" xr:uid="{00000000-0005-0000-0000-000050070000}"/>
    <cellStyle name="Pct2" xfId="1892" xr:uid="{00000000-0005-0000-0000-000051070000}"/>
    <cellStyle name="Pct2 2" xfId="1893" xr:uid="{00000000-0005-0000-0000-000052070000}"/>
    <cellStyle name="Percent" xfId="2255" builtinId="5"/>
    <cellStyle name="Percent (0.0%)" xfId="1894" xr:uid="{00000000-0005-0000-0000-000054070000}"/>
    <cellStyle name="Percent [0]" xfId="172" xr:uid="{00000000-0005-0000-0000-000055070000}"/>
    <cellStyle name="Percent [00]" xfId="173" xr:uid="{00000000-0005-0000-0000-000056070000}"/>
    <cellStyle name="Percent [2]" xfId="174" xr:uid="{00000000-0005-0000-0000-000057070000}"/>
    <cellStyle name="Percent [2] 2" xfId="1895" xr:uid="{00000000-0005-0000-0000-000058070000}"/>
    <cellStyle name="Percent 10" xfId="1896" xr:uid="{00000000-0005-0000-0000-000059070000}"/>
    <cellStyle name="Percent 11" xfId="1897" xr:uid="{00000000-0005-0000-0000-00005A070000}"/>
    <cellStyle name="Percent 12" xfId="1898" xr:uid="{00000000-0005-0000-0000-00005B070000}"/>
    <cellStyle name="Percent 13" xfId="1899" xr:uid="{00000000-0005-0000-0000-00005C070000}"/>
    <cellStyle name="Percent 14" xfId="1900" xr:uid="{00000000-0005-0000-0000-00005D070000}"/>
    <cellStyle name="Percent 15" xfId="1901" xr:uid="{00000000-0005-0000-0000-00005E070000}"/>
    <cellStyle name="Percent 16" xfId="1902" xr:uid="{00000000-0005-0000-0000-00005F070000}"/>
    <cellStyle name="Percent 17" xfId="1903" xr:uid="{00000000-0005-0000-0000-000060070000}"/>
    <cellStyle name="Percent 18" xfId="1904" xr:uid="{00000000-0005-0000-0000-000061070000}"/>
    <cellStyle name="Percent 19" xfId="1905" xr:uid="{00000000-0005-0000-0000-000062070000}"/>
    <cellStyle name="Percent 2" xfId="175" xr:uid="{00000000-0005-0000-0000-000063070000}"/>
    <cellStyle name="Percent 2 2" xfId="1906" xr:uid="{00000000-0005-0000-0000-000064070000}"/>
    <cellStyle name="Percent 2 2 2" xfId="1907" xr:uid="{00000000-0005-0000-0000-000065070000}"/>
    <cellStyle name="Percent 2 2 3" xfId="1908" xr:uid="{00000000-0005-0000-0000-000066070000}"/>
    <cellStyle name="Percent 2 3" xfId="1909" xr:uid="{00000000-0005-0000-0000-000067070000}"/>
    <cellStyle name="Percent 2 4" xfId="1910" xr:uid="{00000000-0005-0000-0000-000068070000}"/>
    <cellStyle name="Percent 2 5" xfId="1911" xr:uid="{00000000-0005-0000-0000-000069070000}"/>
    <cellStyle name="Percent 20" xfId="1912" xr:uid="{00000000-0005-0000-0000-00006A070000}"/>
    <cellStyle name="Percent 21" xfId="1913" xr:uid="{00000000-0005-0000-0000-00006B070000}"/>
    <cellStyle name="Percent 22" xfId="1914" xr:uid="{00000000-0005-0000-0000-00006C070000}"/>
    <cellStyle name="Percent 23" xfId="1915" xr:uid="{00000000-0005-0000-0000-00006D070000}"/>
    <cellStyle name="Percent 24" xfId="1916" xr:uid="{00000000-0005-0000-0000-00006E070000}"/>
    <cellStyle name="Percent 25" xfId="1917" xr:uid="{00000000-0005-0000-0000-00006F070000}"/>
    <cellStyle name="Percent 26" xfId="1918" xr:uid="{00000000-0005-0000-0000-000070070000}"/>
    <cellStyle name="Percent 27" xfId="1919" xr:uid="{00000000-0005-0000-0000-000071070000}"/>
    <cellStyle name="Percent 28" xfId="1920" xr:uid="{00000000-0005-0000-0000-000072070000}"/>
    <cellStyle name="Percent 29" xfId="1921" xr:uid="{00000000-0005-0000-0000-000073070000}"/>
    <cellStyle name="Percent 3" xfId="1922" xr:uid="{00000000-0005-0000-0000-000074070000}"/>
    <cellStyle name="Percent 3 2" xfId="1923" xr:uid="{00000000-0005-0000-0000-000075070000}"/>
    <cellStyle name="Percent 30" xfId="1924" xr:uid="{00000000-0005-0000-0000-000076070000}"/>
    <cellStyle name="Percent 31" xfId="1925" xr:uid="{00000000-0005-0000-0000-000077070000}"/>
    <cellStyle name="Percent 32" xfId="1926" xr:uid="{00000000-0005-0000-0000-000078070000}"/>
    <cellStyle name="Percent 33" xfId="1927" xr:uid="{00000000-0005-0000-0000-000079070000}"/>
    <cellStyle name="Percent 34" xfId="1928" xr:uid="{00000000-0005-0000-0000-00007A070000}"/>
    <cellStyle name="Percent 35" xfId="1929" xr:uid="{00000000-0005-0000-0000-00007B070000}"/>
    <cellStyle name="Percent 36" xfId="1930" xr:uid="{00000000-0005-0000-0000-00007C070000}"/>
    <cellStyle name="Percent 37" xfId="1931" xr:uid="{00000000-0005-0000-0000-00007D070000}"/>
    <cellStyle name="Percent 38" xfId="1932" xr:uid="{00000000-0005-0000-0000-00007E070000}"/>
    <cellStyle name="Percent 39" xfId="1933" xr:uid="{00000000-0005-0000-0000-00007F070000}"/>
    <cellStyle name="Percent 4" xfId="1934" xr:uid="{00000000-0005-0000-0000-000080070000}"/>
    <cellStyle name="Percent 4 2" xfId="1935" xr:uid="{00000000-0005-0000-0000-000081070000}"/>
    <cellStyle name="Percent 40" xfId="1936" xr:uid="{00000000-0005-0000-0000-000082070000}"/>
    <cellStyle name="Percent 41" xfId="1937" xr:uid="{00000000-0005-0000-0000-000083070000}"/>
    <cellStyle name="Percent 42" xfId="1938" xr:uid="{00000000-0005-0000-0000-000084070000}"/>
    <cellStyle name="Percent 43" xfId="1939" xr:uid="{00000000-0005-0000-0000-000085070000}"/>
    <cellStyle name="Percent 44" xfId="1940" xr:uid="{00000000-0005-0000-0000-000086070000}"/>
    <cellStyle name="Percent 45" xfId="1941" xr:uid="{00000000-0005-0000-0000-000087070000}"/>
    <cellStyle name="Percent 46" xfId="1942" xr:uid="{00000000-0005-0000-0000-000088070000}"/>
    <cellStyle name="Percent 47" xfId="1943" xr:uid="{00000000-0005-0000-0000-000089070000}"/>
    <cellStyle name="Percent 48" xfId="1944" xr:uid="{00000000-0005-0000-0000-00008A070000}"/>
    <cellStyle name="Percent 49" xfId="1945" xr:uid="{00000000-0005-0000-0000-00008B070000}"/>
    <cellStyle name="Percent 5" xfId="1946" xr:uid="{00000000-0005-0000-0000-00008C070000}"/>
    <cellStyle name="Percent 50" xfId="1947" xr:uid="{00000000-0005-0000-0000-00008D070000}"/>
    <cellStyle name="Percent 6" xfId="1948" xr:uid="{00000000-0005-0000-0000-00008E070000}"/>
    <cellStyle name="Percent 7" xfId="1949" xr:uid="{00000000-0005-0000-0000-00008F070000}"/>
    <cellStyle name="Percent 8" xfId="1950" xr:uid="{00000000-0005-0000-0000-000090070000}"/>
    <cellStyle name="Percent 9" xfId="1951" xr:uid="{00000000-0005-0000-0000-000091070000}"/>
    <cellStyle name="Percent(1)" xfId="1952" xr:uid="{00000000-0005-0000-0000-000092070000}"/>
    <cellStyle name="Percent(1) 2" xfId="1953" xr:uid="{00000000-0005-0000-0000-000093070000}"/>
    <cellStyle name="Percent(1) 3" xfId="1954" xr:uid="{00000000-0005-0000-0000-000094070000}"/>
    <cellStyle name="Percent(1) 4" xfId="1955" xr:uid="{00000000-0005-0000-0000-000095070000}"/>
    <cellStyle name="Percent(2)" xfId="1956" xr:uid="{00000000-0005-0000-0000-000096070000}"/>
    <cellStyle name="Percent(2) 2" xfId="1957" xr:uid="{00000000-0005-0000-0000-000097070000}"/>
    <cellStyle name="Percent(2) 3" xfId="1958" xr:uid="{00000000-0005-0000-0000-000098070000}"/>
    <cellStyle name="Percent(2) 4" xfId="1959" xr:uid="{00000000-0005-0000-0000-000099070000}"/>
    <cellStyle name="Porcentaje" xfId="1960" xr:uid="{00000000-0005-0000-0000-00009A070000}"/>
    <cellStyle name="PrePop Currency (0)" xfId="176" xr:uid="{00000000-0005-0000-0000-00009B070000}"/>
    <cellStyle name="PrePop Currency (2)" xfId="177" xr:uid="{00000000-0005-0000-0000-00009C070000}"/>
    <cellStyle name="PrePop Units (0)" xfId="178" xr:uid="{00000000-0005-0000-0000-00009D070000}"/>
    <cellStyle name="PrePop Units (1)" xfId="179" xr:uid="{00000000-0005-0000-0000-00009E070000}"/>
    <cellStyle name="PrePop Units (2)" xfId="180" xr:uid="{00000000-0005-0000-0000-00009F070000}"/>
    <cellStyle name="Print" xfId="1961" xr:uid="{00000000-0005-0000-0000-0000A0070000}"/>
    <cellStyle name="Print 2" xfId="1962" xr:uid="{00000000-0005-0000-0000-0000A1070000}"/>
    <cellStyle name="PRM" xfId="1963" xr:uid="{00000000-0005-0000-0000-0000A2070000}"/>
    <cellStyle name="PRM 2" xfId="1964" xr:uid="{00000000-0005-0000-0000-0000A3070000}"/>
    <cellStyle name="PRM 3" xfId="1965" xr:uid="{00000000-0005-0000-0000-0000A4070000}"/>
    <cellStyle name="PRM 4" xfId="1966" xr:uid="{00000000-0005-0000-0000-0000A5070000}"/>
    <cellStyle name="PRM_2008 Budget - Phuket Revise (250608) (2)" xfId="1967" xr:uid="{00000000-0005-0000-0000-0000A6070000}"/>
    <cellStyle name="PSChar" xfId="181" xr:uid="{00000000-0005-0000-0000-0000A7070000}"/>
    <cellStyle name="PSChar 2" xfId="1968" xr:uid="{00000000-0005-0000-0000-0000A8070000}"/>
    <cellStyle name="PSChar 2 2" xfId="1969" xr:uid="{00000000-0005-0000-0000-0000A9070000}"/>
    <cellStyle name="PSChar 2 3" xfId="1970" xr:uid="{00000000-0005-0000-0000-0000AA070000}"/>
    <cellStyle name="PSChar 2 4" xfId="1971" xr:uid="{00000000-0005-0000-0000-0000AB070000}"/>
    <cellStyle name="PSChar 3" xfId="1972" xr:uid="{00000000-0005-0000-0000-0000AC070000}"/>
    <cellStyle name="PSChar 4" xfId="1973" xr:uid="{00000000-0005-0000-0000-0000AD070000}"/>
    <cellStyle name="PSDate" xfId="182" xr:uid="{00000000-0005-0000-0000-0000AE070000}"/>
    <cellStyle name="PSDec" xfId="183" xr:uid="{00000000-0005-0000-0000-0000AF070000}"/>
    <cellStyle name="PSHeading" xfId="184" xr:uid="{00000000-0005-0000-0000-0000B0070000}"/>
    <cellStyle name="PSHeading 2" xfId="1974" xr:uid="{00000000-0005-0000-0000-0000B1070000}"/>
    <cellStyle name="PSHeading 2 2" xfId="1975" xr:uid="{00000000-0005-0000-0000-0000B2070000}"/>
    <cellStyle name="PSHeading 2 3" xfId="1976" xr:uid="{00000000-0005-0000-0000-0000B3070000}"/>
    <cellStyle name="PSHeading 2 4" xfId="1977" xr:uid="{00000000-0005-0000-0000-0000B4070000}"/>
    <cellStyle name="PSHeading 2_SAD year10 - RGD" xfId="1978" xr:uid="{00000000-0005-0000-0000-0000B5070000}"/>
    <cellStyle name="PSHeading 3" xfId="1979" xr:uid="{00000000-0005-0000-0000-0000B6070000}"/>
    <cellStyle name="PSHeading 4" xfId="1980" xr:uid="{00000000-0005-0000-0000-0000B7070000}"/>
    <cellStyle name="PSHeading_050_Break Details_Dec'10" xfId="1981" xr:uid="{00000000-0005-0000-0000-0000B8070000}"/>
    <cellStyle name="PSInt" xfId="185" xr:uid="{00000000-0005-0000-0000-0000B9070000}"/>
    <cellStyle name="PSSpacer" xfId="186" xr:uid="{00000000-0005-0000-0000-0000BA070000}"/>
    <cellStyle name="PwC" xfId="1982" xr:uid="{00000000-0005-0000-0000-0000BB070000}"/>
    <cellStyle name="PwC 2" xfId="1983" xr:uid="{00000000-0005-0000-0000-0000BC070000}"/>
    <cellStyle name="PwC 3" xfId="1984" xr:uid="{00000000-0005-0000-0000-0000BD070000}"/>
    <cellStyle name="PwC_Package_Hotel_Jun.11" xfId="1985" xr:uid="{00000000-0005-0000-0000-0000BE070000}"/>
    <cellStyle name="pwstyle" xfId="187" xr:uid="{00000000-0005-0000-0000-0000BF070000}"/>
    <cellStyle name="Quantity" xfId="1986" xr:uid="{00000000-0005-0000-0000-0000C0070000}"/>
    <cellStyle name="Quantity 2" xfId="1987" xr:uid="{00000000-0005-0000-0000-0000C1070000}"/>
    <cellStyle name="Quantity_Package_Hotel_Jun.11" xfId="1988" xr:uid="{00000000-0005-0000-0000-0000C2070000}"/>
    <cellStyle name="R00A" xfId="1989" xr:uid="{00000000-0005-0000-0000-0000C3070000}"/>
    <cellStyle name="R00B" xfId="1990" xr:uid="{00000000-0005-0000-0000-0000C4070000}"/>
    <cellStyle name="R00L" xfId="1991" xr:uid="{00000000-0005-0000-0000-0000C5070000}"/>
    <cellStyle name="R00L 2" xfId="1992" xr:uid="{00000000-0005-0000-0000-0000C6070000}"/>
    <cellStyle name="R01A" xfId="1993" xr:uid="{00000000-0005-0000-0000-0000C7070000}"/>
    <cellStyle name="R01B" xfId="1994" xr:uid="{00000000-0005-0000-0000-0000C8070000}"/>
    <cellStyle name="R01H" xfId="1995" xr:uid="{00000000-0005-0000-0000-0000C9070000}"/>
    <cellStyle name="R01L" xfId="1996" xr:uid="{00000000-0005-0000-0000-0000CA070000}"/>
    <cellStyle name="R02A" xfId="1997" xr:uid="{00000000-0005-0000-0000-0000CB070000}"/>
    <cellStyle name="R02B" xfId="1998" xr:uid="{00000000-0005-0000-0000-0000CC070000}"/>
    <cellStyle name="R02B 2" xfId="1999" xr:uid="{00000000-0005-0000-0000-0000CD070000}"/>
    <cellStyle name="R02B 3" xfId="2000" xr:uid="{00000000-0005-0000-0000-0000CE070000}"/>
    <cellStyle name="R02B_Package_Hotel_Jun.11" xfId="2001" xr:uid="{00000000-0005-0000-0000-0000CF070000}"/>
    <cellStyle name="R02H" xfId="2002" xr:uid="{00000000-0005-0000-0000-0000D0070000}"/>
    <cellStyle name="R02L" xfId="2003" xr:uid="{00000000-0005-0000-0000-0000D1070000}"/>
    <cellStyle name="R03A" xfId="2004" xr:uid="{00000000-0005-0000-0000-0000D2070000}"/>
    <cellStyle name="R03B" xfId="2005" xr:uid="{00000000-0005-0000-0000-0000D3070000}"/>
    <cellStyle name="R03B 2" xfId="2006" xr:uid="{00000000-0005-0000-0000-0000D4070000}"/>
    <cellStyle name="R03B 3" xfId="2007" xr:uid="{00000000-0005-0000-0000-0000D5070000}"/>
    <cellStyle name="R03H" xfId="2008" xr:uid="{00000000-0005-0000-0000-0000D6070000}"/>
    <cellStyle name="R03L" xfId="2009" xr:uid="{00000000-0005-0000-0000-0000D7070000}"/>
    <cellStyle name="R04A" xfId="2010" xr:uid="{00000000-0005-0000-0000-0000D8070000}"/>
    <cellStyle name="R04B" xfId="2011" xr:uid="{00000000-0005-0000-0000-0000D9070000}"/>
    <cellStyle name="R04B 2" xfId="2012" xr:uid="{00000000-0005-0000-0000-0000DA070000}"/>
    <cellStyle name="R04B 3" xfId="2013" xr:uid="{00000000-0005-0000-0000-0000DB070000}"/>
    <cellStyle name="R04H" xfId="2014" xr:uid="{00000000-0005-0000-0000-0000DC070000}"/>
    <cellStyle name="R04L" xfId="2015" xr:uid="{00000000-0005-0000-0000-0000DD070000}"/>
    <cellStyle name="R05A" xfId="2016" xr:uid="{00000000-0005-0000-0000-0000DE070000}"/>
    <cellStyle name="R05B" xfId="2017" xr:uid="{00000000-0005-0000-0000-0000DF070000}"/>
    <cellStyle name="R05B 2" xfId="2018" xr:uid="{00000000-0005-0000-0000-0000E0070000}"/>
    <cellStyle name="R05B 3" xfId="2019" xr:uid="{00000000-0005-0000-0000-0000E1070000}"/>
    <cellStyle name="R05H" xfId="2020" xr:uid="{00000000-0005-0000-0000-0000E2070000}"/>
    <cellStyle name="R05L" xfId="2021" xr:uid="{00000000-0005-0000-0000-0000E3070000}"/>
    <cellStyle name="R06A" xfId="2022" xr:uid="{00000000-0005-0000-0000-0000E4070000}"/>
    <cellStyle name="R06B" xfId="2023" xr:uid="{00000000-0005-0000-0000-0000E5070000}"/>
    <cellStyle name="R06B 2" xfId="2024" xr:uid="{00000000-0005-0000-0000-0000E6070000}"/>
    <cellStyle name="R06B 3" xfId="2025" xr:uid="{00000000-0005-0000-0000-0000E7070000}"/>
    <cellStyle name="R06H" xfId="2026" xr:uid="{00000000-0005-0000-0000-0000E8070000}"/>
    <cellStyle name="R06L" xfId="2027" xr:uid="{00000000-0005-0000-0000-0000E9070000}"/>
    <cellStyle name="R07A" xfId="2028" xr:uid="{00000000-0005-0000-0000-0000EA070000}"/>
    <cellStyle name="R07B" xfId="2029" xr:uid="{00000000-0005-0000-0000-0000EB070000}"/>
    <cellStyle name="R07B 2" xfId="2030" xr:uid="{00000000-0005-0000-0000-0000EC070000}"/>
    <cellStyle name="R07B 3" xfId="2031" xr:uid="{00000000-0005-0000-0000-0000ED070000}"/>
    <cellStyle name="R07H" xfId="2032" xr:uid="{00000000-0005-0000-0000-0000EE070000}"/>
    <cellStyle name="R07L" xfId="2033" xr:uid="{00000000-0005-0000-0000-0000EF070000}"/>
    <cellStyle name="RM" xfId="2034" xr:uid="{00000000-0005-0000-0000-0000F0070000}"/>
    <cellStyle name="Save" xfId="2035" xr:uid="{00000000-0005-0000-0000-0000F1070000}"/>
    <cellStyle name="Save 2" xfId="2036" xr:uid="{00000000-0005-0000-0000-0000F2070000}"/>
    <cellStyle name="Save 2 2" xfId="2037" xr:uid="{00000000-0005-0000-0000-0000F3070000}"/>
    <cellStyle name="Save 3" xfId="2038" xr:uid="{00000000-0005-0000-0000-0000F4070000}"/>
    <cellStyle name="Save 3 2" xfId="2039" xr:uid="{00000000-0005-0000-0000-0000F5070000}"/>
    <cellStyle name="Save 4" xfId="2040" xr:uid="{00000000-0005-0000-0000-0000F6070000}"/>
    <cellStyle name="Save 4 2" xfId="2041" xr:uid="{00000000-0005-0000-0000-0000F7070000}"/>
    <cellStyle name="Save 5" xfId="2042" xr:uid="{00000000-0005-0000-0000-0000F8070000}"/>
    <cellStyle name="Save_Package_Hotel_Jun.11" xfId="2043" xr:uid="{00000000-0005-0000-0000-0000F9070000}"/>
    <cellStyle name="section head" xfId="2044" xr:uid="{00000000-0005-0000-0000-0000FA070000}"/>
    <cellStyle name="Standard_Grundmasken_EUR1" xfId="2045" xr:uid="{00000000-0005-0000-0000-0000FB070000}"/>
    <cellStyle name="Style 1" xfId="2046" xr:uid="{00000000-0005-0000-0000-0000FC070000}"/>
    <cellStyle name="Style 1 2" xfId="2047" xr:uid="{00000000-0005-0000-0000-0000FD070000}"/>
    <cellStyle name="Style 1 2 2" xfId="2048" xr:uid="{00000000-0005-0000-0000-0000FE070000}"/>
    <cellStyle name="Style 1 3" xfId="2049" xr:uid="{00000000-0005-0000-0000-0000FF070000}"/>
    <cellStyle name="Style 1_SAD Q1'11 - RGD" xfId="2050" xr:uid="{00000000-0005-0000-0000-000000080000}"/>
    <cellStyle name="Style 100" xfId="2051" xr:uid="{00000000-0005-0000-0000-000001080000}"/>
    <cellStyle name="Style 101" xfId="2052" xr:uid="{00000000-0005-0000-0000-000002080000}"/>
    <cellStyle name="Style 69" xfId="2053" xr:uid="{00000000-0005-0000-0000-000003080000}"/>
    <cellStyle name="Style 75" xfId="2054" xr:uid="{00000000-0005-0000-0000-000004080000}"/>
    <cellStyle name="Style 76" xfId="2055" xr:uid="{00000000-0005-0000-0000-000005080000}"/>
    <cellStyle name="Style 77" xfId="2056" xr:uid="{00000000-0005-0000-0000-000006080000}"/>
    <cellStyle name="Style 78" xfId="2057" xr:uid="{00000000-0005-0000-0000-000007080000}"/>
    <cellStyle name="Style 79" xfId="2058" xr:uid="{00000000-0005-0000-0000-000008080000}"/>
    <cellStyle name="Style 80" xfId="2059" xr:uid="{00000000-0005-0000-0000-000009080000}"/>
    <cellStyle name="Style 81" xfId="2060" xr:uid="{00000000-0005-0000-0000-00000A080000}"/>
    <cellStyle name="Style 82" xfId="2061" xr:uid="{00000000-0005-0000-0000-00000B080000}"/>
    <cellStyle name="Style 87" xfId="2062" xr:uid="{00000000-0005-0000-0000-00000C080000}"/>
    <cellStyle name="Style 88" xfId="2063" xr:uid="{00000000-0005-0000-0000-00000D080000}"/>
    <cellStyle name="Style 89" xfId="2064" xr:uid="{00000000-0005-0000-0000-00000E080000}"/>
    <cellStyle name="Style 90" xfId="2065" xr:uid="{00000000-0005-0000-0000-00000F080000}"/>
    <cellStyle name="Style 91" xfId="2066" xr:uid="{00000000-0005-0000-0000-000010080000}"/>
    <cellStyle name="Style 92" xfId="2067" xr:uid="{00000000-0005-0000-0000-000011080000}"/>
    <cellStyle name="Style 93" xfId="2068" xr:uid="{00000000-0005-0000-0000-000012080000}"/>
    <cellStyle name="Style 94" xfId="2069" xr:uid="{00000000-0005-0000-0000-000013080000}"/>
    <cellStyle name="Style 95" xfId="2070" xr:uid="{00000000-0005-0000-0000-000014080000}"/>
    <cellStyle name="Style 96" xfId="2071" xr:uid="{00000000-0005-0000-0000-000015080000}"/>
    <cellStyle name="Style 97" xfId="2072" xr:uid="{00000000-0005-0000-0000-000016080000}"/>
    <cellStyle name="Style 98" xfId="2073" xr:uid="{00000000-0005-0000-0000-000017080000}"/>
    <cellStyle name="Style 99" xfId="2074" xr:uid="{00000000-0005-0000-0000-000018080000}"/>
    <cellStyle name="Table Head" xfId="2075" xr:uid="{00000000-0005-0000-0000-000019080000}"/>
    <cellStyle name="Table Head Aligned" xfId="2076" xr:uid="{00000000-0005-0000-0000-00001A080000}"/>
    <cellStyle name="Table Head Blue" xfId="2077" xr:uid="{00000000-0005-0000-0000-00001B080000}"/>
    <cellStyle name="Table Head Green" xfId="2078" xr:uid="{00000000-0005-0000-0000-00001C080000}"/>
    <cellStyle name="Table Title" xfId="2079" xr:uid="{00000000-0005-0000-0000-00001D080000}"/>
    <cellStyle name="Table Units" xfId="2080" xr:uid="{00000000-0005-0000-0000-00001E080000}"/>
    <cellStyle name="TestNorm" xfId="2081" xr:uid="{00000000-0005-0000-0000-00001F080000}"/>
    <cellStyle name="TestNorm 2" xfId="2082" xr:uid="{00000000-0005-0000-0000-000020080000}"/>
    <cellStyle name="TestNorm 3" xfId="2083" xr:uid="{00000000-0005-0000-0000-000021080000}"/>
    <cellStyle name="TestNorm 4" xfId="2084" xr:uid="{00000000-0005-0000-0000-000022080000}"/>
    <cellStyle name="TestNorm_Package_Hotel_Jun.11" xfId="2085" xr:uid="{00000000-0005-0000-0000-000023080000}"/>
    <cellStyle name="Text Indent A" xfId="188" xr:uid="{00000000-0005-0000-0000-000024080000}"/>
    <cellStyle name="Text Indent B" xfId="189" xr:uid="{00000000-0005-0000-0000-000025080000}"/>
    <cellStyle name="Text Indent C" xfId="190" xr:uid="{00000000-0005-0000-0000-000026080000}"/>
    <cellStyle name="Title 2" xfId="191" xr:uid="{00000000-0005-0000-0000-000027080000}"/>
    <cellStyle name="Title 2 2" xfId="2086" xr:uid="{00000000-0005-0000-0000-000028080000}"/>
    <cellStyle name="Title 2 3" xfId="2087" xr:uid="{00000000-0005-0000-0000-000029080000}"/>
    <cellStyle name="Title 2 4" xfId="2088" xr:uid="{00000000-0005-0000-0000-00002A080000}"/>
    <cellStyle name="Title 3" xfId="2089" xr:uid="{00000000-0005-0000-0000-00002B080000}"/>
    <cellStyle name="Title12" xfId="2090" xr:uid="{00000000-0005-0000-0000-00002C080000}"/>
    <cellStyle name="Title12 2" xfId="2091" xr:uid="{00000000-0005-0000-0000-00002D080000}"/>
    <cellStyle name="Title12 3" xfId="2092" xr:uid="{00000000-0005-0000-0000-00002E080000}"/>
    <cellStyle name="Title12 4" xfId="2093" xr:uid="{00000000-0005-0000-0000-00002F080000}"/>
    <cellStyle name="Title12_Package_Hotel_Jun.11" xfId="2094" xr:uid="{00000000-0005-0000-0000-000030080000}"/>
    <cellStyle name="Title3" xfId="2095" xr:uid="{00000000-0005-0000-0000-000031080000}"/>
    <cellStyle name="Total 2" xfId="192" xr:uid="{00000000-0005-0000-0000-000032080000}"/>
    <cellStyle name="Total 2 2" xfId="2096" xr:uid="{00000000-0005-0000-0000-000033080000}"/>
    <cellStyle name="Total 2 2 2" xfId="2097" xr:uid="{00000000-0005-0000-0000-000034080000}"/>
    <cellStyle name="Total 2 3" xfId="2098" xr:uid="{00000000-0005-0000-0000-000035080000}"/>
    <cellStyle name="Total 3" xfId="2099" xr:uid="{00000000-0005-0000-0000-000036080000}"/>
    <cellStyle name="Total 3 2" xfId="2100" xr:uid="{00000000-0005-0000-0000-000037080000}"/>
    <cellStyle name="Total 4" xfId="2101" xr:uid="{00000000-0005-0000-0000-000038080000}"/>
    <cellStyle name="Total 5" xfId="2102" xr:uid="{00000000-0005-0000-0000-000039080000}"/>
    <cellStyle name="Units" xfId="2103" xr:uid="{00000000-0005-0000-0000-00003A080000}"/>
    <cellStyle name="W?hrung [0]_SmallOffer" xfId="2104" xr:uid="{00000000-0005-0000-0000-00003B080000}"/>
    <cellStyle name="W?hrung_SmallOffer" xfId="2105" xr:uid="{00000000-0005-0000-0000-00003C080000}"/>
    <cellStyle name="Währung_Grundmasken_EUR1" xfId="2106" xr:uid="{00000000-0005-0000-0000-00003D080000}"/>
    <cellStyle name="Warning Text 2" xfId="193" xr:uid="{00000000-0005-0000-0000-00003E080000}"/>
    <cellStyle name="Warning Text 2 2" xfId="2107" xr:uid="{00000000-0005-0000-0000-00003F080000}"/>
    <cellStyle name="Warning Text 2 2 2" xfId="2108" xr:uid="{00000000-0005-0000-0000-000040080000}"/>
    <cellStyle name="Warning Text 2 3" xfId="2109" xr:uid="{00000000-0005-0000-0000-000041080000}"/>
    <cellStyle name="Warning Text 3" xfId="2110" xr:uid="{00000000-0005-0000-0000-000042080000}"/>
    <cellStyle name="Warning Text 3 2" xfId="2111" xr:uid="{00000000-0005-0000-0000-000043080000}"/>
    <cellStyle name="Warning Text 4" xfId="2112" xr:uid="{00000000-0005-0000-0000-000044080000}"/>
    <cellStyle name="Warning Text 5" xfId="2113" xr:uid="{00000000-0005-0000-0000-000045080000}"/>
    <cellStyle name="เครื่องหมายจุลภาค [0]_1" xfId="2121" xr:uid="{00000000-0005-0000-0000-00004D080000}"/>
    <cellStyle name="เครื่องหมายจุลภาค_1" xfId="2122" xr:uid="{00000000-0005-0000-0000-00004E080000}"/>
    <cellStyle name="เครื่องหมายสกุลเงิน [0]_1" xfId="2123" xr:uid="{00000000-0005-0000-0000-00004F080000}"/>
    <cellStyle name="เครื่องหมายสกุลเงิน_1" xfId="2124" xr:uid="{00000000-0005-0000-0000-000050080000}"/>
    <cellStyle name="เชื่อมโยงหลายมิติ" xfId="2128" xr:uid="{00000000-0005-0000-0000-000054080000}"/>
    <cellStyle name="เชื่อมโยงหลายมิติ 2" xfId="2129" xr:uid="{00000000-0005-0000-0000-000055080000}"/>
    <cellStyle name="เชื่อมโยงหลายมิติ_Package_Hotel_Jun.11" xfId="2130" xr:uid="{00000000-0005-0000-0000-000056080000}"/>
    <cellStyle name="เซลล์ตรวจสอบ" xfId="2131" xr:uid="{00000000-0005-0000-0000-000057080000}"/>
    <cellStyle name="เซลล์ตรวจสอบ 2" xfId="2132" xr:uid="{00000000-0005-0000-0000-000058080000}"/>
    <cellStyle name="เซลล์ตรวจสอบ 3" xfId="2133" xr:uid="{00000000-0005-0000-0000-000059080000}"/>
    <cellStyle name="เซลล์ที่มีการเชื่อมโยง" xfId="2134" xr:uid="{00000000-0005-0000-0000-00005A080000}"/>
    <cellStyle name="เซลล์ที่มีการเชื่อมโยง 2" xfId="2135" xr:uid="{00000000-0005-0000-0000-00005B080000}"/>
    <cellStyle name="แย่" xfId="2152" xr:uid="{00000000-0005-0000-0000-00006C080000}"/>
    <cellStyle name="แย่ 2" xfId="2153" xr:uid="{00000000-0005-0000-0000-00006D080000}"/>
    <cellStyle name="แย่ 3" xfId="2154" xr:uid="{00000000-0005-0000-0000-00006E080000}"/>
    <cellStyle name="แสดงผล" xfId="2179" xr:uid="{00000000-0005-0000-0000-000087080000}"/>
    <cellStyle name="แสดงผล 2" xfId="2180" xr:uid="{00000000-0005-0000-0000-000088080000}"/>
    <cellStyle name="แสดงผล 3" xfId="2181" xr:uid="{00000000-0005-0000-0000-000089080000}"/>
    <cellStyle name="การคำนวณ" xfId="2114" xr:uid="{00000000-0005-0000-0000-000046080000}"/>
    <cellStyle name="การคำนวณ 2" xfId="2115" xr:uid="{00000000-0005-0000-0000-000047080000}"/>
    <cellStyle name="การคำนวณ 3" xfId="2116" xr:uid="{00000000-0005-0000-0000-000048080000}"/>
    <cellStyle name="ข้อความเตือน" xfId="2117" xr:uid="{00000000-0005-0000-0000-000049080000}"/>
    <cellStyle name="ข้อความเตือน 2" xfId="2118" xr:uid="{00000000-0005-0000-0000-00004A080000}"/>
    <cellStyle name="ข้อความอธิบาย" xfId="2119" xr:uid="{00000000-0005-0000-0000-00004B080000}"/>
    <cellStyle name="ข้อความอธิบาย 2" xfId="2120" xr:uid="{00000000-0005-0000-0000-00004C080000}"/>
    <cellStyle name="ชื่อเรื่อง" xfId="2125" xr:uid="{00000000-0005-0000-0000-000051080000}"/>
    <cellStyle name="ชื่อเรื่อง 2" xfId="2126" xr:uid="{00000000-0005-0000-0000-000052080000}"/>
    <cellStyle name="ชื่อเรื่อง 3" xfId="2127" xr:uid="{00000000-0005-0000-0000-000053080000}"/>
    <cellStyle name="ดี" xfId="2136" xr:uid="{00000000-0005-0000-0000-00005C080000}"/>
    <cellStyle name="ดี 2" xfId="2137" xr:uid="{00000000-0005-0000-0000-00005D080000}"/>
    <cellStyle name="ดี 3" xfId="2138" xr:uid="{00000000-0005-0000-0000-00005E080000}"/>
    <cellStyle name="ตามการเชื่อมโยงหลายมิติ" xfId="2139" xr:uid="{00000000-0005-0000-0000-00005F080000}"/>
    <cellStyle name="ตามการเชื่อมโยงหลายมิติ 2" xfId="2140" xr:uid="{00000000-0005-0000-0000-000060080000}"/>
    <cellStyle name="ตามการเชื่อมโยงหลายมิติ_Package_Hotel_Jun.11" xfId="2141" xr:uid="{00000000-0005-0000-0000-000061080000}"/>
    <cellStyle name="น้บะภฒ_95" xfId="2142" xr:uid="{00000000-0005-0000-0000-000062080000}"/>
    <cellStyle name="ปกติ_ Quotationmay4" xfId="2143" xr:uid="{00000000-0005-0000-0000-000063080000}"/>
    <cellStyle name="ป้อนค่า" xfId="2144" xr:uid="{00000000-0005-0000-0000-000064080000}"/>
    <cellStyle name="ป้อนค่า 2" xfId="2145" xr:uid="{00000000-0005-0000-0000-000065080000}"/>
    <cellStyle name="ป้อนค่า 3" xfId="2146" xr:uid="{00000000-0005-0000-0000-000066080000}"/>
    <cellStyle name="ปานกลาง" xfId="2147" xr:uid="{00000000-0005-0000-0000-000067080000}"/>
    <cellStyle name="ปานกลาง 2" xfId="2148" xr:uid="{00000000-0005-0000-0000-000068080000}"/>
    <cellStyle name="ปานกลาง 3" xfId="2149" xr:uid="{00000000-0005-0000-0000-000069080000}"/>
    <cellStyle name="ผลรวม" xfId="2150" xr:uid="{00000000-0005-0000-0000-00006A080000}"/>
    <cellStyle name="ผลรวม 2" xfId="2151" xr:uid="{00000000-0005-0000-0000-00006B080000}"/>
    <cellStyle name="ฤธถ [0]_0e82ylkxXsZu0YORaMwizTk2E" xfId="2155" xr:uid="{00000000-0005-0000-0000-00006F080000}"/>
    <cellStyle name="ฤธถ_0e82ylkxXsZu0YORaMwizTk2E" xfId="2156" xr:uid="{00000000-0005-0000-0000-000070080000}"/>
    <cellStyle name="ล๋ศญ [0]_0e82ylkxXsZu0YORaMwizTk2E" xfId="2157" xr:uid="{00000000-0005-0000-0000-000071080000}"/>
    <cellStyle name="ล๋ศญ_0e82ylkxXsZu0YORaMwizTk2E" xfId="2158" xr:uid="{00000000-0005-0000-0000-000072080000}"/>
    <cellStyle name="ลักษณะ 1" xfId="2159" xr:uid="{00000000-0005-0000-0000-000073080000}"/>
    <cellStyle name="วฅมุ_4ฟ๙ฝวภ๛" xfId="2160" xr:uid="{00000000-0005-0000-0000-000074080000}"/>
    <cellStyle name="ส่วนที่ถูกเน้น1" xfId="2161" xr:uid="{00000000-0005-0000-0000-000075080000}"/>
    <cellStyle name="ส่วนที่ถูกเน้น1 2" xfId="2162" xr:uid="{00000000-0005-0000-0000-000076080000}"/>
    <cellStyle name="ส่วนที่ถูกเน้น1 3" xfId="2163" xr:uid="{00000000-0005-0000-0000-000077080000}"/>
    <cellStyle name="ส่วนที่ถูกเน้น2" xfId="2164" xr:uid="{00000000-0005-0000-0000-000078080000}"/>
    <cellStyle name="ส่วนที่ถูกเน้น2 2" xfId="2165" xr:uid="{00000000-0005-0000-0000-000079080000}"/>
    <cellStyle name="ส่วนที่ถูกเน้น2 3" xfId="2166" xr:uid="{00000000-0005-0000-0000-00007A080000}"/>
    <cellStyle name="ส่วนที่ถูกเน้น3" xfId="2167" xr:uid="{00000000-0005-0000-0000-00007B080000}"/>
    <cellStyle name="ส่วนที่ถูกเน้น3 2" xfId="2168" xr:uid="{00000000-0005-0000-0000-00007C080000}"/>
    <cellStyle name="ส่วนที่ถูกเน้น3 3" xfId="2169" xr:uid="{00000000-0005-0000-0000-00007D080000}"/>
    <cellStyle name="ส่วนที่ถูกเน้น4" xfId="2170" xr:uid="{00000000-0005-0000-0000-00007E080000}"/>
    <cellStyle name="ส่วนที่ถูกเน้น4 2" xfId="2171" xr:uid="{00000000-0005-0000-0000-00007F080000}"/>
    <cellStyle name="ส่วนที่ถูกเน้น4 3" xfId="2172" xr:uid="{00000000-0005-0000-0000-000080080000}"/>
    <cellStyle name="ส่วนที่ถูกเน้น5" xfId="2173" xr:uid="{00000000-0005-0000-0000-000081080000}"/>
    <cellStyle name="ส่วนที่ถูกเน้น5 2" xfId="2174" xr:uid="{00000000-0005-0000-0000-000082080000}"/>
    <cellStyle name="ส่วนที่ถูกเน้น5 3" xfId="2175" xr:uid="{00000000-0005-0000-0000-000083080000}"/>
    <cellStyle name="ส่วนที่ถูกเน้น6" xfId="2176" xr:uid="{00000000-0005-0000-0000-000084080000}"/>
    <cellStyle name="ส่วนที่ถูกเน้น6 2" xfId="2177" xr:uid="{00000000-0005-0000-0000-000085080000}"/>
    <cellStyle name="ส่วนที่ถูกเน้น6 3" xfId="2178" xr:uid="{00000000-0005-0000-0000-000086080000}"/>
    <cellStyle name="หมายเหตุ" xfId="2182" xr:uid="{00000000-0005-0000-0000-00008A080000}"/>
    <cellStyle name="หมายเหตุ 2" xfId="2183" xr:uid="{00000000-0005-0000-0000-00008B080000}"/>
    <cellStyle name="หมายเหตุ 3" xfId="2184" xr:uid="{00000000-0005-0000-0000-00008C080000}"/>
    <cellStyle name="หัวเรื่อง 1" xfId="2185" xr:uid="{00000000-0005-0000-0000-00008D080000}"/>
    <cellStyle name="หัวเรื่อง 1 2" xfId="2186" xr:uid="{00000000-0005-0000-0000-00008E080000}"/>
    <cellStyle name="หัวเรื่อง 2" xfId="2187" xr:uid="{00000000-0005-0000-0000-00008F080000}"/>
    <cellStyle name="หัวเรื่อง 2 2" xfId="2188" xr:uid="{00000000-0005-0000-0000-000090080000}"/>
    <cellStyle name="หัวเรื่อง 3" xfId="2189" xr:uid="{00000000-0005-0000-0000-000091080000}"/>
    <cellStyle name="หัวเรื่อง 3 2" xfId="2190" xr:uid="{00000000-0005-0000-0000-000092080000}"/>
    <cellStyle name="หัวเรื่อง 4" xfId="2191" xr:uid="{00000000-0005-0000-0000-000093080000}"/>
    <cellStyle name="หัวเรื่อง 4 2" xfId="2192" xr:uid="{00000000-0005-0000-0000-000094080000}"/>
    <cellStyle name="똿뗦먛귟 [0.00]_PRODUCT DETAIL Q1" xfId="2193" xr:uid="{00000000-0005-0000-0000-000095080000}"/>
    <cellStyle name="똿뗦먛귟_PRODUCT DETAIL Q1" xfId="2194" xr:uid="{00000000-0005-0000-0000-000096080000}"/>
    <cellStyle name="믅됞 [0.00]_PRODUCT DETAIL Q1" xfId="2195" xr:uid="{00000000-0005-0000-0000-000097080000}"/>
    <cellStyle name="믅됞_PRODUCT DETAIL Q1" xfId="2196" xr:uid="{00000000-0005-0000-0000-000098080000}"/>
    <cellStyle name="백분율_95" xfId="2197" xr:uid="{00000000-0005-0000-0000-000099080000}"/>
    <cellStyle name="뷭?_BOOKSHIP" xfId="2198" xr:uid="{00000000-0005-0000-0000-00009A080000}"/>
    <cellStyle name="쉼표 [0]_ConPack_20040430" xfId="2199" xr:uid="{00000000-0005-0000-0000-00009B080000}"/>
    <cellStyle name="콤마 [0]_1202" xfId="2204" xr:uid="{00000000-0005-0000-0000-00009C080000}"/>
    <cellStyle name="콤마_1202" xfId="2205" xr:uid="{00000000-0005-0000-0000-00009D080000}"/>
    <cellStyle name="통화 [0]_1202" xfId="2206" xr:uid="{00000000-0005-0000-0000-00009E080000}"/>
    <cellStyle name="통화_1202" xfId="2207" xr:uid="{00000000-0005-0000-0000-00009F080000}"/>
    <cellStyle name="표준_(정보부문)월별인원계획" xfId="2208" xr:uid="{00000000-0005-0000-0000-0000A0080000}"/>
    <cellStyle name="一般_Book1" xfId="2200" xr:uid="{00000000-0005-0000-0000-0000A1080000}"/>
    <cellStyle name="千位分隔_Advance Payment Aging Report" xfId="2201" xr:uid="{00000000-0005-0000-0000-0000A2080000}"/>
    <cellStyle name="千分位[0]_Book1" xfId="2202" xr:uid="{00000000-0005-0000-0000-0000A3080000}"/>
    <cellStyle name="千分位_Book1" xfId="2203" xr:uid="{00000000-0005-0000-0000-0000A4080000}"/>
    <cellStyle name="好" xfId="2209" xr:uid="{00000000-0005-0000-0000-0000A5080000}"/>
    <cellStyle name="好 2" xfId="2210" xr:uid="{00000000-0005-0000-0000-0000A6080000}"/>
    <cellStyle name="差" xfId="2211" xr:uid="{00000000-0005-0000-0000-0000A7080000}"/>
    <cellStyle name="差 2" xfId="2212" xr:uid="{00000000-0005-0000-0000-0000A8080000}"/>
    <cellStyle name="常规_Advance Payment Aging Report" xfId="2213" xr:uid="{00000000-0005-0000-0000-0000A9080000}"/>
    <cellStyle name="强调文字颜色 1" xfId="2214" xr:uid="{00000000-0005-0000-0000-0000AA080000}"/>
    <cellStyle name="强调文字颜色 1 2" xfId="2215" xr:uid="{00000000-0005-0000-0000-0000AB080000}"/>
    <cellStyle name="强调文字颜色 2" xfId="2216" xr:uid="{00000000-0005-0000-0000-0000AC080000}"/>
    <cellStyle name="强调文字颜色 2 2" xfId="2217" xr:uid="{00000000-0005-0000-0000-0000AD080000}"/>
    <cellStyle name="强调文字颜色 3" xfId="2218" xr:uid="{00000000-0005-0000-0000-0000AE080000}"/>
    <cellStyle name="强调文字颜色 3 2" xfId="2219" xr:uid="{00000000-0005-0000-0000-0000AF080000}"/>
    <cellStyle name="强调文字颜色 4" xfId="2220" xr:uid="{00000000-0005-0000-0000-0000B0080000}"/>
    <cellStyle name="强调文字颜色 4 2" xfId="2221" xr:uid="{00000000-0005-0000-0000-0000B1080000}"/>
    <cellStyle name="强调文字颜色 5" xfId="2222" xr:uid="{00000000-0005-0000-0000-0000B2080000}"/>
    <cellStyle name="强调文字颜色 5 2" xfId="2223" xr:uid="{00000000-0005-0000-0000-0000B3080000}"/>
    <cellStyle name="强调文字颜色 6" xfId="2224" xr:uid="{00000000-0005-0000-0000-0000B4080000}"/>
    <cellStyle name="强调文字颜色 6 2" xfId="2225" xr:uid="{00000000-0005-0000-0000-0000B5080000}"/>
    <cellStyle name="标题" xfId="2226" xr:uid="{00000000-0005-0000-0000-0000B6080000}"/>
    <cellStyle name="标题 1" xfId="2227" xr:uid="{00000000-0005-0000-0000-0000B7080000}"/>
    <cellStyle name="标题 2" xfId="2228" xr:uid="{00000000-0005-0000-0000-0000B8080000}"/>
    <cellStyle name="标题 3" xfId="2229" xr:uid="{00000000-0005-0000-0000-0000B9080000}"/>
    <cellStyle name="标题 4" xfId="2230" xr:uid="{00000000-0005-0000-0000-0000BA080000}"/>
    <cellStyle name="桁区切り [0.00]_NEW COST SUMMARY TABLE" xfId="2231" xr:uid="{00000000-0005-0000-0000-0000BB080000}"/>
    <cellStyle name="桁区切り_000001Form Net BQ" xfId="2232" xr:uid="{00000000-0005-0000-0000-0000BC080000}"/>
    <cellStyle name="检查单元格" xfId="2233" xr:uid="{00000000-0005-0000-0000-0000BD080000}"/>
    <cellStyle name="检查单元格 2" xfId="2234" xr:uid="{00000000-0005-0000-0000-0000BE080000}"/>
    <cellStyle name="標準_2004Con1Q-13_17_ConPack (v100)_NO_SSO" xfId="2235" xr:uid="{00000000-0005-0000-0000-0000BF080000}"/>
    <cellStyle name="汇总" xfId="2236" xr:uid="{00000000-0005-0000-0000-0000C0080000}"/>
    <cellStyle name="注释" xfId="2237" xr:uid="{00000000-0005-0000-0000-0000C1080000}"/>
    <cellStyle name="注释 2" xfId="2238" xr:uid="{00000000-0005-0000-0000-0000C2080000}"/>
    <cellStyle name="解释性文本" xfId="2239" xr:uid="{00000000-0005-0000-0000-0000C3080000}"/>
    <cellStyle name="警告文本" xfId="2240" xr:uid="{00000000-0005-0000-0000-0000C4080000}"/>
    <cellStyle name="计算" xfId="2241" xr:uid="{00000000-0005-0000-0000-0000C5080000}"/>
    <cellStyle name="计算 2" xfId="2242" xr:uid="{00000000-0005-0000-0000-0000C6080000}"/>
    <cellStyle name="貨幣 [0]_Book1" xfId="2243" xr:uid="{00000000-0005-0000-0000-0000C7080000}"/>
    <cellStyle name="貨幣_Book1" xfId="2244" xr:uid="{00000000-0005-0000-0000-0000C8080000}"/>
    <cellStyle name="输入" xfId="2245" xr:uid="{00000000-0005-0000-0000-0000C9080000}"/>
    <cellStyle name="输入 2" xfId="2246" xr:uid="{00000000-0005-0000-0000-0000CA080000}"/>
    <cellStyle name="输出" xfId="2247" xr:uid="{00000000-0005-0000-0000-0000CB080000}"/>
    <cellStyle name="输出 2" xfId="2248" xr:uid="{00000000-0005-0000-0000-0000CC080000}"/>
    <cellStyle name="适中" xfId="2249" xr:uid="{00000000-0005-0000-0000-0000CD080000}"/>
    <cellStyle name="适中 2" xfId="2250" xr:uid="{00000000-0005-0000-0000-0000CE080000}"/>
    <cellStyle name="链接单元格" xfId="2251" xr:uid="{00000000-0005-0000-0000-0000CF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6\Data\Users\Somsuda%20Marak\AppData\Local\Aura\4.0\Files\9\AF\e0a7ca7c-0f08-45c7-be49-f57bc50e8abb000000000000000000108104\20130517%20-%20Inquiries%20for%20FSLIs%20-%20ISRE%202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view="pageBreakPreview" topLeftCell="A47" zoomScaleNormal="100" zoomScaleSheetLayoutView="100" workbookViewId="0">
      <selection activeCell="H59" sqref="H59"/>
    </sheetView>
  </sheetViews>
  <sheetFormatPr defaultRowHeight="21.6" customHeight="1"/>
  <cols>
    <col min="1" max="3" width="1.7109375" style="91" customWidth="1"/>
    <col min="4" max="4" width="29.28515625" style="91" customWidth="1"/>
    <col min="5" max="5" width="22.140625" style="91" customWidth="1"/>
    <col min="6" max="6" width="8.42578125" style="139" customWidth="1"/>
    <col min="7" max="7" width="1" style="91" customWidth="1"/>
    <col min="8" max="8" width="14.28515625" style="140" bestFit="1" customWidth="1"/>
    <col min="9" max="9" width="1" style="140" customWidth="1"/>
    <col min="10" max="10" width="13.28515625" style="140" customWidth="1"/>
    <col min="11" max="11" width="14.42578125" style="91" customWidth="1"/>
    <col min="12" max="12" width="10.85546875" style="91" customWidth="1"/>
    <col min="13" max="13" width="11" style="91" bestFit="1" customWidth="1"/>
    <col min="14" max="14" width="9.5703125" style="91" customWidth="1"/>
    <col min="15" max="15" width="11" style="91" customWidth="1"/>
    <col min="16" max="16" width="9.7109375" style="91" customWidth="1"/>
    <col min="17" max="17" width="12.5703125" style="91" bestFit="1" customWidth="1"/>
    <col min="18" max="18" width="9.140625" style="91"/>
    <col min="19" max="20" width="9.5703125" style="91" bestFit="1" customWidth="1"/>
    <col min="21" max="253" width="9.140625" style="91"/>
    <col min="254" max="256" width="1.7109375" style="91" customWidth="1"/>
    <col min="257" max="257" width="42.5703125" style="91" customWidth="1"/>
    <col min="258" max="258" width="7.5703125" style="91" customWidth="1"/>
    <col min="259" max="259" width="0.85546875" style="91" customWidth="1"/>
    <col min="260" max="260" width="13.5703125" style="91" customWidth="1"/>
    <col min="261" max="261" width="0.85546875" style="91" customWidth="1"/>
    <col min="262" max="262" width="13.5703125" style="91" customWidth="1"/>
    <col min="263" max="263" width="9.140625" style="91"/>
    <col min="264" max="264" width="9.85546875" style="91" bestFit="1" customWidth="1"/>
    <col min="265" max="265" width="9.5703125" style="91" bestFit="1" customWidth="1"/>
    <col min="266" max="267" width="9" style="91" bestFit="1" customWidth="1"/>
    <col min="268" max="268" width="9.140625" style="91"/>
    <col min="269" max="269" width="12.5703125" style="91" bestFit="1" customWidth="1"/>
    <col min="270" max="509" width="9.140625" style="91"/>
    <col min="510" max="512" width="1.7109375" style="91" customWidth="1"/>
    <col min="513" max="513" width="42.5703125" style="91" customWidth="1"/>
    <col min="514" max="514" width="7.5703125" style="91" customWidth="1"/>
    <col min="515" max="515" width="0.85546875" style="91" customWidth="1"/>
    <col min="516" max="516" width="13.5703125" style="91" customWidth="1"/>
    <col min="517" max="517" width="0.85546875" style="91" customWidth="1"/>
    <col min="518" max="518" width="13.5703125" style="91" customWidth="1"/>
    <col min="519" max="519" width="9.140625" style="91"/>
    <col min="520" max="520" width="9.85546875" style="91" bestFit="1" customWidth="1"/>
    <col min="521" max="521" width="9.5703125" style="91" bestFit="1" customWidth="1"/>
    <col min="522" max="523" width="9" style="91" bestFit="1" customWidth="1"/>
    <col min="524" max="524" width="9.140625" style="91"/>
    <col min="525" max="525" width="12.5703125" style="91" bestFit="1" customWidth="1"/>
    <col min="526" max="765" width="9.140625" style="91"/>
    <col min="766" max="768" width="1.7109375" style="91" customWidth="1"/>
    <col min="769" max="769" width="42.5703125" style="91" customWidth="1"/>
    <col min="770" max="770" width="7.5703125" style="91" customWidth="1"/>
    <col min="771" max="771" width="0.85546875" style="91" customWidth="1"/>
    <col min="772" max="772" width="13.5703125" style="91" customWidth="1"/>
    <col min="773" max="773" width="0.85546875" style="91" customWidth="1"/>
    <col min="774" max="774" width="13.5703125" style="91" customWidth="1"/>
    <col min="775" max="775" width="9.140625" style="91"/>
    <col min="776" max="776" width="9.85546875" style="91" bestFit="1" customWidth="1"/>
    <col min="777" max="777" width="9.5703125" style="91" bestFit="1" customWidth="1"/>
    <col min="778" max="779" width="9" style="91" bestFit="1" customWidth="1"/>
    <col min="780" max="780" width="9.140625" style="91"/>
    <col min="781" max="781" width="12.5703125" style="91" bestFit="1" customWidth="1"/>
    <col min="782" max="1021" width="9.140625" style="91"/>
    <col min="1022" max="1024" width="1.7109375" style="91" customWidth="1"/>
    <col min="1025" max="1025" width="42.5703125" style="91" customWidth="1"/>
    <col min="1026" max="1026" width="7.5703125" style="91" customWidth="1"/>
    <col min="1027" max="1027" width="0.85546875" style="91" customWidth="1"/>
    <col min="1028" max="1028" width="13.5703125" style="91" customWidth="1"/>
    <col min="1029" max="1029" width="0.85546875" style="91" customWidth="1"/>
    <col min="1030" max="1030" width="13.5703125" style="91" customWidth="1"/>
    <col min="1031" max="1031" width="9.140625" style="91"/>
    <col min="1032" max="1032" width="9.85546875" style="91" bestFit="1" customWidth="1"/>
    <col min="1033" max="1033" width="9.5703125" style="91" bestFit="1" customWidth="1"/>
    <col min="1034" max="1035" width="9" style="91" bestFit="1" customWidth="1"/>
    <col min="1036" max="1036" width="9.140625" style="91"/>
    <col min="1037" max="1037" width="12.5703125" style="91" bestFit="1" customWidth="1"/>
    <col min="1038" max="1277" width="9.140625" style="91"/>
    <col min="1278" max="1280" width="1.7109375" style="91" customWidth="1"/>
    <col min="1281" max="1281" width="42.5703125" style="91" customWidth="1"/>
    <col min="1282" max="1282" width="7.5703125" style="91" customWidth="1"/>
    <col min="1283" max="1283" width="0.85546875" style="91" customWidth="1"/>
    <col min="1284" max="1284" width="13.5703125" style="91" customWidth="1"/>
    <col min="1285" max="1285" width="0.85546875" style="91" customWidth="1"/>
    <col min="1286" max="1286" width="13.5703125" style="91" customWidth="1"/>
    <col min="1287" max="1287" width="9.140625" style="91"/>
    <col min="1288" max="1288" width="9.85546875" style="91" bestFit="1" customWidth="1"/>
    <col min="1289" max="1289" width="9.5703125" style="91" bestFit="1" customWidth="1"/>
    <col min="1290" max="1291" width="9" style="91" bestFit="1" customWidth="1"/>
    <col min="1292" max="1292" width="9.140625" style="91"/>
    <col min="1293" max="1293" width="12.5703125" style="91" bestFit="1" customWidth="1"/>
    <col min="1294" max="1533" width="9.140625" style="91"/>
    <col min="1534" max="1536" width="1.7109375" style="91" customWidth="1"/>
    <col min="1537" max="1537" width="42.5703125" style="91" customWidth="1"/>
    <col min="1538" max="1538" width="7.5703125" style="91" customWidth="1"/>
    <col min="1539" max="1539" width="0.85546875" style="91" customWidth="1"/>
    <col min="1540" max="1540" width="13.5703125" style="91" customWidth="1"/>
    <col min="1541" max="1541" width="0.85546875" style="91" customWidth="1"/>
    <col min="1542" max="1542" width="13.5703125" style="91" customWidth="1"/>
    <col min="1543" max="1543" width="9.140625" style="91"/>
    <col min="1544" max="1544" width="9.85546875" style="91" bestFit="1" customWidth="1"/>
    <col min="1545" max="1545" width="9.5703125" style="91" bestFit="1" customWidth="1"/>
    <col min="1546" max="1547" width="9" style="91" bestFit="1" customWidth="1"/>
    <col min="1548" max="1548" width="9.140625" style="91"/>
    <col min="1549" max="1549" width="12.5703125" style="91" bestFit="1" customWidth="1"/>
    <col min="1550" max="1789" width="9.140625" style="91"/>
    <col min="1790" max="1792" width="1.7109375" style="91" customWidth="1"/>
    <col min="1793" max="1793" width="42.5703125" style="91" customWidth="1"/>
    <col min="1794" max="1794" width="7.5703125" style="91" customWidth="1"/>
    <col min="1795" max="1795" width="0.85546875" style="91" customWidth="1"/>
    <col min="1796" max="1796" width="13.5703125" style="91" customWidth="1"/>
    <col min="1797" max="1797" width="0.85546875" style="91" customWidth="1"/>
    <col min="1798" max="1798" width="13.5703125" style="91" customWidth="1"/>
    <col min="1799" max="1799" width="9.140625" style="91"/>
    <col min="1800" max="1800" width="9.85546875" style="91" bestFit="1" customWidth="1"/>
    <col min="1801" max="1801" width="9.5703125" style="91" bestFit="1" customWidth="1"/>
    <col min="1802" max="1803" width="9" style="91" bestFit="1" customWidth="1"/>
    <col min="1804" max="1804" width="9.140625" style="91"/>
    <col min="1805" max="1805" width="12.5703125" style="91" bestFit="1" customWidth="1"/>
    <col min="1806" max="2045" width="9.140625" style="91"/>
    <col min="2046" max="2048" width="1.7109375" style="91" customWidth="1"/>
    <col min="2049" max="2049" width="42.5703125" style="91" customWidth="1"/>
    <col min="2050" max="2050" width="7.5703125" style="91" customWidth="1"/>
    <col min="2051" max="2051" width="0.85546875" style="91" customWidth="1"/>
    <col min="2052" max="2052" width="13.5703125" style="91" customWidth="1"/>
    <col min="2053" max="2053" width="0.85546875" style="91" customWidth="1"/>
    <col min="2054" max="2054" width="13.5703125" style="91" customWidth="1"/>
    <col min="2055" max="2055" width="9.140625" style="91"/>
    <col min="2056" max="2056" width="9.85546875" style="91" bestFit="1" customWidth="1"/>
    <col min="2057" max="2057" width="9.5703125" style="91" bestFit="1" customWidth="1"/>
    <col min="2058" max="2059" width="9" style="91" bestFit="1" customWidth="1"/>
    <col min="2060" max="2060" width="9.140625" style="91"/>
    <col min="2061" max="2061" width="12.5703125" style="91" bestFit="1" customWidth="1"/>
    <col min="2062" max="2301" width="9.140625" style="91"/>
    <col min="2302" max="2304" width="1.7109375" style="91" customWidth="1"/>
    <col min="2305" max="2305" width="42.5703125" style="91" customWidth="1"/>
    <col min="2306" max="2306" width="7.5703125" style="91" customWidth="1"/>
    <col min="2307" max="2307" width="0.85546875" style="91" customWidth="1"/>
    <col min="2308" max="2308" width="13.5703125" style="91" customWidth="1"/>
    <col min="2309" max="2309" width="0.85546875" style="91" customWidth="1"/>
    <col min="2310" max="2310" width="13.5703125" style="91" customWidth="1"/>
    <col min="2311" max="2311" width="9.140625" style="91"/>
    <col min="2312" max="2312" width="9.85546875" style="91" bestFit="1" customWidth="1"/>
    <col min="2313" max="2313" width="9.5703125" style="91" bestFit="1" customWidth="1"/>
    <col min="2314" max="2315" width="9" style="91" bestFit="1" customWidth="1"/>
    <col min="2316" max="2316" width="9.140625" style="91"/>
    <col min="2317" max="2317" width="12.5703125" style="91" bestFit="1" customWidth="1"/>
    <col min="2318" max="2557" width="9.140625" style="91"/>
    <col min="2558" max="2560" width="1.7109375" style="91" customWidth="1"/>
    <col min="2561" max="2561" width="42.5703125" style="91" customWidth="1"/>
    <col min="2562" max="2562" width="7.5703125" style="91" customWidth="1"/>
    <col min="2563" max="2563" width="0.85546875" style="91" customWidth="1"/>
    <col min="2564" max="2564" width="13.5703125" style="91" customWidth="1"/>
    <col min="2565" max="2565" width="0.85546875" style="91" customWidth="1"/>
    <col min="2566" max="2566" width="13.5703125" style="91" customWidth="1"/>
    <col min="2567" max="2567" width="9.140625" style="91"/>
    <col min="2568" max="2568" width="9.85546875" style="91" bestFit="1" customWidth="1"/>
    <col min="2569" max="2569" width="9.5703125" style="91" bestFit="1" customWidth="1"/>
    <col min="2570" max="2571" width="9" style="91" bestFit="1" customWidth="1"/>
    <col min="2572" max="2572" width="9.140625" style="91"/>
    <col min="2573" max="2573" width="12.5703125" style="91" bestFit="1" customWidth="1"/>
    <col min="2574" max="2813" width="9.140625" style="91"/>
    <col min="2814" max="2816" width="1.7109375" style="91" customWidth="1"/>
    <col min="2817" max="2817" width="42.5703125" style="91" customWidth="1"/>
    <col min="2818" max="2818" width="7.5703125" style="91" customWidth="1"/>
    <col min="2819" max="2819" width="0.85546875" style="91" customWidth="1"/>
    <col min="2820" max="2820" width="13.5703125" style="91" customWidth="1"/>
    <col min="2821" max="2821" width="0.85546875" style="91" customWidth="1"/>
    <col min="2822" max="2822" width="13.5703125" style="91" customWidth="1"/>
    <col min="2823" max="2823" width="9.140625" style="91"/>
    <col min="2824" max="2824" width="9.85546875" style="91" bestFit="1" customWidth="1"/>
    <col min="2825" max="2825" width="9.5703125" style="91" bestFit="1" customWidth="1"/>
    <col min="2826" max="2827" width="9" style="91" bestFit="1" customWidth="1"/>
    <col min="2828" max="2828" width="9.140625" style="91"/>
    <col min="2829" max="2829" width="12.5703125" style="91" bestFit="1" customWidth="1"/>
    <col min="2830" max="3069" width="9.140625" style="91"/>
    <col min="3070" max="3072" width="1.7109375" style="91" customWidth="1"/>
    <col min="3073" max="3073" width="42.5703125" style="91" customWidth="1"/>
    <col min="3074" max="3074" width="7.5703125" style="91" customWidth="1"/>
    <col min="3075" max="3075" width="0.85546875" style="91" customWidth="1"/>
    <col min="3076" max="3076" width="13.5703125" style="91" customWidth="1"/>
    <col min="3077" max="3077" width="0.85546875" style="91" customWidth="1"/>
    <col min="3078" max="3078" width="13.5703125" style="91" customWidth="1"/>
    <col min="3079" max="3079" width="9.140625" style="91"/>
    <col min="3080" max="3080" width="9.85546875" style="91" bestFit="1" customWidth="1"/>
    <col min="3081" max="3081" width="9.5703125" style="91" bestFit="1" customWidth="1"/>
    <col min="3082" max="3083" width="9" style="91" bestFit="1" customWidth="1"/>
    <col min="3084" max="3084" width="9.140625" style="91"/>
    <col min="3085" max="3085" width="12.5703125" style="91" bestFit="1" customWidth="1"/>
    <col min="3086" max="3325" width="9.140625" style="91"/>
    <col min="3326" max="3328" width="1.7109375" style="91" customWidth="1"/>
    <col min="3329" max="3329" width="42.5703125" style="91" customWidth="1"/>
    <col min="3330" max="3330" width="7.5703125" style="91" customWidth="1"/>
    <col min="3331" max="3331" width="0.85546875" style="91" customWidth="1"/>
    <col min="3332" max="3332" width="13.5703125" style="91" customWidth="1"/>
    <col min="3333" max="3333" width="0.85546875" style="91" customWidth="1"/>
    <col min="3334" max="3334" width="13.5703125" style="91" customWidth="1"/>
    <col min="3335" max="3335" width="9.140625" style="91"/>
    <col min="3336" max="3336" width="9.85546875" style="91" bestFit="1" customWidth="1"/>
    <col min="3337" max="3337" width="9.5703125" style="91" bestFit="1" customWidth="1"/>
    <col min="3338" max="3339" width="9" style="91" bestFit="1" customWidth="1"/>
    <col min="3340" max="3340" width="9.140625" style="91"/>
    <col min="3341" max="3341" width="12.5703125" style="91" bestFit="1" customWidth="1"/>
    <col min="3342" max="3581" width="9.140625" style="91"/>
    <col min="3582" max="3584" width="1.7109375" style="91" customWidth="1"/>
    <col min="3585" max="3585" width="42.5703125" style="91" customWidth="1"/>
    <col min="3586" max="3586" width="7.5703125" style="91" customWidth="1"/>
    <col min="3587" max="3587" width="0.85546875" style="91" customWidth="1"/>
    <col min="3588" max="3588" width="13.5703125" style="91" customWidth="1"/>
    <col min="3589" max="3589" width="0.85546875" style="91" customWidth="1"/>
    <col min="3590" max="3590" width="13.5703125" style="91" customWidth="1"/>
    <col min="3591" max="3591" width="9.140625" style="91"/>
    <col min="3592" max="3592" width="9.85546875" style="91" bestFit="1" customWidth="1"/>
    <col min="3593" max="3593" width="9.5703125" style="91" bestFit="1" customWidth="1"/>
    <col min="3594" max="3595" width="9" style="91" bestFit="1" customWidth="1"/>
    <col min="3596" max="3596" width="9.140625" style="91"/>
    <col min="3597" max="3597" width="12.5703125" style="91" bestFit="1" customWidth="1"/>
    <col min="3598" max="3837" width="9.140625" style="91"/>
    <col min="3838" max="3840" width="1.7109375" style="91" customWidth="1"/>
    <col min="3841" max="3841" width="42.5703125" style="91" customWidth="1"/>
    <col min="3842" max="3842" width="7.5703125" style="91" customWidth="1"/>
    <col min="3843" max="3843" width="0.85546875" style="91" customWidth="1"/>
    <col min="3844" max="3844" width="13.5703125" style="91" customWidth="1"/>
    <col min="3845" max="3845" width="0.85546875" style="91" customWidth="1"/>
    <col min="3846" max="3846" width="13.5703125" style="91" customWidth="1"/>
    <col min="3847" max="3847" width="9.140625" style="91"/>
    <col min="3848" max="3848" width="9.85546875" style="91" bestFit="1" customWidth="1"/>
    <col min="3849" max="3849" width="9.5703125" style="91" bestFit="1" customWidth="1"/>
    <col min="3850" max="3851" width="9" style="91" bestFit="1" customWidth="1"/>
    <col min="3852" max="3852" width="9.140625" style="91"/>
    <col min="3853" max="3853" width="12.5703125" style="91" bestFit="1" customWidth="1"/>
    <col min="3854" max="4093" width="9.140625" style="91"/>
    <col min="4094" max="4096" width="1.7109375" style="91" customWidth="1"/>
    <col min="4097" max="4097" width="42.5703125" style="91" customWidth="1"/>
    <col min="4098" max="4098" width="7.5703125" style="91" customWidth="1"/>
    <col min="4099" max="4099" width="0.85546875" style="91" customWidth="1"/>
    <col min="4100" max="4100" width="13.5703125" style="91" customWidth="1"/>
    <col min="4101" max="4101" width="0.85546875" style="91" customWidth="1"/>
    <col min="4102" max="4102" width="13.5703125" style="91" customWidth="1"/>
    <col min="4103" max="4103" width="9.140625" style="91"/>
    <col min="4104" max="4104" width="9.85546875" style="91" bestFit="1" customWidth="1"/>
    <col min="4105" max="4105" width="9.5703125" style="91" bestFit="1" customWidth="1"/>
    <col min="4106" max="4107" width="9" style="91" bestFit="1" customWidth="1"/>
    <col min="4108" max="4108" width="9.140625" style="91"/>
    <col min="4109" max="4109" width="12.5703125" style="91" bestFit="1" customWidth="1"/>
    <col min="4110" max="4349" width="9.140625" style="91"/>
    <col min="4350" max="4352" width="1.7109375" style="91" customWidth="1"/>
    <col min="4353" max="4353" width="42.5703125" style="91" customWidth="1"/>
    <col min="4354" max="4354" width="7.5703125" style="91" customWidth="1"/>
    <col min="4355" max="4355" width="0.85546875" style="91" customWidth="1"/>
    <col min="4356" max="4356" width="13.5703125" style="91" customWidth="1"/>
    <col min="4357" max="4357" width="0.85546875" style="91" customWidth="1"/>
    <col min="4358" max="4358" width="13.5703125" style="91" customWidth="1"/>
    <col min="4359" max="4359" width="9.140625" style="91"/>
    <col min="4360" max="4360" width="9.85546875" style="91" bestFit="1" customWidth="1"/>
    <col min="4361" max="4361" width="9.5703125" style="91" bestFit="1" customWidth="1"/>
    <col min="4362" max="4363" width="9" style="91" bestFit="1" customWidth="1"/>
    <col min="4364" max="4364" width="9.140625" style="91"/>
    <col min="4365" max="4365" width="12.5703125" style="91" bestFit="1" customWidth="1"/>
    <col min="4366" max="4605" width="9.140625" style="91"/>
    <col min="4606" max="4608" width="1.7109375" style="91" customWidth="1"/>
    <col min="4609" max="4609" width="42.5703125" style="91" customWidth="1"/>
    <col min="4610" max="4610" width="7.5703125" style="91" customWidth="1"/>
    <col min="4611" max="4611" width="0.85546875" style="91" customWidth="1"/>
    <col min="4612" max="4612" width="13.5703125" style="91" customWidth="1"/>
    <col min="4613" max="4613" width="0.85546875" style="91" customWidth="1"/>
    <col min="4614" max="4614" width="13.5703125" style="91" customWidth="1"/>
    <col min="4615" max="4615" width="9.140625" style="91"/>
    <col min="4616" max="4616" width="9.85546875" style="91" bestFit="1" customWidth="1"/>
    <col min="4617" max="4617" width="9.5703125" style="91" bestFit="1" customWidth="1"/>
    <col min="4618" max="4619" width="9" style="91" bestFit="1" customWidth="1"/>
    <col min="4620" max="4620" width="9.140625" style="91"/>
    <col min="4621" max="4621" width="12.5703125" style="91" bestFit="1" customWidth="1"/>
    <col min="4622" max="4861" width="9.140625" style="91"/>
    <col min="4862" max="4864" width="1.7109375" style="91" customWidth="1"/>
    <col min="4865" max="4865" width="42.5703125" style="91" customWidth="1"/>
    <col min="4866" max="4866" width="7.5703125" style="91" customWidth="1"/>
    <col min="4867" max="4867" width="0.85546875" style="91" customWidth="1"/>
    <col min="4868" max="4868" width="13.5703125" style="91" customWidth="1"/>
    <col min="4869" max="4869" width="0.85546875" style="91" customWidth="1"/>
    <col min="4870" max="4870" width="13.5703125" style="91" customWidth="1"/>
    <col min="4871" max="4871" width="9.140625" style="91"/>
    <col min="4872" max="4872" width="9.85546875" style="91" bestFit="1" customWidth="1"/>
    <col min="4873" max="4873" width="9.5703125" style="91" bestFit="1" customWidth="1"/>
    <col min="4874" max="4875" width="9" style="91" bestFit="1" customWidth="1"/>
    <col min="4876" max="4876" width="9.140625" style="91"/>
    <col min="4877" max="4877" width="12.5703125" style="91" bestFit="1" customWidth="1"/>
    <col min="4878" max="5117" width="9.140625" style="91"/>
    <col min="5118" max="5120" width="1.7109375" style="91" customWidth="1"/>
    <col min="5121" max="5121" width="42.5703125" style="91" customWidth="1"/>
    <col min="5122" max="5122" width="7.5703125" style="91" customWidth="1"/>
    <col min="5123" max="5123" width="0.85546875" style="91" customWidth="1"/>
    <col min="5124" max="5124" width="13.5703125" style="91" customWidth="1"/>
    <col min="5125" max="5125" width="0.85546875" style="91" customWidth="1"/>
    <col min="5126" max="5126" width="13.5703125" style="91" customWidth="1"/>
    <col min="5127" max="5127" width="9.140625" style="91"/>
    <col min="5128" max="5128" width="9.85546875" style="91" bestFit="1" customWidth="1"/>
    <col min="5129" max="5129" width="9.5703125" style="91" bestFit="1" customWidth="1"/>
    <col min="5130" max="5131" width="9" style="91" bestFit="1" customWidth="1"/>
    <col min="5132" max="5132" width="9.140625" style="91"/>
    <col min="5133" max="5133" width="12.5703125" style="91" bestFit="1" customWidth="1"/>
    <col min="5134" max="5373" width="9.140625" style="91"/>
    <col min="5374" max="5376" width="1.7109375" style="91" customWidth="1"/>
    <col min="5377" max="5377" width="42.5703125" style="91" customWidth="1"/>
    <col min="5378" max="5378" width="7.5703125" style="91" customWidth="1"/>
    <col min="5379" max="5379" width="0.85546875" style="91" customWidth="1"/>
    <col min="5380" max="5380" width="13.5703125" style="91" customWidth="1"/>
    <col min="5381" max="5381" width="0.85546875" style="91" customWidth="1"/>
    <col min="5382" max="5382" width="13.5703125" style="91" customWidth="1"/>
    <col min="5383" max="5383" width="9.140625" style="91"/>
    <col min="5384" max="5384" width="9.85546875" style="91" bestFit="1" customWidth="1"/>
    <col min="5385" max="5385" width="9.5703125" style="91" bestFit="1" customWidth="1"/>
    <col min="5386" max="5387" width="9" style="91" bestFit="1" customWidth="1"/>
    <col min="5388" max="5388" width="9.140625" style="91"/>
    <col min="5389" max="5389" width="12.5703125" style="91" bestFit="1" customWidth="1"/>
    <col min="5390" max="5629" width="9.140625" style="91"/>
    <col min="5630" max="5632" width="1.7109375" style="91" customWidth="1"/>
    <col min="5633" max="5633" width="42.5703125" style="91" customWidth="1"/>
    <col min="5634" max="5634" width="7.5703125" style="91" customWidth="1"/>
    <col min="5635" max="5635" width="0.85546875" style="91" customWidth="1"/>
    <col min="5636" max="5636" width="13.5703125" style="91" customWidth="1"/>
    <col min="5637" max="5637" width="0.85546875" style="91" customWidth="1"/>
    <col min="5638" max="5638" width="13.5703125" style="91" customWidth="1"/>
    <col min="5639" max="5639" width="9.140625" style="91"/>
    <col min="5640" max="5640" width="9.85546875" style="91" bestFit="1" customWidth="1"/>
    <col min="5641" max="5641" width="9.5703125" style="91" bestFit="1" customWidth="1"/>
    <col min="5642" max="5643" width="9" style="91" bestFit="1" customWidth="1"/>
    <col min="5644" max="5644" width="9.140625" style="91"/>
    <col min="5645" max="5645" width="12.5703125" style="91" bestFit="1" customWidth="1"/>
    <col min="5646" max="5885" width="9.140625" style="91"/>
    <col min="5886" max="5888" width="1.7109375" style="91" customWidth="1"/>
    <col min="5889" max="5889" width="42.5703125" style="91" customWidth="1"/>
    <col min="5890" max="5890" width="7.5703125" style="91" customWidth="1"/>
    <col min="5891" max="5891" width="0.85546875" style="91" customWidth="1"/>
    <col min="5892" max="5892" width="13.5703125" style="91" customWidth="1"/>
    <col min="5893" max="5893" width="0.85546875" style="91" customWidth="1"/>
    <col min="5894" max="5894" width="13.5703125" style="91" customWidth="1"/>
    <col min="5895" max="5895" width="9.140625" style="91"/>
    <col min="5896" max="5896" width="9.85546875" style="91" bestFit="1" customWidth="1"/>
    <col min="5897" max="5897" width="9.5703125" style="91" bestFit="1" customWidth="1"/>
    <col min="5898" max="5899" width="9" style="91" bestFit="1" customWidth="1"/>
    <col min="5900" max="5900" width="9.140625" style="91"/>
    <col min="5901" max="5901" width="12.5703125" style="91" bestFit="1" customWidth="1"/>
    <col min="5902" max="6141" width="9.140625" style="91"/>
    <col min="6142" max="6144" width="1.7109375" style="91" customWidth="1"/>
    <col min="6145" max="6145" width="42.5703125" style="91" customWidth="1"/>
    <col min="6146" max="6146" width="7.5703125" style="91" customWidth="1"/>
    <col min="6147" max="6147" width="0.85546875" style="91" customWidth="1"/>
    <col min="6148" max="6148" width="13.5703125" style="91" customWidth="1"/>
    <col min="6149" max="6149" width="0.85546875" style="91" customWidth="1"/>
    <col min="6150" max="6150" width="13.5703125" style="91" customWidth="1"/>
    <col min="6151" max="6151" width="9.140625" style="91"/>
    <col min="6152" max="6152" width="9.85546875" style="91" bestFit="1" customWidth="1"/>
    <col min="6153" max="6153" width="9.5703125" style="91" bestFit="1" customWidth="1"/>
    <col min="6154" max="6155" width="9" style="91" bestFit="1" customWidth="1"/>
    <col min="6156" max="6156" width="9.140625" style="91"/>
    <col min="6157" max="6157" width="12.5703125" style="91" bestFit="1" customWidth="1"/>
    <col min="6158" max="6397" width="9.140625" style="91"/>
    <col min="6398" max="6400" width="1.7109375" style="91" customWidth="1"/>
    <col min="6401" max="6401" width="42.5703125" style="91" customWidth="1"/>
    <col min="6402" max="6402" width="7.5703125" style="91" customWidth="1"/>
    <col min="6403" max="6403" width="0.85546875" style="91" customWidth="1"/>
    <col min="6404" max="6404" width="13.5703125" style="91" customWidth="1"/>
    <col min="6405" max="6405" width="0.85546875" style="91" customWidth="1"/>
    <col min="6406" max="6406" width="13.5703125" style="91" customWidth="1"/>
    <col min="6407" max="6407" width="9.140625" style="91"/>
    <col min="6408" max="6408" width="9.85546875" style="91" bestFit="1" customWidth="1"/>
    <col min="6409" max="6409" width="9.5703125" style="91" bestFit="1" customWidth="1"/>
    <col min="6410" max="6411" width="9" style="91" bestFit="1" customWidth="1"/>
    <col min="6412" max="6412" width="9.140625" style="91"/>
    <col min="6413" max="6413" width="12.5703125" style="91" bestFit="1" customWidth="1"/>
    <col min="6414" max="6653" width="9.140625" style="91"/>
    <col min="6654" max="6656" width="1.7109375" style="91" customWidth="1"/>
    <col min="6657" max="6657" width="42.5703125" style="91" customWidth="1"/>
    <col min="6658" max="6658" width="7.5703125" style="91" customWidth="1"/>
    <col min="6659" max="6659" width="0.85546875" style="91" customWidth="1"/>
    <col min="6660" max="6660" width="13.5703125" style="91" customWidth="1"/>
    <col min="6661" max="6661" width="0.85546875" style="91" customWidth="1"/>
    <col min="6662" max="6662" width="13.5703125" style="91" customWidth="1"/>
    <col min="6663" max="6663" width="9.140625" style="91"/>
    <col min="6664" max="6664" width="9.85546875" style="91" bestFit="1" customWidth="1"/>
    <col min="6665" max="6665" width="9.5703125" style="91" bestFit="1" customWidth="1"/>
    <col min="6666" max="6667" width="9" style="91" bestFit="1" customWidth="1"/>
    <col min="6668" max="6668" width="9.140625" style="91"/>
    <col min="6669" max="6669" width="12.5703125" style="91" bestFit="1" customWidth="1"/>
    <col min="6670" max="6909" width="9.140625" style="91"/>
    <col min="6910" max="6912" width="1.7109375" style="91" customWidth="1"/>
    <col min="6913" max="6913" width="42.5703125" style="91" customWidth="1"/>
    <col min="6914" max="6914" width="7.5703125" style="91" customWidth="1"/>
    <col min="6915" max="6915" width="0.85546875" style="91" customWidth="1"/>
    <col min="6916" max="6916" width="13.5703125" style="91" customWidth="1"/>
    <col min="6917" max="6917" width="0.85546875" style="91" customWidth="1"/>
    <col min="6918" max="6918" width="13.5703125" style="91" customWidth="1"/>
    <col min="6919" max="6919" width="9.140625" style="91"/>
    <col min="6920" max="6920" width="9.85546875" style="91" bestFit="1" customWidth="1"/>
    <col min="6921" max="6921" width="9.5703125" style="91" bestFit="1" customWidth="1"/>
    <col min="6922" max="6923" width="9" style="91" bestFit="1" customWidth="1"/>
    <col min="6924" max="6924" width="9.140625" style="91"/>
    <col min="6925" max="6925" width="12.5703125" style="91" bestFit="1" customWidth="1"/>
    <col min="6926" max="7165" width="9.140625" style="91"/>
    <col min="7166" max="7168" width="1.7109375" style="91" customWidth="1"/>
    <col min="7169" max="7169" width="42.5703125" style="91" customWidth="1"/>
    <col min="7170" max="7170" width="7.5703125" style="91" customWidth="1"/>
    <col min="7171" max="7171" width="0.85546875" style="91" customWidth="1"/>
    <col min="7172" max="7172" width="13.5703125" style="91" customWidth="1"/>
    <col min="7173" max="7173" width="0.85546875" style="91" customWidth="1"/>
    <col min="7174" max="7174" width="13.5703125" style="91" customWidth="1"/>
    <col min="7175" max="7175" width="9.140625" style="91"/>
    <col min="7176" max="7176" width="9.85546875" style="91" bestFit="1" customWidth="1"/>
    <col min="7177" max="7177" width="9.5703125" style="91" bestFit="1" customWidth="1"/>
    <col min="7178" max="7179" width="9" style="91" bestFit="1" customWidth="1"/>
    <col min="7180" max="7180" width="9.140625" style="91"/>
    <col min="7181" max="7181" width="12.5703125" style="91" bestFit="1" customWidth="1"/>
    <col min="7182" max="7421" width="9.140625" style="91"/>
    <col min="7422" max="7424" width="1.7109375" style="91" customWidth="1"/>
    <col min="7425" max="7425" width="42.5703125" style="91" customWidth="1"/>
    <col min="7426" max="7426" width="7.5703125" style="91" customWidth="1"/>
    <col min="7427" max="7427" width="0.85546875" style="91" customWidth="1"/>
    <col min="7428" max="7428" width="13.5703125" style="91" customWidth="1"/>
    <col min="7429" max="7429" width="0.85546875" style="91" customWidth="1"/>
    <col min="7430" max="7430" width="13.5703125" style="91" customWidth="1"/>
    <col min="7431" max="7431" width="9.140625" style="91"/>
    <col min="7432" max="7432" width="9.85546875" style="91" bestFit="1" customWidth="1"/>
    <col min="7433" max="7433" width="9.5703125" style="91" bestFit="1" customWidth="1"/>
    <col min="7434" max="7435" width="9" style="91" bestFit="1" customWidth="1"/>
    <col min="7436" max="7436" width="9.140625" style="91"/>
    <col min="7437" max="7437" width="12.5703125" style="91" bestFit="1" customWidth="1"/>
    <col min="7438" max="7677" width="9.140625" style="91"/>
    <col min="7678" max="7680" width="1.7109375" style="91" customWidth="1"/>
    <col min="7681" max="7681" width="42.5703125" style="91" customWidth="1"/>
    <col min="7682" max="7682" width="7.5703125" style="91" customWidth="1"/>
    <col min="7683" max="7683" width="0.85546875" style="91" customWidth="1"/>
    <col min="7684" max="7684" width="13.5703125" style="91" customWidth="1"/>
    <col min="7685" max="7685" width="0.85546875" style="91" customWidth="1"/>
    <col min="7686" max="7686" width="13.5703125" style="91" customWidth="1"/>
    <col min="7687" max="7687" width="9.140625" style="91"/>
    <col min="7688" max="7688" width="9.85546875" style="91" bestFit="1" customWidth="1"/>
    <col min="7689" max="7689" width="9.5703125" style="91" bestFit="1" customWidth="1"/>
    <col min="7690" max="7691" width="9" style="91" bestFit="1" customWidth="1"/>
    <col min="7692" max="7692" width="9.140625" style="91"/>
    <col min="7693" max="7693" width="12.5703125" style="91" bestFit="1" customWidth="1"/>
    <col min="7694" max="7933" width="9.140625" style="91"/>
    <col min="7934" max="7936" width="1.7109375" style="91" customWidth="1"/>
    <col min="7937" max="7937" width="42.5703125" style="91" customWidth="1"/>
    <col min="7938" max="7938" width="7.5703125" style="91" customWidth="1"/>
    <col min="7939" max="7939" width="0.85546875" style="91" customWidth="1"/>
    <col min="7940" max="7940" width="13.5703125" style="91" customWidth="1"/>
    <col min="7941" max="7941" width="0.85546875" style="91" customWidth="1"/>
    <col min="7942" max="7942" width="13.5703125" style="91" customWidth="1"/>
    <col min="7943" max="7943" width="9.140625" style="91"/>
    <col min="7944" max="7944" width="9.85546875" style="91" bestFit="1" customWidth="1"/>
    <col min="7945" max="7945" width="9.5703125" style="91" bestFit="1" customWidth="1"/>
    <col min="7946" max="7947" width="9" style="91" bestFit="1" customWidth="1"/>
    <col min="7948" max="7948" width="9.140625" style="91"/>
    <col min="7949" max="7949" width="12.5703125" style="91" bestFit="1" customWidth="1"/>
    <col min="7950" max="8189" width="9.140625" style="91"/>
    <col min="8190" max="8192" width="1.7109375" style="91" customWidth="1"/>
    <col min="8193" max="8193" width="42.5703125" style="91" customWidth="1"/>
    <col min="8194" max="8194" width="7.5703125" style="91" customWidth="1"/>
    <col min="8195" max="8195" width="0.85546875" style="91" customWidth="1"/>
    <col min="8196" max="8196" width="13.5703125" style="91" customWidth="1"/>
    <col min="8197" max="8197" width="0.85546875" style="91" customWidth="1"/>
    <col min="8198" max="8198" width="13.5703125" style="91" customWidth="1"/>
    <col min="8199" max="8199" width="9.140625" style="91"/>
    <col min="8200" max="8200" width="9.85546875" style="91" bestFit="1" customWidth="1"/>
    <col min="8201" max="8201" width="9.5703125" style="91" bestFit="1" customWidth="1"/>
    <col min="8202" max="8203" width="9" style="91" bestFit="1" customWidth="1"/>
    <col min="8204" max="8204" width="9.140625" style="91"/>
    <col min="8205" max="8205" width="12.5703125" style="91" bestFit="1" customWidth="1"/>
    <col min="8206" max="8445" width="9.140625" style="91"/>
    <col min="8446" max="8448" width="1.7109375" style="91" customWidth="1"/>
    <col min="8449" max="8449" width="42.5703125" style="91" customWidth="1"/>
    <col min="8450" max="8450" width="7.5703125" style="91" customWidth="1"/>
    <col min="8451" max="8451" width="0.85546875" style="91" customWidth="1"/>
    <col min="8452" max="8452" width="13.5703125" style="91" customWidth="1"/>
    <col min="8453" max="8453" width="0.85546875" style="91" customWidth="1"/>
    <col min="8454" max="8454" width="13.5703125" style="91" customWidth="1"/>
    <col min="8455" max="8455" width="9.140625" style="91"/>
    <col min="8456" max="8456" width="9.85546875" style="91" bestFit="1" customWidth="1"/>
    <col min="8457" max="8457" width="9.5703125" style="91" bestFit="1" customWidth="1"/>
    <col min="8458" max="8459" width="9" style="91" bestFit="1" customWidth="1"/>
    <col min="8460" max="8460" width="9.140625" style="91"/>
    <col min="8461" max="8461" width="12.5703125" style="91" bestFit="1" customWidth="1"/>
    <col min="8462" max="8701" width="9.140625" style="91"/>
    <col min="8702" max="8704" width="1.7109375" style="91" customWidth="1"/>
    <col min="8705" max="8705" width="42.5703125" style="91" customWidth="1"/>
    <col min="8706" max="8706" width="7.5703125" style="91" customWidth="1"/>
    <col min="8707" max="8707" width="0.85546875" style="91" customWidth="1"/>
    <col min="8708" max="8708" width="13.5703125" style="91" customWidth="1"/>
    <col min="8709" max="8709" width="0.85546875" style="91" customWidth="1"/>
    <col min="8710" max="8710" width="13.5703125" style="91" customWidth="1"/>
    <col min="8711" max="8711" width="9.140625" style="91"/>
    <col min="8712" max="8712" width="9.85546875" style="91" bestFit="1" customWidth="1"/>
    <col min="8713" max="8713" width="9.5703125" style="91" bestFit="1" customWidth="1"/>
    <col min="8714" max="8715" width="9" style="91" bestFit="1" customWidth="1"/>
    <col min="8716" max="8716" width="9.140625" style="91"/>
    <col min="8717" max="8717" width="12.5703125" style="91" bestFit="1" customWidth="1"/>
    <col min="8718" max="8957" width="9.140625" style="91"/>
    <col min="8958" max="8960" width="1.7109375" style="91" customWidth="1"/>
    <col min="8961" max="8961" width="42.5703125" style="91" customWidth="1"/>
    <col min="8962" max="8962" width="7.5703125" style="91" customWidth="1"/>
    <col min="8963" max="8963" width="0.85546875" style="91" customWidth="1"/>
    <col min="8964" max="8964" width="13.5703125" style="91" customWidth="1"/>
    <col min="8965" max="8965" width="0.85546875" style="91" customWidth="1"/>
    <col min="8966" max="8966" width="13.5703125" style="91" customWidth="1"/>
    <col min="8967" max="8967" width="9.140625" style="91"/>
    <col min="8968" max="8968" width="9.85546875" style="91" bestFit="1" customWidth="1"/>
    <col min="8969" max="8969" width="9.5703125" style="91" bestFit="1" customWidth="1"/>
    <col min="8970" max="8971" width="9" style="91" bestFit="1" customWidth="1"/>
    <col min="8972" max="8972" width="9.140625" style="91"/>
    <col min="8973" max="8973" width="12.5703125" style="91" bestFit="1" customWidth="1"/>
    <col min="8974" max="9213" width="9.140625" style="91"/>
    <col min="9214" max="9216" width="1.7109375" style="91" customWidth="1"/>
    <col min="9217" max="9217" width="42.5703125" style="91" customWidth="1"/>
    <col min="9218" max="9218" width="7.5703125" style="91" customWidth="1"/>
    <col min="9219" max="9219" width="0.85546875" style="91" customWidth="1"/>
    <col min="9220" max="9220" width="13.5703125" style="91" customWidth="1"/>
    <col min="9221" max="9221" width="0.85546875" style="91" customWidth="1"/>
    <col min="9222" max="9222" width="13.5703125" style="91" customWidth="1"/>
    <col min="9223" max="9223" width="9.140625" style="91"/>
    <col min="9224" max="9224" width="9.85546875" style="91" bestFit="1" customWidth="1"/>
    <col min="9225" max="9225" width="9.5703125" style="91" bestFit="1" customWidth="1"/>
    <col min="9226" max="9227" width="9" style="91" bestFit="1" customWidth="1"/>
    <col min="9228" max="9228" width="9.140625" style="91"/>
    <col min="9229" max="9229" width="12.5703125" style="91" bestFit="1" customWidth="1"/>
    <col min="9230" max="9469" width="9.140625" style="91"/>
    <col min="9470" max="9472" width="1.7109375" style="91" customWidth="1"/>
    <col min="9473" max="9473" width="42.5703125" style="91" customWidth="1"/>
    <col min="9474" max="9474" width="7.5703125" style="91" customWidth="1"/>
    <col min="9475" max="9475" width="0.85546875" style="91" customWidth="1"/>
    <col min="9476" max="9476" width="13.5703125" style="91" customWidth="1"/>
    <col min="9477" max="9477" width="0.85546875" style="91" customWidth="1"/>
    <col min="9478" max="9478" width="13.5703125" style="91" customWidth="1"/>
    <col min="9479" max="9479" width="9.140625" style="91"/>
    <col min="9480" max="9480" width="9.85546875" style="91" bestFit="1" customWidth="1"/>
    <col min="9481" max="9481" width="9.5703125" style="91" bestFit="1" customWidth="1"/>
    <col min="9482" max="9483" width="9" style="91" bestFit="1" customWidth="1"/>
    <col min="9484" max="9484" width="9.140625" style="91"/>
    <col min="9485" max="9485" width="12.5703125" style="91" bestFit="1" customWidth="1"/>
    <col min="9486" max="9725" width="9.140625" style="91"/>
    <col min="9726" max="9728" width="1.7109375" style="91" customWidth="1"/>
    <col min="9729" max="9729" width="42.5703125" style="91" customWidth="1"/>
    <col min="9730" max="9730" width="7.5703125" style="91" customWidth="1"/>
    <col min="9731" max="9731" width="0.85546875" style="91" customWidth="1"/>
    <col min="9732" max="9732" width="13.5703125" style="91" customWidth="1"/>
    <col min="9733" max="9733" width="0.85546875" style="91" customWidth="1"/>
    <col min="9734" max="9734" width="13.5703125" style="91" customWidth="1"/>
    <col min="9735" max="9735" width="9.140625" style="91"/>
    <col min="9736" max="9736" width="9.85546875" style="91" bestFit="1" customWidth="1"/>
    <col min="9737" max="9737" width="9.5703125" style="91" bestFit="1" customWidth="1"/>
    <col min="9738" max="9739" width="9" style="91" bestFit="1" customWidth="1"/>
    <col min="9740" max="9740" width="9.140625" style="91"/>
    <col min="9741" max="9741" width="12.5703125" style="91" bestFit="1" customWidth="1"/>
    <col min="9742" max="9981" width="9.140625" style="91"/>
    <col min="9982" max="9984" width="1.7109375" style="91" customWidth="1"/>
    <col min="9985" max="9985" width="42.5703125" style="91" customWidth="1"/>
    <col min="9986" max="9986" width="7.5703125" style="91" customWidth="1"/>
    <col min="9987" max="9987" width="0.85546875" style="91" customWidth="1"/>
    <col min="9988" max="9988" width="13.5703125" style="91" customWidth="1"/>
    <col min="9989" max="9989" width="0.85546875" style="91" customWidth="1"/>
    <col min="9990" max="9990" width="13.5703125" style="91" customWidth="1"/>
    <col min="9991" max="9991" width="9.140625" style="91"/>
    <col min="9992" max="9992" width="9.85546875" style="91" bestFit="1" customWidth="1"/>
    <col min="9993" max="9993" width="9.5703125" style="91" bestFit="1" customWidth="1"/>
    <col min="9994" max="9995" width="9" style="91" bestFit="1" customWidth="1"/>
    <col min="9996" max="9996" width="9.140625" style="91"/>
    <col min="9997" max="9997" width="12.5703125" style="91" bestFit="1" customWidth="1"/>
    <col min="9998" max="10237" width="9.140625" style="91"/>
    <col min="10238" max="10240" width="1.7109375" style="91" customWidth="1"/>
    <col min="10241" max="10241" width="42.5703125" style="91" customWidth="1"/>
    <col min="10242" max="10242" width="7.5703125" style="91" customWidth="1"/>
    <col min="10243" max="10243" width="0.85546875" style="91" customWidth="1"/>
    <col min="10244" max="10244" width="13.5703125" style="91" customWidth="1"/>
    <col min="10245" max="10245" width="0.85546875" style="91" customWidth="1"/>
    <col min="10246" max="10246" width="13.5703125" style="91" customWidth="1"/>
    <col min="10247" max="10247" width="9.140625" style="91"/>
    <col min="10248" max="10248" width="9.85546875" style="91" bestFit="1" customWidth="1"/>
    <col min="10249" max="10249" width="9.5703125" style="91" bestFit="1" customWidth="1"/>
    <col min="10250" max="10251" width="9" style="91" bestFit="1" customWidth="1"/>
    <col min="10252" max="10252" width="9.140625" style="91"/>
    <col min="10253" max="10253" width="12.5703125" style="91" bestFit="1" customWidth="1"/>
    <col min="10254" max="10493" width="9.140625" style="91"/>
    <col min="10494" max="10496" width="1.7109375" style="91" customWidth="1"/>
    <col min="10497" max="10497" width="42.5703125" style="91" customWidth="1"/>
    <col min="10498" max="10498" width="7.5703125" style="91" customWidth="1"/>
    <col min="10499" max="10499" width="0.85546875" style="91" customWidth="1"/>
    <col min="10500" max="10500" width="13.5703125" style="91" customWidth="1"/>
    <col min="10501" max="10501" width="0.85546875" style="91" customWidth="1"/>
    <col min="10502" max="10502" width="13.5703125" style="91" customWidth="1"/>
    <col min="10503" max="10503" width="9.140625" style="91"/>
    <col min="10504" max="10504" width="9.85546875" style="91" bestFit="1" customWidth="1"/>
    <col min="10505" max="10505" width="9.5703125" style="91" bestFit="1" customWidth="1"/>
    <col min="10506" max="10507" width="9" style="91" bestFit="1" customWidth="1"/>
    <col min="10508" max="10508" width="9.140625" style="91"/>
    <col min="10509" max="10509" width="12.5703125" style="91" bestFit="1" customWidth="1"/>
    <col min="10510" max="10749" width="9.140625" style="91"/>
    <col min="10750" max="10752" width="1.7109375" style="91" customWidth="1"/>
    <col min="10753" max="10753" width="42.5703125" style="91" customWidth="1"/>
    <col min="10754" max="10754" width="7.5703125" style="91" customWidth="1"/>
    <col min="10755" max="10755" width="0.85546875" style="91" customWidth="1"/>
    <col min="10756" max="10756" width="13.5703125" style="91" customWidth="1"/>
    <col min="10757" max="10757" width="0.85546875" style="91" customWidth="1"/>
    <col min="10758" max="10758" width="13.5703125" style="91" customWidth="1"/>
    <col min="10759" max="10759" width="9.140625" style="91"/>
    <col min="10760" max="10760" width="9.85546875" style="91" bestFit="1" customWidth="1"/>
    <col min="10761" max="10761" width="9.5703125" style="91" bestFit="1" customWidth="1"/>
    <col min="10762" max="10763" width="9" style="91" bestFit="1" customWidth="1"/>
    <col min="10764" max="10764" width="9.140625" style="91"/>
    <col min="10765" max="10765" width="12.5703125" style="91" bestFit="1" customWidth="1"/>
    <col min="10766" max="11005" width="9.140625" style="91"/>
    <col min="11006" max="11008" width="1.7109375" style="91" customWidth="1"/>
    <col min="11009" max="11009" width="42.5703125" style="91" customWidth="1"/>
    <col min="11010" max="11010" width="7.5703125" style="91" customWidth="1"/>
    <col min="11011" max="11011" width="0.85546875" style="91" customWidth="1"/>
    <col min="11012" max="11012" width="13.5703125" style="91" customWidth="1"/>
    <col min="11013" max="11013" width="0.85546875" style="91" customWidth="1"/>
    <col min="11014" max="11014" width="13.5703125" style="91" customWidth="1"/>
    <col min="11015" max="11015" width="9.140625" style="91"/>
    <col min="11016" max="11016" width="9.85546875" style="91" bestFit="1" customWidth="1"/>
    <col min="11017" max="11017" width="9.5703125" style="91" bestFit="1" customWidth="1"/>
    <col min="11018" max="11019" width="9" style="91" bestFit="1" customWidth="1"/>
    <col min="11020" max="11020" width="9.140625" style="91"/>
    <col min="11021" max="11021" width="12.5703125" style="91" bestFit="1" customWidth="1"/>
    <col min="11022" max="11261" width="9.140625" style="91"/>
    <col min="11262" max="11264" width="1.7109375" style="91" customWidth="1"/>
    <col min="11265" max="11265" width="42.5703125" style="91" customWidth="1"/>
    <col min="11266" max="11266" width="7.5703125" style="91" customWidth="1"/>
    <col min="11267" max="11267" width="0.85546875" style="91" customWidth="1"/>
    <col min="11268" max="11268" width="13.5703125" style="91" customWidth="1"/>
    <col min="11269" max="11269" width="0.85546875" style="91" customWidth="1"/>
    <col min="11270" max="11270" width="13.5703125" style="91" customWidth="1"/>
    <col min="11271" max="11271" width="9.140625" style="91"/>
    <col min="11272" max="11272" width="9.85546875" style="91" bestFit="1" customWidth="1"/>
    <col min="11273" max="11273" width="9.5703125" style="91" bestFit="1" customWidth="1"/>
    <col min="11274" max="11275" width="9" style="91" bestFit="1" customWidth="1"/>
    <col min="11276" max="11276" width="9.140625" style="91"/>
    <col min="11277" max="11277" width="12.5703125" style="91" bestFit="1" customWidth="1"/>
    <col min="11278" max="11517" width="9.140625" style="91"/>
    <col min="11518" max="11520" width="1.7109375" style="91" customWidth="1"/>
    <col min="11521" max="11521" width="42.5703125" style="91" customWidth="1"/>
    <col min="11522" max="11522" width="7.5703125" style="91" customWidth="1"/>
    <col min="11523" max="11523" width="0.85546875" style="91" customWidth="1"/>
    <col min="11524" max="11524" width="13.5703125" style="91" customWidth="1"/>
    <col min="11525" max="11525" width="0.85546875" style="91" customWidth="1"/>
    <col min="11526" max="11526" width="13.5703125" style="91" customWidth="1"/>
    <col min="11527" max="11527" width="9.140625" style="91"/>
    <col min="11528" max="11528" width="9.85546875" style="91" bestFit="1" customWidth="1"/>
    <col min="11529" max="11529" width="9.5703125" style="91" bestFit="1" customWidth="1"/>
    <col min="11530" max="11531" width="9" style="91" bestFit="1" customWidth="1"/>
    <col min="11532" max="11532" width="9.140625" style="91"/>
    <col min="11533" max="11533" width="12.5703125" style="91" bestFit="1" customWidth="1"/>
    <col min="11534" max="11773" width="9.140625" style="91"/>
    <col min="11774" max="11776" width="1.7109375" style="91" customWidth="1"/>
    <col min="11777" max="11777" width="42.5703125" style="91" customWidth="1"/>
    <col min="11778" max="11778" width="7.5703125" style="91" customWidth="1"/>
    <col min="11779" max="11779" width="0.85546875" style="91" customWidth="1"/>
    <col min="11780" max="11780" width="13.5703125" style="91" customWidth="1"/>
    <col min="11781" max="11781" width="0.85546875" style="91" customWidth="1"/>
    <col min="11782" max="11782" width="13.5703125" style="91" customWidth="1"/>
    <col min="11783" max="11783" width="9.140625" style="91"/>
    <col min="11784" max="11784" width="9.85546875" style="91" bestFit="1" customWidth="1"/>
    <col min="11785" max="11785" width="9.5703125" style="91" bestFit="1" customWidth="1"/>
    <col min="11786" max="11787" width="9" style="91" bestFit="1" customWidth="1"/>
    <col min="11788" max="11788" width="9.140625" style="91"/>
    <col min="11789" max="11789" width="12.5703125" style="91" bestFit="1" customWidth="1"/>
    <col min="11790" max="12029" width="9.140625" style="91"/>
    <col min="12030" max="12032" width="1.7109375" style="91" customWidth="1"/>
    <col min="12033" max="12033" width="42.5703125" style="91" customWidth="1"/>
    <col min="12034" max="12034" width="7.5703125" style="91" customWidth="1"/>
    <col min="12035" max="12035" width="0.85546875" style="91" customWidth="1"/>
    <col min="12036" max="12036" width="13.5703125" style="91" customWidth="1"/>
    <col min="12037" max="12037" width="0.85546875" style="91" customWidth="1"/>
    <col min="12038" max="12038" width="13.5703125" style="91" customWidth="1"/>
    <col min="12039" max="12039" width="9.140625" style="91"/>
    <col min="12040" max="12040" width="9.85546875" style="91" bestFit="1" customWidth="1"/>
    <col min="12041" max="12041" width="9.5703125" style="91" bestFit="1" customWidth="1"/>
    <col min="12042" max="12043" width="9" style="91" bestFit="1" customWidth="1"/>
    <col min="12044" max="12044" width="9.140625" style="91"/>
    <col min="12045" max="12045" width="12.5703125" style="91" bestFit="1" customWidth="1"/>
    <col min="12046" max="12285" width="9.140625" style="91"/>
    <col min="12286" max="12288" width="1.7109375" style="91" customWidth="1"/>
    <col min="12289" max="12289" width="42.5703125" style="91" customWidth="1"/>
    <col min="12290" max="12290" width="7.5703125" style="91" customWidth="1"/>
    <col min="12291" max="12291" width="0.85546875" style="91" customWidth="1"/>
    <col min="12292" max="12292" width="13.5703125" style="91" customWidth="1"/>
    <col min="12293" max="12293" width="0.85546875" style="91" customWidth="1"/>
    <col min="12294" max="12294" width="13.5703125" style="91" customWidth="1"/>
    <col min="12295" max="12295" width="9.140625" style="91"/>
    <col min="12296" max="12296" width="9.85546875" style="91" bestFit="1" customWidth="1"/>
    <col min="12297" max="12297" width="9.5703125" style="91" bestFit="1" customWidth="1"/>
    <col min="12298" max="12299" width="9" style="91" bestFit="1" customWidth="1"/>
    <col min="12300" max="12300" width="9.140625" style="91"/>
    <col min="12301" max="12301" width="12.5703125" style="91" bestFit="1" customWidth="1"/>
    <col min="12302" max="12541" width="9.140625" style="91"/>
    <col min="12542" max="12544" width="1.7109375" style="91" customWidth="1"/>
    <col min="12545" max="12545" width="42.5703125" style="91" customWidth="1"/>
    <col min="12546" max="12546" width="7.5703125" style="91" customWidth="1"/>
    <col min="12547" max="12547" width="0.85546875" style="91" customWidth="1"/>
    <col min="12548" max="12548" width="13.5703125" style="91" customWidth="1"/>
    <col min="12549" max="12549" width="0.85546875" style="91" customWidth="1"/>
    <col min="12550" max="12550" width="13.5703125" style="91" customWidth="1"/>
    <col min="12551" max="12551" width="9.140625" style="91"/>
    <col min="12552" max="12552" width="9.85546875" style="91" bestFit="1" customWidth="1"/>
    <col min="12553" max="12553" width="9.5703125" style="91" bestFit="1" customWidth="1"/>
    <col min="12554" max="12555" width="9" style="91" bestFit="1" customWidth="1"/>
    <col min="12556" max="12556" width="9.140625" style="91"/>
    <col min="12557" max="12557" width="12.5703125" style="91" bestFit="1" customWidth="1"/>
    <col min="12558" max="12797" width="9.140625" style="91"/>
    <col min="12798" max="12800" width="1.7109375" style="91" customWidth="1"/>
    <col min="12801" max="12801" width="42.5703125" style="91" customWidth="1"/>
    <col min="12802" max="12802" width="7.5703125" style="91" customWidth="1"/>
    <col min="12803" max="12803" width="0.85546875" style="91" customWidth="1"/>
    <col min="12804" max="12804" width="13.5703125" style="91" customWidth="1"/>
    <col min="12805" max="12805" width="0.85546875" style="91" customWidth="1"/>
    <col min="12806" max="12806" width="13.5703125" style="91" customWidth="1"/>
    <col min="12807" max="12807" width="9.140625" style="91"/>
    <col min="12808" max="12808" width="9.85546875" style="91" bestFit="1" customWidth="1"/>
    <col min="12809" max="12809" width="9.5703125" style="91" bestFit="1" customWidth="1"/>
    <col min="12810" max="12811" width="9" style="91" bestFit="1" customWidth="1"/>
    <col min="12812" max="12812" width="9.140625" style="91"/>
    <col min="12813" max="12813" width="12.5703125" style="91" bestFit="1" customWidth="1"/>
    <col min="12814" max="13053" width="9.140625" style="91"/>
    <col min="13054" max="13056" width="1.7109375" style="91" customWidth="1"/>
    <col min="13057" max="13057" width="42.5703125" style="91" customWidth="1"/>
    <col min="13058" max="13058" width="7.5703125" style="91" customWidth="1"/>
    <col min="13059" max="13059" width="0.85546875" style="91" customWidth="1"/>
    <col min="13060" max="13060" width="13.5703125" style="91" customWidth="1"/>
    <col min="13061" max="13061" width="0.85546875" style="91" customWidth="1"/>
    <col min="13062" max="13062" width="13.5703125" style="91" customWidth="1"/>
    <col min="13063" max="13063" width="9.140625" style="91"/>
    <col min="13064" max="13064" width="9.85546875" style="91" bestFit="1" customWidth="1"/>
    <col min="13065" max="13065" width="9.5703125" style="91" bestFit="1" customWidth="1"/>
    <col min="13066" max="13067" width="9" style="91" bestFit="1" customWidth="1"/>
    <col min="13068" max="13068" width="9.140625" style="91"/>
    <col min="13069" max="13069" width="12.5703125" style="91" bestFit="1" customWidth="1"/>
    <col min="13070" max="13309" width="9.140625" style="91"/>
    <col min="13310" max="13312" width="1.7109375" style="91" customWidth="1"/>
    <col min="13313" max="13313" width="42.5703125" style="91" customWidth="1"/>
    <col min="13314" max="13314" width="7.5703125" style="91" customWidth="1"/>
    <col min="13315" max="13315" width="0.85546875" style="91" customWidth="1"/>
    <col min="13316" max="13316" width="13.5703125" style="91" customWidth="1"/>
    <col min="13317" max="13317" width="0.85546875" style="91" customWidth="1"/>
    <col min="13318" max="13318" width="13.5703125" style="91" customWidth="1"/>
    <col min="13319" max="13319" width="9.140625" style="91"/>
    <col min="13320" max="13320" width="9.85546875" style="91" bestFit="1" customWidth="1"/>
    <col min="13321" max="13321" width="9.5703125" style="91" bestFit="1" customWidth="1"/>
    <col min="13322" max="13323" width="9" style="91" bestFit="1" customWidth="1"/>
    <col min="13324" max="13324" width="9.140625" style="91"/>
    <col min="13325" max="13325" width="12.5703125" style="91" bestFit="1" customWidth="1"/>
    <col min="13326" max="13565" width="9.140625" style="91"/>
    <col min="13566" max="13568" width="1.7109375" style="91" customWidth="1"/>
    <col min="13569" max="13569" width="42.5703125" style="91" customWidth="1"/>
    <col min="13570" max="13570" width="7.5703125" style="91" customWidth="1"/>
    <col min="13571" max="13571" width="0.85546875" style="91" customWidth="1"/>
    <col min="13572" max="13572" width="13.5703125" style="91" customWidth="1"/>
    <col min="13573" max="13573" width="0.85546875" style="91" customWidth="1"/>
    <col min="13574" max="13574" width="13.5703125" style="91" customWidth="1"/>
    <col min="13575" max="13575" width="9.140625" style="91"/>
    <col min="13576" max="13576" width="9.85546875" style="91" bestFit="1" customWidth="1"/>
    <col min="13577" max="13577" width="9.5703125" style="91" bestFit="1" customWidth="1"/>
    <col min="13578" max="13579" width="9" style="91" bestFit="1" customWidth="1"/>
    <col min="13580" max="13580" width="9.140625" style="91"/>
    <col min="13581" max="13581" width="12.5703125" style="91" bestFit="1" customWidth="1"/>
    <col min="13582" max="13821" width="9.140625" style="91"/>
    <col min="13822" max="13824" width="1.7109375" style="91" customWidth="1"/>
    <col min="13825" max="13825" width="42.5703125" style="91" customWidth="1"/>
    <col min="13826" max="13826" width="7.5703125" style="91" customWidth="1"/>
    <col min="13827" max="13827" width="0.85546875" style="91" customWidth="1"/>
    <col min="13828" max="13828" width="13.5703125" style="91" customWidth="1"/>
    <col min="13829" max="13829" width="0.85546875" style="91" customWidth="1"/>
    <col min="13830" max="13830" width="13.5703125" style="91" customWidth="1"/>
    <col min="13831" max="13831" width="9.140625" style="91"/>
    <col min="13832" max="13832" width="9.85546875" style="91" bestFit="1" customWidth="1"/>
    <col min="13833" max="13833" width="9.5703125" style="91" bestFit="1" customWidth="1"/>
    <col min="13834" max="13835" width="9" style="91" bestFit="1" customWidth="1"/>
    <col min="13836" max="13836" width="9.140625" style="91"/>
    <col min="13837" max="13837" width="12.5703125" style="91" bestFit="1" customWidth="1"/>
    <col min="13838" max="14077" width="9.140625" style="91"/>
    <col min="14078" max="14080" width="1.7109375" style="91" customWidth="1"/>
    <col min="14081" max="14081" width="42.5703125" style="91" customWidth="1"/>
    <col min="14082" max="14082" width="7.5703125" style="91" customWidth="1"/>
    <col min="14083" max="14083" width="0.85546875" style="91" customWidth="1"/>
    <col min="14084" max="14084" width="13.5703125" style="91" customWidth="1"/>
    <col min="14085" max="14085" width="0.85546875" style="91" customWidth="1"/>
    <col min="14086" max="14086" width="13.5703125" style="91" customWidth="1"/>
    <col min="14087" max="14087" width="9.140625" style="91"/>
    <col min="14088" max="14088" width="9.85546875" style="91" bestFit="1" customWidth="1"/>
    <col min="14089" max="14089" width="9.5703125" style="91" bestFit="1" customWidth="1"/>
    <col min="14090" max="14091" width="9" style="91" bestFit="1" customWidth="1"/>
    <col min="14092" max="14092" width="9.140625" style="91"/>
    <col min="14093" max="14093" width="12.5703125" style="91" bestFit="1" customWidth="1"/>
    <col min="14094" max="14333" width="9.140625" style="91"/>
    <col min="14334" max="14336" width="1.7109375" style="91" customWidth="1"/>
    <col min="14337" max="14337" width="42.5703125" style="91" customWidth="1"/>
    <col min="14338" max="14338" width="7.5703125" style="91" customWidth="1"/>
    <col min="14339" max="14339" width="0.85546875" style="91" customWidth="1"/>
    <col min="14340" max="14340" width="13.5703125" style="91" customWidth="1"/>
    <col min="14341" max="14341" width="0.85546875" style="91" customWidth="1"/>
    <col min="14342" max="14342" width="13.5703125" style="91" customWidth="1"/>
    <col min="14343" max="14343" width="9.140625" style="91"/>
    <col min="14344" max="14344" width="9.85546875" style="91" bestFit="1" customWidth="1"/>
    <col min="14345" max="14345" width="9.5703125" style="91" bestFit="1" customWidth="1"/>
    <col min="14346" max="14347" width="9" style="91" bestFit="1" customWidth="1"/>
    <col min="14348" max="14348" width="9.140625" style="91"/>
    <col min="14349" max="14349" width="12.5703125" style="91" bestFit="1" customWidth="1"/>
    <col min="14350" max="14589" width="9.140625" style="91"/>
    <col min="14590" max="14592" width="1.7109375" style="91" customWidth="1"/>
    <col min="14593" max="14593" width="42.5703125" style="91" customWidth="1"/>
    <col min="14594" max="14594" width="7.5703125" style="91" customWidth="1"/>
    <col min="14595" max="14595" width="0.85546875" style="91" customWidth="1"/>
    <col min="14596" max="14596" width="13.5703125" style="91" customWidth="1"/>
    <col min="14597" max="14597" width="0.85546875" style="91" customWidth="1"/>
    <col min="14598" max="14598" width="13.5703125" style="91" customWidth="1"/>
    <col min="14599" max="14599" width="9.140625" style="91"/>
    <col min="14600" max="14600" width="9.85546875" style="91" bestFit="1" customWidth="1"/>
    <col min="14601" max="14601" width="9.5703125" style="91" bestFit="1" customWidth="1"/>
    <col min="14602" max="14603" width="9" style="91" bestFit="1" customWidth="1"/>
    <col min="14604" max="14604" width="9.140625" style="91"/>
    <col min="14605" max="14605" width="12.5703125" style="91" bestFit="1" customWidth="1"/>
    <col min="14606" max="14845" width="9.140625" style="91"/>
    <col min="14846" max="14848" width="1.7109375" style="91" customWidth="1"/>
    <col min="14849" max="14849" width="42.5703125" style="91" customWidth="1"/>
    <col min="14850" max="14850" width="7.5703125" style="91" customWidth="1"/>
    <col min="14851" max="14851" width="0.85546875" style="91" customWidth="1"/>
    <col min="14852" max="14852" width="13.5703125" style="91" customWidth="1"/>
    <col min="14853" max="14853" width="0.85546875" style="91" customWidth="1"/>
    <col min="14854" max="14854" width="13.5703125" style="91" customWidth="1"/>
    <col min="14855" max="14855" width="9.140625" style="91"/>
    <col min="14856" max="14856" width="9.85546875" style="91" bestFit="1" customWidth="1"/>
    <col min="14857" max="14857" width="9.5703125" style="91" bestFit="1" customWidth="1"/>
    <col min="14858" max="14859" width="9" style="91" bestFit="1" customWidth="1"/>
    <col min="14860" max="14860" width="9.140625" style="91"/>
    <col min="14861" max="14861" width="12.5703125" style="91" bestFit="1" customWidth="1"/>
    <col min="14862" max="15101" width="9.140625" style="91"/>
    <col min="15102" max="15104" width="1.7109375" style="91" customWidth="1"/>
    <col min="15105" max="15105" width="42.5703125" style="91" customWidth="1"/>
    <col min="15106" max="15106" width="7.5703125" style="91" customWidth="1"/>
    <col min="15107" max="15107" width="0.85546875" style="91" customWidth="1"/>
    <col min="15108" max="15108" width="13.5703125" style="91" customWidth="1"/>
    <col min="15109" max="15109" width="0.85546875" style="91" customWidth="1"/>
    <col min="15110" max="15110" width="13.5703125" style="91" customWidth="1"/>
    <col min="15111" max="15111" width="9.140625" style="91"/>
    <col min="15112" max="15112" width="9.85546875" style="91" bestFit="1" customWidth="1"/>
    <col min="15113" max="15113" width="9.5703125" style="91" bestFit="1" customWidth="1"/>
    <col min="15114" max="15115" width="9" style="91" bestFit="1" customWidth="1"/>
    <col min="15116" max="15116" width="9.140625" style="91"/>
    <col min="15117" max="15117" width="12.5703125" style="91" bestFit="1" customWidth="1"/>
    <col min="15118" max="15357" width="9.140625" style="91"/>
    <col min="15358" max="15360" width="1.7109375" style="91" customWidth="1"/>
    <col min="15361" max="15361" width="42.5703125" style="91" customWidth="1"/>
    <col min="15362" max="15362" width="7.5703125" style="91" customWidth="1"/>
    <col min="15363" max="15363" width="0.85546875" style="91" customWidth="1"/>
    <col min="15364" max="15364" width="13.5703125" style="91" customWidth="1"/>
    <col min="15365" max="15365" width="0.85546875" style="91" customWidth="1"/>
    <col min="15366" max="15366" width="13.5703125" style="91" customWidth="1"/>
    <col min="15367" max="15367" width="9.140625" style="91"/>
    <col min="15368" max="15368" width="9.85546875" style="91" bestFit="1" customWidth="1"/>
    <col min="15369" max="15369" width="9.5703125" style="91" bestFit="1" customWidth="1"/>
    <col min="15370" max="15371" width="9" style="91" bestFit="1" customWidth="1"/>
    <col min="15372" max="15372" width="9.140625" style="91"/>
    <col min="15373" max="15373" width="12.5703125" style="91" bestFit="1" customWidth="1"/>
    <col min="15374" max="15613" width="9.140625" style="91"/>
    <col min="15614" max="15616" width="1.7109375" style="91" customWidth="1"/>
    <col min="15617" max="15617" width="42.5703125" style="91" customWidth="1"/>
    <col min="15618" max="15618" width="7.5703125" style="91" customWidth="1"/>
    <col min="15619" max="15619" width="0.85546875" style="91" customWidth="1"/>
    <col min="15620" max="15620" width="13.5703125" style="91" customWidth="1"/>
    <col min="15621" max="15621" width="0.85546875" style="91" customWidth="1"/>
    <col min="15622" max="15622" width="13.5703125" style="91" customWidth="1"/>
    <col min="15623" max="15623" width="9.140625" style="91"/>
    <col min="15624" max="15624" width="9.85546875" style="91" bestFit="1" customWidth="1"/>
    <col min="15625" max="15625" width="9.5703125" style="91" bestFit="1" customWidth="1"/>
    <col min="15626" max="15627" width="9" style="91" bestFit="1" customWidth="1"/>
    <col min="15628" max="15628" width="9.140625" style="91"/>
    <col min="15629" max="15629" width="12.5703125" style="91" bestFit="1" customWidth="1"/>
    <col min="15630" max="15869" width="9.140625" style="91"/>
    <col min="15870" max="15872" width="1.7109375" style="91" customWidth="1"/>
    <col min="15873" max="15873" width="42.5703125" style="91" customWidth="1"/>
    <col min="15874" max="15874" width="7.5703125" style="91" customWidth="1"/>
    <col min="15875" max="15875" width="0.85546875" style="91" customWidth="1"/>
    <col min="15876" max="15876" width="13.5703125" style="91" customWidth="1"/>
    <col min="15877" max="15877" width="0.85546875" style="91" customWidth="1"/>
    <col min="15878" max="15878" width="13.5703125" style="91" customWidth="1"/>
    <col min="15879" max="15879" width="9.140625" style="91"/>
    <col min="15880" max="15880" width="9.85546875" style="91" bestFit="1" customWidth="1"/>
    <col min="15881" max="15881" width="9.5703125" style="91" bestFit="1" customWidth="1"/>
    <col min="15882" max="15883" width="9" style="91" bestFit="1" customWidth="1"/>
    <col min="15884" max="15884" width="9.140625" style="91"/>
    <col min="15885" max="15885" width="12.5703125" style="91" bestFit="1" customWidth="1"/>
    <col min="15886" max="16125" width="9.140625" style="91"/>
    <col min="16126" max="16128" width="1.7109375" style="91" customWidth="1"/>
    <col min="16129" max="16129" width="42.5703125" style="91" customWidth="1"/>
    <col min="16130" max="16130" width="7.5703125" style="91" customWidth="1"/>
    <col min="16131" max="16131" width="0.85546875" style="91" customWidth="1"/>
    <col min="16132" max="16132" width="13.5703125" style="91" customWidth="1"/>
    <col min="16133" max="16133" width="0.85546875" style="91" customWidth="1"/>
    <col min="16134" max="16134" width="13.5703125" style="91" customWidth="1"/>
    <col min="16135" max="16135" width="9.140625" style="91"/>
    <col min="16136" max="16136" width="9.85546875" style="91" bestFit="1" customWidth="1"/>
    <col min="16137" max="16137" width="9.5703125" style="91" bestFit="1" customWidth="1"/>
    <col min="16138" max="16139" width="9" style="91" bestFit="1" customWidth="1"/>
    <col min="16140" max="16140" width="9.140625" style="91"/>
    <col min="16141" max="16141" width="12.5703125" style="91" bestFit="1" customWidth="1"/>
    <col min="16142" max="16384" width="9.140625" style="91"/>
  </cols>
  <sheetData>
    <row r="1" spans="1:19" ht="23.25" customHeight="1">
      <c r="A1" s="137" t="s">
        <v>0</v>
      </c>
      <c r="B1" s="138"/>
      <c r="C1" s="138"/>
      <c r="D1" s="138"/>
      <c r="E1" s="138"/>
    </row>
    <row r="2" spans="1:19" ht="23.25" customHeight="1">
      <c r="A2" s="141" t="s">
        <v>1</v>
      </c>
      <c r="B2" s="138"/>
      <c r="C2" s="138"/>
      <c r="D2" s="138"/>
      <c r="E2" s="138"/>
    </row>
    <row r="3" spans="1:19" ht="21" customHeight="1">
      <c r="A3" s="138"/>
      <c r="B3" s="138"/>
      <c r="C3" s="138"/>
      <c r="D3" s="138"/>
      <c r="E3" s="138"/>
    </row>
    <row r="4" spans="1:19" ht="22.5" customHeight="1">
      <c r="A4" s="138"/>
      <c r="H4" s="196" t="s">
        <v>2</v>
      </c>
      <c r="I4" s="197"/>
      <c r="J4" s="197"/>
    </row>
    <row r="5" spans="1:19" ht="22.5" customHeight="1">
      <c r="A5" s="141" t="s">
        <v>3</v>
      </c>
      <c r="F5" s="142" t="s">
        <v>4</v>
      </c>
      <c r="G5" s="138"/>
      <c r="H5" s="143" t="s">
        <v>196</v>
      </c>
      <c r="I5" s="143"/>
      <c r="J5" s="143" t="s">
        <v>5</v>
      </c>
    </row>
    <row r="6" spans="1:19" ht="22.5" customHeight="1">
      <c r="H6" s="195" t="s">
        <v>6</v>
      </c>
      <c r="I6" s="195"/>
      <c r="J6" s="195"/>
    </row>
    <row r="7" spans="1:19" ht="22.5" customHeight="1">
      <c r="A7" s="144" t="s">
        <v>7</v>
      </c>
    </row>
    <row r="8" spans="1:19" ht="22.5" customHeight="1">
      <c r="A8" s="91" t="s">
        <v>8</v>
      </c>
      <c r="E8" s="145"/>
      <c r="F8" s="146">
        <v>5</v>
      </c>
      <c r="H8" s="69">
        <v>379280523</v>
      </c>
      <c r="I8" s="69"/>
      <c r="J8" s="69">
        <v>578247584</v>
      </c>
      <c r="K8" s="147"/>
      <c r="S8" s="148"/>
    </row>
    <row r="9" spans="1:19" ht="22.5" customHeight="1">
      <c r="A9" s="91" t="s">
        <v>9</v>
      </c>
      <c r="F9" s="146">
        <v>6</v>
      </c>
      <c r="H9" s="69">
        <v>89516561</v>
      </c>
      <c r="I9" s="69"/>
      <c r="J9" s="69">
        <v>63643944</v>
      </c>
      <c r="K9" s="147"/>
      <c r="S9" s="148"/>
    </row>
    <row r="10" spans="1:19" ht="22.5" customHeight="1">
      <c r="A10" s="91" t="s">
        <v>10</v>
      </c>
      <c r="F10" s="146"/>
      <c r="H10" s="69">
        <v>21983214</v>
      </c>
      <c r="I10" s="69"/>
      <c r="J10" s="69">
        <v>24189870</v>
      </c>
      <c r="K10" s="147"/>
      <c r="Q10" s="149"/>
      <c r="S10" s="148"/>
    </row>
    <row r="11" spans="1:19" ht="22.5" customHeight="1">
      <c r="A11" s="91" t="s">
        <v>11</v>
      </c>
      <c r="F11" s="146">
        <v>7</v>
      </c>
      <c r="H11" s="69">
        <v>111537228</v>
      </c>
      <c r="I11" s="69"/>
      <c r="J11" s="69">
        <v>120419671</v>
      </c>
      <c r="K11" s="147"/>
      <c r="Q11" s="149"/>
      <c r="S11" s="148"/>
    </row>
    <row r="12" spans="1:19" ht="22.5" hidden="1" customHeight="1">
      <c r="A12" s="91" t="s">
        <v>12</v>
      </c>
      <c r="F12" s="146"/>
      <c r="H12" s="60"/>
      <c r="I12" s="69"/>
      <c r="J12" s="60"/>
      <c r="K12" s="147"/>
      <c r="Q12" s="149"/>
      <c r="S12" s="148"/>
    </row>
    <row r="13" spans="1:19" ht="22.5" hidden="1" customHeight="1">
      <c r="A13" s="91" t="s">
        <v>13</v>
      </c>
      <c r="F13" s="146"/>
      <c r="H13" s="60"/>
      <c r="I13" s="69"/>
      <c r="J13" s="60"/>
      <c r="K13" s="147"/>
      <c r="Q13" s="148"/>
      <c r="S13" s="148"/>
    </row>
    <row r="14" spans="1:19" ht="22.5" customHeight="1">
      <c r="A14" s="91" t="s">
        <v>190</v>
      </c>
      <c r="F14" s="146">
        <v>18</v>
      </c>
      <c r="H14" s="60">
        <v>9738567</v>
      </c>
      <c r="I14" s="69"/>
      <c r="J14" s="60">
        <v>6708751</v>
      </c>
      <c r="K14" s="147"/>
      <c r="Q14" s="148"/>
      <c r="S14" s="148"/>
    </row>
    <row r="15" spans="1:19" ht="22.5" customHeight="1">
      <c r="A15" s="91" t="s">
        <v>14</v>
      </c>
      <c r="F15" s="146"/>
      <c r="H15" s="105">
        <v>34131984</v>
      </c>
      <c r="I15" s="69"/>
      <c r="J15" s="105">
        <v>28221215</v>
      </c>
      <c r="K15" s="147"/>
      <c r="Q15" s="150"/>
      <c r="S15" s="148"/>
    </row>
    <row r="16" spans="1:19" ht="22.5" customHeight="1">
      <c r="A16" s="138" t="s">
        <v>15</v>
      </c>
      <c r="F16" s="146"/>
      <c r="H16" s="104">
        <v>646188077</v>
      </c>
      <c r="I16" s="106"/>
      <c r="J16" s="104">
        <v>821431035</v>
      </c>
      <c r="K16" s="147"/>
      <c r="Q16" s="148"/>
      <c r="S16" s="148"/>
    </row>
    <row r="17" spans="1:19" ht="22.5" customHeight="1">
      <c r="F17" s="146"/>
      <c r="H17" s="69"/>
      <c r="I17" s="69"/>
      <c r="J17" s="69"/>
      <c r="K17" s="147"/>
      <c r="Q17" s="148"/>
      <c r="S17" s="150"/>
    </row>
    <row r="18" spans="1:19" ht="22.5" customHeight="1">
      <c r="A18" s="144" t="s">
        <v>16</v>
      </c>
      <c r="F18" s="146"/>
      <c r="H18" s="69"/>
      <c r="I18" s="69"/>
      <c r="J18" s="69"/>
      <c r="K18" s="147"/>
      <c r="Q18" s="150"/>
      <c r="S18" s="148"/>
    </row>
    <row r="19" spans="1:19" ht="22.5" customHeight="1">
      <c r="A19" s="91" t="s">
        <v>17</v>
      </c>
      <c r="F19" s="146">
        <v>9</v>
      </c>
      <c r="H19" s="69">
        <v>0</v>
      </c>
      <c r="I19" s="69"/>
      <c r="J19" s="69">
        <v>8000000</v>
      </c>
      <c r="K19" s="147"/>
      <c r="Q19" s="150"/>
      <c r="S19" s="148"/>
    </row>
    <row r="20" spans="1:19" ht="22.5" customHeight="1">
      <c r="A20" s="91" t="s">
        <v>18</v>
      </c>
      <c r="F20" s="146">
        <v>8</v>
      </c>
      <c r="H20" s="69">
        <v>948065506</v>
      </c>
      <c r="I20" s="69"/>
      <c r="J20" s="69">
        <v>544703018</v>
      </c>
      <c r="K20" s="147"/>
      <c r="Q20" s="148"/>
    </row>
    <row r="21" spans="1:19" ht="22.5" customHeight="1">
      <c r="A21" s="91" t="s">
        <v>19</v>
      </c>
      <c r="F21" s="146"/>
      <c r="H21" s="69">
        <v>3655863</v>
      </c>
      <c r="I21" s="69"/>
      <c r="J21" s="69">
        <v>3581754</v>
      </c>
      <c r="K21" s="147"/>
      <c r="Q21" s="148"/>
    </row>
    <row r="22" spans="1:19" ht="22.5" customHeight="1">
      <c r="A22" s="91" t="s">
        <v>20</v>
      </c>
      <c r="F22" s="146">
        <v>15</v>
      </c>
      <c r="H22" s="69">
        <v>8384260</v>
      </c>
      <c r="I22" s="69"/>
      <c r="J22" s="69">
        <v>8987195</v>
      </c>
      <c r="K22" s="147"/>
    </row>
    <row r="23" spans="1:19" ht="22.5" customHeight="1">
      <c r="A23" s="91" t="s">
        <v>191</v>
      </c>
      <c r="F23" s="146"/>
      <c r="H23" s="69">
        <v>73041172</v>
      </c>
      <c r="I23" s="69"/>
      <c r="J23" s="69">
        <v>61158318</v>
      </c>
      <c r="K23" s="147"/>
    </row>
    <row r="24" spans="1:19" ht="22.5" customHeight="1">
      <c r="A24" s="91" t="s">
        <v>21</v>
      </c>
      <c r="F24" s="146"/>
      <c r="H24" s="105">
        <v>5258585</v>
      </c>
      <c r="I24" s="69"/>
      <c r="J24" s="105">
        <v>4377549</v>
      </c>
      <c r="K24" s="147"/>
      <c r="Q24" s="148"/>
    </row>
    <row r="25" spans="1:19" ht="22.5" customHeight="1">
      <c r="A25" s="138" t="s">
        <v>22</v>
      </c>
      <c r="H25" s="104">
        <v>1038405386</v>
      </c>
      <c r="I25" s="106"/>
      <c r="J25" s="104">
        <v>630807834</v>
      </c>
      <c r="K25" s="147"/>
      <c r="Q25" s="148"/>
    </row>
    <row r="26" spans="1:19" ht="22.5" customHeight="1">
      <c r="H26" s="106"/>
      <c r="I26" s="106"/>
      <c r="J26" s="106"/>
      <c r="K26" s="147"/>
    </row>
    <row r="27" spans="1:19" ht="22.5" customHeight="1" thickBot="1">
      <c r="A27" s="138" t="s">
        <v>23</v>
      </c>
      <c r="H27" s="107">
        <v>1684593463</v>
      </c>
      <c r="I27" s="106"/>
      <c r="J27" s="107">
        <v>1452238869</v>
      </c>
      <c r="K27" s="147"/>
    </row>
    <row r="28" spans="1:19" ht="23.25" customHeight="1" thickTop="1">
      <c r="A28" s="137" t="s">
        <v>0</v>
      </c>
      <c r="B28" s="138"/>
      <c r="C28" s="138"/>
      <c r="D28" s="138"/>
      <c r="E28" s="138"/>
      <c r="K28" s="147"/>
    </row>
    <row r="29" spans="1:19" ht="23.25" customHeight="1">
      <c r="A29" s="141" t="s">
        <v>1</v>
      </c>
      <c r="B29" s="138"/>
      <c r="C29" s="138"/>
      <c r="D29" s="138"/>
      <c r="E29" s="138"/>
      <c r="K29" s="147"/>
    </row>
    <row r="30" spans="1:19" ht="21" customHeight="1">
      <c r="A30" s="138"/>
      <c r="B30" s="138"/>
      <c r="C30" s="138"/>
      <c r="D30" s="138"/>
      <c r="E30" s="138"/>
      <c r="K30" s="147"/>
    </row>
    <row r="31" spans="1:19" ht="22.5" customHeight="1">
      <c r="A31" s="138"/>
      <c r="H31" s="196" t="s">
        <v>2</v>
      </c>
      <c r="I31" s="197"/>
      <c r="J31" s="197"/>
      <c r="K31" s="147"/>
    </row>
    <row r="32" spans="1:19" ht="22.5" customHeight="1">
      <c r="A32" s="141" t="s">
        <v>24</v>
      </c>
      <c r="F32" s="142" t="s">
        <v>4</v>
      </c>
      <c r="G32" s="138"/>
      <c r="H32" s="143" t="s">
        <v>196</v>
      </c>
      <c r="I32" s="143"/>
      <c r="J32" s="143" t="s">
        <v>5</v>
      </c>
      <c r="K32" s="147"/>
    </row>
    <row r="33" spans="1:19" ht="22.5" customHeight="1">
      <c r="H33" s="195" t="s">
        <v>6</v>
      </c>
      <c r="I33" s="195"/>
      <c r="J33" s="195"/>
      <c r="K33" s="147"/>
    </row>
    <row r="34" spans="1:19" ht="22.5" customHeight="1">
      <c r="A34" s="144" t="s">
        <v>25</v>
      </c>
      <c r="K34" s="147"/>
    </row>
    <row r="35" spans="1:19" ht="22.5" customHeight="1">
      <c r="A35" s="91" t="s">
        <v>200</v>
      </c>
      <c r="F35" s="146">
        <v>9</v>
      </c>
      <c r="H35" s="69">
        <v>0</v>
      </c>
      <c r="I35" s="69"/>
      <c r="J35" s="69">
        <v>66863</v>
      </c>
      <c r="K35" s="147"/>
    </row>
    <row r="36" spans="1:19" ht="22.5" customHeight="1">
      <c r="A36" s="91" t="s">
        <v>26</v>
      </c>
      <c r="F36" s="146"/>
      <c r="H36" s="69">
        <v>154515674</v>
      </c>
      <c r="I36" s="69"/>
      <c r="J36" s="69">
        <v>92493197</v>
      </c>
      <c r="K36" s="147"/>
    </row>
    <row r="37" spans="1:19" ht="22.5" customHeight="1">
      <c r="A37" s="91" t="s">
        <v>27</v>
      </c>
      <c r="F37" s="146"/>
      <c r="H37" s="69">
        <v>25300760</v>
      </c>
      <c r="I37" s="69"/>
      <c r="J37" s="69">
        <v>16712781</v>
      </c>
      <c r="K37" s="147"/>
    </row>
    <row r="38" spans="1:19" ht="22.5" customHeight="1">
      <c r="A38" s="91" t="s">
        <v>28</v>
      </c>
      <c r="F38" s="146">
        <v>10</v>
      </c>
      <c r="H38" s="69">
        <v>75268848</v>
      </c>
      <c r="I38" s="69"/>
      <c r="J38" s="69">
        <v>53928336</v>
      </c>
      <c r="K38" s="147"/>
    </row>
    <row r="39" spans="1:19" ht="22.5" customHeight="1">
      <c r="A39" s="91" t="s">
        <v>29</v>
      </c>
      <c r="F39" s="146"/>
      <c r="H39" s="69"/>
      <c r="I39" s="69"/>
      <c r="J39" s="69"/>
      <c r="K39" s="147"/>
    </row>
    <row r="40" spans="1:19" ht="22.5" customHeight="1">
      <c r="B40" s="91" t="s">
        <v>30</v>
      </c>
      <c r="F40" s="146">
        <v>9</v>
      </c>
      <c r="H40" s="69">
        <v>4212000</v>
      </c>
      <c r="I40" s="69"/>
      <c r="J40" s="69">
        <v>0</v>
      </c>
      <c r="K40" s="147"/>
    </row>
    <row r="41" spans="1:19" ht="22.5" hidden="1" customHeight="1">
      <c r="A41" s="91" t="s">
        <v>31</v>
      </c>
      <c r="F41" s="146"/>
      <c r="H41" s="69"/>
      <c r="I41" s="69"/>
      <c r="J41" s="69">
        <v>0</v>
      </c>
      <c r="K41" s="147"/>
    </row>
    <row r="42" spans="1:19" ht="22.5" customHeight="1">
      <c r="A42" s="91" t="s">
        <v>32</v>
      </c>
      <c r="F42" s="146">
        <v>9</v>
      </c>
      <c r="H42" s="69">
        <v>1286835</v>
      </c>
      <c r="I42" s="69"/>
      <c r="J42" s="69">
        <v>0</v>
      </c>
      <c r="K42" s="147"/>
    </row>
    <row r="43" spans="1:19" ht="22.5" customHeight="1">
      <c r="A43" s="91" t="s">
        <v>33</v>
      </c>
      <c r="B43" s="151"/>
      <c r="F43" s="146"/>
      <c r="H43" s="60">
        <v>28391809</v>
      </c>
      <c r="I43" s="69"/>
      <c r="J43" s="60">
        <v>22514040</v>
      </c>
      <c r="K43" s="147"/>
    </row>
    <row r="44" spans="1:19" ht="22.5" hidden="1" customHeight="1">
      <c r="A44" s="91" t="s">
        <v>34</v>
      </c>
      <c r="B44" s="151"/>
      <c r="F44" s="146">
        <v>20</v>
      </c>
      <c r="H44" s="60"/>
      <c r="I44" s="69"/>
      <c r="J44" s="60">
        <v>0</v>
      </c>
      <c r="K44" s="147"/>
    </row>
    <row r="45" spans="1:19" ht="22.5" customHeight="1">
      <c r="A45" s="91" t="s">
        <v>35</v>
      </c>
      <c r="F45" s="146"/>
      <c r="H45" s="69">
        <v>1407076</v>
      </c>
      <c r="I45" s="69"/>
      <c r="J45" s="69">
        <v>1009136</v>
      </c>
      <c r="K45" s="147"/>
    </row>
    <row r="46" spans="1:19" ht="22.5" customHeight="1">
      <c r="A46" s="138" t="s">
        <v>36</v>
      </c>
      <c r="F46" s="152"/>
      <c r="H46" s="103">
        <v>290383002</v>
      </c>
      <c r="I46" s="106"/>
      <c r="J46" s="103">
        <v>186724353</v>
      </c>
      <c r="K46" s="147"/>
      <c r="S46" s="148"/>
    </row>
    <row r="47" spans="1:19" ht="22.5" customHeight="1">
      <c r="F47" s="152"/>
      <c r="H47" s="69"/>
      <c r="I47" s="69"/>
      <c r="J47" s="69"/>
      <c r="K47" s="147"/>
      <c r="S47" s="148"/>
    </row>
    <row r="48" spans="1:19" ht="22.5" customHeight="1">
      <c r="A48" s="144" t="s">
        <v>37</v>
      </c>
      <c r="F48" s="152"/>
      <c r="H48" s="69"/>
      <c r="I48" s="69"/>
      <c r="J48" s="69"/>
      <c r="K48" s="147"/>
      <c r="S48" s="148"/>
    </row>
    <row r="49" spans="1:19" ht="22.5" customHeight="1">
      <c r="A49" s="91" t="s">
        <v>38</v>
      </c>
      <c r="F49" s="146">
        <v>9</v>
      </c>
      <c r="H49" s="70">
        <v>22716060</v>
      </c>
      <c r="I49" s="69"/>
      <c r="J49" s="70">
        <v>0</v>
      </c>
      <c r="K49" s="147"/>
      <c r="S49" s="148"/>
    </row>
    <row r="50" spans="1:19" ht="22.5" customHeight="1">
      <c r="A50" s="91" t="s">
        <v>39</v>
      </c>
      <c r="F50" s="146">
        <v>9</v>
      </c>
      <c r="H50" s="70">
        <v>2785386</v>
      </c>
      <c r="I50" s="69"/>
      <c r="J50" s="70">
        <v>0</v>
      </c>
      <c r="K50" s="147"/>
    </row>
    <row r="51" spans="1:19" ht="22.5" customHeight="1">
      <c r="A51" s="91" t="s">
        <v>40</v>
      </c>
      <c r="F51" s="146"/>
      <c r="H51" s="105">
        <v>14094768</v>
      </c>
      <c r="I51" s="69"/>
      <c r="J51" s="105">
        <v>11935477</v>
      </c>
      <c r="K51" s="147"/>
    </row>
    <row r="52" spans="1:19" ht="22.5" customHeight="1">
      <c r="A52" s="138" t="s">
        <v>41</v>
      </c>
      <c r="H52" s="104">
        <v>39596214</v>
      </c>
      <c r="I52" s="106"/>
      <c r="J52" s="104">
        <v>11935477</v>
      </c>
      <c r="K52" s="147"/>
    </row>
    <row r="53" spans="1:19" ht="22.5" customHeight="1">
      <c r="H53" s="106"/>
      <c r="I53" s="106"/>
      <c r="J53" s="106"/>
      <c r="K53" s="147"/>
    </row>
    <row r="54" spans="1:19" ht="22.5" customHeight="1">
      <c r="A54" s="138" t="s">
        <v>42</v>
      </c>
      <c r="H54" s="104">
        <v>329979216</v>
      </c>
      <c r="I54" s="106"/>
      <c r="J54" s="104">
        <v>198659830</v>
      </c>
      <c r="K54" s="147"/>
    </row>
    <row r="55" spans="1:19" ht="23.25" customHeight="1">
      <c r="A55" s="137" t="s">
        <v>0</v>
      </c>
      <c r="B55" s="138"/>
      <c r="C55" s="138"/>
      <c r="D55" s="138"/>
      <c r="E55" s="138"/>
      <c r="H55" s="69"/>
      <c r="I55" s="69"/>
      <c r="J55" s="69"/>
      <c r="K55" s="147"/>
    </row>
    <row r="56" spans="1:19" ht="23.25" customHeight="1">
      <c r="A56" s="141" t="s">
        <v>1</v>
      </c>
      <c r="B56" s="138"/>
      <c r="C56" s="138"/>
      <c r="D56" s="138"/>
      <c r="E56" s="138"/>
      <c r="K56" s="147"/>
    </row>
    <row r="57" spans="1:19" ht="21" customHeight="1">
      <c r="A57" s="138"/>
      <c r="B57" s="138"/>
      <c r="C57" s="138"/>
      <c r="D57" s="138"/>
      <c r="E57" s="138"/>
      <c r="K57" s="147"/>
    </row>
    <row r="58" spans="1:19" ht="22.5" customHeight="1">
      <c r="A58" s="138"/>
      <c r="H58" s="196" t="s">
        <v>2</v>
      </c>
      <c r="I58" s="197"/>
      <c r="J58" s="197"/>
      <c r="K58" s="147"/>
    </row>
    <row r="59" spans="1:19" ht="22.5" customHeight="1">
      <c r="A59" s="141" t="s">
        <v>24</v>
      </c>
      <c r="F59" s="142" t="s">
        <v>4</v>
      </c>
      <c r="G59" s="138"/>
      <c r="H59" s="143" t="s">
        <v>196</v>
      </c>
      <c r="I59" s="143"/>
      <c r="J59" s="143" t="s">
        <v>5</v>
      </c>
      <c r="K59" s="147"/>
    </row>
    <row r="60" spans="1:19" ht="22.5" customHeight="1">
      <c r="H60" s="195" t="s">
        <v>6</v>
      </c>
      <c r="I60" s="195"/>
      <c r="J60" s="195"/>
      <c r="K60" s="147"/>
    </row>
    <row r="61" spans="1:19" ht="22.5" customHeight="1">
      <c r="A61" s="144" t="s">
        <v>43</v>
      </c>
      <c r="K61" s="147"/>
    </row>
    <row r="62" spans="1:19" ht="22.5" customHeight="1">
      <c r="A62" s="91" t="s">
        <v>44</v>
      </c>
      <c r="F62" s="146">
        <v>11</v>
      </c>
      <c r="K62" s="147"/>
    </row>
    <row r="63" spans="1:19" ht="22.5" customHeight="1" thickBot="1">
      <c r="B63" s="153" t="s">
        <v>45</v>
      </c>
      <c r="F63" s="146"/>
      <c r="H63" s="154">
        <v>335000000</v>
      </c>
      <c r="I63" s="69"/>
      <c r="J63" s="154">
        <v>335000000</v>
      </c>
      <c r="K63" s="147"/>
    </row>
    <row r="64" spans="1:19" ht="22.5" customHeight="1" thickTop="1">
      <c r="B64" s="153" t="s">
        <v>46</v>
      </c>
      <c r="F64" s="146"/>
      <c r="H64" s="69">
        <v>335000000</v>
      </c>
      <c r="I64" s="69"/>
      <c r="J64" s="69">
        <v>335000000</v>
      </c>
      <c r="K64" s="147"/>
    </row>
    <row r="65" spans="1:11" ht="22.5" customHeight="1">
      <c r="A65" s="91" t="s">
        <v>47</v>
      </c>
      <c r="B65" s="153"/>
      <c r="F65" s="146">
        <v>12</v>
      </c>
      <c r="H65" s="69">
        <v>673727108</v>
      </c>
      <c r="I65" s="69"/>
      <c r="J65" s="69">
        <v>673727108</v>
      </c>
      <c r="K65" s="147"/>
    </row>
    <row r="66" spans="1:11" ht="22.5" customHeight="1">
      <c r="A66" s="91" t="s">
        <v>48</v>
      </c>
      <c r="F66" s="146"/>
      <c r="H66" s="69"/>
      <c r="I66" s="69"/>
      <c r="J66" s="69"/>
      <c r="K66" s="147"/>
    </row>
    <row r="67" spans="1:11" ht="22.5" customHeight="1">
      <c r="B67" s="91" t="s">
        <v>216</v>
      </c>
      <c r="F67" s="146"/>
      <c r="H67" s="69"/>
      <c r="I67" s="69"/>
      <c r="J67" s="69"/>
      <c r="K67" s="147"/>
    </row>
    <row r="68" spans="1:11" ht="22.5" customHeight="1">
      <c r="C68" s="91" t="s">
        <v>215</v>
      </c>
      <c r="F68" s="146">
        <v>12</v>
      </c>
      <c r="H68" s="69">
        <v>25124000</v>
      </c>
      <c r="I68" s="69"/>
      <c r="J68" s="69">
        <v>15678000</v>
      </c>
      <c r="K68" s="147"/>
    </row>
    <row r="69" spans="1:11" ht="22.5" customHeight="1">
      <c r="B69" s="91" t="s">
        <v>49</v>
      </c>
      <c r="F69" s="146"/>
      <c r="H69" s="69">
        <v>320763139</v>
      </c>
      <c r="I69" s="69"/>
      <c r="J69" s="69">
        <v>229173931</v>
      </c>
      <c r="K69" s="147"/>
    </row>
    <row r="70" spans="1:11" ht="22.5" customHeight="1">
      <c r="A70" s="138" t="s">
        <v>50</v>
      </c>
      <c r="H70" s="103">
        <v>1354614247</v>
      </c>
      <c r="I70" s="106"/>
      <c r="J70" s="103">
        <v>1253579039</v>
      </c>
      <c r="K70" s="147"/>
    </row>
    <row r="71" spans="1:11" ht="22.5" customHeight="1">
      <c r="H71" s="155"/>
      <c r="I71" s="106"/>
      <c r="J71" s="155"/>
    </row>
    <row r="72" spans="1:11" ht="22.5" customHeight="1" thickBot="1">
      <c r="A72" s="138" t="s">
        <v>51</v>
      </c>
      <c r="H72" s="107">
        <v>1684593463</v>
      </c>
      <c r="I72" s="106"/>
      <c r="J72" s="107">
        <v>1452238869</v>
      </c>
    </row>
    <row r="73" spans="1:11" ht="21.6" customHeight="1" thickTop="1"/>
  </sheetData>
  <mergeCells count="6">
    <mergeCell ref="H60:J60"/>
    <mergeCell ref="H4:J4"/>
    <mergeCell ref="H6:J6"/>
    <mergeCell ref="H31:J31"/>
    <mergeCell ref="H33:J33"/>
    <mergeCell ref="H58:J58"/>
  </mergeCells>
  <printOptions horizontalCentered="1"/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view="pageBreakPreview" zoomScale="94" zoomScaleNormal="90" zoomScaleSheetLayoutView="85" workbookViewId="0">
      <selection activeCell="D27" sqref="D27"/>
    </sheetView>
  </sheetViews>
  <sheetFormatPr defaultRowHeight="21.75" customHeight="1"/>
  <cols>
    <col min="1" max="3" width="1.7109375" style="92" customWidth="1"/>
    <col min="4" max="4" width="47.85546875" style="92" customWidth="1"/>
    <col min="5" max="5" width="8.7109375" style="158" customWidth="1"/>
    <col min="6" max="6" width="1.7109375" style="92" customWidth="1"/>
    <col min="7" max="7" width="18.140625" style="159" customWidth="1"/>
    <col min="8" max="8" width="1.7109375" style="159" customWidth="1"/>
    <col min="9" max="9" width="18.140625" style="159" customWidth="1"/>
    <col min="10" max="10" width="9.7109375" style="92" bestFit="1" customWidth="1"/>
    <col min="11" max="252" width="9.140625" style="92"/>
    <col min="253" max="255" width="1.7109375" style="92" customWidth="1"/>
    <col min="256" max="256" width="41.140625" style="92" customWidth="1"/>
    <col min="257" max="257" width="7.5703125" style="92" customWidth="1"/>
    <col min="258" max="258" width="0.85546875" style="92" customWidth="1"/>
    <col min="259" max="259" width="14.28515625" style="92" customWidth="1"/>
    <col min="260" max="260" width="0.85546875" style="92" customWidth="1"/>
    <col min="261" max="261" width="14.28515625" style="92" customWidth="1"/>
    <col min="262" max="508" width="9.140625" style="92"/>
    <col min="509" max="511" width="1.7109375" style="92" customWidth="1"/>
    <col min="512" max="512" width="41.140625" style="92" customWidth="1"/>
    <col min="513" max="513" width="7.5703125" style="92" customWidth="1"/>
    <col min="514" max="514" width="0.85546875" style="92" customWidth="1"/>
    <col min="515" max="515" width="14.28515625" style="92" customWidth="1"/>
    <col min="516" max="516" width="0.85546875" style="92" customWidth="1"/>
    <col min="517" max="517" width="14.28515625" style="92" customWidth="1"/>
    <col min="518" max="764" width="9.140625" style="92"/>
    <col min="765" max="767" width="1.7109375" style="92" customWidth="1"/>
    <col min="768" max="768" width="41.140625" style="92" customWidth="1"/>
    <col min="769" max="769" width="7.5703125" style="92" customWidth="1"/>
    <col min="770" max="770" width="0.85546875" style="92" customWidth="1"/>
    <col min="771" max="771" width="14.28515625" style="92" customWidth="1"/>
    <col min="772" max="772" width="0.85546875" style="92" customWidth="1"/>
    <col min="773" max="773" width="14.28515625" style="92" customWidth="1"/>
    <col min="774" max="1020" width="9.140625" style="92"/>
    <col min="1021" max="1023" width="1.7109375" style="92" customWidth="1"/>
    <col min="1024" max="1024" width="41.140625" style="92" customWidth="1"/>
    <col min="1025" max="1025" width="7.5703125" style="92" customWidth="1"/>
    <col min="1026" max="1026" width="0.85546875" style="92" customWidth="1"/>
    <col min="1027" max="1027" width="14.28515625" style="92" customWidth="1"/>
    <col min="1028" max="1028" width="0.85546875" style="92" customWidth="1"/>
    <col min="1029" max="1029" width="14.28515625" style="92" customWidth="1"/>
    <col min="1030" max="1276" width="9.140625" style="92"/>
    <col min="1277" max="1279" width="1.7109375" style="92" customWidth="1"/>
    <col min="1280" max="1280" width="41.140625" style="92" customWidth="1"/>
    <col min="1281" max="1281" width="7.5703125" style="92" customWidth="1"/>
    <col min="1282" max="1282" width="0.85546875" style="92" customWidth="1"/>
    <col min="1283" max="1283" width="14.28515625" style="92" customWidth="1"/>
    <col min="1284" max="1284" width="0.85546875" style="92" customWidth="1"/>
    <col min="1285" max="1285" width="14.28515625" style="92" customWidth="1"/>
    <col min="1286" max="1532" width="9.140625" style="92"/>
    <col min="1533" max="1535" width="1.7109375" style="92" customWidth="1"/>
    <col min="1536" max="1536" width="41.140625" style="92" customWidth="1"/>
    <col min="1537" max="1537" width="7.5703125" style="92" customWidth="1"/>
    <col min="1538" max="1538" width="0.85546875" style="92" customWidth="1"/>
    <col min="1539" max="1539" width="14.28515625" style="92" customWidth="1"/>
    <col min="1540" max="1540" width="0.85546875" style="92" customWidth="1"/>
    <col min="1541" max="1541" width="14.28515625" style="92" customWidth="1"/>
    <col min="1542" max="1788" width="9.140625" style="92"/>
    <col min="1789" max="1791" width="1.7109375" style="92" customWidth="1"/>
    <col min="1792" max="1792" width="41.140625" style="92" customWidth="1"/>
    <col min="1793" max="1793" width="7.5703125" style="92" customWidth="1"/>
    <col min="1794" max="1794" width="0.85546875" style="92" customWidth="1"/>
    <col min="1795" max="1795" width="14.28515625" style="92" customWidth="1"/>
    <col min="1796" max="1796" width="0.85546875" style="92" customWidth="1"/>
    <col min="1797" max="1797" width="14.28515625" style="92" customWidth="1"/>
    <col min="1798" max="2044" width="9.140625" style="92"/>
    <col min="2045" max="2047" width="1.7109375" style="92" customWidth="1"/>
    <col min="2048" max="2048" width="41.140625" style="92" customWidth="1"/>
    <col min="2049" max="2049" width="7.5703125" style="92" customWidth="1"/>
    <col min="2050" max="2050" width="0.85546875" style="92" customWidth="1"/>
    <col min="2051" max="2051" width="14.28515625" style="92" customWidth="1"/>
    <col min="2052" max="2052" width="0.85546875" style="92" customWidth="1"/>
    <col min="2053" max="2053" width="14.28515625" style="92" customWidth="1"/>
    <col min="2054" max="2300" width="9.140625" style="92"/>
    <col min="2301" max="2303" width="1.7109375" style="92" customWidth="1"/>
    <col min="2304" max="2304" width="41.140625" style="92" customWidth="1"/>
    <col min="2305" max="2305" width="7.5703125" style="92" customWidth="1"/>
    <col min="2306" max="2306" width="0.85546875" style="92" customWidth="1"/>
    <col min="2307" max="2307" width="14.28515625" style="92" customWidth="1"/>
    <col min="2308" max="2308" width="0.85546875" style="92" customWidth="1"/>
    <col min="2309" max="2309" width="14.28515625" style="92" customWidth="1"/>
    <col min="2310" max="2556" width="9.140625" style="92"/>
    <col min="2557" max="2559" width="1.7109375" style="92" customWidth="1"/>
    <col min="2560" max="2560" width="41.140625" style="92" customWidth="1"/>
    <col min="2561" max="2561" width="7.5703125" style="92" customWidth="1"/>
    <col min="2562" max="2562" width="0.85546875" style="92" customWidth="1"/>
    <col min="2563" max="2563" width="14.28515625" style="92" customWidth="1"/>
    <col min="2564" max="2564" width="0.85546875" style="92" customWidth="1"/>
    <col min="2565" max="2565" width="14.28515625" style="92" customWidth="1"/>
    <col min="2566" max="2812" width="9.140625" style="92"/>
    <col min="2813" max="2815" width="1.7109375" style="92" customWidth="1"/>
    <col min="2816" max="2816" width="41.140625" style="92" customWidth="1"/>
    <col min="2817" max="2817" width="7.5703125" style="92" customWidth="1"/>
    <col min="2818" max="2818" width="0.85546875" style="92" customWidth="1"/>
    <col min="2819" max="2819" width="14.28515625" style="92" customWidth="1"/>
    <col min="2820" max="2820" width="0.85546875" style="92" customWidth="1"/>
    <col min="2821" max="2821" width="14.28515625" style="92" customWidth="1"/>
    <col min="2822" max="3068" width="9.140625" style="92"/>
    <col min="3069" max="3071" width="1.7109375" style="92" customWidth="1"/>
    <col min="3072" max="3072" width="41.140625" style="92" customWidth="1"/>
    <col min="3073" max="3073" width="7.5703125" style="92" customWidth="1"/>
    <col min="3074" max="3074" width="0.85546875" style="92" customWidth="1"/>
    <col min="3075" max="3075" width="14.28515625" style="92" customWidth="1"/>
    <col min="3076" max="3076" width="0.85546875" style="92" customWidth="1"/>
    <col min="3077" max="3077" width="14.28515625" style="92" customWidth="1"/>
    <col min="3078" max="3324" width="9.140625" style="92"/>
    <col min="3325" max="3327" width="1.7109375" style="92" customWidth="1"/>
    <col min="3328" max="3328" width="41.140625" style="92" customWidth="1"/>
    <col min="3329" max="3329" width="7.5703125" style="92" customWidth="1"/>
    <col min="3330" max="3330" width="0.85546875" style="92" customWidth="1"/>
    <col min="3331" max="3331" width="14.28515625" style="92" customWidth="1"/>
    <col min="3332" max="3332" width="0.85546875" style="92" customWidth="1"/>
    <col min="3333" max="3333" width="14.28515625" style="92" customWidth="1"/>
    <col min="3334" max="3580" width="9.140625" style="92"/>
    <col min="3581" max="3583" width="1.7109375" style="92" customWidth="1"/>
    <col min="3584" max="3584" width="41.140625" style="92" customWidth="1"/>
    <col min="3585" max="3585" width="7.5703125" style="92" customWidth="1"/>
    <col min="3586" max="3586" width="0.85546875" style="92" customWidth="1"/>
    <col min="3587" max="3587" width="14.28515625" style="92" customWidth="1"/>
    <col min="3588" max="3588" width="0.85546875" style="92" customWidth="1"/>
    <col min="3589" max="3589" width="14.28515625" style="92" customWidth="1"/>
    <col min="3590" max="3836" width="9.140625" style="92"/>
    <col min="3837" max="3839" width="1.7109375" style="92" customWidth="1"/>
    <col min="3840" max="3840" width="41.140625" style="92" customWidth="1"/>
    <col min="3841" max="3841" width="7.5703125" style="92" customWidth="1"/>
    <col min="3842" max="3842" width="0.85546875" style="92" customWidth="1"/>
    <col min="3843" max="3843" width="14.28515625" style="92" customWidth="1"/>
    <col min="3844" max="3844" width="0.85546875" style="92" customWidth="1"/>
    <col min="3845" max="3845" width="14.28515625" style="92" customWidth="1"/>
    <col min="3846" max="4092" width="9.140625" style="92"/>
    <col min="4093" max="4095" width="1.7109375" style="92" customWidth="1"/>
    <col min="4096" max="4096" width="41.140625" style="92" customWidth="1"/>
    <col min="4097" max="4097" width="7.5703125" style="92" customWidth="1"/>
    <col min="4098" max="4098" width="0.85546875" style="92" customWidth="1"/>
    <col min="4099" max="4099" width="14.28515625" style="92" customWidth="1"/>
    <col min="4100" max="4100" width="0.85546875" style="92" customWidth="1"/>
    <col min="4101" max="4101" width="14.28515625" style="92" customWidth="1"/>
    <col min="4102" max="4348" width="9.140625" style="92"/>
    <col min="4349" max="4351" width="1.7109375" style="92" customWidth="1"/>
    <col min="4352" max="4352" width="41.140625" style="92" customWidth="1"/>
    <col min="4353" max="4353" width="7.5703125" style="92" customWidth="1"/>
    <col min="4354" max="4354" width="0.85546875" style="92" customWidth="1"/>
    <col min="4355" max="4355" width="14.28515625" style="92" customWidth="1"/>
    <col min="4356" max="4356" width="0.85546875" style="92" customWidth="1"/>
    <col min="4357" max="4357" width="14.28515625" style="92" customWidth="1"/>
    <col min="4358" max="4604" width="9.140625" style="92"/>
    <col min="4605" max="4607" width="1.7109375" style="92" customWidth="1"/>
    <col min="4608" max="4608" width="41.140625" style="92" customWidth="1"/>
    <col min="4609" max="4609" width="7.5703125" style="92" customWidth="1"/>
    <col min="4610" max="4610" width="0.85546875" style="92" customWidth="1"/>
    <col min="4611" max="4611" width="14.28515625" style="92" customWidth="1"/>
    <col min="4612" max="4612" width="0.85546875" style="92" customWidth="1"/>
    <col min="4613" max="4613" width="14.28515625" style="92" customWidth="1"/>
    <col min="4614" max="4860" width="9.140625" style="92"/>
    <col min="4861" max="4863" width="1.7109375" style="92" customWidth="1"/>
    <col min="4864" max="4864" width="41.140625" style="92" customWidth="1"/>
    <col min="4865" max="4865" width="7.5703125" style="92" customWidth="1"/>
    <col min="4866" max="4866" width="0.85546875" style="92" customWidth="1"/>
    <col min="4867" max="4867" width="14.28515625" style="92" customWidth="1"/>
    <col min="4868" max="4868" width="0.85546875" style="92" customWidth="1"/>
    <col min="4869" max="4869" width="14.28515625" style="92" customWidth="1"/>
    <col min="4870" max="5116" width="9.140625" style="92"/>
    <col min="5117" max="5119" width="1.7109375" style="92" customWidth="1"/>
    <col min="5120" max="5120" width="41.140625" style="92" customWidth="1"/>
    <col min="5121" max="5121" width="7.5703125" style="92" customWidth="1"/>
    <col min="5122" max="5122" width="0.85546875" style="92" customWidth="1"/>
    <col min="5123" max="5123" width="14.28515625" style="92" customWidth="1"/>
    <col min="5124" max="5124" width="0.85546875" style="92" customWidth="1"/>
    <col min="5125" max="5125" width="14.28515625" style="92" customWidth="1"/>
    <col min="5126" max="5372" width="9.140625" style="92"/>
    <col min="5373" max="5375" width="1.7109375" style="92" customWidth="1"/>
    <col min="5376" max="5376" width="41.140625" style="92" customWidth="1"/>
    <col min="5377" max="5377" width="7.5703125" style="92" customWidth="1"/>
    <col min="5378" max="5378" width="0.85546875" style="92" customWidth="1"/>
    <col min="5379" max="5379" width="14.28515625" style="92" customWidth="1"/>
    <col min="5380" max="5380" width="0.85546875" style="92" customWidth="1"/>
    <col min="5381" max="5381" width="14.28515625" style="92" customWidth="1"/>
    <col min="5382" max="5628" width="9.140625" style="92"/>
    <col min="5629" max="5631" width="1.7109375" style="92" customWidth="1"/>
    <col min="5632" max="5632" width="41.140625" style="92" customWidth="1"/>
    <col min="5633" max="5633" width="7.5703125" style="92" customWidth="1"/>
    <col min="5634" max="5634" width="0.85546875" style="92" customWidth="1"/>
    <col min="5635" max="5635" width="14.28515625" style="92" customWidth="1"/>
    <col min="5636" max="5636" width="0.85546875" style="92" customWidth="1"/>
    <col min="5637" max="5637" width="14.28515625" style="92" customWidth="1"/>
    <col min="5638" max="5884" width="9.140625" style="92"/>
    <col min="5885" max="5887" width="1.7109375" style="92" customWidth="1"/>
    <col min="5888" max="5888" width="41.140625" style="92" customWidth="1"/>
    <col min="5889" max="5889" width="7.5703125" style="92" customWidth="1"/>
    <col min="5890" max="5890" width="0.85546875" style="92" customWidth="1"/>
    <col min="5891" max="5891" width="14.28515625" style="92" customWidth="1"/>
    <col min="5892" max="5892" width="0.85546875" style="92" customWidth="1"/>
    <col min="5893" max="5893" width="14.28515625" style="92" customWidth="1"/>
    <col min="5894" max="6140" width="9.140625" style="92"/>
    <col min="6141" max="6143" width="1.7109375" style="92" customWidth="1"/>
    <col min="6144" max="6144" width="41.140625" style="92" customWidth="1"/>
    <col min="6145" max="6145" width="7.5703125" style="92" customWidth="1"/>
    <col min="6146" max="6146" width="0.85546875" style="92" customWidth="1"/>
    <col min="6147" max="6147" width="14.28515625" style="92" customWidth="1"/>
    <col min="6148" max="6148" width="0.85546875" style="92" customWidth="1"/>
    <col min="6149" max="6149" width="14.28515625" style="92" customWidth="1"/>
    <col min="6150" max="6396" width="9.140625" style="92"/>
    <col min="6397" max="6399" width="1.7109375" style="92" customWidth="1"/>
    <col min="6400" max="6400" width="41.140625" style="92" customWidth="1"/>
    <col min="6401" max="6401" width="7.5703125" style="92" customWidth="1"/>
    <col min="6402" max="6402" width="0.85546875" style="92" customWidth="1"/>
    <col min="6403" max="6403" width="14.28515625" style="92" customWidth="1"/>
    <col min="6404" max="6404" width="0.85546875" style="92" customWidth="1"/>
    <col min="6405" max="6405" width="14.28515625" style="92" customWidth="1"/>
    <col min="6406" max="6652" width="9.140625" style="92"/>
    <col min="6653" max="6655" width="1.7109375" style="92" customWidth="1"/>
    <col min="6656" max="6656" width="41.140625" style="92" customWidth="1"/>
    <col min="6657" max="6657" width="7.5703125" style="92" customWidth="1"/>
    <col min="6658" max="6658" width="0.85546875" style="92" customWidth="1"/>
    <col min="6659" max="6659" width="14.28515625" style="92" customWidth="1"/>
    <col min="6660" max="6660" width="0.85546875" style="92" customWidth="1"/>
    <col min="6661" max="6661" width="14.28515625" style="92" customWidth="1"/>
    <col min="6662" max="6908" width="9.140625" style="92"/>
    <col min="6909" max="6911" width="1.7109375" style="92" customWidth="1"/>
    <col min="6912" max="6912" width="41.140625" style="92" customWidth="1"/>
    <col min="6913" max="6913" width="7.5703125" style="92" customWidth="1"/>
    <col min="6914" max="6914" width="0.85546875" style="92" customWidth="1"/>
    <col min="6915" max="6915" width="14.28515625" style="92" customWidth="1"/>
    <col min="6916" max="6916" width="0.85546875" style="92" customWidth="1"/>
    <col min="6917" max="6917" width="14.28515625" style="92" customWidth="1"/>
    <col min="6918" max="7164" width="9.140625" style="92"/>
    <col min="7165" max="7167" width="1.7109375" style="92" customWidth="1"/>
    <col min="7168" max="7168" width="41.140625" style="92" customWidth="1"/>
    <col min="7169" max="7169" width="7.5703125" style="92" customWidth="1"/>
    <col min="7170" max="7170" width="0.85546875" style="92" customWidth="1"/>
    <col min="7171" max="7171" width="14.28515625" style="92" customWidth="1"/>
    <col min="7172" max="7172" width="0.85546875" style="92" customWidth="1"/>
    <col min="7173" max="7173" width="14.28515625" style="92" customWidth="1"/>
    <col min="7174" max="7420" width="9.140625" style="92"/>
    <col min="7421" max="7423" width="1.7109375" style="92" customWidth="1"/>
    <col min="7424" max="7424" width="41.140625" style="92" customWidth="1"/>
    <col min="7425" max="7425" width="7.5703125" style="92" customWidth="1"/>
    <col min="7426" max="7426" width="0.85546875" style="92" customWidth="1"/>
    <col min="7427" max="7427" width="14.28515625" style="92" customWidth="1"/>
    <col min="7428" max="7428" width="0.85546875" style="92" customWidth="1"/>
    <col min="7429" max="7429" width="14.28515625" style="92" customWidth="1"/>
    <col min="7430" max="7676" width="9.140625" style="92"/>
    <col min="7677" max="7679" width="1.7109375" style="92" customWidth="1"/>
    <col min="7680" max="7680" width="41.140625" style="92" customWidth="1"/>
    <col min="7681" max="7681" width="7.5703125" style="92" customWidth="1"/>
    <col min="7682" max="7682" width="0.85546875" style="92" customWidth="1"/>
    <col min="7683" max="7683" width="14.28515625" style="92" customWidth="1"/>
    <col min="7684" max="7684" width="0.85546875" style="92" customWidth="1"/>
    <col min="7685" max="7685" width="14.28515625" style="92" customWidth="1"/>
    <col min="7686" max="7932" width="9.140625" style="92"/>
    <col min="7933" max="7935" width="1.7109375" style="92" customWidth="1"/>
    <col min="7936" max="7936" width="41.140625" style="92" customWidth="1"/>
    <col min="7937" max="7937" width="7.5703125" style="92" customWidth="1"/>
    <col min="7938" max="7938" width="0.85546875" style="92" customWidth="1"/>
    <col min="7939" max="7939" width="14.28515625" style="92" customWidth="1"/>
    <col min="7940" max="7940" width="0.85546875" style="92" customWidth="1"/>
    <col min="7941" max="7941" width="14.28515625" style="92" customWidth="1"/>
    <col min="7942" max="8188" width="9.140625" style="92"/>
    <col min="8189" max="8191" width="1.7109375" style="92" customWidth="1"/>
    <col min="8192" max="8192" width="41.140625" style="92" customWidth="1"/>
    <col min="8193" max="8193" width="7.5703125" style="92" customWidth="1"/>
    <col min="8194" max="8194" width="0.85546875" style="92" customWidth="1"/>
    <col min="8195" max="8195" width="14.28515625" style="92" customWidth="1"/>
    <col min="8196" max="8196" width="0.85546875" style="92" customWidth="1"/>
    <col min="8197" max="8197" width="14.28515625" style="92" customWidth="1"/>
    <col min="8198" max="8444" width="9.140625" style="92"/>
    <col min="8445" max="8447" width="1.7109375" style="92" customWidth="1"/>
    <col min="8448" max="8448" width="41.140625" style="92" customWidth="1"/>
    <col min="8449" max="8449" width="7.5703125" style="92" customWidth="1"/>
    <col min="8450" max="8450" width="0.85546875" style="92" customWidth="1"/>
    <col min="8451" max="8451" width="14.28515625" style="92" customWidth="1"/>
    <col min="8452" max="8452" width="0.85546875" style="92" customWidth="1"/>
    <col min="8453" max="8453" width="14.28515625" style="92" customWidth="1"/>
    <col min="8454" max="8700" width="9.140625" style="92"/>
    <col min="8701" max="8703" width="1.7109375" style="92" customWidth="1"/>
    <col min="8704" max="8704" width="41.140625" style="92" customWidth="1"/>
    <col min="8705" max="8705" width="7.5703125" style="92" customWidth="1"/>
    <col min="8706" max="8706" width="0.85546875" style="92" customWidth="1"/>
    <col min="8707" max="8707" width="14.28515625" style="92" customWidth="1"/>
    <col min="8708" max="8708" width="0.85546875" style="92" customWidth="1"/>
    <col min="8709" max="8709" width="14.28515625" style="92" customWidth="1"/>
    <col min="8710" max="8956" width="9.140625" style="92"/>
    <col min="8957" max="8959" width="1.7109375" style="92" customWidth="1"/>
    <col min="8960" max="8960" width="41.140625" style="92" customWidth="1"/>
    <col min="8961" max="8961" width="7.5703125" style="92" customWidth="1"/>
    <col min="8962" max="8962" width="0.85546875" style="92" customWidth="1"/>
    <col min="8963" max="8963" width="14.28515625" style="92" customWidth="1"/>
    <col min="8964" max="8964" width="0.85546875" style="92" customWidth="1"/>
    <col min="8965" max="8965" width="14.28515625" style="92" customWidth="1"/>
    <col min="8966" max="9212" width="9.140625" style="92"/>
    <col min="9213" max="9215" width="1.7109375" style="92" customWidth="1"/>
    <col min="9216" max="9216" width="41.140625" style="92" customWidth="1"/>
    <col min="9217" max="9217" width="7.5703125" style="92" customWidth="1"/>
    <col min="9218" max="9218" width="0.85546875" style="92" customWidth="1"/>
    <col min="9219" max="9219" width="14.28515625" style="92" customWidth="1"/>
    <col min="9220" max="9220" width="0.85546875" style="92" customWidth="1"/>
    <col min="9221" max="9221" width="14.28515625" style="92" customWidth="1"/>
    <col min="9222" max="9468" width="9.140625" style="92"/>
    <col min="9469" max="9471" width="1.7109375" style="92" customWidth="1"/>
    <col min="9472" max="9472" width="41.140625" style="92" customWidth="1"/>
    <col min="9473" max="9473" width="7.5703125" style="92" customWidth="1"/>
    <col min="9474" max="9474" width="0.85546875" style="92" customWidth="1"/>
    <col min="9475" max="9475" width="14.28515625" style="92" customWidth="1"/>
    <col min="9476" max="9476" width="0.85546875" style="92" customWidth="1"/>
    <col min="9477" max="9477" width="14.28515625" style="92" customWidth="1"/>
    <col min="9478" max="9724" width="9.140625" style="92"/>
    <col min="9725" max="9727" width="1.7109375" style="92" customWidth="1"/>
    <col min="9728" max="9728" width="41.140625" style="92" customWidth="1"/>
    <col min="9729" max="9729" width="7.5703125" style="92" customWidth="1"/>
    <col min="9730" max="9730" width="0.85546875" style="92" customWidth="1"/>
    <col min="9731" max="9731" width="14.28515625" style="92" customWidth="1"/>
    <col min="9732" max="9732" width="0.85546875" style="92" customWidth="1"/>
    <col min="9733" max="9733" width="14.28515625" style="92" customWidth="1"/>
    <col min="9734" max="9980" width="9.140625" style="92"/>
    <col min="9981" max="9983" width="1.7109375" style="92" customWidth="1"/>
    <col min="9984" max="9984" width="41.140625" style="92" customWidth="1"/>
    <col min="9985" max="9985" width="7.5703125" style="92" customWidth="1"/>
    <col min="9986" max="9986" width="0.85546875" style="92" customWidth="1"/>
    <col min="9987" max="9987" width="14.28515625" style="92" customWidth="1"/>
    <col min="9988" max="9988" width="0.85546875" style="92" customWidth="1"/>
    <col min="9989" max="9989" width="14.28515625" style="92" customWidth="1"/>
    <col min="9990" max="10236" width="9.140625" style="92"/>
    <col min="10237" max="10239" width="1.7109375" style="92" customWidth="1"/>
    <col min="10240" max="10240" width="41.140625" style="92" customWidth="1"/>
    <col min="10241" max="10241" width="7.5703125" style="92" customWidth="1"/>
    <col min="10242" max="10242" width="0.85546875" style="92" customWidth="1"/>
    <col min="10243" max="10243" width="14.28515625" style="92" customWidth="1"/>
    <col min="10244" max="10244" width="0.85546875" style="92" customWidth="1"/>
    <col min="10245" max="10245" width="14.28515625" style="92" customWidth="1"/>
    <col min="10246" max="10492" width="9.140625" style="92"/>
    <col min="10493" max="10495" width="1.7109375" style="92" customWidth="1"/>
    <col min="10496" max="10496" width="41.140625" style="92" customWidth="1"/>
    <col min="10497" max="10497" width="7.5703125" style="92" customWidth="1"/>
    <col min="10498" max="10498" width="0.85546875" style="92" customWidth="1"/>
    <col min="10499" max="10499" width="14.28515625" style="92" customWidth="1"/>
    <col min="10500" max="10500" width="0.85546875" style="92" customWidth="1"/>
    <col min="10501" max="10501" width="14.28515625" style="92" customWidth="1"/>
    <col min="10502" max="10748" width="9.140625" style="92"/>
    <col min="10749" max="10751" width="1.7109375" style="92" customWidth="1"/>
    <col min="10752" max="10752" width="41.140625" style="92" customWidth="1"/>
    <col min="10753" max="10753" width="7.5703125" style="92" customWidth="1"/>
    <col min="10754" max="10754" width="0.85546875" style="92" customWidth="1"/>
    <col min="10755" max="10755" width="14.28515625" style="92" customWidth="1"/>
    <col min="10756" max="10756" width="0.85546875" style="92" customWidth="1"/>
    <col min="10757" max="10757" width="14.28515625" style="92" customWidth="1"/>
    <col min="10758" max="11004" width="9.140625" style="92"/>
    <col min="11005" max="11007" width="1.7109375" style="92" customWidth="1"/>
    <col min="11008" max="11008" width="41.140625" style="92" customWidth="1"/>
    <col min="11009" max="11009" width="7.5703125" style="92" customWidth="1"/>
    <col min="11010" max="11010" width="0.85546875" style="92" customWidth="1"/>
    <col min="11011" max="11011" width="14.28515625" style="92" customWidth="1"/>
    <col min="11012" max="11012" width="0.85546875" style="92" customWidth="1"/>
    <col min="11013" max="11013" width="14.28515625" style="92" customWidth="1"/>
    <col min="11014" max="11260" width="9.140625" style="92"/>
    <col min="11261" max="11263" width="1.7109375" style="92" customWidth="1"/>
    <col min="11264" max="11264" width="41.140625" style="92" customWidth="1"/>
    <col min="11265" max="11265" width="7.5703125" style="92" customWidth="1"/>
    <col min="11266" max="11266" width="0.85546875" style="92" customWidth="1"/>
    <col min="11267" max="11267" width="14.28515625" style="92" customWidth="1"/>
    <col min="11268" max="11268" width="0.85546875" style="92" customWidth="1"/>
    <col min="11269" max="11269" width="14.28515625" style="92" customWidth="1"/>
    <col min="11270" max="11516" width="9.140625" style="92"/>
    <col min="11517" max="11519" width="1.7109375" style="92" customWidth="1"/>
    <col min="11520" max="11520" width="41.140625" style="92" customWidth="1"/>
    <col min="11521" max="11521" width="7.5703125" style="92" customWidth="1"/>
    <col min="11522" max="11522" width="0.85546875" style="92" customWidth="1"/>
    <col min="11523" max="11523" width="14.28515625" style="92" customWidth="1"/>
    <col min="11524" max="11524" width="0.85546875" style="92" customWidth="1"/>
    <col min="11525" max="11525" width="14.28515625" style="92" customWidth="1"/>
    <col min="11526" max="11772" width="9.140625" style="92"/>
    <col min="11773" max="11775" width="1.7109375" style="92" customWidth="1"/>
    <col min="11776" max="11776" width="41.140625" style="92" customWidth="1"/>
    <col min="11777" max="11777" width="7.5703125" style="92" customWidth="1"/>
    <col min="11778" max="11778" width="0.85546875" style="92" customWidth="1"/>
    <col min="11779" max="11779" width="14.28515625" style="92" customWidth="1"/>
    <col min="11780" max="11780" width="0.85546875" style="92" customWidth="1"/>
    <col min="11781" max="11781" width="14.28515625" style="92" customWidth="1"/>
    <col min="11782" max="12028" width="9.140625" style="92"/>
    <col min="12029" max="12031" width="1.7109375" style="92" customWidth="1"/>
    <col min="12032" max="12032" width="41.140625" style="92" customWidth="1"/>
    <col min="12033" max="12033" width="7.5703125" style="92" customWidth="1"/>
    <col min="12034" max="12034" width="0.85546875" style="92" customWidth="1"/>
    <col min="12035" max="12035" width="14.28515625" style="92" customWidth="1"/>
    <col min="12036" max="12036" width="0.85546875" style="92" customWidth="1"/>
    <col min="12037" max="12037" width="14.28515625" style="92" customWidth="1"/>
    <col min="12038" max="12284" width="9.140625" style="92"/>
    <col min="12285" max="12287" width="1.7109375" style="92" customWidth="1"/>
    <col min="12288" max="12288" width="41.140625" style="92" customWidth="1"/>
    <col min="12289" max="12289" width="7.5703125" style="92" customWidth="1"/>
    <col min="12290" max="12290" width="0.85546875" style="92" customWidth="1"/>
    <col min="12291" max="12291" width="14.28515625" style="92" customWidth="1"/>
    <col min="12292" max="12292" width="0.85546875" style="92" customWidth="1"/>
    <col min="12293" max="12293" width="14.28515625" style="92" customWidth="1"/>
    <col min="12294" max="12540" width="9.140625" style="92"/>
    <col min="12541" max="12543" width="1.7109375" style="92" customWidth="1"/>
    <col min="12544" max="12544" width="41.140625" style="92" customWidth="1"/>
    <col min="12545" max="12545" width="7.5703125" style="92" customWidth="1"/>
    <col min="12546" max="12546" width="0.85546875" style="92" customWidth="1"/>
    <col min="12547" max="12547" width="14.28515625" style="92" customWidth="1"/>
    <col min="12548" max="12548" width="0.85546875" style="92" customWidth="1"/>
    <col min="12549" max="12549" width="14.28515625" style="92" customWidth="1"/>
    <col min="12550" max="12796" width="9.140625" style="92"/>
    <col min="12797" max="12799" width="1.7109375" style="92" customWidth="1"/>
    <col min="12800" max="12800" width="41.140625" style="92" customWidth="1"/>
    <col min="12801" max="12801" width="7.5703125" style="92" customWidth="1"/>
    <col min="12802" max="12802" width="0.85546875" style="92" customWidth="1"/>
    <col min="12803" max="12803" width="14.28515625" style="92" customWidth="1"/>
    <col min="12804" max="12804" width="0.85546875" style="92" customWidth="1"/>
    <col min="12805" max="12805" width="14.28515625" style="92" customWidth="1"/>
    <col min="12806" max="13052" width="9.140625" style="92"/>
    <col min="13053" max="13055" width="1.7109375" style="92" customWidth="1"/>
    <col min="13056" max="13056" width="41.140625" style="92" customWidth="1"/>
    <col min="13057" max="13057" width="7.5703125" style="92" customWidth="1"/>
    <col min="13058" max="13058" width="0.85546875" style="92" customWidth="1"/>
    <col min="13059" max="13059" width="14.28515625" style="92" customWidth="1"/>
    <col min="13060" max="13060" width="0.85546875" style="92" customWidth="1"/>
    <col min="13061" max="13061" width="14.28515625" style="92" customWidth="1"/>
    <col min="13062" max="13308" width="9.140625" style="92"/>
    <col min="13309" max="13311" width="1.7109375" style="92" customWidth="1"/>
    <col min="13312" max="13312" width="41.140625" style="92" customWidth="1"/>
    <col min="13313" max="13313" width="7.5703125" style="92" customWidth="1"/>
    <col min="13314" max="13314" width="0.85546875" style="92" customWidth="1"/>
    <col min="13315" max="13315" width="14.28515625" style="92" customWidth="1"/>
    <col min="13316" max="13316" width="0.85546875" style="92" customWidth="1"/>
    <col min="13317" max="13317" width="14.28515625" style="92" customWidth="1"/>
    <col min="13318" max="13564" width="9.140625" style="92"/>
    <col min="13565" max="13567" width="1.7109375" style="92" customWidth="1"/>
    <col min="13568" max="13568" width="41.140625" style="92" customWidth="1"/>
    <col min="13569" max="13569" width="7.5703125" style="92" customWidth="1"/>
    <col min="13570" max="13570" width="0.85546875" style="92" customWidth="1"/>
    <col min="13571" max="13571" width="14.28515625" style="92" customWidth="1"/>
    <col min="13572" max="13572" width="0.85546875" style="92" customWidth="1"/>
    <col min="13573" max="13573" width="14.28515625" style="92" customWidth="1"/>
    <col min="13574" max="13820" width="9.140625" style="92"/>
    <col min="13821" max="13823" width="1.7109375" style="92" customWidth="1"/>
    <col min="13824" max="13824" width="41.140625" style="92" customWidth="1"/>
    <col min="13825" max="13825" width="7.5703125" style="92" customWidth="1"/>
    <col min="13826" max="13826" width="0.85546875" style="92" customWidth="1"/>
    <col min="13827" max="13827" width="14.28515625" style="92" customWidth="1"/>
    <col min="13828" max="13828" width="0.85546875" style="92" customWidth="1"/>
    <col min="13829" max="13829" width="14.28515625" style="92" customWidth="1"/>
    <col min="13830" max="14076" width="9.140625" style="92"/>
    <col min="14077" max="14079" width="1.7109375" style="92" customWidth="1"/>
    <col min="14080" max="14080" width="41.140625" style="92" customWidth="1"/>
    <col min="14081" max="14081" width="7.5703125" style="92" customWidth="1"/>
    <col min="14082" max="14082" width="0.85546875" style="92" customWidth="1"/>
    <col min="14083" max="14083" width="14.28515625" style="92" customWidth="1"/>
    <col min="14084" max="14084" width="0.85546875" style="92" customWidth="1"/>
    <col min="14085" max="14085" width="14.28515625" style="92" customWidth="1"/>
    <col min="14086" max="14332" width="9.140625" style="92"/>
    <col min="14333" max="14335" width="1.7109375" style="92" customWidth="1"/>
    <col min="14336" max="14336" width="41.140625" style="92" customWidth="1"/>
    <col min="14337" max="14337" width="7.5703125" style="92" customWidth="1"/>
    <col min="14338" max="14338" width="0.85546875" style="92" customWidth="1"/>
    <col min="14339" max="14339" width="14.28515625" style="92" customWidth="1"/>
    <col min="14340" max="14340" width="0.85546875" style="92" customWidth="1"/>
    <col min="14341" max="14341" width="14.28515625" style="92" customWidth="1"/>
    <col min="14342" max="14588" width="9.140625" style="92"/>
    <col min="14589" max="14591" width="1.7109375" style="92" customWidth="1"/>
    <col min="14592" max="14592" width="41.140625" style="92" customWidth="1"/>
    <col min="14593" max="14593" width="7.5703125" style="92" customWidth="1"/>
    <col min="14594" max="14594" width="0.85546875" style="92" customWidth="1"/>
    <col min="14595" max="14595" width="14.28515625" style="92" customWidth="1"/>
    <col min="14596" max="14596" width="0.85546875" style="92" customWidth="1"/>
    <col min="14597" max="14597" width="14.28515625" style="92" customWidth="1"/>
    <col min="14598" max="14844" width="9.140625" style="92"/>
    <col min="14845" max="14847" width="1.7109375" style="92" customWidth="1"/>
    <col min="14848" max="14848" width="41.140625" style="92" customWidth="1"/>
    <col min="14849" max="14849" width="7.5703125" style="92" customWidth="1"/>
    <col min="14850" max="14850" width="0.85546875" style="92" customWidth="1"/>
    <col min="14851" max="14851" width="14.28515625" style="92" customWidth="1"/>
    <col min="14852" max="14852" width="0.85546875" style="92" customWidth="1"/>
    <col min="14853" max="14853" width="14.28515625" style="92" customWidth="1"/>
    <col min="14854" max="15100" width="9.140625" style="92"/>
    <col min="15101" max="15103" width="1.7109375" style="92" customWidth="1"/>
    <col min="15104" max="15104" width="41.140625" style="92" customWidth="1"/>
    <col min="15105" max="15105" width="7.5703125" style="92" customWidth="1"/>
    <col min="15106" max="15106" width="0.85546875" style="92" customWidth="1"/>
    <col min="15107" max="15107" width="14.28515625" style="92" customWidth="1"/>
    <col min="15108" max="15108" width="0.85546875" style="92" customWidth="1"/>
    <col min="15109" max="15109" width="14.28515625" style="92" customWidth="1"/>
    <col min="15110" max="15356" width="9.140625" style="92"/>
    <col min="15357" max="15359" width="1.7109375" style="92" customWidth="1"/>
    <col min="15360" max="15360" width="41.140625" style="92" customWidth="1"/>
    <col min="15361" max="15361" width="7.5703125" style="92" customWidth="1"/>
    <col min="15362" max="15362" width="0.85546875" style="92" customWidth="1"/>
    <col min="15363" max="15363" width="14.28515625" style="92" customWidth="1"/>
    <col min="15364" max="15364" width="0.85546875" style="92" customWidth="1"/>
    <col min="15365" max="15365" width="14.28515625" style="92" customWidth="1"/>
    <col min="15366" max="15612" width="9.140625" style="92"/>
    <col min="15613" max="15615" width="1.7109375" style="92" customWidth="1"/>
    <col min="15616" max="15616" width="41.140625" style="92" customWidth="1"/>
    <col min="15617" max="15617" width="7.5703125" style="92" customWidth="1"/>
    <col min="15618" max="15618" width="0.85546875" style="92" customWidth="1"/>
    <col min="15619" max="15619" width="14.28515625" style="92" customWidth="1"/>
    <col min="15620" max="15620" width="0.85546875" style="92" customWidth="1"/>
    <col min="15621" max="15621" width="14.28515625" style="92" customWidth="1"/>
    <col min="15622" max="15868" width="9.140625" style="92"/>
    <col min="15869" max="15871" width="1.7109375" style="92" customWidth="1"/>
    <col min="15872" max="15872" width="41.140625" style="92" customWidth="1"/>
    <col min="15873" max="15873" width="7.5703125" style="92" customWidth="1"/>
    <col min="15874" max="15874" width="0.85546875" style="92" customWidth="1"/>
    <col min="15875" max="15875" width="14.28515625" style="92" customWidth="1"/>
    <col min="15876" max="15876" width="0.85546875" style="92" customWidth="1"/>
    <col min="15877" max="15877" width="14.28515625" style="92" customWidth="1"/>
    <col min="15878" max="16124" width="9.140625" style="92"/>
    <col min="16125" max="16127" width="1.7109375" style="92" customWidth="1"/>
    <col min="16128" max="16128" width="41.140625" style="92" customWidth="1"/>
    <col min="16129" max="16129" width="7.5703125" style="92" customWidth="1"/>
    <col min="16130" max="16130" width="0.85546875" style="92" customWidth="1"/>
    <col min="16131" max="16131" width="14.28515625" style="92" customWidth="1"/>
    <col min="16132" max="16132" width="0.85546875" style="92" customWidth="1"/>
    <col min="16133" max="16133" width="14.28515625" style="92" customWidth="1"/>
    <col min="16134" max="16380" width="9.140625" style="92"/>
    <col min="16381" max="16384" width="9.140625" style="92" customWidth="1"/>
  </cols>
  <sheetData>
    <row r="1" spans="1:9" ht="23.25" customHeight="1">
      <c r="A1" s="137" t="s">
        <v>0</v>
      </c>
      <c r="B1" s="156"/>
      <c r="C1" s="157"/>
      <c r="D1" s="157"/>
    </row>
    <row r="2" spans="1:9" ht="23.25" customHeight="1">
      <c r="A2" s="156" t="s">
        <v>52</v>
      </c>
      <c r="B2" s="156"/>
      <c r="C2" s="157"/>
      <c r="D2" s="157"/>
    </row>
    <row r="3" spans="1:9" ht="22.5" customHeight="1">
      <c r="A3" s="156"/>
      <c r="B3" s="156"/>
      <c r="C3" s="157"/>
      <c r="D3" s="157"/>
    </row>
    <row r="4" spans="1:9" ht="22.5" customHeight="1">
      <c r="A4" s="157"/>
      <c r="B4" s="157"/>
      <c r="C4" s="157"/>
      <c r="D4" s="157"/>
      <c r="G4" s="197" t="s">
        <v>53</v>
      </c>
      <c r="H4" s="197"/>
      <c r="I4" s="197"/>
    </row>
    <row r="5" spans="1:9" ht="22.5" customHeight="1">
      <c r="A5" s="92" t="s">
        <v>54</v>
      </c>
      <c r="E5" s="160"/>
      <c r="F5" s="157"/>
      <c r="G5" s="197" t="s">
        <v>55</v>
      </c>
      <c r="H5" s="197"/>
      <c r="I5" s="197"/>
    </row>
    <row r="6" spans="1:9" ht="22.5" customHeight="1">
      <c r="E6" s="142" t="s">
        <v>4</v>
      </c>
      <c r="F6" s="157"/>
      <c r="G6" s="143" t="s">
        <v>196</v>
      </c>
      <c r="H6" s="143"/>
      <c r="I6" s="143" t="s">
        <v>5</v>
      </c>
    </row>
    <row r="7" spans="1:9" ht="22.5" customHeight="1">
      <c r="A7" s="157"/>
      <c r="G7" s="195" t="s">
        <v>6</v>
      </c>
      <c r="H7" s="195"/>
      <c r="I7" s="195"/>
    </row>
    <row r="8" spans="1:9" ht="22.5" customHeight="1">
      <c r="A8" s="161" t="s">
        <v>56</v>
      </c>
      <c r="G8" s="193"/>
      <c r="H8" s="193"/>
      <c r="I8" s="193"/>
    </row>
    <row r="9" spans="1:9" ht="22.5" customHeight="1">
      <c r="A9" s="92" t="s">
        <v>57</v>
      </c>
      <c r="E9" s="93">
        <v>13</v>
      </c>
      <c r="G9" s="94">
        <v>1407858232</v>
      </c>
      <c r="H9" s="94"/>
      <c r="I9" s="94">
        <v>1428187449</v>
      </c>
    </row>
    <row r="10" spans="1:9" ht="22.5" customHeight="1">
      <c r="A10" s="92" t="s">
        <v>58</v>
      </c>
      <c r="E10" s="93"/>
      <c r="G10" s="94">
        <v>9777672</v>
      </c>
      <c r="H10" s="94"/>
      <c r="I10" s="94">
        <v>12447825</v>
      </c>
    </row>
    <row r="11" spans="1:9" ht="22.5" customHeight="1">
      <c r="A11" s="92" t="s">
        <v>59</v>
      </c>
      <c r="E11" s="93"/>
      <c r="G11" s="105">
        <v>18981799</v>
      </c>
      <c r="H11" s="69"/>
      <c r="I11" s="105">
        <v>16776001</v>
      </c>
    </row>
    <row r="12" spans="1:9" ht="22.5" customHeight="1">
      <c r="A12" s="157" t="s">
        <v>60</v>
      </c>
      <c r="G12" s="103">
        <v>1436617703</v>
      </c>
      <c r="H12" s="106"/>
      <c r="I12" s="103">
        <v>1457411275</v>
      </c>
    </row>
    <row r="13" spans="1:9" ht="22.5" customHeight="1">
      <c r="E13" s="93"/>
      <c r="G13" s="69"/>
      <c r="H13" s="69"/>
      <c r="I13" s="69"/>
    </row>
    <row r="14" spans="1:9" ht="22.5" customHeight="1">
      <c r="A14" s="162" t="s">
        <v>61</v>
      </c>
      <c r="E14" s="93"/>
      <c r="G14" s="70"/>
      <c r="H14" s="70"/>
      <c r="I14" s="70"/>
    </row>
    <row r="15" spans="1:9" ht="22.5" customHeight="1">
      <c r="A15" s="163" t="s">
        <v>62</v>
      </c>
      <c r="E15" s="93" t="s">
        <v>218</v>
      </c>
      <c r="G15" s="69">
        <v>1009938573</v>
      </c>
      <c r="H15" s="69"/>
      <c r="I15" s="69">
        <v>1002270799</v>
      </c>
    </row>
    <row r="16" spans="1:9" ht="22.5" customHeight="1">
      <c r="A16" s="92" t="s">
        <v>63</v>
      </c>
      <c r="E16" s="93">
        <v>14</v>
      </c>
      <c r="G16" s="69">
        <v>86504804</v>
      </c>
      <c r="H16" s="69"/>
      <c r="I16" s="69">
        <v>97993831</v>
      </c>
    </row>
    <row r="17" spans="1:9" ht="22.5" customHeight="1">
      <c r="A17" s="92" t="s">
        <v>64</v>
      </c>
      <c r="E17" s="93">
        <v>14</v>
      </c>
      <c r="G17" s="69">
        <v>104850328</v>
      </c>
      <c r="H17" s="69"/>
      <c r="I17" s="69">
        <v>97004018</v>
      </c>
    </row>
    <row r="18" spans="1:9" ht="22.5" hidden="1" customHeight="1">
      <c r="A18" s="92" t="s">
        <v>65</v>
      </c>
      <c r="E18" s="93"/>
      <c r="G18" s="69">
        <v>0</v>
      </c>
      <c r="H18" s="69"/>
      <c r="I18" s="69">
        <v>0</v>
      </c>
    </row>
    <row r="19" spans="1:9" ht="22.5" customHeight="1">
      <c r="A19" s="164" t="s">
        <v>66</v>
      </c>
      <c r="E19" s="93"/>
      <c r="G19" s="103">
        <v>1201293705</v>
      </c>
      <c r="H19" s="69"/>
      <c r="I19" s="103">
        <v>1197268648</v>
      </c>
    </row>
    <row r="20" spans="1:9" ht="22.5" customHeight="1">
      <c r="A20" s="163"/>
      <c r="E20" s="93"/>
      <c r="G20" s="69"/>
      <c r="H20" s="69"/>
      <c r="I20" s="69"/>
    </row>
    <row r="21" spans="1:9" ht="22.5" customHeight="1">
      <c r="A21" s="165" t="s">
        <v>67</v>
      </c>
      <c r="E21" s="93"/>
      <c r="G21" s="106">
        <v>235323998</v>
      </c>
      <c r="H21" s="69"/>
      <c r="I21" s="106">
        <v>260142627</v>
      </c>
    </row>
    <row r="22" spans="1:9" ht="22.5" customHeight="1">
      <c r="A22" s="163" t="s">
        <v>68</v>
      </c>
      <c r="E22" s="93"/>
      <c r="G22" s="105">
        <v>789369</v>
      </c>
      <c r="H22" s="69"/>
      <c r="I22" s="105">
        <v>1482034</v>
      </c>
    </row>
    <row r="23" spans="1:9" ht="22.5" customHeight="1">
      <c r="A23" s="157" t="s">
        <v>69</v>
      </c>
      <c r="B23" s="157"/>
      <c r="E23" s="93"/>
      <c r="G23" s="106">
        <v>234534629</v>
      </c>
      <c r="H23" s="106"/>
      <c r="I23" s="106">
        <v>258660593</v>
      </c>
    </row>
    <row r="24" spans="1:9" ht="22.5" customHeight="1">
      <c r="A24" s="92" t="s">
        <v>70</v>
      </c>
      <c r="B24" s="157"/>
      <c r="E24" s="93">
        <v>15</v>
      </c>
      <c r="G24" s="166">
        <v>46482218</v>
      </c>
      <c r="H24" s="166"/>
      <c r="I24" s="166">
        <v>51032988</v>
      </c>
    </row>
    <row r="25" spans="1:9" ht="22.5" customHeight="1">
      <c r="A25" s="157" t="s">
        <v>71</v>
      </c>
      <c r="B25" s="157"/>
      <c r="E25" s="93"/>
      <c r="G25" s="103">
        <v>188052411</v>
      </c>
      <c r="H25" s="106"/>
      <c r="I25" s="103">
        <v>207627605</v>
      </c>
    </row>
    <row r="26" spans="1:9" ht="22.5" customHeight="1">
      <c r="E26" s="93"/>
      <c r="G26" s="69"/>
      <c r="H26" s="69"/>
      <c r="I26" s="69"/>
    </row>
    <row r="27" spans="1:9" ht="22.5" customHeight="1">
      <c r="A27" s="164" t="s">
        <v>72</v>
      </c>
      <c r="E27" s="93"/>
      <c r="G27" s="69"/>
      <c r="H27" s="69"/>
      <c r="I27" s="69"/>
    </row>
    <row r="28" spans="1:9" ht="22.5" customHeight="1">
      <c r="A28" s="167" t="s">
        <v>73</v>
      </c>
      <c r="E28" s="93"/>
      <c r="G28" s="69"/>
      <c r="H28" s="69"/>
      <c r="I28" s="69"/>
    </row>
    <row r="29" spans="1:9" ht="22.5" customHeight="1">
      <c r="A29" s="92" t="s">
        <v>74</v>
      </c>
      <c r="E29" s="93"/>
      <c r="G29" s="69"/>
      <c r="H29" s="69"/>
      <c r="I29" s="69"/>
    </row>
    <row r="30" spans="1:9" ht="22.5" customHeight="1">
      <c r="B30" s="92" t="s">
        <v>75</v>
      </c>
      <c r="E30" s="93"/>
      <c r="G30" s="172">
        <v>0</v>
      </c>
      <c r="H30" s="69"/>
      <c r="I30" s="85">
        <v>-1480488</v>
      </c>
    </row>
    <row r="31" spans="1:9" ht="24.75" customHeight="1" thickBot="1">
      <c r="A31" s="164" t="s">
        <v>76</v>
      </c>
      <c r="E31" s="93"/>
      <c r="G31" s="107">
        <v>188052411</v>
      </c>
      <c r="H31" s="71"/>
      <c r="I31" s="107">
        <v>206147117</v>
      </c>
    </row>
    <row r="32" spans="1:9" ht="22.5" customHeight="1" thickTop="1">
      <c r="E32" s="93"/>
    </row>
    <row r="33" spans="1:9" ht="21.75" customHeight="1">
      <c r="A33" s="168" t="s">
        <v>77</v>
      </c>
      <c r="E33" s="93"/>
      <c r="G33" s="169"/>
      <c r="I33" s="169"/>
    </row>
    <row r="34" spans="1:9" ht="21.75" customHeight="1" thickBot="1">
      <c r="A34" s="92" t="s">
        <v>78</v>
      </c>
      <c r="E34" s="93">
        <v>16</v>
      </c>
      <c r="G34" s="170">
        <v>0.28067524029850749</v>
      </c>
      <c r="H34" s="170"/>
      <c r="I34" s="170">
        <v>0.34224845710067453</v>
      </c>
    </row>
    <row r="35" spans="1:9" ht="21.75" customHeight="1" thickTop="1">
      <c r="G35" s="171"/>
      <c r="I35" s="171"/>
    </row>
    <row r="36" spans="1:9" ht="21.75" customHeight="1">
      <c r="G36" s="169"/>
    </row>
  </sheetData>
  <mergeCells count="3">
    <mergeCell ref="G4:I4"/>
    <mergeCell ref="G5:I5"/>
    <mergeCell ref="G7:I7"/>
  </mergeCells>
  <pageMargins left="0.8" right="0.8" top="0.48" bottom="0.5" header="0.5" footer="0.5"/>
  <pageSetup paperSize="9" scale="93" firstPageNumber="9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view="pageBreakPreview" zoomScaleNormal="120" zoomScaleSheetLayoutView="100" workbookViewId="0">
      <selection activeCell="O34" sqref="O34"/>
    </sheetView>
  </sheetViews>
  <sheetFormatPr defaultRowHeight="21.4" customHeight="1"/>
  <cols>
    <col min="1" max="3" width="1.7109375" style="114" customWidth="1"/>
    <col min="4" max="4" width="44.140625" style="114" customWidth="1"/>
    <col min="5" max="5" width="10.42578125" style="121" customWidth="1"/>
    <col min="6" max="6" width="2.5703125" style="112" customWidth="1"/>
    <col min="7" max="7" width="16" style="122" customWidth="1"/>
    <col min="8" max="8" width="2.5703125" style="122" customWidth="1"/>
    <col min="9" max="9" width="16" style="122" customWidth="1"/>
    <col min="10" max="10" width="2.5703125" style="122" customWidth="1"/>
    <col min="11" max="11" width="16" style="123" customWidth="1"/>
    <col min="12" max="12" width="2.5703125" style="123" customWidth="1"/>
    <col min="13" max="13" width="16" style="123" customWidth="1"/>
    <col min="14" max="14" width="2.5703125" style="123" customWidth="1"/>
    <col min="15" max="15" width="16" style="123" customWidth="1"/>
    <col min="16" max="16" width="9.140625" style="114"/>
    <col min="17" max="17" width="12.28515625" style="114" bestFit="1" customWidth="1"/>
    <col min="18" max="258" width="9.140625" style="114"/>
    <col min="259" max="261" width="1.7109375" style="114" customWidth="1"/>
    <col min="262" max="262" width="55.42578125" style="114" customWidth="1"/>
    <col min="263" max="263" width="9.140625" style="114"/>
    <col min="264" max="264" width="1" style="114" customWidth="1"/>
    <col min="265" max="265" width="14.5703125" style="114" customWidth="1"/>
    <col min="266" max="266" width="0.85546875" style="114" customWidth="1"/>
    <col min="267" max="267" width="16" style="114" customWidth="1"/>
    <col min="268" max="268" width="0.85546875" style="114" customWidth="1"/>
    <col min="269" max="269" width="14.85546875" style="114" customWidth="1"/>
    <col min="270" max="270" width="0.85546875" style="114" customWidth="1"/>
    <col min="271" max="271" width="15" style="114" customWidth="1"/>
    <col min="272" max="514" width="9.140625" style="114"/>
    <col min="515" max="517" width="1.7109375" style="114" customWidth="1"/>
    <col min="518" max="518" width="55.42578125" style="114" customWidth="1"/>
    <col min="519" max="519" width="9.140625" style="114"/>
    <col min="520" max="520" width="1" style="114" customWidth="1"/>
    <col min="521" max="521" width="14.5703125" style="114" customWidth="1"/>
    <col min="522" max="522" width="0.85546875" style="114" customWidth="1"/>
    <col min="523" max="523" width="16" style="114" customWidth="1"/>
    <col min="524" max="524" width="0.85546875" style="114" customWidth="1"/>
    <col min="525" max="525" width="14.85546875" style="114" customWidth="1"/>
    <col min="526" max="526" width="0.85546875" style="114" customWidth="1"/>
    <col min="527" max="527" width="15" style="114" customWidth="1"/>
    <col min="528" max="770" width="9.140625" style="114"/>
    <col min="771" max="773" width="1.7109375" style="114" customWidth="1"/>
    <col min="774" max="774" width="55.42578125" style="114" customWidth="1"/>
    <col min="775" max="775" width="9.140625" style="114"/>
    <col min="776" max="776" width="1" style="114" customWidth="1"/>
    <col min="777" max="777" width="14.5703125" style="114" customWidth="1"/>
    <col min="778" max="778" width="0.85546875" style="114" customWidth="1"/>
    <col min="779" max="779" width="16" style="114" customWidth="1"/>
    <col min="780" max="780" width="0.85546875" style="114" customWidth="1"/>
    <col min="781" max="781" width="14.85546875" style="114" customWidth="1"/>
    <col min="782" max="782" width="0.85546875" style="114" customWidth="1"/>
    <col min="783" max="783" width="15" style="114" customWidth="1"/>
    <col min="784" max="1026" width="9.140625" style="114"/>
    <col min="1027" max="1029" width="1.7109375" style="114" customWidth="1"/>
    <col min="1030" max="1030" width="55.42578125" style="114" customWidth="1"/>
    <col min="1031" max="1031" width="9.140625" style="114"/>
    <col min="1032" max="1032" width="1" style="114" customWidth="1"/>
    <col min="1033" max="1033" width="14.5703125" style="114" customWidth="1"/>
    <col min="1034" max="1034" width="0.85546875" style="114" customWidth="1"/>
    <col min="1035" max="1035" width="16" style="114" customWidth="1"/>
    <col min="1036" max="1036" width="0.85546875" style="114" customWidth="1"/>
    <col min="1037" max="1037" width="14.85546875" style="114" customWidth="1"/>
    <col min="1038" max="1038" width="0.85546875" style="114" customWidth="1"/>
    <col min="1039" max="1039" width="15" style="114" customWidth="1"/>
    <col min="1040" max="1282" width="9.140625" style="114"/>
    <col min="1283" max="1285" width="1.7109375" style="114" customWidth="1"/>
    <col min="1286" max="1286" width="55.42578125" style="114" customWidth="1"/>
    <col min="1287" max="1287" width="9.140625" style="114"/>
    <col min="1288" max="1288" width="1" style="114" customWidth="1"/>
    <col min="1289" max="1289" width="14.5703125" style="114" customWidth="1"/>
    <col min="1290" max="1290" width="0.85546875" style="114" customWidth="1"/>
    <col min="1291" max="1291" width="16" style="114" customWidth="1"/>
    <col min="1292" max="1292" width="0.85546875" style="114" customWidth="1"/>
    <col min="1293" max="1293" width="14.85546875" style="114" customWidth="1"/>
    <col min="1294" max="1294" width="0.85546875" style="114" customWidth="1"/>
    <col min="1295" max="1295" width="15" style="114" customWidth="1"/>
    <col min="1296" max="1538" width="9.140625" style="114"/>
    <col min="1539" max="1541" width="1.7109375" style="114" customWidth="1"/>
    <col min="1542" max="1542" width="55.42578125" style="114" customWidth="1"/>
    <col min="1543" max="1543" width="9.140625" style="114"/>
    <col min="1544" max="1544" width="1" style="114" customWidth="1"/>
    <col min="1545" max="1545" width="14.5703125" style="114" customWidth="1"/>
    <col min="1546" max="1546" width="0.85546875" style="114" customWidth="1"/>
    <col min="1547" max="1547" width="16" style="114" customWidth="1"/>
    <col min="1548" max="1548" width="0.85546875" style="114" customWidth="1"/>
    <col min="1549" max="1549" width="14.85546875" style="114" customWidth="1"/>
    <col min="1550" max="1550" width="0.85546875" style="114" customWidth="1"/>
    <col min="1551" max="1551" width="15" style="114" customWidth="1"/>
    <col min="1552" max="1794" width="9.140625" style="114"/>
    <col min="1795" max="1797" width="1.7109375" style="114" customWidth="1"/>
    <col min="1798" max="1798" width="55.42578125" style="114" customWidth="1"/>
    <col min="1799" max="1799" width="9.140625" style="114"/>
    <col min="1800" max="1800" width="1" style="114" customWidth="1"/>
    <col min="1801" max="1801" width="14.5703125" style="114" customWidth="1"/>
    <col min="1802" max="1802" width="0.85546875" style="114" customWidth="1"/>
    <col min="1803" max="1803" width="16" style="114" customWidth="1"/>
    <col min="1804" max="1804" width="0.85546875" style="114" customWidth="1"/>
    <col min="1805" max="1805" width="14.85546875" style="114" customWidth="1"/>
    <col min="1806" max="1806" width="0.85546875" style="114" customWidth="1"/>
    <col min="1807" max="1807" width="15" style="114" customWidth="1"/>
    <col min="1808" max="2050" width="9.140625" style="114"/>
    <col min="2051" max="2053" width="1.7109375" style="114" customWidth="1"/>
    <col min="2054" max="2054" width="55.42578125" style="114" customWidth="1"/>
    <col min="2055" max="2055" width="9.140625" style="114"/>
    <col min="2056" max="2056" width="1" style="114" customWidth="1"/>
    <col min="2057" max="2057" width="14.5703125" style="114" customWidth="1"/>
    <col min="2058" max="2058" width="0.85546875" style="114" customWidth="1"/>
    <col min="2059" max="2059" width="16" style="114" customWidth="1"/>
    <col min="2060" max="2060" width="0.85546875" style="114" customWidth="1"/>
    <col min="2061" max="2061" width="14.85546875" style="114" customWidth="1"/>
    <col min="2062" max="2062" width="0.85546875" style="114" customWidth="1"/>
    <col min="2063" max="2063" width="15" style="114" customWidth="1"/>
    <col min="2064" max="2306" width="9.140625" style="114"/>
    <col min="2307" max="2309" width="1.7109375" style="114" customWidth="1"/>
    <col min="2310" max="2310" width="55.42578125" style="114" customWidth="1"/>
    <col min="2311" max="2311" width="9.140625" style="114"/>
    <col min="2312" max="2312" width="1" style="114" customWidth="1"/>
    <col min="2313" max="2313" width="14.5703125" style="114" customWidth="1"/>
    <col min="2314" max="2314" width="0.85546875" style="114" customWidth="1"/>
    <col min="2315" max="2315" width="16" style="114" customWidth="1"/>
    <col min="2316" max="2316" width="0.85546875" style="114" customWidth="1"/>
    <col min="2317" max="2317" width="14.85546875" style="114" customWidth="1"/>
    <col min="2318" max="2318" width="0.85546875" style="114" customWidth="1"/>
    <col min="2319" max="2319" width="15" style="114" customWidth="1"/>
    <col min="2320" max="2562" width="9.140625" style="114"/>
    <col min="2563" max="2565" width="1.7109375" style="114" customWidth="1"/>
    <col min="2566" max="2566" width="55.42578125" style="114" customWidth="1"/>
    <col min="2567" max="2567" width="9.140625" style="114"/>
    <col min="2568" max="2568" width="1" style="114" customWidth="1"/>
    <col min="2569" max="2569" width="14.5703125" style="114" customWidth="1"/>
    <col min="2570" max="2570" width="0.85546875" style="114" customWidth="1"/>
    <col min="2571" max="2571" width="16" style="114" customWidth="1"/>
    <col min="2572" max="2572" width="0.85546875" style="114" customWidth="1"/>
    <col min="2573" max="2573" width="14.85546875" style="114" customWidth="1"/>
    <col min="2574" max="2574" width="0.85546875" style="114" customWidth="1"/>
    <col min="2575" max="2575" width="15" style="114" customWidth="1"/>
    <col min="2576" max="2818" width="9.140625" style="114"/>
    <col min="2819" max="2821" width="1.7109375" style="114" customWidth="1"/>
    <col min="2822" max="2822" width="55.42578125" style="114" customWidth="1"/>
    <col min="2823" max="2823" width="9.140625" style="114"/>
    <col min="2824" max="2824" width="1" style="114" customWidth="1"/>
    <col min="2825" max="2825" width="14.5703125" style="114" customWidth="1"/>
    <col min="2826" max="2826" width="0.85546875" style="114" customWidth="1"/>
    <col min="2827" max="2827" width="16" style="114" customWidth="1"/>
    <col min="2828" max="2828" width="0.85546875" style="114" customWidth="1"/>
    <col min="2829" max="2829" width="14.85546875" style="114" customWidth="1"/>
    <col min="2830" max="2830" width="0.85546875" style="114" customWidth="1"/>
    <col min="2831" max="2831" width="15" style="114" customWidth="1"/>
    <col min="2832" max="3074" width="9.140625" style="114"/>
    <col min="3075" max="3077" width="1.7109375" style="114" customWidth="1"/>
    <col min="3078" max="3078" width="55.42578125" style="114" customWidth="1"/>
    <col min="3079" max="3079" width="9.140625" style="114"/>
    <col min="3080" max="3080" width="1" style="114" customWidth="1"/>
    <col min="3081" max="3081" width="14.5703125" style="114" customWidth="1"/>
    <col min="3082" max="3082" width="0.85546875" style="114" customWidth="1"/>
    <col min="3083" max="3083" width="16" style="114" customWidth="1"/>
    <col min="3084" max="3084" width="0.85546875" style="114" customWidth="1"/>
    <col min="3085" max="3085" width="14.85546875" style="114" customWidth="1"/>
    <col min="3086" max="3086" width="0.85546875" style="114" customWidth="1"/>
    <col min="3087" max="3087" width="15" style="114" customWidth="1"/>
    <col min="3088" max="3330" width="9.140625" style="114"/>
    <col min="3331" max="3333" width="1.7109375" style="114" customWidth="1"/>
    <col min="3334" max="3334" width="55.42578125" style="114" customWidth="1"/>
    <col min="3335" max="3335" width="9.140625" style="114"/>
    <col min="3336" max="3336" width="1" style="114" customWidth="1"/>
    <col min="3337" max="3337" width="14.5703125" style="114" customWidth="1"/>
    <col min="3338" max="3338" width="0.85546875" style="114" customWidth="1"/>
    <col min="3339" max="3339" width="16" style="114" customWidth="1"/>
    <col min="3340" max="3340" width="0.85546875" style="114" customWidth="1"/>
    <col min="3341" max="3341" width="14.85546875" style="114" customWidth="1"/>
    <col min="3342" max="3342" width="0.85546875" style="114" customWidth="1"/>
    <col min="3343" max="3343" width="15" style="114" customWidth="1"/>
    <col min="3344" max="3586" width="9.140625" style="114"/>
    <col min="3587" max="3589" width="1.7109375" style="114" customWidth="1"/>
    <col min="3590" max="3590" width="55.42578125" style="114" customWidth="1"/>
    <col min="3591" max="3591" width="9.140625" style="114"/>
    <col min="3592" max="3592" width="1" style="114" customWidth="1"/>
    <col min="3593" max="3593" width="14.5703125" style="114" customWidth="1"/>
    <col min="3594" max="3594" width="0.85546875" style="114" customWidth="1"/>
    <col min="3595" max="3595" width="16" style="114" customWidth="1"/>
    <col min="3596" max="3596" width="0.85546875" style="114" customWidth="1"/>
    <col min="3597" max="3597" width="14.85546875" style="114" customWidth="1"/>
    <col min="3598" max="3598" width="0.85546875" style="114" customWidth="1"/>
    <col min="3599" max="3599" width="15" style="114" customWidth="1"/>
    <col min="3600" max="3842" width="9.140625" style="114"/>
    <col min="3843" max="3845" width="1.7109375" style="114" customWidth="1"/>
    <col min="3846" max="3846" width="55.42578125" style="114" customWidth="1"/>
    <col min="3847" max="3847" width="9.140625" style="114"/>
    <col min="3848" max="3848" width="1" style="114" customWidth="1"/>
    <col min="3849" max="3849" width="14.5703125" style="114" customWidth="1"/>
    <col min="3850" max="3850" width="0.85546875" style="114" customWidth="1"/>
    <col min="3851" max="3851" width="16" style="114" customWidth="1"/>
    <col min="3852" max="3852" width="0.85546875" style="114" customWidth="1"/>
    <col min="3853" max="3853" width="14.85546875" style="114" customWidth="1"/>
    <col min="3854" max="3854" width="0.85546875" style="114" customWidth="1"/>
    <col min="3855" max="3855" width="15" style="114" customWidth="1"/>
    <col min="3856" max="4098" width="9.140625" style="114"/>
    <col min="4099" max="4101" width="1.7109375" style="114" customWidth="1"/>
    <col min="4102" max="4102" width="55.42578125" style="114" customWidth="1"/>
    <col min="4103" max="4103" width="9.140625" style="114"/>
    <col min="4104" max="4104" width="1" style="114" customWidth="1"/>
    <col min="4105" max="4105" width="14.5703125" style="114" customWidth="1"/>
    <col min="4106" max="4106" width="0.85546875" style="114" customWidth="1"/>
    <col min="4107" max="4107" width="16" style="114" customWidth="1"/>
    <col min="4108" max="4108" width="0.85546875" style="114" customWidth="1"/>
    <col min="4109" max="4109" width="14.85546875" style="114" customWidth="1"/>
    <col min="4110" max="4110" width="0.85546875" style="114" customWidth="1"/>
    <col min="4111" max="4111" width="15" style="114" customWidth="1"/>
    <col min="4112" max="4354" width="9.140625" style="114"/>
    <col min="4355" max="4357" width="1.7109375" style="114" customWidth="1"/>
    <col min="4358" max="4358" width="55.42578125" style="114" customWidth="1"/>
    <col min="4359" max="4359" width="9.140625" style="114"/>
    <col min="4360" max="4360" width="1" style="114" customWidth="1"/>
    <col min="4361" max="4361" width="14.5703125" style="114" customWidth="1"/>
    <col min="4362" max="4362" width="0.85546875" style="114" customWidth="1"/>
    <col min="4363" max="4363" width="16" style="114" customWidth="1"/>
    <col min="4364" max="4364" width="0.85546875" style="114" customWidth="1"/>
    <col min="4365" max="4365" width="14.85546875" style="114" customWidth="1"/>
    <col min="4366" max="4366" width="0.85546875" style="114" customWidth="1"/>
    <col min="4367" max="4367" width="15" style="114" customWidth="1"/>
    <col min="4368" max="4610" width="9.140625" style="114"/>
    <col min="4611" max="4613" width="1.7109375" style="114" customWidth="1"/>
    <col min="4614" max="4614" width="55.42578125" style="114" customWidth="1"/>
    <col min="4615" max="4615" width="9.140625" style="114"/>
    <col min="4616" max="4616" width="1" style="114" customWidth="1"/>
    <col min="4617" max="4617" width="14.5703125" style="114" customWidth="1"/>
    <col min="4618" max="4618" width="0.85546875" style="114" customWidth="1"/>
    <col min="4619" max="4619" width="16" style="114" customWidth="1"/>
    <col min="4620" max="4620" width="0.85546875" style="114" customWidth="1"/>
    <col min="4621" max="4621" width="14.85546875" style="114" customWidth="1"/>
    <col min="4622" max="4622" width="0.85546875" style="114" customWidth="1"/>
    <col min="4623" max="4623" width="15" style="114" customWidth="1"/>
    <col min="4624" max="4866" width="9.140625" style="114"/>
    <col min="4867" max="4869" width="1.7109375" style="114" customWidth="1"/>
    <col min="4870" max="4870" width="55.42578125" style="114" customWidth="1"/>
    <col min="4871" max="4871" width="9.140625" style="114"/>
    <col min="4872" max="4872" width="1" style="114" customWidth="1"/>
    <col min="4873" max="4873" width="14.5703125" style="114" customWidth="1"/>
    <col min="4874" max="4874" width="0.85546875" style="114" customWidth="1"/>
    <col min="4875" max="4875" width="16" style="114" customWidth="1"/>
    <col min="4876" max="4876" width="0.85546875" style="114" customWidth="1"/>
    <col min="4877" max="4877" width="14.85546875" style="114" customWidth="1"/>
    <col min="4878" max="4878" width="0.85546875" style="114" customWidth="1"/>
    <col min="4879" max="4879" width="15" style="114" customWidth="1"/>
    <col min="4880" max="5122" width="9.140625" style="114"/>
    <col min="5123" max="5125" width="1.7109375" style="114" customWidth="1"/>
    <col min="5126" max="5126" width="55.42578125" style="114" customWidth="1"/>
    <col min="5127" max="5127" width="9.140625" style="114"/>
    <col min="5128" max="5128" width="1" style="114" customWidth="1"/>
    <col min="5129" max="5129" width="14.5703125" style="114" customWidth="1"/>
    <col min="5130" max="5130" width="0.85546875" style="114" customWidth="1"/>
    <col min="5131" max="5131" width="16" style="114" customWidth="1"/>
    <col min="5132" max="5132" width="0.85546875" style="114" customWidth="1"/>
    <col min="5133" max="5133" width="14.85546875" style="114" customWidth="1"/>
    <col min="5134" max="5134" width="0.85546875" style="114" customWidth="1"/>
    <col min="5135" max="5135" width="15" style="114" customWidth="1"/>
    <col min="5136" max="5378" width="9.140625" style="114"/>
    <col min="5379" max="5381" width="1.7109375" style="114" customWidth="1"/>
    <col min="5382" max="5382" width="55.42578125" style="114" customWidth="1"/>
    <col min="5383" max="5383" width="9.140625" style="114"/>
    <col min="5384" max="5384" width="1" style="114" customWidth="1"/>
    <col min="5385" max="5385" width="14.5703125" style="114" customWidth="1"/>
    <col min="5386" max="5386" width="0.85546875" style="114" customWidth="1"/>
    <col min="5387" max="5387" width="16" style="114" customWidth="1"/>
    <col min="5388" max="5388" width="0.85546875" style="114" customWidth="1"/>
    <col min="5389" max="5389" width="14.85546875" style="114" customWidth="1"/>
    <col min="5390" max="5390" width="0.85546875" style="114" customWidth="1"/>
    <col min="5391" max="5391" width="15" style="114" customWidth="1"/>
    <col min="5392" max="5634" width="9.140625" style="114"/>
    <col min="5635" max="5637" width="1.7109375" style="114" customWidth="1"/>
    <col min="5638" max="5638" width="55.42578125" style="114" customWidth="1"/>
    <col min="5639" max="5639" width="9.140625" style="114"/>
    <col min="5640" max="5640" width="1" style="114" customWidth="1"/>
    <col min="5641" max="5641" width="14.5703125" style="114" customWidth="1"/>
    <col min="5642" max="5642" width="0.85546875" style="114" customWidth="1"/>
    <col min="5643" max="5643" width="16" style="114" customWidth="1"/>
    <col min="5644" max="5644" width="0.85546875" style="114" customWidth="1"/>
    <col min="5645" max="5645" width="14.85546875" style="114" customWidth="1"/>
    <col min="5646" max="5646" width="0.85546875" style="114" customWidth="1"/>
    <col min="5647" max="5647" width="15" style="114" customWidth="1"/>
    <col min="5648" max="5890" width="9.140625" style="114"/>
    <col min="5891" max="5893" width="1.7109375" style="114" customWidth="1"/>
    <col min="5894" max="5894" width="55.42578125" style="114" customWidth="1"/>
    <col min="5895" max="5895" width="9.140625" style="114"/>
    <col min="5896" max="5896" width="1" style="114" customWidth="1"/>
    <col min="5897" max="5897" width="14.5703125" style="114" customWidth="1"/>
    <col min="5898" max="5898" width="0.85546875" style="114" customWidth="1"/>
    <col min="5899" max="5899" width="16" style="114" customWidth="1"/>
    <col min="5900" max="5900" width="0.85546875" style="114" customWidth="1"/>
    <col min="5901" max="5901" width="14.85546875" style="114" customWidth="1"/>
    <col min="5902" max="5902" width="0.85546875" style="114" customWidth="1"/>
    <col min="5903" max="5903" width="15" style="114" customWidth="1"/>
    <col min="5904" max="6146" width="9.140625" style="114"/>
    <col min="6147" max="6149" width="1.7109375" style="114" customWidth="1"/>
    <col min="6150" max="6150" width="55.42578125" style="114" customWidth="1"/>
    <col min="6151" max="6151" width="9.140625" style="114"/>
    <col min="6152" max="6152" width="1" style="114" customWidth="1"/>
    <col min="6153" max="6153" width="14.5703125" style="114" customWidth="1"/>
    <col min="6154" max="6154" width="0.85546875" style="114" customWidth="1"/>
    <col min="6155" max="6155" width="16" style="114" customWidth="1"/>
    <col min="6156" max="6156" width="0.85546875" style="114" customWidth="1"/>
    <col min="6157" max="6157" width="14.85546875" style="114" customWidth="1"/>
    <col min="6158" max="6158" width="0.85546875" style="114" customWidth="1"/>
    <col min="6159" max="6159" width="15" style="114" customWidth="1"/>
    <col min="6160" max="6402" width="9.140625" style="114"/>
    <col min="6403" max="6405" width="1.7109375" style="114" customWidth="1"/>
    <col min="6406" max="6406" width="55.42578125" style="114" customWidth="1"/>
    <col min="6407" max="6407" width="9.140625" style="114"/>
    <col min="6408" max="6408" width="1" style="114" customWidth="1"/>
    <col min="6409" max="6409" width="14.5703125" style="114" customWidth="1"/>
    <col min="6410" max="6410" width="0.85546875" style="114" customWidth="1"/>
    <col min="6411" max="6411" width="16" style="114" customWidth="1"/>
    <col min="6412" max="6412" width="0.85546875" style="114" customWidth="1"/>
    <col min="6413" max="6413" width="14.85546875" style="114" customWidth="1"/>
    <col min="6414" max="6414" width="0.85546875" style="114" customWidth="1"/>
    <col min="6415" max="6415" width="15" style="114" customWidth="1"/>
    <col min="6416" max="6658" width="9.140625" style="114"/>
    <col min="6659" max="6661" width="1.7109375" style="114" customWidth="1"/>
    <col min="6662" max="6662" width="55.42578125" style="114" customWidth="1"/>
    <col min="6663" max="6663" width="9.140625" style="114"/>
    <col min="6664" max="6664" width="1" style="114" customWidth="1"/>
    <col min="6665" max="6665" width="14.5703125" style="114" customWidth="1"/>
    <col min="6666" max="6666" width="0.85546875" style="114" customWidth="1"/>
    <col min="6667" max="6667" width="16" style="114" customWidth="1"/>
    <col min="6668" max="6668" width="0.85546875" style="114" customWidth="1"/>
    <col min="6669" max="6669" width="14.85546875" style="114" customWidth="1"/>
    <col min="6670" max="6670" width="0.85546875" style="114" customWidth="1"/>
    <col min="6671" max="6671" width="15" style="114" customWidth="1"/>
    <col min="6672" max="6914" width="9.140625" style="114"/>
    <col min="6915" max="6917" width="1.7109375" style="114" customWidth="1"/>
    <col min="6918" max="6918" width="55.42578125" style="114" customWidth="1"/>
    <col min="6919" max="6919" width="9.140625" style="114"/>
    <col min="6920" max="6920" width="1" style="114" customWidth="1"/>
    <col min="6921" max="6921" width="14.5703125" style="114" customWidth="1"/>
    <col min="6922" max="6922" width="0.85546875" style="114" customWidth="1"/>
    <col min="6923" max="6923" width="16" style="114" customWidth="1"/>
    <col min="6924" max="6924" width="0.85546875" style="114" customWidth="1"/>
    <col min="6925" max="6925" width="14.85546875" style="114" customWidth="1"/>
    <col min="6926" max="6926" width="0.85546875" style="114" customWidth="1"/>
    <col min="6927" max="6927" width="15" style="114" customWidth="1"/>
    <col min="6928" max="7170" width="9.140625" style="114"/>
    <col min="7171" max="7173" width="1.7109375" style="114" customWidth="1"/>
    <col min="7174" max="7174" width="55.42578125" style="114" customWidth="1"/>
    <col min="7175" max="7175" width="9.140625" style="114"/>
    <col min="7176" max="7176" width="1" style="114" customWidth="1"/>
    <col min="7177" max="7177" width="14.5703125" style="114" customWidth="1"/>
    <col min="7178" max="7178" width="0.85546875" style="114" customWidth="1"/>
    <col min="7179" max="7179" width="16" style="114" customWidth="1"/>
    <col min="7180" max="7180" width="0.85546875" style="114" customWidth="1"/>
    <col min="7181" max="7181" width="14.85546875" style="114" customWidth="1"/>
    <col min="7182" max="7182" width="0.85546875" style="114" customWidth="1"/>
    <col min="7183" max="7183" width="15" style="114" customWidth="1"/>
    <col min="7184" max="7426" width="9.140625" style="114"/>
    <col min="7427" max="7429" width="1.7109375" style="114" customWidth="1"/>
    <col min="7430" max="7430" width="55.42578125" style="114" customWidth="1"/>
    <col min="7431" max="7431" width="9.140625" style="114"/>
    <col min="7432" max="7432" width="1" style="114" customWidth="1"/>
    <col min="7433" max="7433" width="14.5703125" style="114" customWidth="1"/>
    <col min="7434" max="7434" width="0.85546875" style="114" customWidth="1"/>
    <col min="7435" max="7435" width="16" style="114" customWidth="1"/>
    <col min="7436" max="7436" width="0.85546875" style="114" customWidth="1"/>
    <col min="7437" max="7437" width="14.85546875" style="114" customWidth="1"/>
    <col min="7438" max="7438" width="0.85546875" style="114" customWidth="1"/>
    <col min="7439" max="7439" width="15" style="114" customWidth="1"/>
    <col min="7440" max="7682" width="9.140625" style="114"/>
    <col min="7683" max="7685" width="1.7109375" style="114" customWidth="1"/>
    <col min="7686" max="7686" width="55.42578125" style="114" customWidth="1"/>
    <col min="7687" max="7687" width="9.140625" style="114"/>
    <col min="7688" max="7688" width="1" style="114" customWidth="1"/>
    <col min="7689" max="7689" width="14.5703125" style="114" customWidth="1"/>
    <col min="7690" max="7690" width="0.85546875" style="114" customWidth="1"/>
    <col min="7691" max="7691" width="16" style="114" customWidth="1"/>
    <col min="7692" max="7692" width="0.85546875" style="114" customWidth="1"/>
    <col min="7693" max="7693" width="14.85546875" style="114" customWidth="1"/>
    <col min="7694" max="7694" width="0.85546875" style="114" customWidth="1"/>
    <col min="7695" max="7695" width="15" style="114" customWidth="1"/>
    <col min="7696" max="7938" width="9.140625" style="114"/>
    <col min="7939" max="7941" width="1.7109375" style="114" customWidth="1"/>
    <col min="7942" max="7942" width="55.42578125" style="114" customWidth="1"/>
    <col min="7943" max="7943" width="9.140625" style="114"/>
    <col min="7944" max="7944" width="1" style="114" customWidth="1"/>
    <col min="7945" max="7945" width="14.5703125" style="114" customWidth="1"/>
    <col min="7946" max="7946" width="0.85546875" style="114" customWidth="1"/>
    <col min="7947" max="7947" width="16" style="114" customWidth="1"/>
    <col min="7948" max="7948" width="0.85546875" style="114" customWidth="1"/>
    <col min="7949" max="7949" width="14.85546875" style="114" customWidth="1"/>
    <col min="7950" max="7950" width="0.85546875" style="114" customWidth="1"/>
    <col min="7951" max="7951" width="15" style="114" customWidth="1"/>
    <col min="7952" max="8194" width="9.140625" style="114"/>
    <col min="8195" max="8197" width="1.7109375" style="114" customWidth="1"/>
    <col min="8198" max="8198" width="55.42578125" style="114" customWidth="1"/>
    <col min="8199" max="8199" width="9.140625" style="114"/>
    <col min="8200" max="8200" width="1" style="114" customWidth="1"/>
    <col min="8201" max="8201" width="14.5703125" style="114" customWidth="1"/>
    <col min="8202" max="8202" width="0.85546875" style="114" customWidth="1"/>
    <col min="8203" max="8203" width="16" style="114" customWidth="1"/>
    <col min="8204" max="8204" width="0.85546875" style="114" customWidth="1"/>
    <col min="8205" max="8205" width="14.85546875" style="114" customWidth="1"/>
    <col min="8206" max="8206" width="0.85546875" style="114" customWidth="1"/>
    <col min="8207" max="8207" width="15" style="114" customWidth="1"/>
    <col min="8208" max="8450" width="9.140625" style="114"/>
    <col min="8451" max="8453" width="1.7109375" style="114" customWidth="1"/>
    <col min="8454" max="8454" width="55.42578125" style="114" customWidth="1"/>
    <col min="8455" max="8455" width="9.140625" style="114"/>
    <col min="8456" max="8456" width="1" style="114" customWidth="1"/>
    <col min="8457" max="8457" width="14.5703125" style="114" customWidth="1"/>
    <col min="8458" max="8458" width="0.85546875" style="114" customWidth="1"/>
    <col min="8459" max="8459" width="16" style="114" customWidth="1"/>
    <col min="8460" max="8460" width="0.85546875" style="114" customWidth="1"/>
    <col min="8461" max="8461" width="14.85546875" style="114" customWidth="1"/>
    <col min="8462" max="8462" width="0.85546875" style="114" customWidth="1"/>
    <col min="8463" max="8463" width="15" style="114" customWidth="1"/>
    <col min="8464" max="8706" width="9.140625" style="114"/>
    <col min="8707" max="8709" width="1.7109375" style="114" customWidth="1"/>
    <col min="8710" max="8710" width="55.42578125" style="114" customWidth="1"/>
    <col min="8711" max="8711" width="9.140625" style="114"/>
    <col min="8712" max="8712" width="1" style="114" customWidth="1"/>
    <col min="8713" max="8713" width="14.5703125" style="114" customWidth="1"/>
    <col min="8714" max="8714" width="0.85546875" style="114" customWidth="1"/>
    <col min="8715" max="8715" width="16" style="114" customWidth="1"/>
    <col min="8716" max="8716" width="0.85546875" style="114" customWidth="1"/>
    <col min="8717" max="8717" width="14.85546875" style="114" customWidth="1"/>
    <col min="8718" max="8718" width="0.85546875" style="114" customWidth="1"/>
    <col min="8719" max="8719" width="15" style="114" customWidth="1"/>
    <col min="8720" max="8962" width="9.140625" style="114"/>
    <col min="8963" max="8965" width="1.7109375" style="114" customWidth="1"/>
    <col min="8966" max="8966" width="55.42578125" style="114" customWidth="1"/>
    <col min="8967" max="8967" width="9.140625" style="114"/>
    <col min="8968" max="8968" width="1" style="114" customWidth="1"/>
    <col min="8969" max="8969" width="14.5703125" style="114" customWidth="1"/>
    <col min="8970" max="8970" width="0.85546875" style="114" customWidth="1"/>
    <col min="8971" max="8971" width="16" style="114" customWidth="1"/>
    <col min="8972" max="8972" width="0.85546875" style="114" customWidth="1"/>
    <col min="8973" max="8973" width="14.85546875" style="114" customWidth="1"/>
    <col min="8974" max="8974" width="0.85546875" style="114" customWidth="1"/>
    <col min="8975" max="8975" width="15" style="114" customWidth="1"/>
    <col min="8976" max="9218" width="9.140625" style="114"/>
    <col min="9219" max="9221" width="1.7109375" style="114" customWidth="1"/>
    <col min="9222" max="9222" width="55.42578125" style="114" customWidth="1"/>
    <col min="9223" max="9223" width="9.140625" style="114"/>
    <col min="9224" max="9224" width="1" style="114" customWidth="1"/>
    <col min="9225" max="9225" width="14.5703125" style="114" customWidth="1"/>
    <col min="9226" max="9226" width="0.85546875" style="114" customWidth="1"/>
    <col min="9227" max="9227" width="16" style="114" customWidth="1"/>
    <col min="9228" max="9228" width="0.85546875" style="114" customWidth="1"/>
    <col min="9229" max="9229" width="14.85546875" style="114" customWidth="1"/>
    <col min="9230" max="9230" width="0.85546875" style="114" customWidth="1"/>
    <col min="9231" max="9231" width="15" style="114" customWidth="1"/>
    <col min="9232" max="9474" width="9.140625" style="114"/>
    <col min="9475" max="9477" width="1.7109375" style="114" customWidth="1"/>
    <col min="9478" max="9478" width="55.42578125" style="114" customWidth="1"/>
    <col min="9479" max="9479" width="9.140625" style="114"/>
    <col min="9480" max="9480" width="1" style="114" customWidth="1"/>
    <col min="9481" max="9481" width="14.5703125" style="114" customWidth="1"/>
    <col min="9482" max="9482" width="0.85546875" style="114" customWidth="1"/>
    <col min="9483" max="9483" width="16" style="114" customWidth="1"/>
    <col min="9484" max="9484" width="0.85546875" style="114" customWidth="1"/>
    <col min="9485" max="9485" width="14.85546875" style="114" customWidth="1"/>
    <col min="9486" max="9486" width="0.85546875" style="114" customWidth="1"/>
    <col min="9487" max="9487" width="15" style="114" customWidth="1"/>
    <col min="9488" max="9730" width="9.140625" style="114"/>
    <col min="9731" max="9733" width="1.7109375" style="114" customWidth="1"/>
    <col min="9734" max="9734" width="55.42578125" style="114" customWidth="1"/>
    <col min="9735" max="9735" width="9.140625" style="114"/>
    <col min="9736" max="9736" width="1" style="114" customWidth="1"/>
    <col min="9737" max="9737" width="14.5703125" style="114" customWidth="1"/>
    <col min="9738" max="9738" width="0.85546875" style="114" customWidth="1"/>
    <col min="9739" max="9739" width="16" style="114" customWidth="1"/>
    <col min="9740" max="9740" width="0.85546875" style="114" customWidth="1"/>
    <col min="9741" max="9741" width="14.85546875" style="114" customWidth="1"/>
    <col min="9742" max="9742" width="0.85546875" style="114" customWidth="1"/>
    <col min="9743" max="9743" width="15" style="114" customWidth="1"/>
    <col min="9744" max="9986" width="9.140625" style="114"/>
    <col min="9987" max="9989" width="1.7109375" style="114" customWidth="1"/>
    <col min="9990" max="9990" width="55.42578125" style="114" customWidth="1"/>
    <col min="9991" max="9991" width="9.140625" style="114"/>
    <col min="9992" max="9992" width="1" style="114" customWidth="1"/>
    <col min="9993" max="9993" width="14.5703125" style="114" customWidth="1"/>
    <col min="9994" max="9994" width="0.85546875" style="114" customWidth="1"/>
    <col min="9995" max="9995" width="16" style="114" customWidth="1"/>
    <col min="9996" max="9996" width="0.85546875" style="114" customWidth="1"/>
    <col min="9997" max="9997" width="14.85546875" style="114" customWidth="1"/>
    <col min="9998" max="9998" width="0.85546875" style="114" customWidth="1"/>
    <col min="9999" max="9999" width="15" style="114" customWidth="1"/>
    <col min="10000" max="10242" width="9.140625" style="114"/>
    <col min="10243" max="10245" width="1.7109375" style="114" customWidth="1"/>
    <col min="10246" max="10246" width="55.42578125" style="114" customWidth="1"/>
    <col min="10247" max="10247" width="9.140625" style="114"/>
    <col min="10248" max="10248" width="1" style="114" customWidth="1"/>
    <col min="10249" max="10249" width="14.5703125" style="114" customWidth="1"/>
    <col min="10250" max="10250" width="0.85546875" style="114" customWidth="1"/>
    <col min="10251" max="10251" width="16" style="114" customWidth="1"/>
    <col min="10252" max="10252" width="0.85546875" style="114" customWidth="1"/>
    <col min="10253" max="10253" width="14.85546875" style="114" customWidth="1"/>
    <col min="10254" max="10254" width="0.85546875" style="114" customWidth="1"/>
    <col min="10255" max="10255" width="15" style="114" customWidth="1"/>
    <col min="10256" max="10498" width="9.140625" style="114"/>
    <col min="10499" max="10501" width="1.7109375" style="114" customWidth="1"/>
    <col min="10502" max="10502" width="55.42578125" style="114" customWidth="1"/>
    <col min="10503" max="10503" width="9.140625" style="114"/>
    <col min="10504" max="10504" width="1" style="114" customWidth="1"/>
    <col min="10505" max="10505" width="14.5703125" style="114" customWidth="1"/>
    <col min="10506" max="10506" width="0.85546875" style="114" customWidth="1"/>
    <col min="10507" max="10507" width="16" style="114" customWidth="1"/>
    <col min="10508" max="10508" width="0.85546875" style="114" customWidth="1"/>
    <col min="10509" max="10509" width="14.85546875" style="114" customWidth="1"/>
    <col min="10510" max="10510" width="0.85546875" style="114" customWidth="1"/>
    <col min="10511" max="10511" width="15" style="114" customWidth="1"/>
    <col min="10512" max="10754" width="9.140625" style="114"/>
    <col min="10755" max="10757" width="1.7109375" style="114" customWidth="1"/>
    <col min="10758" max="10758" width="55.42578125" style="114" customWidth="1"/>
    <col min="10759" max="10759" width="9.140625" style="114"/>
    <col min="10760" max="10760" width="1" style="114" customWidth="1"/>
    <col min="10761" max="10761" width="14.5703125" style="114" customWidth="1"/>
    <col min="10762" max="10762" width="0.85546875" style="114" customWidth="1"/>
    <col min="10763" max="10763" width="16" style="114" customWidth="1"/>
    <col min="10764" max="10764" width="0.85546875" style="114" customWidth="1"/>
    <col min="10765" max="10765" width="14.85546875" style="114" customWidth="1"/>
    <col min="10766" max="10766" width="0.85546875" style="114" customWidth="1"/>
    <col min="10767" max="10767" width="15" style="114" customWidth="1"/>
    <col min="10768" max="11010" width="9.140625" style="114"/>
    <col min="11011" max="11013" width="1.7109375" style="114" customWidth="1"/>
    <col min="11014" max="11014" width="55.42578125" style="114" customWidth="1"/>
    <col min="11015" max="11015" width="9.140625" style="114"/>
    <col min="11016" max="11016" width="1" style="114" customWidth="1"/>
    <col min="11017" max="11017" width="14.5703125" style="114" customWidth="1"/>
    <col min="11018" max="11018" width="0.85546875" style="114" customWidth="1"/>
    <col min="11019" max="11019" width="16" style="114" customWidth="1"/>
    <col min="11020" max="11020" width="0.85546875" style="114" customWidth="1"/>
    <col min="11021" max="11021" width="14.85546875" style="114" customWidth="1"/>
    <col min="11022" max="11022" width="0.85546875" style="114" customWidth="1"/>
    <col min="11023" max="11023" width="15" style="114" customWidth="1"/>
    <col min="11024" max="11266" width="9.140625" style="114"/>
    <col min="11267" max="11269" width="1.7109375" style="114" customWidth="1"/>
    <col min="11270" max="11270" width="55.42578125" style="114" customWidth="1"/>
    <col min="11271" max="11271" width="9.140625" style="114"/>
    <col min="11272" max="11272" width="1" style="114" customWidth="1"/>
    <col min="11273" max="11273" width="14.5703125" style="114" customWidth="1"/>
    <col min="11274" max="11274" width="0.85546875" style="114" customWidth="1"/>
    <col min="11275" max="11275" width="16" style="114" customWidth="1"/>
    <col min="11276" max="11276" width="0.85546875" style="114" customWidth="1"/>
    <col min="11277" max="11277" width="14.85546875" style="114" customWidth="1"/>
    <col min="11278" max="11278" width="0.85546875" style="114" customWidth="1"/>
    <col min="11279" max="11279" width="15" style="114" customWidth="1"/>
    <col min="11280" max="11522" width="9.140625" style="114"/>
    <col min="11523" max="11525" width="1.7109375" style="114" customWidth="1"/>
    <col min="11526" max="11526" width="55.42578125" style="114" customWidth="1"/>
    <col min="11527" max="11527" width="9.140625" style="114"/>
    <col min="11528" max="11528" width="1" style="114" customWidth="1"/>
    <col min="11529" max="11529" width="14.5703125" style="114" customWidth="1"/>
    <col min="11530" max="11530" width="0.85546875" style="114" customWidth="1"/>
    <col min="11531" max="11531" width="16" style="114" customWidth="1"/>
    <col min="11532" max="11532" width="0.85546875" style="114" customWidth="1"/>
    <col min="11533" max="11533" width="14.85546875" style="114" customWidth="1"/>
    <col min="11534" max="11534" width="0.85546875" style="114" customWidth="1"/>
    <col min="11535" max="11535" width="15" style="114" customWidth="1"/>
    <col min="11536" max="11778" width="9.140625" style="114"/>
    <col min="11779" max="11781" width="1.7109375" style="114" customWidth="1"/>
    <col min="11782" max="11782" width="55.42578125" style="114" customWidth="1"/>
    <col min="11783" max="11783" width="9.140625" style="114"/>
    <col min="11784" max="11784" width="1" style="114" customWidth="1"/>
    <col min="11785" max="11785" width="14.5703125" style="114" customWidth="1"/>
    <col min="11786" max="11786" width="0.85546875" style="114" customWidth="1"/>
    <col min="11787" max="11787" width="16" style="114" customWidth="1"/>
    <col min="11788" max="11788" width="0.85546875" style="114" customWidth="1"/>
    <col min="11789" max="11789" width="14.85546875" style="114" customWidth="1"/>
    <col min="11790" max="11790" width="0.85546875" style="114" customWidth="1"/>
    <col min="11791" max="11791" width="15" style="114" customWidth="1"/>
    <col min="11792" max="12034" width="9.140625" style="114"/>
    <col min="12035" max="12037" width="1.7109375" style="114" customWidth="1"/>
    <col min="12038" max="12038" width="55.42578125" style="114" customWidth="1"/>
    <col min="12039" max="12039" width="9.140625" style="114"/>
    <col min="12040" max="12040" width="1" style="114" customWidth="1"/>
    <col min="12041" max="12041" width="14.5703125" style="114" customWidth="1"/>
    <col min="12042" max="12042" width="0.85546875" style="114" customWidth="1"/>
    <col min="12043" max="12043" width="16" style="114" customWidth="1"/>
    <col min="12044" max="12044" width="0.85546875" style="114" customWidth="1"/>
    <col min="12045" max="12045" width="14.85546875" style="114" customWidth="1"/>
    <col min="12046" max="12046" width="0.85546875" style="114" customWidth="1"/>
    <col min="12047" max="12047" width="15" style="114" customWidth="1"/>
    <col min="12048" max="12290" width="9.140625" style="114"/>
    <col min="12291" max="12293" width="1.7109375" style="114" customWidth="1"/>
    <col min="12294" max="12294" width="55.42578125" style="114" customWidth="1"/>
    <col min="12295" max="12295" width="9.140625" style="114"/>
    <col min="12296" max="12296" width="1" style="114" customWidth="1"/>
    <col min="12297" max="12297" width="14.5703125" style="114" customWidth="1"/>
    <col min="12298" max="12298" width="0.85546875" style="114" customWidth="1"/>
    <col min="12299" max="12299" width="16" style="114" customWidth="1"/>
    <col min="12300" max="12300" width="0.85546875" style="114" customWidth="1"/>
    <col min="12301" max="12301" width="14.85546875" style="114" customWidth="1"/>
    <col min="12302" max="12302" width="0.85546875" style="114" customWidth="1"/>
    <col min="12303" max="12303" width="15" style="114" customWidth="1"/>
    <col min="12304" max="12546" width="9.140625" style="114"/>
    <col min="12547" max="12549" width="1.7109375" style="114" customWidth="1"/>
    <col min="12550" max="12550" width="55.42578125" style="114" customWidth="1"/>
    <col min="12551" max="12551" width="9.140625" style="114"/>
    <col min="12552" max="12552" width="1" style="114" customWidth="1"/>
    <col min="12553" max="12553" width="14.5703125" style="114" customWidth="1"/>
    <col min="12554" max="12554" width="0.85546875" style="114" customWidth="1"/>
    <col min="12555" max="12555" width="16" style="114" customWidth="1"/>
    <col min="12556" max="12556" width="0.85546875" style="114" customWidth="1"/>
    <col min="12557" max="12557" width="14.85546875" style="114" customWidth="1"/>
    <col min="12558" max="12558" width="0.85546875" style="114" customWidth="1"/>
    <col min="12559" max="12559" width="15" style="114" customWidth="1"/>
    <col min="12560" max="12802" width="9.140625" style="114"/>
    <col min="12803" max="12805" width="1.7109375" style="114" customWidth="1"/>
    <col min="12806" max="12806" width="55.42578125" style="114" customWidth="1"/>
    <col min="12807" max="12807" width="9.140625" style="114"/>
    <col min="12808" max="12808" width="1" style="114" customWidth="1"/>
    <col min="12809" max="12809" width="14.5703125" style="114" customWidth="1"/>
    <col min="12810" max="12810" width="0.85546875" style="114" customWidth="1"/>
    <col min="12811" max="12811" width="16" style="114" customWidth="1"/>
    <col min="12812" max="12812" width="0.85546875" style="114" customWidth="1"/>
    <col min="12813" max="12813" width="14.85546875" style="114" customWidth="1"/>
    <col min="12814" max="12814" width="0.85546875" style="114" customWidth="1"/>
    <col min="12815" max="12815" width="15" style="114" customWidth="1"/>
    <col min="12816" max="13058" width="9.140625" style="114"/>
    <col min="13059" max="13061" width="1.7109375" style="114" customWidth="1"/>
    <col min="13062" max="13062" width="55.42578125" style="114" customWidth="1"/>
    <col min="13063" max="13063" width="9.140625" style="114"/>
    <col min="13064" max="13064" width="1" style="114" customWidth="1"/>
    <col min="13065" max="13065" width="14.5703125" style="114" customWidth="1"/>
    <col min="13066" max="13066" width="0.85546875" style="114" customWidth="1"/>
    <col min="13067" max="13067" width="16" style="114" customWidth="1"/>
    <col min="13068" max="13068" width="0.85546875" style="114" customWidth="1"/>
    <col min="13069" max="13069" width="14.85546875" style="114" customWidth="1"/>
    <col min="13070" max="13070" width="0.85546875" style="114" customWidth="1"/>
    <col min="13071" max="13071" width="15" style="114" customWidth="1"/>
    <col min="13072" max="13314" width="9.140625" style="114"/>
    <col min="13315" max="13317" width="1.7109375" style="114" customWidth="1"/>
    <col min="13318" max="13318" width="55.42578125" style="114" customWidth="1"/>
    <col min="13319" max="13319" width="9.140625" style="114"/>
    <col min="13320" max="13320" width="1" style="114" customWidth="1"/>
    <col min="13321" max="13321" width="14.5703125" style="114" customWidth="1"/>
    <col min="13322" max="13322" width="0.85546875" style="114" customWidth="1"/>
    <col min="13323" max="13323" width="16" style="114" customWidth="1"/>
    <col min="13324" max="13324" width="0.85546875" style="114" customWidth="1"/>
    <col min="13325" max="13325" width="14.85546875" style="114" customWidth="1"/>
    <col min="13326" max="13326" width="0.85546875" style="114" customWidth="1"/>
    <col min="13327" max="13327" width="15" style="114" customWidth="1"/>
    <col min="13328" max="13570" width="9.140625" style="114"/>
    <col min="13571" max="13573" width="1.7109375" style="114" customWidth="1"/>
    <col min="13574" max="13574" width="55.42578125" style="114" customWidth="1"/>
    <col min="13575" max="13575" width="9.140625" style="114"/>
    <col min="13576" max="13576" width="1" style="114" customWidth="1"/>
    <col min="13577" max="13577" width="14.5703125" style="114" customWidth="1"/>
    <col min="13578" max="13578" width="0.85546875" style="114" customWidth="1"/>
    <col min="13579" max="13579" width="16" style="114" customWidth="1"/>
    <col min="13580" max="13580" width="0.85546875" style="114" customWidth="1"/>
    <col min="13581" max="13581" width="14.85546875" style="114" customWidth="1"/>
    <col min="13582" max="13582" width="0.85546875" style="114" customWidth="1"/>
    <col min="13583" max="13583" width="15" style="114" customWidth="1"/>
    <col min="13584" max="13826" width="9.140625" style="114"/>
    <col min="13827" max="13829" width="1.7109375" style="114" customWidth="1"/>
    <col min="13830" max="13830" width="55.42578125" style="114" customWidth="1"/>
    <col min="13831" max="13831" width="9.140625" style="114"/>
    <col min="13832" max="13832" width="1" style="114" customWidth="1"/>
    <col min="13833" max="13833" width="14.5703125" style="114" customWidth="1"/>
    <col min="13834" max="13834" width="0.85546875" style="114" customWidth="1"/>
    <col min="13835" max="13835" width="16" style="114" customWidth="1"/>
    <col min="13836" max="13836" width="0.85546875" style="114" customWidth="1"/>
    <col min="13837" max="13837" width="14.85546875" style="114" customWidth="1"/>
    <col min="13838" max="13838" width="0.85546875" style="114" customWidth="1"/>
    <col min="13839" max="13839" width="15" style="114" customWidth="1"/>
    <col min="13840" max="14082" width="9.140625" style="114"/>
    <col min="14083" max="14085" width="1.7109375" style="114" customWidth="1"/>
    <col min="14086" max="14086" width="55.42578125" style="114" customWidth="1"/>
    <col min="14087" max="14087" width="9.140625" style="114"/>
    <col min="14088" max="14088" width="1" style="114" customWidth="1"/>
    <col min="14089" max="14089" width="14.5703125" style="114" customWidth="1"/>
    <col min="14090" max="14090" width="0.85546875" style="114" customWidth="1"/>
    <col min="14091" max="14091" width="16" style="114" customWidth="1"/>
    <col min="14092" max="14092" width="0.85546875" style="114" customWidth="1"/>
    <col min="14093" max="14093" width="14.85546875" style="114" customWidth="1"/>
    <col min="14094" max="14094" width="0.85546875" style="114" customWidth="1"/>
    <col min="14095" max="14095" width="15" style="114" customWidth="1"/>
    <col min="14096" max="14338" width="9.140625" style="114"/>
    <col min="14339" max="14341" width="1.7109375" style="114" customWidth="1"/>
    <col min="14342" max="14342" width="55.42578125" style="114" customWidth="1"/>
    <col min="14343" max="14343" width="9.140625" style="114"/>
    <col min="14344" max="14344" width="1" style="114" customWidth="1"/>
    <col min="14345" max="14345" width="14.5703125" style="114" customWidth="1"/>
    <col min="14346" max="14346" width="0.85546875" style="114" customWidth="1"/>
    <col min="14347" max="14347" width="16" style="114" customWidth="1"/>
    <col min="14348" max="14348" width="0.85546875" style="114" customWidth="1"/>
    <col min="14349" max="14349" width="14.85546875" style="114" customWidth="1"/>
    <col min="14350" max="14350" width="0.85546875" style="114" customWidth="1"/>
    <col min="14351" max="14351" width="15" style="114" customWidth="1"/>
    <col min="14352" max="14594" width="9.140625" style="114"/>
    <col min="14595" max="14597" width="1.7109375" style="114" customWidth="1"/>
    <col min="14598" max="14598" width="55.42578125" style="114" customWidth="1"/>
    <col min="14599" max="14599" width="9.140625" style="114"/>
    <col min="14600" max="14600" width="1" style="114" customWidth="1"/>
    <col min="14601" max="14601" width="14.5703125" style="114" customWidth="1"/>
    <col min="14602" max="14602" width="0.85546875" style="114" customWidth="1"/>
    <col min="14603" max="14603" width="16" style="114" customWidth="1"/>
    <col min="14604" max="14604" width="0.85546875" style="114" customWidth="1"/>
    <col min="14605" max="14605" width="14.85546875" style="114" customWidth="1"/>
    <col min="14606" max="14606" width="0.85546875" style="114" customWidth="1"/>
    <col min="14607" max="14607" width="15" style="114" customWidth="1"/>
    <col min="14608" max="14850" width="9.140625" style="114"/>
    <col min="14851" max="14853" width="1.7109375" style="114" customWidth="1"/>
    <col min="14854" max="14854" width="55.42578125" style="114" customWidth="1"/>
    <col min="14855" max="14855" width="9.140625" style="114"/>
    <col min="14856" max="14856" width="1" style="114" customWidth="1"/>
    <col min="14857" max="14857" width="14.5703125" style="114" customWidth="1"/>
    <col min="14858" max="14858" width="0.85546875" style="114" customWidth="1"/>
    <col min="14859" max="14859" width="16" style="114" customWidth="1"/>
    <col min="14860" max="14860" width="0.85546875" style="114" customWidth="1"/>
    <col min="14861" max="14861" width="14.85546875" style="114" customWidth="1"/>
    <col min="14862" max="14862" width="0.85546875" style="114" customWidth="1"/>
    <col min="14863" max="14863" width="15" style="114" customWidth="1"/>
    <col min="14864" max="15106" width="9.140625" style="114"/>
    <col min="15107" max="15109" width="1.7109375" style="114" customWidth="1"/>
    <col min="15110" max="15110" width="55.42578125" style="114" customWidth="1"/>
    <col min="15111" max="15111" width="9.140625" style="114"/>
    <col min="15112" max="15112" width="1" style="114" customWidth="1"/>
    <col min="15113" max="15113" width="14.5703125" style="114" customWidth="1"/>
    <col min="15114" max="15114" width="0.85546875" style="114" customWidth="1"/>
    <col min="15115" max="15115" width="16" style="114" customWidth="1"/>
    <col min="15116" max="15116" width="0.85546875" style="114" customWidth="1"/>
    <col min="15117" max="15117" width="14.85546875" style="114" customWidth="1"/>
    <col min="15118" max="15118" width="0.85546875" style="114" customWidth="1"/>
    <col min="15119" max="15119" width="15" style="114" customWidth="1"/>
    <col min="15120" max="15362" width="9.140625" style="114"/>
    <col min="15363" max="15365" width="1.7109375" style="114" customWidth="1"/>
    <col min="15366" max="15366" width="55.42578125" style="114" customWidth="1"/>
    <col min="15367" max="15367" width="9.140625" style="114"/>
    <col min="15368" max="15368" width="1" style="114" customWidth="1"/>
    <col min="15369" max="15369" width="14.5703125" style="114" customWidth="1"/>
    <col min="15370" max="15370" width="0.85546875" style="114" customWidth="1"/>
    <col min="15371" max="15371" width="16" style="114" customWidth="1"/>
    <col min="15372" max="15372" width="0.85546875" style="114" customWidth="1"/>
    <col min="15373" max="15373" width="14.85546875" style="114" customWidth="1"/>
    <col min="15374" max="15374" width="0.85546875" style="114" customWidth="1"/>
    <col min="15375" max="15375" width="15" style="114" customWidth="1"/>
    <col min="15376" max="15618" width="9.140625" style="114"/>
    <col min="15619" max="15621" width="1.7109375" style="114" customWidth="1"/>
    <col min="15622" max="15622" width="55.42578125" style="114" customWidth="1"/>
    <col min="15623" max="15623" width="9.140625" style="114"/>
    <col min="15624" max="15624" width="1" style="114" customWidth="1"/>
    <col min="15625" max="15625" width="14.5703125" style="114" customWidth="1"/>
    <col min="15626" max="15626" width="0.85546875" style="114" customWidth="1"/>
    <col min="15627" max="15627" width="16" style="114" customWidth="1"/>
    <col min="15628" max="15628" width="0.85546875" style="114" customWidth="1"/>
    <col min="15629" max="15629" width="14.85546875" style="114" customWidth="1"/>
    <col min="15630" max="15630" width="0.85546875" style="114" customWidth="1"/>
    <col min="15631" max="15631" width="15" style="114" customWidth="1"/>
    <col min="15632" max="15874" width="9.140625" style="114"/>
    <col min="15875" max="15877" width="1.7109375" style="114" customWidth="1"/>
    <col min="15878" max="15878" width="55.42578125" style="114" customWidth="1"/>
    <col min="15879" max="15879" width="9.140625" style="114"/>
    <col min="15880" max="15880" width="1" style="114" customWidth="1"/>
    <col min="15881" max="15881" width="14.5703125" style="114" customWidth="1"/>
    <col min="15882" max="15882" width="0.85546875" style="114" customWidth="1"/>
    <col min="15883" max="15883" width="16" style="114" customWidth="1"/>
    <col min="15884" max="15884" width="0.85546875" style="114" customWidth="1"/>
    <col min="15885" max="15885" width="14.85546875" style="114" customWidth="1"/>
    <col min="15886" max="15886" width="0.85546875" style="114" customWidth="1"/>
    <col min="15887" max="15887" width="15" style="114" customWidth="1"/>
    <col min="15888" max="16130" width="9.140625" style="114"/>
    <col min="16131" max="16133" width="1.7109375" style="114" customWidth="1"/>
    <col min="16134" max="16134" width="55.42578125" style="114" customWidth="1"/>
    <col min="16135" max="16135" width="9.140625" style="114"/>
    <col min="16136" max="16136" width="1" style="114" customWidth="1"/>
    <col min="16137" max="16137" width="14.5703125" style="114" customWidth="1"/>
    <col min="16138" max="16138" width="0.85546875" style="114" customWidth="1"/>
    <col min="16139" max="16139" width="16" style="114" customWidth="1"/>
    <col min="16140" max="16140" width="0.85546875" style="114" customWidth="1"/>
    <col min="16141" max="16141" width="14.85546875" style="114" customWidth="1"/>
    <col min="16142" max="16142" width="0.85546875" style="114" customWidth="1"/>
    <col min="16143" max="16143" width="15" style="114" customWidth="1"/>
    <col min="16144" max="16384" width="9.140625" style="114"/>
  </cols>
  <sheetData>
    <row r="1" spans="1:16" ht="21.75" customHeight="1">
      <c r="A1" s="119" t="s">
        <v>0</v>
      </c>
      <c r="B1" s="120"/>
      <c r="C1" s="120"/>
      <c r="D1" s="120"/>
    </row>
    <row r="2" spans="1:16" ht="21.75" customHeight="1">
      <c r="A2" s="124" t="s">
        <v>79</v>
      </c>
      <c r="B2" s="120"/>
      <c r="C2" s="120"/>
      <c r="D2" s="120"/>
    </row>
    <row r="3" spans="1:16" ht="21.75" customHeight="1">
      <c r="A3" s="124"/>
      <c r="B3" s="120"/>
      <c r="C3" s="120"/>
      <c r="D3" s="120"/>
    </row>
    <row r="4" spans="1:16" ht="21.75" customHeight="1">
      <c r="A4" s="109"/>
      <c r="B4" s="109"/>
      <c r="C4" s="109"/>
      <c r="D4" s="125"/>
      <c r="G4" s="123"/>
      <c r="I4" s="123"/>
      <c r="K4" s="126"/>
      <c r="L4" s="127" t="s">
        <v>48</v>
      </c>
      <c r="M4" s="126"/>
      <c r="N4" s="122"/>
      <c r="O4" s="122"/>
    </row>
    <row r="5" spans="1:16" ht="21.75" customHeight="1">
      <c r="A5" s="109"/>
      <c r="B5" s="109"/>
      <c r="C5" s="109"/>
      <c r="D5" s="109"/>
      <c r="G5" s="128" t="s">
        <v>80</v>
      </c>
      <c r="H5" s="128"/>
      <c r="I5" s="128" t="s">
        <v>81</v>
      </c>
      <c r="J5" s="128"/>
      <c r="K5" s="128" t="s">
        <v>82</v>
      </c>
      <c r="L5" s="128"/>
      <c r="M5" s="128"/>
      <c r="N5" s="122"/>
      <c r="O5" s="128" t="s">
        <v>202</v>
      </c>
    </row>
    <row r="6" spans="1:16" ht="21.75" customHeight="1">
      <c r="A6" s="109"/>
      <c r="B6" s="109"/>
      <c r="C6" s="109"/>
      <c r="D6" s="109"/>
      <c r="E6" s="194" t="s">
        <v>4</v>
      </c>
      <c r="G6" s="128" t="s">
        <v>83</v>
      </c>
      <c r="H6" s="128"/>
      <c r="I6" s="128" t="s">
        <v>84</v>
      </c>
      <c r="J6" s="128"/>
      <c r="K6" s="128" t="s">
        <v>85</v>
      </c>
      <c r="L6" s="128"/>
      <c r="M6" s="128" t="s">
        <v>49</v>
      </c>
      <c r="N6" s="122"/>
      <c r="O6" s="128" t="s">
        <v>201</v>
      </c>
    </row>
    <row r="7" spans="1:16" ht="21.75" customHeight="1">
      <c r="A7" s="109"/>
      <c r="B7" s="109"/>
      <c r="C7" s="109"/>
      <c r="D7" s="109"/>
      <c r="E7" s="194"/>
      <c r="G7" s="198" t="s">
        <v>6</v>
      </c>
      <c r="H7" s="198"/>
      <c r="I7" s="198"/>
      <c r="J7" s="198"/>
      <c r="K7" s="198"/>
      <c r="L7" s="198"/>
      <c r="M7" s="198"/>
      <c r="N7" s="198"/>
      <c r="O7" s="198"/>
    </row>
    <row r="8" spans="1:16" ht="21.75" customHeight="1">
      <c r="A8" s="115" t="s">
        <v>90</v>
      </c>
      <c r="B8" s="109"/>
      <c r="C8" s="109"/>
      <c r="D8" s="110"/>
      <c r="H8" s="128"/>
      <c r="J8" s="128"/>
      <c r="K8" s="122"/>
      <c r="L8" s="122"/>
      <c r="M8" s="122"/>
      <c r="N8" s="122"/>
      <c r="O8" s="122"/>
    </row>
    <row r="9" spans="1:16" ht="21.75" customHeight="1">
      <c r="A9" s="115" t="s">
        <v>91</v>
      </c>
      <c r="B9" s="109"/>
      <c r="C9" s="109"/>
      <c r="D9" s="110"/>
      <c r="E9" s="111"/>
      <c r="G9" s="129">
        <v>250000000</v>
      </c>
      <c r="H9" s="129"/>
      <c r="I9" s="129">
        <v>12500000</v>
      </c>
      <c r="J9" s="129"/>
      <c r="K9" s="129">
        <v>5296000</v>
      </c>
      <c r="L9" s="129"/>
      <c r="M9" s="129">
        <v>93408814</v>
      </c>
      <c r="N9" s="130"/>
      <c r="O9" s="129">
        <v>361204814</v>
      </c>
      <c r="P9" s="113"/>
    </row>
    <row r="10" spans="1:16" ht="7.15" customHeight="1">
      <c r="A10" s="115"/>
      <c r="B10" s="109"/>
      <c r="D10" s="110"/>
      <c r="E10" s="111"/>
      <c r="G10" s="65"/>
      <c r="H10" s="116"/>
      <c r="I10" s="65"/>
      <c r="J10" s="116"/>
      <c r="K10" s="65"/>
      <c r="L10" s="96"/>
      <c r="M10" s="66"/>
      <c r="N10" s="96"/>
      <c r="O10" s="66"/>
      <c r="P10" s="113"/>
    </row>
    <row r="11" spans="1:16" ht="21.75" customHeight="1">
      <c r="A11" s="95" t="s">
        <v>92</v>
      </c>
      <c r="B11" s="109"/>
      <c r="C11" s="109"/>
      <c r="D11" s="110"/>
      <c r="E11" s="111"/>
      <c r="G11" s="129"/>
      <c r="H11" s="129"/>
      <c r="I11" s="129"/>
      <c r="J11" s="129"/>
      <c r="K11" s="129"/>
      <c r="L11" s="129"/>
      <c r="M11" s="129"/>
      <c r="N11" s="130"/>
      <c r="O11" s="129"/>
      <c r="P11" s="113"/>
    </row>
    <row r="12" spans="1:16" s="181" customFormat="1" ht="21.75" customHeight="1">
      <c r="A12" s="175"/>
      <c r="B12" s="176" t="s">
        <v>199</v>
      </c>
      <c r="C12" s="175"/>
      <c r="D12" s="177"/>
      <c r="E12" s="174"/>
      <c r="F12" s="178"/>
      <c r="G12" s="179"/>
      <c r="H12" s="179"/>
      <c r="I12" s="179"/>
      <c r="J12" s="179"/>
      <c r="K12" s="179"/>
      <c r="L12" s="179"/>
      <c r="M12" s="179"/>
      <c r="N12" s="179"/>
      <c r="O12" s="179"/>
      <c r="P12" s="180"/>
    </row>
    <row r="13" spans="1:16" ht="21.75" customHeight="1">
      <c r="A13" s="115"/>
      <c r="B13" s="109" t="s">
        <v>93</v>
      </c>
      <c r="C13" s="109"/>
      <c r="D13" s="110"/>
      <c r="E13" s="111">
        <v>11</v>
      </c>
      <c r="G13" s="97">
        <v>85000000</v>
      </c>
      <c r="H13" s="97"/>
      <c r="I13" s="97">
        <v>661227108</v>
      </c>
      <c r="J13" s="97"/>
      <c r="K13" s="97">
        <v>0</v>
      </c>
      <c r="L13" s="97"/>
      <c r="M13" s="97">
        <v>0</v>
      </c>
      <c r="N13" s="97"/>
      <c r="O13" s="97">
        <v>746227108</v>
      </c>
      <c r="P13" s="113"/>
    </row>
    <row r="14" spans="1:16" ht="21.75" customHeight="1">
      <c r="A14" s="115"/>
      <c r="B14" s="109" t="s">
        <v>94</v>
      </c>
      <c r="C14" s="109"/>
      <c r="D14" s="110"/>
      <c r="E14" s="111">
        <v>17</v>
      </c>
      <c r="G14" s="98">
        <v>0</v>
      </c>
      <c r="H14" s="96"/>
      <c r="I14" s="98">
        <v>0</v>
      </c>
      <c r="J14" s="96"/>
      <c r="K14" s="98">
        <v>0</v>
      </c>
      <c r="L14" s="96"/>
      <c r="M14" s="85">
        <v>-60000000</v>
      </c>
      <c r="N14" s="61"/>
      <c r="O14" s="85">
        <v>-60000000</v>
      </c>
      <c r="P14" s="113"/>
    </row>
    <row r="15" spans="1:16" ht="21.75" customHeight="1">
      <c r="A15" s="95" t="s">
        <v>204</v>
      </c>
      <c r="B15" s="109"/>
      <c r="C15" s="109"/>
      <c r="D15" s="110"/>
      <c r="E15" s="111"/>
      <c r="G15" s="118">
        <v>85000000</v>
      </c>
      <c r="H15" s="96"/>
      <c r="I15" s="118">
        <v>661227108</v>
      </c>
      <c r="J15" s="96"/>
      <c r="K15" s="131">
        <v>0</v>
      </c>
      <c r="L15" s="96"/>
      <c r="M15" s="118">
        <v>-60000000</v>
      </c>
      <c r="N15" s="130"/>
      <c r="O15" s="118">
        <v>686227108</v>
      </c>
      <c r="P15" s="113"/>
    </row>
    <row r="16" spans="1:16" ht="7.15" customHeight="1">
      <c r="A16" s="115"/>
      <c r="B16" s="109"/>
      <c r="D16" s="110"/>
      <c r="E16" s="111"/>
      <c r="G16" s="65"/>
      <c r="H16" s="116"/>
      <c r="I16" s="65"/>
      <c r="J16" s="116"/>
      <c r="K16" s="65"/>
      <c r="L16" s="96"/>
      <c r="M16" s="66"/>
      <c r="N16" s="96"/>
      <c r="O16" s="66"/>
      <c r="P16" s="113"/>
    </row>
    <row r="17" spans="1:16" ht="20.100000000000001" customHeight="1">
      <c r="A17" s="115" t="s">
        <v>86</v>
      </c>
      <c r="B17" s="109"/>
      <c r="D17" s="110"/>
      <c r="E17" s="111"/>
      <c r="G17" s="132"/>
      <c r="H17" s="132"/>
      <c r="I17" s="132"/>
      <c r="J17" s="132"/>
      <c r="K17" s="132"/>
      <c r="L17" s="130"/>
      <c r="M17" s="130"/>
      <c r="N17" s="130"/>
      <c r="O17" s="130"/>
      <c r="P17" s="113"/>
    </row>
    <row r="18" spans="1:16" ht="20.100000000000001" customHeight="1">
      <c r="A18" s="109"/>
      <c r="B18" s="109" t="s">
        <v>87</v>
      </c>
      <c r="D18" s="110"/>
      <c r="E18" s="111"/>
      <c r="G18" s="68">
        <v>0</v>
      </c>
      <c r="H18" s="133"/>
      <c r="I18" s="68">
        <v>0</v>
      </c>
      <c r="J18" s="133"/>
      <c r="K18" s="68">
        <v>0</v>
      </c>
      <c r="L18" s="61"/>
      <c r="M18" s="61">
        <v>207627605</v>
      </c>
      <c r="N18" s="61"/>
      <c r="O18" s="61">
        <v>207627605</v>
      </c>
      <c r="P18" s="113"/>
    </row>
    <row r="19" spans="1:16" ht="21.75" customHeight="1">
      <c r="A19" s="109"/>
      <c r="B19" s="109" t="s">
        <v>205</v>
      </c>
      <c r="D19" s="110"/>
      <c r="E19" s="111"/>
      <c r="G19" s="67">
        <v>0</v>
      </c>
      <c r="H19" s="133"/>
      <c r="I19" s="67">
        <v>0</v>
      </c>
      <c r="J19" s="133"/>
      <c r="K19" s="67">
        <v>0</v>
      </c>
      <c r="L19" s="61"/>
      <c r="M19" s="85">
        <v>-1480488</v>
      </c>
      <c r="N19" s="61"/>
      <c r="O19" s="85">
        <v>-1480488</v>
      </c>
      <c r="P19" s="113"/>
    </row>
    <row r="20" spans="1:16" ht="20.100000000000001" customHeight="1">
      <c r="A20" s="115" t="s">
        <v>88</v>
      </c>
      <c r="B20" s="109"/>
      <c r="D20" s="110"/>
      <c r="E20" s="111"/>
      <c r="G20" s="62">
        <v>0</v>
      </c>
      <c r="H20" s="116"/>
      <c r="I20" s="62">
        <v>0</v>
      </c>
      <c r="J20" s="116"/>
      <c r="K20" s="63">
        <v>0</v>
      </c>
      <c r="L20" s="96"/>
      <c r="M20" s="64">
        <v>206147117</v>
      </c>
      <c r="N20" s="96"/>
      <c r="O20" s="64">
        <v>206147117</v>
      </c>
      <c r="P20" s="113"/>
    </row>
    <row r="21" spans="1:16" ht="7.15" customHeight="1">
      <c r="A21" s="115"/>
      <c r="B21" s="109"/>
      <c r="D21" s="110"/>
      <c r="E21" s="111"/>
      <c r="G21" s="65"/>
      <c r="H21" s="116"/>
      <c r="I21" s="65"/>
      <c r="J21" s="116"/>
      <c r="K21" s="65"/>
      <c r="L21" s="96"/>
      <c r="M21" s="66"/>
      <c r="N21" s="96"/>
      <c r="O21" s="66"/>
      <c r="P21" s="113"/>
    </row>
    <row r="22" spans="1:16" ht="20.100000000000001" customHeight="1">
      <c r="A22" s="109" t="s">
        <v>89</v>
      </c>
      <c r="B22" s="109"/>
      <c r="D22" s="110"/>
      <c r="E22" s="111">
        <v>12</v>
      </c>
      <c r="G22" s="62">
        <v>0</v>
      </c>
      <c r="H22" s="116"/>
      <c r="I22" s="62">
        <v>0</v>
      </c>
      <c r="J22" s="116"/>
      <c r="K22" s="85">
        <v>10382000</v>
      </c>
      <c r="L22" s="96"/>
      <c r="M22" s="85">
        <v>-10382000</v>
      </c>
      <c r="N22" s="96"/>
      <c r="O22" s="72">
        <v>0</v>
      </c>
      <c r="P22" s="113"/>
    </row>
    <row r="23" spans="1:16" ht="7.15" customHeight="1">
      <c r="A23" s="109"/>
      <c r="B23" s="109"/>
      <c r="D23" s="110"/>
      <c r="E23" s="111"/>
      <c r="G23" s="65"/>
      <c r="H23" s="116"/>
      <c r="I23" s="65"/>
      <c r="J23" s="116"/>
      <c r="K23" s="68"/>
      <c r="L23" s="96"/>
      <c r="M23" s="61"/>
      <c r="N23" s="96"/>
      <c r="O23" s="61"/>
      <c r="P23" s="113"/>
    </row>
    <row r="24" spans="1:16" ht="21.75" customHeight="1" thickBot="1">
      <c r="A24" s="115" t="s">
        <v>95</v>
      </c>
      <c r="B24" s="109"/>
      <c r="C24" s="109"/>
      <c r="D24" s="110"/>
      <c r="E24" s="111"/>
      <c r="F24" s="114"/>
      <c r="G24" s="134">
        <v>335000000</v>
      </c>
      <c r="H24" s="96"/>
      <c r="I24" s="134">
        <v>673727108</v>
      </c>
      <c r="J24" s="96"/>
      <c r="K24" s="134">
        <v>15678000</v>
      </c>
      <c r="L24" s="96"/>
      <c r="M24" s="134">
        <v>229173931</v>
      </c>
      <c r="N24" s="96"/>
      <c r="O24" s="134">
        <v>1253579039</v>
      </c>
      <c r="P24" s="113"/>
    </row>
    <row r="25" spans="1:16" ht="16.149999999999999" customHeight="1" thickTop="1">
      <c r="A25" s="109"/>
      <c r="B25" s="115"/>
      <c r="C25" s="109"/>
      <c r="D25" s="110"/>
      <c r="E25" s="111"/>
      <c r="G25" s="133"/>
      <c r="H25" s="133"/>
      <c r="I25" s="133"/>
      <c r="J25" s="133"/>
      <c r="K25" s="133"/>
      <c r="L25" s="97"/>
      <c r="M25" s="97"/>
      <c r="N25" s="97"/>
      <c r="O25" s="97"/>
      <c r="P25" s="113"/>
    </row>
    <row r="26" spans="1:16" ht="21.75" customHeight="1">
      <c r="A26" s="119" t="s">
        <v>0</v>
      </c>
      <c r="B26" s="120"/>
      <c r="C26" s="120"/>
      <c r="D26" s="120"/>
    </row>
    <row r="27" spans="1:16" ht="21.75" customHeight="1">
      <c r="A27" s="124" t="s">
        <v>79</v>
      </c>
      <c r="B27" s="120"/>
      <c r="C27" s="120"/>
      <c r="D27" s="120"/>
    </row>
    <row r="28" spans="1:16" ht="21.75" customHeight="1">
      <c r="A28" s="124"/>
      <c r="B28" s="120"/>
      <c r="C28" s="120"/>
      <c r="D28" s="120"/>
    </row>
    <row r="29" spans="1:16" ht="21.75" customHeight="1">
      <c r="A29" s="109"/>
      <c r="B29" s="109"/>
      <c r="C29" s="109"/>
      <c r="D29" s="125"/>
      <c r="G29" s="123"/>
      <c r="I29" s="123"/>
      <c r="K29" s="126"/>
      <c r="L29" s="127" t="s">
        <v>48</v>
      </c>
      <c r="M29" s="126"/>
      <c r="N29" s="122"/>
      <c r="O29" s="122"/>
    </row>
    <row r="30" spans="1:16" ht="21.75" customHeight="1">
      <c r="A30" s="109"/>
      <c r="B30" s="109"/>
      <c r="C30" s="109"/>
      <c r="D30" s="109"/>
      <c r="G30" s="128" t="s">
        <v>80</v>
      </c>
      <c r="H30" s="128"/>
      <c r="I30" s="128" t="s">
        <v>81</v>
      </c>
      <c r="J30" s="128"/>
      <c r="K30" s="128" t="s">
        <v>82</v>
      </c>
      <c r="L30" s="128"/>
      <c r="M30" s="128"/>
      <c r="N30" s="122"/>
      <c r="O30" s="128" t="s">
        <v>202</v>
      </c>
    </row>
    <row r="31" spans="1:16" ht="21.75" customHeight="1">
      <c r="A31" s="109"/>
      <c r="B31" s="109"/>
      <c r="C31" s="109"/>
      <c r="D31" s="109"/>
      <c r="E31" s="194" t="s">
        <v>4</v>
      </c>
      <c r="G31" s="128" t="s">
        <v>83</v>
      </c>
      <c r="H31" s="128"/>
      <c r="I31" s="128" t="s">
        <v>84</v>
      </c>
      <c r="J31" s="128"/>
      <c r="K31" s="128" t="s">
        <v>85</v>
      </c>
      <c r="L31" s="128"/>
      <c r="M31" s="128" t="s">
        <v>49</v>
      </c>
      <c r="N31" s="122"/>
      <c r="O31" s="128" t="s">
        <v>201</v>
      </c>
    </row>
    <row r="32" spans="1:16" ht="21.75" customHeight="1">
      <c r="A32" s="109"/>
      <c r="B32" s="109"/>
      <c r="C32" s="109"/>
      <c r="D32" s="109"/>
      <c r="E32" s="194"/>
      <c r="G32" s="198" t="s">
        <v>6</v>
      </c>
      <c r="H32" s="198"/>
      <c r="I32" s="198"/>
      <c r="J32" s="198"/>
      <c r="K32" s="198"/>
      <c r="L32" s="198"/>
      <c r="M32" s="198"/>
      <c r="N32" s="198"/>
      <c r="O32" s="198"/>
    </row>
    <row r="33" spans="1:16" ht="21.75" customHeight="1">
      <c r="A33" s="115" t="s">
        <v>197</v>
      </c>
      <c r="B33" s="109"/>
      <c r="C33" s="109"/>
      <c r="D33" s="110"/>
      <c r="G33" s="97"/>
      <c r="H33" s="133"/>
      <c r="I33" s="97"/>
      <c r="J33" s="133"/>
      <c r="K33" s="97"/>
      <c r="L33" s="97"/>
      <c r="M33" s="97"/>
      <c r="N33" s="97"/>
      <c r="O33" s="97"/>
      <c r="P33" s="113"/>
    </row>
    <row r="34" spans="1:16" ht="21.75" customHeight="1">
      <c r="A34" s="115" t="s">
        <v>198</v>
      </c>
      <c r="B34" s="109"/>
      <c r="C34" s="109"/>
      <c r="D34" s="110"/>
      <c r="E34" s="111"/>
      <c r="G34" s="96">
        <v>335000000</v>
      </c>
      <c r="H34" s="96"/>
      <c r="I34" s="96">
        <v>673727108</v>
      </c>
      <c r="J34" s="96"/>
      <c r="K34" s="96">
        <v>15678000</v>
      </c>
      <c r="L34" s="96"/>
      <c r="M34" s="96">
        <v>229173931</v>
      </c>
      <c r="N34" s="97"/>
      <c r="O34" s="96">
        <v>1253579039</v>
      </c>
      <c r="P34" s="113"/>
    </row>
    <row r="35" spans="1:16" ht="7.15" customHeight="1">
      <c r="A35" s="115"/>
      <c r="B35" s="109"/>
      <c r="D35" s="110"/>
      <c r="E35" s="111"/>
      <c r="G35" s="65"/>
      <c r="H35" s="116"/>
      <c r="I35" s="65"/>
      <c r="J35" s="116"/>
      <c r="K35" s="65"/>
      <c r="L35" s="96"/>
      <c r="M35" s="66"/>
      <c r="N35" s="96"/>
      <c r="O35" s="66"/>
      <c r="P35" s="113"/>
    </row>
    <row r="36" spans="1:16" ht="21.75" customHeight="1">
      <c r="A36" s="168" t="s">
        <v>92</v>
      </c>
      <c r="B36" s="109"/>
      <c r="C36" s="109"/>
      <c r="D36" s="110"/>
      <c r="E36" s="111"/>
      <c r="G36" s="96"/>
      <c r="H36" s="96"/>
      <c r="I36" s="96"/>
      <c r="J36" s="96"/>
      <c r="K36" s="96"/>
      <c r="L36" s="96"/>
      <c r="M36" s="96"/>
      <c r="N36" s="97"/>
      <c r="O36" s="96"/>
      <c r="P36" s="113"/>
    </row>
    <row r="37" spans="1:16" ht="21.75" customHeight="1">
      <c r="A37" s="192" t="s">
        <v>203</v>
      </c>
      <c r="B37" s="109"/>
      <c r="C37" s="109"/>
      <c r="D37" s="110"/>
      <c r="E37" s="111"/>
      <c r="G37" s="96"/>
      <c r="H37" s="96"/>
      <c r="I37" s="96"/>
      <c r="J37" s="96"/>
      <c r="K37" s="96"/>
      <c r="L37" s="96"/>
      <c r="M37" s="96"/>
      <c r="N37" s="97"/>
      <c r="O37" s="96"/>
      <c r="P37" s="113"/>
    </row>
    <row r="38" spans="1:16" ht="21.75" hidden="1" customHeight="1">
      <c r="A38" s="115"/>
      <c r="B38" s="109" t="s">
        <v>93</v>
      </c>
      <c r="C38" s="109"/>
      <c r="D38" s="110"/>
      <c r="E38" s="111">
        <v>11</v>
      </c>
      <c r="G38" s="96">
        <v>0</v>
      </c>
      <c r="H38" s="96"/>
      <c r="I38" s="96">
        <v>0</v>
      </c>
      <c r="J38" s="96"/>
      <c r="K38" s="96">
        <v>0</v>
      </c>
      <c r="L38" s="96"/>
      <c r="M38" s="96">
        <v>0</v>
      </c>
      <c r="N38" s="97"/>
      <c r="O38" s="96">
        <v>0</v>
      </c>
      <c r="P38" s="113"/>
    </row>
    <row r="39" spans="1:16" ht="21.75" customHeight="1">
      <c r="A39" s="115"/>
      <c r="B39" s="109" t="s">
        <v>94</v>
      </c>
      <c r="C39" s="109"/>
      <c r="D39" s="110"/>
      <c r="E39" s="111">
        <v>17</v>
      </c>
      <c r="G39" s="96">
        <v>0</v>
      </c>
      <c r="H39" s="96"/>
      <c r="I39" s="96">
        <v>0</v>
      </c>
      <c r="J39" s="96"/>
      <c r="K39" s="96">
        <v>0</v>
      </c>
      <c r="L39" s="96"/>
      <c r="M39" s="85">
        <v>-87017203</v>
      </c>
      <c r="N39" s="61"/>
      <c r="O39" s="83">
        <v>-87017203</v>
      </c>
      <c r="P39" s="113"/>
    </row>
    <row r="40" spans="1:16" ht="21.75" hidden="1" customHeight="1">
      <c r="A40" s="115"/>
      <c r="B40" s="109" t="s">
        <v>212</v>
      </c>
      <c r="C40" s="109"/>
      <c r="D40" s="110"/>
      <c r="E40" s="111"/>
      <c r="G40" s="96">
        <v>0</v>
      </c>
      <c r="H40" s="96"/>
      <c r="I40" s="96">
        <v>0</v>
      </c>
      <c r="J40" s="96"/>
      <c r="K40" s="96">
        <v>0</v>
      </c>
      <c r="L40" s="96"/>
      <c r="M40" s="85"/>
      <c r="N40" s="97"/>
      <c r="O40" s="83">
        <v>0</v>
      </c>
      <c r="P40" s="113"/>
    </row>
    <row r="41" spans="1:16" ht="21.75" customHeight="1">
      <c r="A41" s="95" t="s">
        <v>204</v>
      </c>
      <c r="B41" s="109"/>
      <c r="C41" s="109"/>
      <c r="D41" s="110"/>
      <c r="E41" s="111"/>
      <c r="G41" s="63">
        <v>0</v>
      </c>
      <c r="H41" s="116"/>
      <c r="I41" s="63">
        <v>0</v>
      </c>
      <c r="J41" s="116"/>
      <c r="K41" s="63">
        <v>0</v>
      </c>
      <c r="L41" s="96"/>
      <c r="M41" s="117">
        <v>-87017203</v>
      </c>
      <c r="N41" s="96"/>
      <c r="O41" s="118">
        <v>-87017203</v>
      </c>
      <c r="P41" s="113"/>
    </row>
    <row r="42" spans="1:16" ht="7.15" customHeight="1">
      <c r="A42" s="115"/>
      <c r="B42" s="109"/>
      <c r="D42" s="110"/>
      <c r="E42" s="111"/>
      <c r="G42" s="65"/>
      <c r="H42" s="116"/>
      <c r="I42" s="65"/>
      <c r="J42" s="116"/>
      <c r="K42" s="65"/>
      <c r="L42" s="96"/>
      <c r="M42" s="66"/>
      <c r="N42" s="96"/>
      <c r="O42" s="66"/>
      <c r="P42" s="113"/>
    </row>
    <row r="43" spans="1:16" ht="20.100000000000001" customHeight="1">
      <c r="A43" s="115" t="s">
        <v>86</v>
      </c>
      <c r="B43" s="109"/>
      <c r="D43" s="110"/>
      <c r="E43" s="111"/>
      <c r="G43" s="133"/>
      <c r="H43" s="133"/>
      <c r="I43" s="133"/>
      <c r="J43" s="133"/>
      <c r="K43" s="133"/>
      <c r="L43" s="97"/>
      <c r="M43" s="97"/>
      <c r="N43" s="97"/>
      <c r="O43" s="97"/>
      <c r="P43" s="113"/>
    </row>
    <row r="44" spans="1:16" ht="20.100000000000001" customHeight="1">
      <c r="A44" s="109"/>
      <c r="B44" s="109" t="s">
        <v>87</v>
      </c>
      <c r="D44" s="110"/>
      <c r="E44" s="111"/>
      <c r="G44" s="68">
        <v>0</v>
      </c>
      <c r="H44" s="133"/>
      <c r="I44" s="68">
        <v>0</v>
      </c>
      <c r="J44" s="133"/>
      <c r="K44" s="68">
        <v>0</v>
      </c>
      <c r="L44" s="61"/>
      <c r="M44" s="61">
        <v>188052411</v>
      </c>
      <c r="N44" s="61"/>
      <c r="O44" s="61">
        <v>188052411</v>
      </c>
      <c r="P44" s="113"/>
    </row>
    <row r="45" spans="1:16" ht="21.75" customHeight="1">
      <c r="A45" s="109"/>
      <c r="B45" s="109" t="s">
        <v>72</v>
      </c>
      <c r="D45" s="110"/>
      <c r="E45" s="111"/>
      <c r="G45" s="67">
        <v>0</v>
      </c>
      <c r="H45" s="133"/>
      <c r="I45" s="67">
        <v>0</v>
      </c>
      <c r="J45" s="133"/>
      <c r="K45" s="67">
        <v>0</v>
      </c>
      <c r="L45" s="61"/>
      <c r="M45" s="172">
        <v>0</v>
      </c>
      <c r="N45" s="173"/>
      <c r="O45" s="172">
        <v>0</v>
      </c>
      <c r="P45" s="113"/>
    </row>
    <row r="46" spans="1:16" ht="20.100000000000001" customHeight="1">
      <c r="A46" s="115" t="s">
        <v>88</v>
      </c>
      <c r="B46" s="109"/>
      <c r="D46" s="110"/>
      <c r="E46" s="111"/>
      <c r="G46" s="62">
        <v>0</v>
      </c>
      <c r="H46" s="116"/>
      <c r="I46" s="62">
        <v>0</v>
      </c>
      <c r="J46" s="116"/>
      <c r="K46" s="63">
        <v>0</v>
      </c>
      <c r="L46" s="96"/>
      <c r="M46" s="64">
        <v>188052411</v>
      </c>
      <c r="N46" s="96"/>
      <c r="O46" s="64">
        <v>188052411</v>
      </c>
      <c r="P46" s="113"/>
    </row>
    <row r="47" spans="1:16" ht="7.15" customHeight="1">
      <c r="A47" s="115"/>
      <c r="B47" s="109"/>
      <c r="D47" s="110"/>
      <c r="E47" s="111"/>
      <c r="G47" s="65"/>
      <c r="H47" s="116"/>
      <c r="I47" s="65"/>
      <c r="J47" s="116"/>
      <c r="K47" s="65"/>
      <c r="L47" s="96"/>
      <c r="M47" s="66"/>
      <c r="N47" s="96"/>
      <c r="O47" s="66"/>
      <c r="P47" s="113"/>
    </row>
    <row r="48" spans="1:16" ht="20.100000000000001" customHeight="1">
      <c r="A48" s="109" t="s">
        <v>89</v>
      </c>
      <c r="B48" s="109"/>
      <c r="D48" s="110"/>
      <c r="E48" s="111">
        <v>12</v>
      </c>
      <c r="G48" s="62">
        <v>0</v>
      </c>
      <c r="H48" s="116"/>
      <c r="I48" s="62">
        <v>0</v>
      </c>
      <c r="J48" s="116"/>
      <c r="K48" s="67">
        <v>9446000</v>
      </c>
      <c r="L48" s="96"/>
      <c r="M48" s="85">
        <v>-9446000</v>
      </c>
      <c r="N48" s="96"/>
      <c r="O48" s="72">
        <v>0</v>
      </c>
      <c r="P48" s="113"/>
    </row>
    <row r="49" spans="1:16" ht="7.15" customHeight="1">
      <c r="A49" s="109"/>
      <c r="B49" s="109"/>
      <c r="D49" s="110"/>
      <c r="E49" s="111"/>
      <c r="G49" s="84"/>
      <c r="H49" s="135"/>
      <c r="I49" s="84"/>
      <c r="J49" s="135"/>
      <c r="K49" s="82"/>
      <c r="L49" s="129"/>
      <c r="M49" s="83"/>
      <c r="N49" s="129"/>
      <c r="O49" s="83"/>
      <c r="P49" s="113"/>
    </row>
    <row r="50" spans="1:16" ht="21.75" customHeight="1" thickBot="1">
      <c r="A50" s="115" t="s">
        <v>211</v>
      </c>
      <c r="B50" s="109"/>
      <c r="C50" s="109"/>
      <c r="D50" s="110"/>
      <c r="E50" s="111"/>
      <c r="F50" s="114"/>
      <c r="G50" s="136">
        <v>335000000</v>
      </c>
      <c r="H50" s="129"/>
      <c r="I50" s="136">
        <v>673727108</v>
      </c>
      <c r="J50" s="129"/>
      <c r="K50" s="136">
        <v>25124000</v>
      </c>
      <c r="L50" s="129"/>
      <c r="M50" s="136">
        <v>320763139</v>
      </c>
      <c r="N50" s="129"/>
      <c r="O50" s="136">
        <v>1354614247</v>
      </c>
      <c r="P50" s="113"/>
    </row>
    <row r="51" spans="1:16" ht="21.4" customHeight="1" thickTop="1"/>
  </sheetData>
  <mergeCells count="2">
    <mergeCell ref="G7:O7"/>
    <mergeCell ref="G32:O32"/>
  </mergeCells>
  <printOptions horizontalCentered="1"/>
  <pageMargins left="0.39370078740157499" right="0.31496062992126" top="0.47244094488188998" bottom="1.0236209536308001" header="0.51180993000874897" footer="0.51180993000874897"/>
  <pageSetup paperSize="9" scale="95" firstPageNumber="10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view="pageBreakPreview" topLeftCell="A14" zoomScale="120" zoomScaleNormal="110" zoomScaleSheetLayoutView="85" workbookViewId="0">
      <selection activeCell="E83" sqref="E83"/>
    </sheetView>
  </sheetViews>
  <sheetFormatPr defaultColWidth="9.140625" defaultRowHeight="20.25" customHeight="1"/>
  <cols>
    <col min="1" max="3" width="1.85546875" style="87" customWidth="1"/>
    <col min="4" max="4" width="48.140625" style="87" customWidth="1"/>
    <col min="5" max="5" width="9.28515625" style="88" customWidth="1"/>
    <col min="6" max="6" width="14.5703125" style="182" customWidth="1"/>
    <col min="7" max="7" width="2.140625" style="182" customWidth="1"/>
    <col min="8" max="8" width="14.5703125" style="182" customWidth="1"/>
    <col min="9" max="9" width="9.140625" style="87"/>
    <col min="10" max="10" width="9.85546875" style="87" bestFit="1" customWidth="1"/>
    <col min="11" max="17" width="9.140625" style="87"/>
    <col min="18" max="18" width="9.85546875" style="87" bestFit="1" customWidth="1"/>
    <col min="19" max="16384" width="9.140625" style="87"/>
  </cols>
  <sheetData>
    <row r="1" spans="1:11" ht="20.25" customHeight="1">
      <c r="A1" s="137" t="s">
        <v>0</v>
      </c>
    </row>
    <row r="2" spans="1:11" ht="20.25" customHeight="1">
      <c r="A2" s="183" t="s">
        <v>96</v>
      </c>
    </row>
    <row r="3" spans="1:11" ht="19.5" customHeight="1">
      <c r="A3" s="183"/>
    </row>
    <row r="4" spans="1:11" ht="20.25" customHeight="1">
      <c r="A4" s="89"/>
      <c r="F4" s="200" t="s">
        <v>53</v>
      </c>
      <c r="G4" s="200"/>
      <c r="H4" s="200"/>
    </row>
    <row r="5" spans="1:11" ht="21.75">
      <c r="A5" s="89"/>
      <c r="F5" s="200" t="s">
        <v>55</v>
      </c>
      <c r="G5" s="200"/>
      <c r="H5" s="200"/>
    </row>
    <row r="6" spans="1:11" ht="21.75">
      <c r="E6" s="194" t="s">
        <v>4</v>
      </c>
      <c r="F6" s="143" t="s">
        <v>196</v>
      </c>
      <c r="G6" s="143"/>
      <c r="H6" s="143" t="s">
        <v>5</v>
      </c>
    </row>
    <row r="7" spans="1:11" ht="21.75">
      <c r="F7" s="201" t="s">
        <v>6</v>
      </c>
      <c r="G7" s="201"/>
      <c r="H7" s="201"/>
    </row>
    <row r="8" spans="1:11" ht="20.25" customHeight="1">
      <c r="A8" s="184" t="s">
        <v>97</v>
      </c>
      <c r="F8" s="74"/>
      <c r="G8" s="74"/>
      <c r="H8" s="74"/>
    </row>
    <row r="9" spans="1:11" ht="20.25" customHeight="1">
      <c r="A9" s="86" t="s">
        <v>71</v>
      </c>
      <c r="F9" s="74">
        <v>188052411</v>
      </c>
      <c r="G9" s="74"/>
      <c r="H9" s="74">
        <v>207627605</v>
      </c>
      <c r="K9" s="185"/>
    </row>
    <row r="10" spans="1:11" ht="20.25" customHeight="1">
      <c r="A10" s="90" t="s">
        <v>98</v>
      </c>
      <c r="F10" s="75"/>
      <c r="G10" s="74"/>
      <c r="H10" s="75"/>
    </row>
    <row r="11" spans="1:11" ht="20.25" customHeight="1">
      <c r="A11" s="86" t="s">
        <v>99</v>
      </c>
      <c r="E11" s="88">
        <v>15</v>
      </c>
      <c r="F11" s="74">
        <v>46482218</v>
      </c>
      <c r="G11" s="74"/>
      <c r="H11" s="74">
        <v>51032988</v>
      </c>
    </row>
    <row r="12" spans="1:11" ht="20.25" customHeight="1">
      <c r="A12" s="86" t="s">
        <v>68</v>
      </c>
      <c r="F12" s="74">
        <v>789369</v>
      </c>
      <c r="G12" s="74"/>
      <c r="H12" s="74">
        <v>1482034</v>
      </c>
    </row>
    <row r="13" spans="1:11" ht="20.25" customHeight="1">
      <c r="A13" s="86" t="s">
        <v>100</v>
      </c>
      <c r="F13" s="74">
        <v>61354949</v>
      </c>
      <c r="G13" s="74"/>
      <c r="H13" s="74">
        <v>47394146</v>
      </c>
    </row>
    <row r="14" spans="1:11" ht="20.25" customHeight="1">
      <c r="A14" s="86" t="s">
        <v>101</v>
      </c>
      <c r="F14" s="74">
        <v>2159291</v>
      </c>
      <c r="G14" s="74"/>
      <c r="H14" s="74">
        <v>1902733</v>
      </c>
    </row>
    <row r="15" spans="1:11" ht="20.25" hidden="1" customHeight="1">
      <c r="A15" s="86" t="s">
        <v>102</v>
      </c>
      <c r="F15" s="74"/>
      <c r="G15" s="74"/>
      <c r="H15" s="74">
        <v>0</v>
      </c>
    </row>
    <row r="16" spans="1:11" ht="20.25" hidden="1" customHeight="1">
      <c r="A16" s="86" t="s">
        <v>103</v>
      </c>
      <c r="F16" s="69">
        <v>0</v>
      </c>
      <c r="G16" s="69"/>
      <c r="H16" s="69">
        <v>0</v>
      </c>
    </row>
    <row r="17" spans="1:8" ht="20.25" customHeight="1">
      <c r="A17" s="86" t="s">
        <v>206</v>
      </c>
      <c r="F17" s="74">
        <v>-652506</v>
      </c>
      <c r="G17" s="74"/>
      <c r="H17" s="74">
        <v>3548813</v>
      </c>
    </row>
    <row r="18" spans="1:8" ht="20.25" customHeight="1">
      <c r="A18" s="86" t="s">
        <v>193</v>
      </c>
      <c r="F18" s="74"/>
      <c r="G18" s="74"/>
      <c r="H18" s="74"/>
    </row>
    <row r="19" spans="1:8" ht="20.25" customHeight="1">
      <c r="A19" s="86"/>
      <c r="B19" s="87" t="s">
        <v>192</v>
      </c>
      <c r="F19" s="74">
        <v>-3029816</v>
      </c>
      <c r="G19" s="74"/>
      <c r="H19" s="74">
        <v>-6708751</v>
      </c>
    </row>
    <row r="20" spans="1:8" ht="20.25" customHeight="1">
      <c r="A20" s="86" t="s">
        <v>217</v>
      </c>
      <c r="E20" s="88">
        <v>7</v>
      </c>
      <c r="F20" s="74">
        <v>7003949</v>
      </c>
      <c r="G20" s="74"/>
      <c r="H20" s="74">
        <v>14664956</v>
      </c>
    </row>
    <row r="21" spans="1:8" ht="20.25" hidden="1" customHeight="1">
      <c r="A21" s="86" t="s">
        <v>104</v>
      </c>
      <c r="F21" s="69">
        <v>0</v>
      </c>
      <c r="G21" s="74"/>
      <c r="H21" s="74"/>
    </row>
    <row r="22" spans="1:8" ht="20.25" customHeight="1">
      <c r="A22" s="86" t="s">
        <v>207</v>
      </c>
      <c r="F22" s="74">
        <v>-511265</v>
      </c>
      <c r="G22" s="74"/>
      <c r="H22" s="74">
        <v>131954</v>
      </c>
    </row>
    <row r="23" spans="1:8" ht="20.25" customHeight="1">
      <c r="A23" s="86" t="s">
        <v>105</v>
      </c>
      <c r="F23" s="74">
        <v>-1137908</v>
      </c>
      <c r="G23" s="74"/>
      <c r="H23" s="74">
        <v>-1090274</v>
      </c>
    </row>
    <row r="24" spans="1:8" ht="19.899999999999999" customHeight="1">
      <c r="B24" s="86"/>
      <c r="F24" s="76">
        <v>300510692</v>
      </c>
      <c r="G24" s="74"/>
      <c r="H24" s="76">
        <v>319986204</v>
      </c>
    </row>
    <row r="25" spans="1:8" ht="9.75" customHeight="1">
      <c r="A25" s="89"/>
      <c r="B25" s="86"/>
      <c r="F25" s="74"/>
      <c r="G25" s="74"/>
      <c r="H25" s="74"/>
    </row>
    <row r="26" spans="1:8" ht="20.25" customHeight="1">
      <c r="A26" s="90" t="s">
        <v>106</v>
      </c>
      <c r="B26" s="86"/>
      <c r="F26" s="74"/>
      <c r="G26" s="74"/>
      <c r="H26" s="74"/>
    </row>
    <row r="27" spans="1:8" ht="20.25" customHeight="1">
      <c r="A27" s="91" t="s">
        <v>9</v>
      </c>
      <c r="F27" s="74">
        <v>-25872617</v>
      </c>
      <c r="G27" s="74"/>
      <c r="H27" s="74">
        <v>-9983101</v>
      </c>
    </row>
    <row r="28" spans="1:8" ht="20.25" customHeight="1">
      <c r="A28" s="91" t="s">
        <v>10</v>
      </c>
      <c r="F28" s="74">
        <v>2206656</v>
      </c>
      <c r="G28" s="74"/>
      <c r="H28" s="74">
        <v>-16831246</v>
      </c>
    </row>
    <row r="29" spans="1:8" ht="20.25" customHeight="1">
      <c r="A29" s="91" t="s">
        <v>11</v>
      </c>
      <c r="F29" s="74">
        <v>1878494</v>
      </c>
      <c r="G29" s="74"/>
      <c r="H29" s="74">
        <v>-16258833</v>
      </c>
    </row>
    <row r="30" spans="1:8" ht="20.25" customHeight="1">
      <c r="A30" s="91" t="s">
        <v>14</v>
      </c>
      <c r="F30" s="74">
        <v>-5910769</v>
      </c>
      <c r="G30" s="74"/>
      <c r="H30" s="74">
        <v>-14656668</v>
      </c>
    </row>
    <row r="31" spans="1:8" ht="20.25" customHeight="1">
      <c r="A31" s="91" t="s">
        <v>21</v>
      </c>
      <c r="F31" s="74">
        <v>-881036</v>
      </c>
      <c r="G31" s="74"/>
      <c r="H31" s="74">
        <v>-2335399</v>
      </c>
    </row>
    <row r="32" spans="1:8" ht="20.25" customHeight="1">
      <c r="A32" s="91" t="s">
        <v>26</v>
      </c>
      <c r="F32" s="74">
        <v>62022477</v>
      </c>
      <c r="G32" s="74"/>
      <c r="H32" s="74">
        <v>-6134208</v>
      </c>
    </row>
    <row r="33" spans="1:18" ht="20.25" customHeight="1">
      <c r="A33" s="91" t="s">
        <v>27</v>
      </c>
      <c r="F33" s="74">
        <v>8587979</v>
      </c>
      <c r="G33" s="74"/>
      <c r="H33" s="74">
        <v>-2033364</v>
      </c>
    </row>
    <row r="34" spans="1:18" ht="20.25" customHeight="1">
      <c r="A34" s="91" t="s">
        <v>28</v>
      </c>
      <c r="F34" s="74">
        <v>594400</v>
      </c>
      <c r="G34" s="74"/>
      <c r="H34" s="74">
        <v>-32699078</v>
      </c>
    </row>
    <row r="35" spans="1:18" ht="20.25" customHeight="1">
      <c r="A35" s="91" t="s">
        <v>35</v>
      </c>
      <c r="F35" s="74">
        <v>397940</v>
      </c>
      <c r="G35" s="74"/>
      <c r="H35" s="74">
        <v>-404125</v>
      </c>
    </row>
    <row r="36" spans="1:18" ht="20.25" customHeight="1">
      <c r="A36" s="91" t="s">
        <v>107</v>
      </c>
      <c r="F36" s="76">
        <v>343534216</v>
      </c>
      <c r="G36" s="74"/>
      <c r="H36" s="76">
        <v>218650182</v>
      </c>
    </row>
    <row r="37" spans="1:18" s="91" customFormat="1" ht="20.25" customHeight="1">
      <c r="A37" s="91" t="s">
        <v>108</v>
      </c>
      <c r="E37" s="146"/>
      <c r="F37" s="75">
        <v>-40001513</v>
      </c>
      <c r="G37" s="75"/>
      <c r="H37" s="75">
        <v>-46312794</v>
      </c>
    </row>
    <row r="38" spans="1:18" ht="20.25" customHeight="1">
      <c r="A38" s="138" t="s">
        <v>109</v>
      </c>
      <c r="F38" s="77">
        <v>303532703</v>
      </c>
      <c r="G38" s="78"/>
      <c r="H38" s="77">
        <v>172337388</v>
      </c>
    </row>
    <row r="39" spans="1:18" ht="20.25" customHeight="1">
      <c r="F39" s="186"/>
      <c r="G39" s="186"/>
      <c r="H39" s="186"/>
    </row>
    <row r="40" spans="1:18" ht="20.25" customHeight="1">
      <c r="A40" s="137" t="s">
        <v>0</v>
      </c>
      <c r="F40" s="186"/>
      <c r="G40" s="186"/>
      <c r="H40" s="186"/>
    </row>
    <row r="41" spans="1:18" ht="20.25" customHeight="1">
      <c r="A41" s="183" t="s">
        <v>96</v>
      </c>
      <c r="F41" s="186"/>
      <c r="G41" s="186"/>
      <c r="H41" s="186"/>
    </row>
    <row r="42" spans="1:18" ht="16.5" customHeight="1">
      <c r="A42" s="183"/>
      <c r="F42" s="186"/>
      <c r="G42" s="186"/>
      <c r="H42" s="186"/>
    </row>
    <row r="43" spans="1:18" ht="20.25" customHeight="1">
      <c r="A43" s="89"/>
      <c r="F43" s="202" t="s">
        <v>53</v>
      </c>
      <c r="G43" s="202"/>
      <c r="H43" s="202"/>
    </row>
    <row r="44" spans="1:18" ht="20.25" customHeight="1">
      <c r="A44" s="89"/>
      <c r="F44" s="202" t="s">
        <v>55</v>
      </c>
      <c r="G44" s="202"/>
      <c r="H44" s="202"/>
    </row>
    <row r="45" spans="1:18" ht="20.25" customHeight="1">
      <c r="E45" s="194" t="s">
        <v>4</v>
      </c>
      <c r="F45" s="143" t="s">
        <v>196</v>
      </c>
      <c r="G45" s="143"/>
      <c r="H45" s="143" t="s">
        <v>5</v>
      </c>
    </row>
    <row r="46" spans="1:18" ht="20.25" customHeight="1">
      <c r="F46" s="199" t="s">
        <v>6</v>
      </c>
      <c r="G46" s="199"/>
      <c r="H46" s="199"/>
    </row>
    <row r="47" spans="1:18" ht="20.25" customHeight="1">
      <c r="A47" s="184" t="s">
        <v>110</v>
      </c>
      <c r="F47" s="186"/>
      <c r="G47" s="186"/>
      <c r="H47" s="186"/>
    </row>
    <row r="48" spans="1:18" ht="20.25" customHeight="1">
      <c r="A48" s="187" t="s">
        <v>208</v>
      </c>
      <c r="F48" s="74">
        <v>8000000</v>
      </c>
      <c r="G48" s="74"/>
      <c r="H48" s="108">
        <v>0</v>
      </c>
      <c r="R48" s="188"/>
    </row>
    <row r="49" spans="1:8" ht="20.25" hidden="1" customHeight="1">
      <c r="A49" s="187" t="s">
        <v>111</v>
      </c>
      <c r="F49" s="108">
        <v>0</v>
      </c>
      <c r="G49" s="74"/>
      <c r="H49" s="108">
        <v>0</v>
      </c>
    </row>
    <row r="50" spans="1:8" ht="20.25" hidden="1" customHeight="1">
      <c r="A50" s="187" t="s">
        <v>12</v>
      </c>
      <c r="F50" s="108">
        <v>0</v>
      </c>
      <c r="G50" s="74"/>
      <c r="H50" s="108">
        <v>0</v>
      </c>
    </row>
    <row r="51" spans="1:8" ht="20.25" hidden="1" customHeight="1">
      <c r="A51" s="187" t="s">
        <v>112</v>
      </c>
      <c r="F51" s="74"/>
      <c r="G51" s="74"/>
      <c r="H51" s="108">
        <v>0</v>
      </c>
    </row>
    <row r="52" spans="1:8" ht="20.25" hidden="1" customHeight="1">
      <c r="A52" s="187" t="s">
        <v>113</v>
      </c>
      <c r="F52" s="74"/>
      <c r="G52" s="74"/>
      <c r="H52" s="108">
        <v>0</v>
      </c>
    </row>
    <row r="53" spans="1:8" ht="20.25" customHeight="1">
      <c r="A53" s="187" t="s">
        <v>114</v>
      </c>
      <c r="F53" s="74">
        <v>602336</v>
      </c>
      <c r="G53" s="74"/>
      <c r="H53" s="108">
        <v>0</v>
      </c>
    </row>
    <row r="54" spans="1:8" ht="20.25" customHeight="1">
      <c r="A54" s="187" t="s">
        <v>115</v>
      </c>
      <c r="F54" s="74">
        <v>-449555133</v>
      </c>
      <c r="G54" s="74"/>
      <c r="H54" s="74">
        <v>-180509441</v>
      </c>
    </row>
    <row r="55" spans="1:8" ht="20.25" customHeight="1">
      <c r="A55" s="187" t="s">
        <v>116</v>
      </c>
      <c r="F55" s="74">
        <v>-476233</v>
      </c>
      <c r="G55" s="74"/>
      <c r="H55" s="74">
        <v>-1147544</v>
      </c>
    </row>
    <row r="56" spans="1:8" ht="20.25" customHeight="1">
      <c r="A56" s="187" t="s">
        <v>105</v>
      </c>
      <c r="F56" s="74">
        <v>1137908</v>
      </c>
      <c r="G56" s="74"/>
      <c r="H56" s="74">
        <v>1090274</v>
      </c>
    </row>
    <row r="57" spans="1:8" ht="20.25" customHeight="1">
      <c r="A57" s="138" t="s">
        <v>117</v>
      </c>
      <c r="B57" s="89"/>
      <c r="C57" s="89"/>
      <c r="D57" s="89"/>
      <c r="E57" s="189"/>
      <c r="F57" s="77">
        <v>-440291122</v>
      </c>
      <c r="G57" s="78"/>
      <c r="H57" s="77">
        <v>-180566711</v>
      </c>
    </row>
    <row r="58" spans="1:8" ht="20.25" customHeight="1">
      <c r="F58" s="74"/>
      <c r="G58" s="74"/>
      <c r="H58" s="74"/>
    </row>
    <row r="59" spans="1:8" ht="20.25" customHeight="1">
      <c r="A59" s="184" t="s">
        <v>118</v>
      </c>
      <c r="F59" s="74"/>
      <c r="G59" s="74"/>
      <c r="H59" s="74"/>
    </row>
    <row r="60" spans="1:8" ht="20.25" customHeight="1">
      <c r="A60" s="87" t="s">
        <v>119</v>
      </c>
      <c r="E60" s="88">
        <v>11</v>
      </c>
      <c r="F60" s="108">
        <v>0</v>
      </c>
      <c r="G60" s="74"/>
      <c r="H60" s="74">
        <v>765000000</v>
      </c>
    </row>
    <row r="61" spans="1:8" ht="20.25" customHeight="1">
      <c r="A61" s="87" t="s">
        <v>120</v>
      </c>
      <c r="E61" s="88">
        <v>11</v>
      </c>
      <c r="F61" s="108">
        <v>0</v>
      </c>
      <c r="G61" s="74"/>
      <c r="H61" s="74">
        <v>-23466115</v>
      </c>
    </row>
    <row r="62" spans="1:8" ht="20.25" customHeight="1">
      <c r="A62" s="87" t="s">
        <v>194</v>
      </c>
      <c r="F62" s="74"/>
      <c r="G62" s="74"/>
      <c r="H62" s="74"/>
    </row>
    <row r="63" spans="1:8" ht="20.25" customHeight="1">
      <c r="B63" s="87" t="s">
        <v>195</v>
      </c>
      <c r="F63" s="74">
        <v>-66863</v>
      </c>
      <c r="G63" s="74"/>
      <c r="H63" s="74">
        <v>-44708697</v>
      </c>
    </row>
    <row r="64" spans="1:8" ht="20.25" hidden="1" customHeight="1">
      <c r="A64" s="87" t="s">
        <v>121</v>
      </c>
      <c r="F64" s="108">
        <v>0</v>
      </c>
      <c r="G64" s="74"/>
      <c r="H64" s="108">
        <v>0</v>
      </c>
    </row>
    <row r="65" spans="1:8" ht="20.25" customHeight="1">
      <c r="A65" s="87" t="s">
        <v>124</v>
      </c>
      <c r="E65" s="88">
        <v>9</v>
      </c>
      <c r="F65" s="74">
        <v>29510456</v>
      </c>
      <c r="G65" s="74"/>
      <c r="H65" s="108">
        <v>0</v>
      </c>
    </row>
    <row r="66" spans="1:8" ht="20.25" hidden="1" customHeight="1">
      <c r="A66" s="87" t="s">
        <v>122</v>
      </c>
      <c r="F66" s="74"/>
      <c r="G66" s="74"/>
      <c r="H66" s="74"/>
    </row>
    <row r="67" spans="1:8" ht="20.25" hidden="1" customHeight="1">
      <c r="A67" s="87" t="s">
        <v>123</v>
      </c>
      <c r="F67" s="74"/>
      <c r="G67" s="74"/>
      <c r="H67" s="74">
        <v>0</v>
      </c>
    </row>
    <row r="68" spans="1:8" ht="20.25" hidden="1" customHeight="1">
      <c r="A68" s="87" t="s">
        <v>124</v>
      </c>
      <c r="F68" s="74"/>
      <c r="G68" s="74"/>
      <c r="H68" s="74">
        <v>0</v>
      </c>
    </row>
    <row r="69" spans="1:8" ht="20.25" customHeight="1">
      <c r="A69" s="87" t="s">
        <v>125</v>
      </c>
      <c r="E69" s="88">
        <v>9</v>
      </c>
      <c r="F69" s="74">
        <v>-2582396</v>
      </c>
      <c r="G69" s="74"/>
      <c r="H69" s="74">
        <v>-85612963</v>
      </c>
    </row>
    <row r="70" spans="1:8" ht="20.25" customHeight="1">
      <c r="A70" s="87" t="s">
        <v>126</v>
      </c>
      <c r="F70" s="74">
        <v>-1263267</v>
      </c>
      <c r="G70" s="74"/>
      <c r="H70" s="74">
        <v>-353319</v>
      </c>
    </row>
    <row r="71" spans="1:8" ht="20.25" customHeight="1">
      <c r="A71" s="87" t="s">
        <v>213</v>
      </c>
      <c r="E71" s="88">
        <v>17</v>
      </c>
      <c r="F71" s="74">
        <v>-87017203</v>
      </c>
      <c r="G71" s="74"/>
      <c r="H71" s="74">
        <v>-60000000</v>
      </c>
    </row>
    <row r="72" spans="1:8" ht="20.25" hidden="1" customHeight="1">
      <c r="A72" s="87" t="s">
        <v>214</v>
      </c>
      <c r="F72" s="74"/>
      <c r="G72" s="74"/>
      <c r="H72" s="108">
        <v>0</v>
      </c>
    </row>
    <row r="73" spans="1:8" ht="20.25" customHeight="1">
      <c r="A73" s="87" t="s">
        <v>127</v>
      </c>
      <c r="F73" s="79">
        <v>-789369</v>
      </c>
      <c r="G73" s="74"/>
      <c r="H73" s="79">
        <v>-2282468</v>
      </c>
    </row>
    <row r="74" spans="1:8" ht="20.25" customHeight="1">
      <c r="A74" s="89" t="s">
        <v>209</v>
      </c>
      <c r="F74" s="80">
        <v>-62208642</v>
      </c>
      <c r="G74" s="78"/>
      <c r="H74" s="80">
        <v>548576438</v>
      </c>
    </row>
    <row r="75" spans="1:8" ht="16.5" customHeight="1">
      <c r="F75" s="74"/>
      <c r="G75" s="74"/>
      <c r="H75" s="74"/>
    </row>
    <row r="76" spans="1:8" ht="20.25" customHeight="1">
      <c r="A76" s="89" t="s">
        <v>210</v>
      </c>
      <c r="F76" s="78">
        <v>-198967061</v>
      </c>
      <c r="G76" s="78"/>
      <c r="H76" s="78">
        <v>540347115</v>
      </c>
    </row>
    <row r="77" spans="1:8" ht="20.25" customHeight="1">
      <c r="A77" s="87" t="s">
        <v>128</v>
      </c>
      <c r="F77" s="79">
        <v>578247584</v>
      </c>
      <c r="G77" s="74"/>
      <c r="H77" s="79">
        <v>37900469</v>
      </c>
    </row>
    <row r="78" spans="1:8" ht="20.25" customHeight="1" thickBot="1">
      <c r="A78" s="89" t="s">
        <v>129</v>
      </c>
      <c r="E78" s="88">
        <v>5</v>
      </c>
      <c r="F78" s="81">
        <v>379280523</v>
      </c>
      <c r="G78" s="78"/>
      <c r="H78" s="81">
        <v>578247584</v>
      </c>
    </row>
    <row r="79" spans="1:8" ht="16.5" customHeight="1" thickTop="1">
      <c r="A79" s="89"/>
      <c r="F79" s="73">
        <v>199608650</v>
      </c>
      <c r="G79" s="73"/>
      <c r="H79" s="73">
        <v>199608650</v>
      </c>
    </row>
    <row r="80" spans="1:8" ht="20.25" customHeight="1">
      <c r="A80" s="190" t="s">
        <v>130</v>
      </c>
      <c r="F80" s="69"/>
      <c r="G80" s="69"/>
      <c r="H80" s="69"/>
    </row>
    <row r="81" spans="1:9" ht="20.25" customHeight="1">
      <c r="A81" s="191" t="s">
        <v>131</v>
      </c>
      <c r="E81" s="88">
        <v>10</v>
      </c>
      <c r="F81" s="69">
        <v>21398618</v>
      </c>
      <c r="G81" s="69"/>
      <c r="H81" s="108">
        <v>0</v>
      </c>
    </row>
    <row r="82" spans="1:9" ht="20.25" customHeight="1">
      <c r="A82" s="191"/>
    </row>
    <row r="84" spans="1:9" ht="20.25" customHeight="1">
      <c r="E84" s="99"/>
      <c r="F84" s="101"/>
      <c r="G84" s="102"/>
      <c r="H84" s="101"/>
      <c r="I84" s="100"/>
    </row>
  </sheetData>
  <mergeCells count="6">
    <mergeCell ref="F46:H46"/>
    <mergeCell ref="F4:H4"/>
    <mergeCell ref="F5:H5"/>
    <mergeCell ref="F7:H7"/>
    <mergeCell ref="F43:H43"/>
    <mergeCell ref="F44:H44"/>
  </mergeCells>
  <printOptions horizontalCentered="1"/>
  <pageMargins left="0.78740157480314998" right="0.78740157480314998" top="0.47244094488188998" bottom="0.511811023622047" header="0.511811023622047" footer="0.511811023622047"/>
  <pageSetup paperSize="9" firstPageNumber="12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2:I69"/>
  <sheetViews>
    <sheetView topLeftCell="A43" zoomScaleNormal="100" workbookViewId="0">
      <selection activeCell="H64" sqref="H64"/>
    </sheetView>
  </sheetViews>
  <sheetFormatPr defaultColWidth="9.140625" defaultRowHeight="11.25"/>
  <cols>
    <col min="1" max="1" width="9.140625" style="15"/>
    <col min="2" max="2" width="20.28515625" style="2" bestFit="1" customWidth="1"/>
    <col min="3" max="6" width="13.85546875" style="2" bestFit="1" customWidth="1"/>
    <col min="7" max="9" width="12" style="2" bestFit="1" customWidth="1"/>
    <col min="10" max="16384" width="9.140625" style="2"/>
  </cols>
  <sheetData>
    <row r="2" spans="2:6">
      <c r="B2" s="1" t="s">
        <v>132</v>
      </c>
      <c r="C2" s="1" t="s">
        <v>133</v>
      </c>
    </row>
    <row r="3" spans="2:6">
      <c r="B3" s="3" t="s">
        <v>134</v>
      </c>
      <c r="C3" s="4"/>
    </row>
    <row r="4" spans="2:6">
      <c r="B4" s="5" t="s">
        <v>135</v>
      </c>
      <c r="C4" s="6">
        <v>23637611.80483</v>
      </c>
    </row>
    <row r="5" spans="2:6">
      <c r="B5" s="5" t="s">
        <v>136</v>
      </c>
      <c r="C5" s="6">
        <v>-1782376.126728338</v>
      </c>
    </row>
    <row r="6" spans="2:6">
      <c r="B6" s="7" t="s">
        <v>137</v>
      </c>
      <c r="C6" s="8">
        <f>SUM(C4:C5)</f>
        <v>21855235.678101663</v>
      </c>
    </row>
    <row r="7" spans="2:6">
      <c r="B7" s="5"/>
      <c r="C7" s="9"/>
    </row>
    <row r="8" spans="2:6">
      <c r="B8" s="3" t="s">
        <v>138</v>
      </c>
      <c r="C8" s="4"/>
      <c r="E8" s="10" t="s">
        <v>139</v>
      </c>
      <c r="F8" s="11" t="s">
        <v>140</v>
      </c>
    </row>
    <row r="9" spans="2:6">
      <c r="B9" s="5" t="s">
        <v>135</v>
      </c>
      <c r="C9" s="6">
        <v>25318524.108000003</v>
      </c>
      <c r="E9" s="12" t="s">
        <v>135</v>
      </c>
      <c r="F9" s="12">
        <f>C4-C9</f>
        <v>-1680912.303170003</v>
      </c>
    </row>
    <row r="10" spans="2:6">
      <c r="B10" s="5" t="s">
        <v>136</v>
      </c>
      <c r="C10" s="6">
        <v>-1879554.6170097627</v>
      </c>
      <c r="E10" s="12" t="s">
        <v>136</v>
      </c>
      <c r="F10" s="12">
        <f>C5-C10</f>
        <v>97178.490281424718</v>
      </c>
    </row>
    <row r="11" spans="2:6">
      <c r="B11" s="7" t="s">
        <v>137</v>
      </c>
      <c r="C11" s="8">
        <f>SUM(C9:C10)</f>
        <v>23438969.49099024</v>
      </c>
      <c r="E11" s="12"/>
      <c r="F11" s="13">
        <f>SUM(F9:F10)</f>
        <v>-1583733.8128885783</v>
      </c>
    </row>
    <row r="12" spans="2:6">
      <c r="B12" s="5"/>
      <c r="C12" s="9"/>
    </row>
    <row r="13" spans="2:6">
      <c r="B13" s="3" t="s">
        <v>141</v>
      </c>
      <c r="C13" s="4"/>
      <c r="E13" s="14" t="s">
        <v>142</v>
      </c>
      <c r="F13" s="11" t="s">
        <v>143</v>
      </c>
    </row>
    <row r="14" spans="2:6">
      <c r="B14" s="5" t="s">
        <v>135</v>
      </c>
      <c r="C14" s="6">
        <v>25746610.187999941</v>
      </c>
      <c r="E14" s="12" t="s">
        <v>135</v>
      </c>
      <c r="F14" s="12">
        <f>C9-C14</f>
        <v>-428086.07999993861</v>
      </c>
    </row>
    <row r="15" spans="2:6">
      <c r="B15" s="5" t="s">
        <v>136</v>
      </c>
      <c r="C15" s="6">
        <v>-5012539.8095098604</v>
      </c>
      <c r="E15" s="12" t="s">
        <v>136</v>
      </c>
      <c r="F15" s="12">
        <f>C10-C15</f>
        <v>3132985.1925000977</v>
      </c>
    </row>
    <row r="16" spans="2:6">
      <c r="B16" s="7" t="s">
        <v>137</v>
      </c>
      <c r="C16" s="8">
        <f>SUM(C14:C15)</f>
        <v>20734070.378490083</v>
      </c>
      <c r="E16" s="12"/>
      <c r="F16" s="13">
        <f>SUM(F14:F15)</f>
        <v>2704899.1125001591</v>
      </c>
    </row>
    <row r="17" spans="1:4">
      <c r="B17" s="5"/>
      <c r="C17" s="9"/>
    </row>
    <row r="18" spans="1:4">
      <c r="B18" s="16"/>
      <c r="C18" s="16"/>
    </row>
    <row r="19" spans="1:4">
      <c r="A19" s="17"/>
      <c r="B19" s="18"/>
      <c r="C19" s="19" t="s">
        <v>144</v>
      </c>
      <c r="D19" s="20" t="s">
        <v>145</v>
      </c>
    </row>
    <row r="20" spans="1:4">
      <c r="A20" s="21" t="s">
        <v>146</v>
      </c>
      <c r="B20" s="22" t="s">
        <v>147</v>
      </c>
      <c r="C20" s="23"/>
      <c r="D20" s="24"/>
    </row>
    <row r="21" spans="1:4">
      <c r="A21" s="21"/>
      <c r="B21" s="23" t="s">
        <v>148</v>
      </c>
      <c r="C21" s="25">
        <f>C16</f>
        <v>20734070.378490083</v>
      </c>
      <c r="D21" s="24"/>
    </row>
    <row r="22" spans="1:4">
      <c r="A22" s="21"/>
      <c r="B22" s="23" t="s">
        <v>149</v>
      </c>
      <c r="C22" s="25">
        <f>C11-C16</f>
        <v>2704899.1125001572</v>
      </c>
      <c r="D22" s="24"/>
    </row>
    <row r="23" spans="1:4">
      <c r="A23" s="21"/>
      <c r="B23" s="26" t="s">
        <v>150</v>
      </c>
      <c r="C23" s="24"/>
      <c r="D23" s="25">
        <f>C11</f>
        <v>23438969.49099024</v>
      </c>
    </row>
    <row r="24" spans="1:4">
      <c r="A24" s="21"/>
      <c r="B24" s="23" t="s">
        <v>151</v>
      </c>
      <c r="C24" s="23"/>
      <c r="D24" s="24"/>
    </row>
    <row r="25" spans="1:4">
      <c r="B25" s="16"/>
      <c r="C25" s="16"/>
    </row>
    <row r="26" spans="1:4">
      <c r="A26" s="27" t="s">
        <v>152</v>
      </c>
      <c r="B26" s="28" t="s">
        <v>153</v>
      </c>
      <c r="C26" s="29"/>
      <c r="D26" s="30"/>
    </row>
    <row r="27" spans="1:4">
      <c r="A27" s="27">
        <v>1</v>
      </c>
      <c r="B27" s="29" t="s">
        <v>148</v>
      </c>
      <c r="C27" s="31">
        <f>C6</f>
        <v>21855235.678101663</v>
      </c>
      <c r="D27" s="30"/>
    </row>
    <row r="28" spans="1:4">
      <c r="A28" s="27"/>
      <c r="B28" s="32" t="s">
        <v>150</v>
      </c>
      <c r="C28" s="30"/>
      <c r="D28" s="31">
        <f>C6</f>
        <v>21855235.678101663</v>
      </c>
    </row>
    <row r="29" spans="1:4">
      <c r="A29" s="27"/>
      <c r="B29" s="29" t="s">
        <v>154</v>
      </c>
      <c r="C29" s="30"/>
      <c r="D29" s="30"/>
    </row>
    <row r="31" spans="1:4">
      <c r="A31" s="27">
        <v>2</v>
      </c>
      <c r="B31" s="29" t="s">
        <v>148</v>
      </c>
      <c r="C31" s="31">
        <f>-F11</f>
        <v>1583733.8128885783</v>
      </c>
      <c r="D31" s="30"/>
    </row>
    <row r="32" spans="1:4">
      <c r="A32" s="27"/>
      <c r="B32" s="48" t="s">
        <v>155</v>
      </c>
      <c r="C32" s="49">
        <f>-E60</f>
        <v>5235970.2</v>
      </c>
      <c r="D32" s="50"/>
    </row>
    <row r="33" spans="1:6">
      <c r="A33" s="27"/>
      <c r="B33" s="32" t="s">
        <v>156</v>
      </c>
      <c r="C33" s="30"/>
      <c r="D33" s="49">
        <f>-I60</f>
        <v>6819704.0128885806</v>
      </c>
    </row>
    <row r="34" spans="1:6">
      <c r="A34" s="27"/>
      <c r="B34" s="29" t="s">
        <v>157</v>
      </c>
      <c r="C34" s="30"/>
      <c r="D34" s="30"/>
    </row>
    <row r="36" spans="1:6">
      <c r="A36" s="27">
        <v>3</v>
      </c>
      <c r="B36" s="29" t="s">
        <v>149</v>
      </c>
      <c r="C36" s="31">
        <f>F16</f>
        <v>2704899.1125001591</v>
      </c>
      <c r="D36" s="30"/>
    </row>
    <row r="37" spans="1:6">
      <c r="A37" s="27"/>
      <c r="B37" s="32" t="s">
        <v>158</v>
      </c>
      <c r="C37" s="30"/>
      <c r="D37" s="31">
        <f>C36</f>
        <v>2704899.1125001591</v>
      </c>
    </row>
    <row r="38" spans="1:6">
      <c r="A38" s="27"/>
      <c r="B38" s="29" t="s">
        <v>151</v>
      </c>
      <c r="C38" s="30"/>
      <c r="D38" s="30"/>
    </row>
    <row r="39" spans="1:6">
      <c r="A39" s="2"/>
    </row>
    <row r="40" spans="1:6">
      <c r="A40" s="55">
        <v>3</v>
      </c>
      <c r="B40" s="56" t="s">
        <v>148</v>
      </c>
      <c r="C40" s="57">
        <f>H64</f>
        <v>11753742.538489956</v>
      </c>
      <c r="D40" s="58"/>
    </row>
    <row r="41" spans="1:6">
      <c r="A41" s="55"/>
      <c r="B41" s="59" t="s">
        <v>156</v>
      </c>
      <c r="C41" s="58"/>
      <c r="D41" s="57">
        <f>C40</f>
        <v>11753742.538489956</v>
      </c>
    </row>
    <row r="42" spans="1:6">
      <c r="A42" s="55"/>
      <c r="B42" s="56" t="s">
        <v>159</v>
      </c>
      <c r="C42" s="58"/>
      <c r="D42" s="58"/>
    </row>
    <row r="43" spans="1:6">
      <c r="B43" s="16"/>
    </row>
    <row r="44" spans="1:6">
      <c r="B44" s="33" t="s">
        <v>160</v>
      </c>
      <c r="C44" s="34" t="s">
        <v>161</v>
      </c>
      <c r="D44" s="34" t="s">
        <v>161</v>
      </c>
      <c r="E44" s="34" t="s">
        <v>161</v>
      </c>
      <c r="F44" s="34" t="s">
        <v>161</v>
      </c>
    </row>
    <row r="45" spans="1:6">
      <c r="C45" s="34" t="s">
        <v>162</v>
      </c>
      <c r="D45" s="34" t="s">
        <v>163</v>
      </c>
      <c r="E45" s="34" t="s">
        <v>164</v>
      </c>
      <c r="F45" s="34" t="s">
        <v>165</v>
      </c>
    </row>
    <row r="46" spans="1:6">
      <c r="B46" s="2" t="s">
        <v>135</v>
      </c>
      <c r="C46" s="35">
        <f>C27</f>
        <v>21855235.678101663</v>
      </c>
      <c r="D46" s="35">
        <f>C46+C31</f>
        <v>23438969.49099024</v>
      </c>
      <c r="E46" s="35">
        <f>D46-D37</f>
        <v>20734070.378490083</v>
      </c>
      <c r="F46" s="54">
        <f>G64</f>
        <v>32487812.916980043</v>
      </c>
    </row>
    <row r="47" spans="1:6">
      <c r="B47" s="2" t="s">
        <v>166</v>
      </c>
      <c r="C47" s="35">
        <f>-D28</f>
        <v>-21855235.678101663</v>
      </c>
      <c r="D47" s="35">
        <f>C47+C48</f>
        <v>-21855235.678101663</v>
      </c>
      <c r="E47" s="35">
        <f>D47+D48+D49</f>
        <v>-23438969.490990244</v>
      </c>
      <c r="F47" s="35">
        <f>E47+E48+E49</f>
        <v>-20734070.378490083</v>
      </c>
    </row>
    <row r="48" spans="1:6">
      <c r="B48" s="2" t="s">
        <v>167</v>
      </c>
      <c r="D48" s="35">
        <f>C48-D33</f>
        <v>-6819704.0128885806</v>
      </c>
      <c r="E48" s="35">
        <f>+C36</f>
        <v>2704899.1125001591</v>
      </c>
      <c r="F48" s="35">
        <v>-11753742.539999999</v>
      </c>
    </row>
    <row r="49" spans="1:9">
      <c r="B49" s="2" t="s">
        <v>168</v>
      </c>
      <c r="D49" s="51">
        <f>C32</f>
        <v>5235970.2</v>
      </c>
      <c r="E49" s="35"/>
      <c r="F49" s="35"/>
    </row>
    <row r="50" spans="1:9">
      <c r="B50" s="36" t="s">
        <v>169</v>
      </c>
      <c r="C50" s="37">
        <f>SUM(C46:C48)</f>
        <v>0</v>
      </c>
      <c r="D50" s="37">
        <f>SUM(D46:D49)</f>
        <v>0</v>
      </c>
      <c r="E50" s="37">
        <f>SUM(E46:E48)</f>
        <v>0</v>
      </c>
      <c r="F50" s="37">
        <f>SUM(F46:F48)</f>
        <v>-1.5100389719009399E-3</v>
      </c>
    </row>
    <row r="54" spans="1:9">
      <c r="A54" s="38"/>
      <c r="B54" s="203" t="s">
        <v>170</v>
      </c>
      <c r="C54" s="203"/>
      <c r="D54" s="203"/>
      <c r="E54" s="39" t="s">
        <v>171</v>
      </c>
      <c r="F54" s="39" t="s">
        <v>172</v>
      </c>
      <c r="G54" s="39" t="s">
        <v>173</v>
      </c>
    </row>
    <row r="55" spans="1:9">
      <c r="A55" s="40"/>
      <c r="B55" s="39"/>
      <c r="C55" s="39"/>
      <c r="D55" s="39"/>
      <c r="E55" s="39" t="s">
        <v>174</v>
      </c>
      <c r="F55" s="39" t="s">
        <v>175</v>
      </c>
      <c r="G55" s="39"/>
    </row>
    <row r="56" spans="1:9">
      <c r="A56" s="40"/>
      <c r="B56" s="39" t="s">
        <v>135</v>
      </c>
      <c r="C56" s="39" t="s">
        <v>136</v>
      </c>
      <c r="D56" s="39" t="s">
        <v>176</v>
      </c>
      <c r="E56" s="39" t="s">
        <v>177</v>
      </c>
      <c r="F56" s="39" t="s">
        <v>177</v>
      </c>
      <c r="G56" s="39" t="s">
        <v>177</v>
      </c>
      <c r="H56" s="2" t="s">
        <v>178</v>
      </c>
      <c r="I56" s="2" t="s">
        <v>179</v>
      </c>
    </row>
    <row r="57" spans="1:9">
      <c r="A57" s="41" t="s">
        <v>180</v>
      </c>
      <c r="B57" s="41"/>
      <c r="C57" s="41"/>
      <c r="D57" s="41"/>
      <c r="E57" s="41"/>
      <c r="F57" s="41"/>
      <c r="G57" s="41"/>
    </row>
    <row r="58" spans="1:9">
      <c r="A58" s="42" t="s">
        <v>133</v>
      </c>
      <c r="B58" s="43">
        <v>23637611.80483</v>
      </c>
      <c r="C58" s="43">
        <v>-1782376.126728338</v>
      </c>
      <c r="D58" s="43">
        <v>21855235.678101663</v>
      </c>
      <c r="E58" s="43">
        <v>0</v>
      </c>
      <c r="F58" s="43">
        <v>0</v>
      </c>
      <c r="G58" s="44">
        <v>21855235.678101663</v>
      </c>
    </row>
    <row r="59" spans="1:9">
      <c r="A59" s="45" t="s">
        <v>181</v>
      </c>
      <c r="B59" s="45"/>
      <c r="C59" s="45"/>
      <c r="D59" s="45"/>
      <c r="E59" s="45"/>
      <c r="F59" s="45"/>
      <c r="G59" s="45"/>
    </row>
    <row r="60" spans="1:9">
      <c r="A60" s="42" t="s">
        <v>133</v>
      </c>
      <c r="B60" s="46">
        <v>30554494.308000006</v>
      </c>
      <c r="C60" s="43">
        <v>-1879554.6170097627</v>
      </c>
      <c r="D60" s="47">
        <v>28674939.690990243</v>
      </c>
      <c r="E60" s="43">
        <v>-5235970.2</v>
      </c>
      <c r="F60" s="43">
        <v>0</v>
      </c>
      <c r="G60" s="44">
        <v>23438969.490990244</v>
      </c>
      <c r="H60" s="35">
        <f>G60-G58</f>
        <v>1583733.8128885813</v>
      </c>
      <c r="I60" s="35">
        <f>D58-D60</f>
        <v>-6819704.0128885806</v>
      </c>
    </row>
    <row r="61" spans="1:9">
      <c r="A61" s="45" t="s">
        <v>182</v>
      </c>
      <c r="B61" s="45"/>
      <c r="C61" s="45"/>
      <c r="D61" s="45"/>
      <c r="E61" s="45"/>
      <c r="F61" s="45"/>
      <c r="G61" s="45"/>
    </row>
    <row r="62" spans="1:9">
      <c r="A62" s="42" t="s">
        <v>133</v>
      </c>
      <c r="B62" s="46">
        <v>25746610.187999941</v>
      </c>
      <c r="C62" s="46">
        <v>-5012539.8095098557</v>
      </c>
      <c r="D62" s="46">
        <v>20734070.378490087</v>
      </c>
      <c r="E62" s="46"/>
      <c r="F62" s="46"/>
      <c r="G62" s="44">
        <v>20734070.378490087</v>
      </c>
      <c r="H62" s="35">
        <f>G62-G60</f>
        <v>-2704899.1125001572</v>
      </c>
      <c r="I62" s="35">
        <f>D60+E60-D62</f>
        <v>2704899.1125001572</v>
      </c>
    </row>
    <row r="63" spans="1:9">
      <c r="A63" s="45" t="s">
        <v>183</v>
      </c>
      <c r="B63" s="45"/>
      <c r="C63" s="45"/>
      <c r="D63" s="45"/>
      <c r="E63" s="45"/>
      <c r="F63" s="45"/>
      <c r="G63" s="45"/>
    </row>
    <row r="64" spans="1:9">
      <c r="A64" s="42" t="s">
        <v>133</v>
      </c>
      <c r="B64" s="46">
        <v>38058043.118000001</v>
      </c>
      <c r="C64" s="46">
        <v>-5570230.2010199605</v>
      </c>
      <c r="D64" s="46">
        <v>32487812.916980043</v>
      </c>
      <c r="E64" s="46"/>
      <c r="F64" s="46"/>
      <c r="G64" s="44">
        <v>32487812.916980043</v>
      </c>
      <c r="H64" s="35">
        <f>G64-G62</f>
        <v>11753742.538489956</v>
      </c>
      <c r="I64" s="35">
        <f>D62+E62-D64</f>
        <v>-11753742.538489956</v>
      </c>
    </row>
    <row r="66" spans="3:5">
      <c r="C66" s="35">
        <f>C62-C64</f>
        <v>557690.39151010476</v>
      </c>
    </row>
    <row r="69" spans="3:5">
      <c r="E69" s="2" t="s">
        <v>184</v>
      </c>
    </row>
  </sheetData>
  <mergeCells count="1">
    <mergeCell ref="B54:D5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"/>
  <sheetViews>
    <sheetView workbookViewId="0">
      <selection activeCell="D23" sqref="D23"/>
    </sheetView>
  </sheetViews>
  <sheetFormatPr defaultRowHeight="12.75"/>
  <cols>
    <col min="2" max="3" width="9.5703125" bestFit="1" customWidth="1"/>
    <col min="4" max="4" width="10" bestFit="1" customWidth="1"/>
    <col min="5" max="5" width="8.7109375" bestFit="1" customWidth="1"/>
  </cols>
  <sheetData>
    <row r="1" spans="1:5">
      <c r="A1" t="s">
        <v>185</v>
      </c>
    </row>
    <row r="2" spans="1:5" ht="18.75">
      <c r="A2" t="s">
        <v>186</v>
      </c>
      <c r="B2" s="52">
        <v>178051101</v>
      </c>
      <c r="C2" s="52">
        <v>153773060</v>
      </c>
      <c r="D2" s="52">
        <f>B2-C2</f>
        <v>24278041</v>
      </c>
      <c r="E2" s="52">
        <f>D2+D3</f>
        <v>57221383</v>
      </c>
    </row>
    <row r="3" spans="1:5" ht="18.75">
      <c r="A3" t="s">
        <v>187</v>
      </c>
      <c r="B3" s="52">
        <v>354394845</v>
      </c>
      <c r="C3" s="52">
        <v>321451503</v>
      </c>
      <c r="D3" s="52">
        <f>B3-C3</f>
        <v>32943342</v>
      </c>
      <c r="E3" s="52"/>
    </row>
    <row r="4" spans="1:5" ht="18.75">
      <c r="A4" t="s">
        <v>188</v>
      </c>
      <c r="B4" s="52"/>
      <c r="C4" s="52"/>
      <c r="D4" s="52"/>
      <c r="E4" s="52"/>
    </row>
    <row r="5" spans="1:5" ht="18.75">
      <c r="A5" t="s">
        <v>186</v>
      </c>
      <c r="B5" s="52">
        <v>164376790</v>
      </c>
      <c r="C5" s="52">
        <v>146345599</v>
      </c>
      <c r="D5" s="52">
        <f>B5-C5</f>
        <v>18031191</v>
      </c>
      <c r="E5" s="52">
        <f>D5+D6</f>
        <v>57221383</v>
      </c>
    </row>
    <row r="6" spans="1:5" ht="18.75">
      <c r="A6" t="s">
        <v>187</v>
      </c>
      <c r="B6" s="52">
        <v>368069156</v>
      </c>
      <c r="C6" s="52">
        <v>328878964</v>
      </c>
      <c r="D6" s="52">
        <f>B6-C6</f>
        <v>39190192</v>
      </c>
      <c r="E6" s="52"/>
    </row>
    <row r="7" spans="1:5">
      <c r="A7" t="s">
        <v>189</v>
      </c>
    </row>
    <row r="8" spans="1:5">
      <c r="A8" t="s">
        <v>186</v>
      </c>
      <c r="D8" s="53">
        <f>D2-D5</f>
        <v>6246850</v>
      </c>
    </row>
    <row r="9" spans="1:5">
      <c r="A9" t="s">
        <v>187</v>
      </c>
      <c r="D9" s="53">
        <f>D3-D6</f>
        <v>-6246850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2" ma:contentTypeDescription="Create a new document." ma:contentTypeScope="" ma:versionID="505eccef34e045638b8ce6e2f110629e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6aa73cc3e69fca77f83e72e5b13ee9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F3C37E-BE5E-469B-AB23-7D2E80C93B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4148CE-FD04-4F67-818B-D96553862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8AA159-28AA-4B14-8897-2CF521A02E80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25c76eff-9de3-4cd0-ace8-17d65409e2ef"/>
    <ds:schemaRef ds:uri="http://schemas.openxmlformats.org/package/2006/metadata/core-properties"/>
    <ds:schemaRef ds:uri="c181b773-6052-4a60-b8b0-2593bd0e725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BS6-8</vt:lpstr>
      <vt:lpstr>PL9</vt:lpstr>
      <vt:lpstr>SH10-11</vt:lpstr>
      <vt:lpstr>CF12-13</vt:lpstr>
      <vt:lpstr>Deferred tax adj</vt:lpstr>
      <vt:lpstr>Reclassify</vt:lpstr>
      <vt:lpstr>'BS6-8'!Print_Area</vt:lpstr>
      <vt:lpstr>'CF12-13'!Print_Area</vt:lpstr>
      <vt:lpstr>'PL9'!Print_Area</vt:lpstr>
      <vt:lpstr>'SH10-11'!Print_Area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Somsuda Marak</dc:creator>
  <cp:keywords/>
  <dc:description/>
  <cp:lastModifiedBy>Phudit, Moovoravich</cp:lastModifiedBy>
  <cp:revision/>
  <cp:lastPrinted>2024-02-14T13:30:34Z</cp:lastPrinted>
  <dcterms:created xsi:type="dcterms:W3CDTF">2013-02-03T16:39:59Z</dcterms:created>
  <dcterms:modified xsi:type="dcterms:W3CDTF">2024-02-22T11:02:44Z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  <property fmtid="{D5CDD505-2E9C-101B-9397-08002B2CF9AE}" pid="3" name="MediaServiceImageTags">
    <vt:lpwstr/>
  </property>
</Properties>
</file>