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steerawattanapapar\Desktop\TLI\23_YE\05 FS signed\SET\"/>
    </mc:Choice>
  </mc:AlternateContent>
  <xr:revisionPtr revIDLastSave="0" documentId="13_ncr:1_{99312BED-FFCF-442C-B04E-08AB11C923DE}" xr6:coauthVersionLast="47" xr6:coauthVersionMax="47" xr10:uidLastSave="{00000000-0000-0000-0000-000000000000}"/>
  <bookViews>
    <workbookView xWindow="-110" yWindow="-110" windowWidth="19420" windowHeight="10420" tabRatio="708" xr2:uid="{00000000-000D-0000-FFFF-FFFF00000000}"/>
  </bookViews>
  <sheets>
    <sheet name="BS-7-8" sheetId="1" r:id="rId1"/>
    <sheet name="CI-9-10" sheetId="2" r:id="rId2"/>
    <sheet name="SH-11" sheetId="12" r:id="rId3"/>
    <sheet name="SH-12" sheetId="10" r:id="rId4"/>
    <sheet name="SH-13" sheetId="13" r:id="rId5"/>
    <sheet name="SH-14" sheetId="11" r:id="rId6"/>
    <sheet name="CF-15-16" sheetId="7" r:id="rId7"/>
  </sheets>
  <externalReferences>
    <externalReference r:id="rId8"/>
    <externalReference r:id="rId9"/>
    <externalReference r:id="rId10"/>
  </externalReferences>
  <definedNames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hidden="1">{"YTDACT1",#N/A,TRUE,"YTDACTAUST";"YTDACT2",#N/A,TRUE,"YTDACTAUST";"YTDACT3",#N/A,TRUE,"YTDACTAUST";"CCTR",#N/A,TRUE,"YTDACTCC"}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hidden="1">{"page_de_garde",#N/A,FALSE,"page de garde";"sommaire",#N/A,FALSE,"sommaire"}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hidden="1">{#N/A,#N/A,TRUE,"COFTOT"}</definedName>
    <definedName name="wrn.imprim2" hidden="1">{#N/A,#N/A,TRUE,"COFTOT"}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page_de_garde_investlife." hidden="1">{"page_de_garde",#N/A,FALSE,"page de garde";"sommaire",#N/A,FALSE,"sommaire"}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11" l="1"/>
  <c r="T18" i="10"/>
  <c r="F44" i="1"/>
  <c r="H44" i="1"/>
  <c r="H60" i="1" s="1"/>
  <c r="L44" i="1"/>
  <c r="L60" i="1" s="1"/>
  <c r="H58" i="1"/>
  <c r="L58" i="1"/>
  <c r="H25" i="1"/>
  <c r="L25" i="1"/>
  <c r="P20" i="13"/>
  <c r="N20" i="13"/>
  <c r="R19" i="13"/>
  <c r="R18" i="13"/>
  <c r="R20" i="13" s="1"/>
  <c r="P16" i="13"/>
  <c r="P21" i="13" s="1"/>
  <c r="N16" i="13"/>
  <c r="N21" i="13" s="1"/>
  <c r="L16" i="13"/>
  <c r="J16" i="13"/>
  <c r="T16" i="13" s="1"/>
  <c r="H16" i="13"/>
  <c r="H21" i="13" s="1"/>
  <c r="F16" i="13"/>
  <c r="F21" i="13" s="1"/>
  <c r="T15" i="13"/>
  <c r="R15" i="13"/>
  <c r="R16" i="13" s="1"/>
  <c r="R14" i="13"/>
  <c r="R11" i="13"/>
  <c r="T18" i="12"/>
  <c r="T20" i="12" s="1"/>
  <c r="T15" i="12"/>
  <c r="T14" i="10"/>
  <c r="T15" i="10"/>
  <c r="T17" i="10"/>
  <c r="R20" i="12"/>
  <c r="P20" i="12"/>
  <c r="N20" i="12"/>
  <c r="J20" i="12"/>
  <c r="H20" i="12"/>
  <c r="F20" i="12"/>
  <c r="T19" i="12"/>
  <c r="R16" i="12"/>
  <c r="R21" i="12" s="1"/>
  <c r="P16" i="12"/>
  <c r="P21" i="12" s="1"/>
  <c r="N16" i="12"/>
  <c r="N21" i="12" s="1"/>
  <c r="L16" i="12"/>
  <c r="J16" i="12"/>
  <c r="J21" i="12" s="1"/>
  <c r="H16" i="12"/>
  <c r="H21" i="12" s="1"/>
  <c r="F16" i="12"/>
  <c r="V15" i="12"/>
  <c r="T14" i="12"/>
  <c r="V14" i="12" s="1"/>
  <c r="T11" i="12"/>
  <c r="T14" i="13"/>
  <c r="V11" i="12"/>
  <c r="E54" i="7"/>
  <c r="E55" i="7" s="1"/>
  <c r="P19" i="11"/>
  <c r="P15" i="11"/>
  <c r="R14" i="11"/>
  <c r="R15" i="11"/>
  <c r="N15" i="11"/>
  <c r="L15" i="11"/>
  <c r="J15" i="11"/>
  <c r="J20" i="11" s="1"/>
  <c r="F15" i="11"/>
  <c r="F20" i="11" s="1"/>
  <c r="H15" i="11"/>
  <c r="H15" i="10"/>
  <c r="R15" i="10"/>
  <c r="P15" i="10"/>
  <c r="N15" i="10"/>
  <c r="N20" i="10" s="1"/>
  <c r="L15" i="10"/>
  <c r="J15" i="10"/>
  <c r="F15" i="10"/>
  <c r="V14" i="10"/>
  <c r="F25" i="1"/>
  <c r="K54" i="7"/>
  <c r="I54" i="7"/>
  <c r="K49" i="7"/>
  <c r="I49" i="7"/>
  <c r="K43" i="7"/>
  <c r="I43" i="7"/>
  <c r="K30" i="7"/>
  <c r="K44" i="7" s="1"/>
  <c r="I30" i="7"/>
  <c r="K24" i="7"/>
  <c r="I24" i="7"/>
  <c r="G54" i="7"/>
  <c r="G55" i="7" s="1"/>
  <c r="G49" i="7"/>
  <c r="G43" i="7"/>
  <c r="G30" i="7"/>
  <c r="G44" i="7" s="1"/>
  <c r="G24" i="7"/>
  <c r="R17" i="11"/>
  <c r="R11" i="11"/>
  <c r="T11" i="11" s="1"/>
  <c r="R19" i="10"/>
  <c r="R20" i="10" s="1"/>
  <c r="J19" i="10"/>
  <c r="H19" i="10"/>
  <c r="H20" i="10"/>
  <c r="F19" i="10"/>
  <c r="F20" i="10"/>
  <c r="T11" i="10"/>
  <c r="V11" i="10"/>
  <c r="L63" i="2"/>
  <c r="L19" i="13" s="1"/>
  <c r="T19" i="13" s="1"/>
  <c r="L57" i="2"/>
  <c r="L30" i="2"/>
  <c r="L36" i="2" s="1"/>
  <c r="L12" i="2"/>
  <c r="L16" i="2" s="1"/>
  <c r="L23" i="2" s="1"/>
  <c r="L37" i="2" s="1"/>
  <c r="L39" i="2" s="1"/>
  <c r="H63" i="2"/>
  <c r="L19" i="12"/>
  <c r="V19" i="12" s="1"/>
  <c r="H57" i="2"/>
  <c r="H30" i="2"/>
  <c r="H36" i="2" s="1"/>
  <c r="H12" i="2"/>
  <c r="J25" i="1"/>
  <c r="J58" i="1"/>
  <c r="F58" i="1"/>
  <c r="F30" i="2"/>
  <c r="F36" i="2" s="1"/>
  <c r="E24" i="7"/>
  <c r="J44" i="1"/>
  <c r="E49" i="7"/>
  <c r="E43" i="7"/>
  <c r="E30" i="7"/>
  <c r="J63" i="2"/>
  <c r="J57" i="2"/>
  <c r="J65" i="2" s="1"/>
  <c r="J30" i="2"/>
  <c r="J36" i="2" s="1"/>
  <c r="J12" i="2"/>
  <c r="J16" i="2" s="1"/>
  <c r="J23" i="2" s="1"/>
  <c r="F12" i="2"/>
  <c r="F16" i="2"/>
  <c r="F23" i="2" s="1"/>
  <c r="F57" i="2"/>
  <c r="F63" i="2"/>
  <c r="L18" i="10" s="1"/>
  <c r="V18" i="10" s="1"/>
  <c r="F65" i="2"/>
  <c r="L65" i="2"/>
  <c r="N19" i="10"/>
  <c r="P19" i="10"/>
  <c r="R18" i="11"/>
  <c r="N19" i="11"/>
  <c r="N20" i="11" s="1"/>
  <c r="H20" i="11"/>
  <c r="H16" i="2"/>
  <c r="H23" i="2" s="1"/>
  <c r="K55" i="7"/>
  <c r="I55" i="7"/>
  <c r="P20" i="11"/>
  <c r="T14" i="11"/>
  <c r="T19" i="10"/>
  <c r="P20" i="10"/>
  <c r="J20" i="10"/>
  <c r="I59" i="7"/>
  <c r="E59" i="7"/>
  <c r="K57" i="7" l="1"/>
  <c r="K59" i="7" s="1"/>
  <c r="G57" i="7"/>
  <c r="G59" i="7" s="1"/>
  <c r="R19" i="11"/>
  <c r="R20" i="11" s="1"/>
  <c r="T15" i="11"/>
  <c r="T18" i="11"/>
  <c r="R21" i="13"/>
  <c r="J21" i="13"/>
  <c r="T11" i="13"/>
  <c r="T20" i="10"/>
  <c r="V15" i="10"/>
  <c r="F21" i="12"/>
  <c r="T16" i="12"/>
  <c r="T21" i="12" s="1"/>
  <c r="V16" i="12"/>
  <c r="H65" i="2"/>
  <c r="H37" i="2"/>
  <c r="H39" i="2" s="1"/>
  <c r="L67" i="2"/>
  <c r="L66" i="2"/>
  <c r="L18" i="13"/>
  <c r="H67" i="2"/>
  <c r="H66" i="2"/>
  <c r="L18" i="12"/>
  <c r="J37" i="2"/>
  <c r="J39" i="2" s="1"/>
  <c r="J66" i="2" s="1"/>
  <c r="I44" i="7"/>
  <c r="E44" i="7"/>
  <c r="F37" i="2"/>
  <c r="F39" i="2" s="1"/>
  <c r="F67" i="2" s="1"/>
  <c r="J60" i="1"/>
  <c r="F60" i="1"/>
  <c r="V18" i="12" l="1"/>
  <c r="L20" i="12"/>
  <c r="T18" i="13"/>
  <c r="L20" i="13"/>
  <c r="L17" i="11"/>
  <c r="J67" i="2"/>
  <c r="T17" i="11"/>
  <c r="L19" i="11"/>
  <c r="F66" i="2"/>
  <c r="L17" i="10"/>
  <c r="L19" i="10" s="1"/>
  <c r="V17" i="10"/>
  <c r="L21" i="13" l="1"/>
  <c r="T20" i="13"/>
  <c r="T21" i="13" s="1"/>
  <c r="V20" i="12"/>
  <c r="V21" i="12" s="1"/>
  <c r="L21" i="12"/>
  <c r="L20" i="11"/>
  <c r="T19" i="11"/>
  <c r="T20" i="11" s="1"/>
  <c r="V19" i="10"/>
  <c r="V20" i="10" s="1"/>
  <c r="L20" i="10"/>
</calcChain>
</file>

<file path=xl/sharedStrings.xml><?xml version="1.0" encoding="utf-8"?>
<sst xmlns="http://schemas.openxmlformats.org/spreadsheetml/2006/main" count="373" uniqueCount="186">
  <si>
    <t>บริษัท ไทยประกันชีวิต จำกัด (มหาชน)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</si>
  <si>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</si>
  <si>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</si>
  <si>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</si>
  <si>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</si>
  <si>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</si>
  <si>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</si>
  <si>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เบี้ยประกันภัยค้างรับ - สุทธิ</t>
  </si>
  <si>
    <t>รายได้จากการลงทุนค้างรับ</t>
  </si>
  <si>
    <t>ลูกหนี้จากการประกันภัยต่อ - สุทธิ</t>
  </si>
  <si>
    <t>สินทรัพย์ลงทุน</t>
  </si>
  <si>
    <t>เงินลงทุนในหลักทรัพย์</t>
  </si>
  <si>
    <t>เงินลงทุนในบริษัทร่วม - สุทธิ</t>
  </si>
  <si>
    <t>สินทรัพย์ลงทุนที่ผู้เอาประกันภัยรับความเสี่ยง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</si>
  <si>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</si>
  <si>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</si>
  <si>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</si>
  <si>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</si>
  <si>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</si>
  <si>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</si>
  <si>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</si>
  <si>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หนี้สินจากสัญญาลงทุน</t>
  </si>
  <si>
    <t>เจ้าหนี้บริษัทประกันภัยต่อ</t>
  </si>
  <si>
    <t>หนี้สินภาษีเงินได้รอการตัดบัญชี - สุทธิ</t>
  </si>
  <si>
    <t xml:space="preserve">ภาระผูกพันผลประโยชน์พนักงาน </t>
  </si>
  <si>
    <t>หนี้สินอื่น</t>
  </si>
  <si>
    <t>รวมหนี้สิน</t>
  </si>
  <si>
    <t>ทุนเรือนหุ้น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</si>
  <si>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</si>
  <si>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</si>
  <si>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</si>
  <si>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</si>
  <si>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</si>
  <si>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</si>
  <si>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งบการเงินที่แสดงเงินลงทุน</t>
  </si>
  <si>
    <t>สำหรับปีสิ้นสุดวันที่ 31 ธันวาคม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</si>
  <si>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</si>
  <si>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</si>
  <si>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</si>
  <si>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</si>
  <si>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</si>
  <si>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</si>
  <si>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</si>
  <si>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</si>
  <si>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</si>
  <si>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</si>
  <si>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 xml:space="preserve">    </t>
  </si>
  <si>
    <t>ผลประโยชน์จ่ายตามกรมธรรม์ประกันภัยและค่าสินไหมทดแทนสุทธิ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</si>
  <si>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</si>
  <si>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</si>
  <si>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</si>
  <si>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ค่าใช้จ่ายอื่น</t>
  </si>
  <si>
    <t>รวมค่าใช้จ่าย</t>
  </si>
  <si>
    <t xml:space="preserve">งบกำไรขาดทุนเบ็ดเสร็จ  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</si>
  <si>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</si>
  <si>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</si>
  <si>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</si>
  <si>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</si>
  <si>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</si>
  <si>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งบการเงินที่แสดงเงินลงทุนตามวิธีส่วนได้เสีย</t>
  </si>
  <si>
    <t>ทุนเรือนหุ้นที่ออก</t>
  </si>
  <si>
    <t>ส่วนเกินมูลค่าหุ้น</t>
  </si>
  <si>
    <t>ทุนสำรอง</t>
  </si>
  <si>
    <t>รวมส่วนของ</t>
  </si>
  <si>
    <t>และชำระแล้ว</t>
  </si>
  <si>
    <t>สามัญ</t>
  </si>
  <si>
    <t>ตามกฎหมาย</t>
  </si>
  <si>
    <t>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</si>
  <si>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</si>
  <si>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</si>
  <si>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 xml:space="preserve">เบี้ยประกันภัยรับ 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</si>
  <si>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</si>
  <si>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</si>
  <si>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</si>
  <si>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</si>
  <si>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</si>
  <si>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</si>
  <si>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</si>
  <si>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ทรัพย์สินรอการขาย</t>
  </si>
  <si>
    <t>เงินสดได้มาจากกิจกรรมลงทุน</t>
  </si>
  <si>
    <t xml:space="preserve">งบกระแสเงินสด 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</si>
  <si>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</si>
  <si>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</si>
  <si>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</si>
  <si>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</si>
  <si>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</si>
  <si>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</si>
  <si>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</si>
  <si>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</si>
  <si>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>สำรองประกันภัยสำหรับสัญญาประกันภัยระยะยาวเพิ่มขึ้นจากปีก่อน</t>
  </si>
  <si>
    <t>(พันบาท)</t>
  </si>
  <si>
    <t>เงินสดสุทธิใช้ไปในกิจกรรมลงทุน</t>
  </si>
  <si>
    <t xml:space="preserve">   </t>
  </si>
  <si>
    <t>สินทรัพย์อนุพันธ์</t>
  </si>
  <si>
    <t>หนี้สินอนุพันธ์</t>
  </si>
  <si>
    <t>กำไรเบ็ดเสร็จรวมสำหรับปี</t>
  </si>
  <si>
    <t>รวมกำไร (ขาดทุน) เบ็ดเสร็จสำหรับปี</t>
  </si>
  <si>
    <t>เงินให้กู้ยืมและดอกเบี้ยค้างรับ</t>
  </si>
  <si>
    <t>ผ่านกำไรขาดทุนเบ็ดเสร็จอื่น</t>
  </si>
  <si>
    <t>เงินลงทุนที่วัดมูลค่า</t>
  </si>
  <si>
    <t>ยุติธรรมผ่านกำไร</t>
  </si>
  <si>
    <t>ขาดทุนเบ็ดเสร็จอื่น</t>
  </si>
  <si>
    <t>การป้องกัน</t>
  </si>
  <si>
    <t>กระแสเงินสด</t>
  </si>
  <si>
    <t>รวมองค์ประกอบอื่น</t>
  </si>
  <si>
    <t>ของส่วนของ</t>
  </si>
  <si>
    <t>ทุนจดทะเบียน</t>
  </si>
  <si>
    <t>ทุนที่ออกและชำระแล้ว</t>
  </si>
  <si>
    <t>กำไรจากเงินลงทุน</t>
  </si>
  <si>
    <t>ส่วนแบ่งกำไรจากเงินลงทุนในบริษัทร่วม</t>
  </si>
  <si>
    <t>กำไร</t>
  </si>
  <si>
    <t>ความเสี่ยงใน</t>
  </si>
  <si>
    <t>กำไร (ขาดทุน) เบ็ดเสร็จอื่น</t>
  </si>
  <si>
    <t>การป้องกันความเสี่ยงในกระแสเงินสด</t>
  </si>
  <si>
    <t>4, 24, 26</t>
  </si>
  <si>
    <t>6, 26</t>
  </si>
  <si>
    <t>7, 26, 27, 28</t>
  </si>
  <si>
    <t>8, 26</t>
  </si>
  <si>
    <t>20, 24, 29</t>
  </si>
  <si>
    <t>19, 20, 24</t>
  </si>
  <si>
    <t>กำไร (ขาดทุน) จากการวัดมูลค่าเงินลงทุนที่วัดมูลค่ายุติธรรม</t>
  </si>
  <si>
    <t>ส่วนแบ่งหนี้สินจากสัญญาประกันภัยของผู้รับประกันภัยต่อ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</si>
  <si>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</si>
  <si>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</si>
  <si>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</si>
  <si>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การแปลงค่าของ</t>
  </si>
  <si>
    <t>20, 24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</si>
  <si>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</si>
  <si>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</si>
  <si>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</si>
  <si>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</si>
  <si>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(หุ้นสามัญจำนวน 11,600,000,000 หุ้น มูลค่า 1 บาทต่อหุ้น)</t>
  </si>
  <si>
    <t>เพิ่มหุ้นสามัญ</t>
  </si>
  <si>
    <t>เงินสดรับจากการออกหุ้นสามัญ</t>
  </si>
  <si>
    <t>เงินสดจ่ายจากการออกหุ้นสามัญ</t>
  </si>
  <si>
    <t>เงินสดใช้ไปในกิจกรรมจัดหาเงิน</t>
  </si>
  <si>
    <t>เงินสดสุทธิได้มาจาก (ใช้ไปใน) กิจกรรมจัดหาเงิน</t>
  </si>
  <si>
    <t>เงินทุนที่ได้รับจากผู้ถือหุ้นและการจัดสรรส่วนทุนให้ผู้ถือหุ้น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</si>
  <si>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</si>
  <si>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</si>
  <si>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</si>
  <si>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</si>
  <si>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สำรองเบี้ยประกันภัยที่ยังไม่ถือเป็นรายได้เพิ่มขึ้นจากปีก่อน</t>
    </r>
  </si>
  <si>
    <t>ขาดทุนจากการปรับมูลค่ายุติธรรม</t>
  </si>
  <si>
    <t>ผลขาดทุนด้านเครดิตที่คาดว่าจะเกิดขึ้น (กลับรายการ)</t>
  </si>
  <si>
    <t>เงินสดรับ - สินทรัพย์ทางการเงิน</t>
  </si>
  <si>
    <t>เงินสดจ่าย - สินทรัพย์ทางการเงิน</t>
  </si>
  <si>
    <t>กำไร (ขาดทุน) เบ็ดเสร็จอื่นสำหรับปี - สุทธิจากภาษี</t>
  </si>
  <si>
    <t>เงินสดได้มาจากกิจกรรมจัดหาเงิน</t>
  </si>
  <si>
    <t>เพิ่มขึ้นจากปีก่อนของผู้รับประกันภัยต่อ</t>
  </si>
  <si>
    <t>รับคืนจากการประกันภัยต่อ</t>
  </si>
  <si>
    <t>13, 24</t>
  </si>
  <si>
    <t>โครงการผลประโยชน์พนักงาน</t>
  </si>
  <si>
    <t xml:space="preserve">บริษัทร่วมในต่างประเทศ </t>
  </si>
  <si>
    <t>รวมเงินทุนที่ได้รับจากผู้ถือหุ้นและการจัดสรรส่วนทุนให้ผู้ถือหุ้น</t>
  </si>
  <si>
    <t>เงินปันผลจ่ายให้ผู้ถือหุ้นของบริษัท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</si>
  <si>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</si>
  <si>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</si>
  <si>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</si>
  <si>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</si>
  <si>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รายการกับผู้ถือหุ้นที่บันทึกโดยตรงเข้าส่วนของเจ้าของ</t>
  </si>
  <si>
    <t>เจ้าของ</t>
  </si>
  <si>
    <t>หนี้สินและส่วนของเจ้าของ</t>
  </si>
  <si>
    <t>ลูกหนี้ธุรกรรมจากเงินลงทุน (เพิ่มขึ้น) ลดลง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</si>
  <si>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</si>
  <si>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</si>
  <si>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</si>
  <si>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</si>
  <si>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สินทรัพย์ภาษีเงินได้รอการตัดบัญชี - สุทธิ</t>
  </si>
  <si>
    <t>(หุ้นสามัญจำนวน 11,450,000,000 หุ้น มูลค่า 1 บาทต่อหุ้น)</t>
  </si>
  <si>
    <t>การจัดสรรส่วนทุนให้ผู้ถือหุ้น</t>
  </si>
  <si>
    <t>งบแสดงฐานะการเงิน</t>
  </si>
  <si>
    <t>งบแสดงการเปลี่ยนแปลงส่วนของเจ้าของ</t>
  </si>
  <si>
    <t>กำไรจากการวัดมูลค่ายุติธรรมอนุพันธ์สำหรับ</t>
  </si>
  <si>
    <t>ภาษีเงินได้ค้างจ่าย</t>
  </si>
  <si>
    <t>กำไร (ขาดทุน) จากการแปลงค่าของบริษัทร่วมในต่างประเทศ</t>
  </si>
  <si>
    <t>กำไร (ขาดทุน) จากการประมาณการตามหลักคณิตศาสตร์ประกันภัยสำหรับ</t>
  </si>
  <si>
    <t>รวมกำไรเบ็ดเสร็จสำหรับปี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</si>
  <si>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</si>
  <si>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เงินสดและรายการเทียบเท่าเงินสดเพิ่มขึ้นสุทธิ</t>
  </si>
  <si>
    <t>เจ้าหนี้ธุรกรรมจากเงินลงทุนเพิ่มขึ้น</t>
  </si>
  <si>
    <t>18, 24, 32</t>
  </si>
  <si>
    <t>24, 32</t>
  </si>
  <si>
    <t>รวมการจัดสรรส่วนทุนให้ผู้ถือหุ้น</t>
  </si>
  <si>
    <t>กำไรขาดทุนเบ็ดเสร็จอื่น</t>
  </si>
  <si>
    <t>กำไรขาดทุนเบ็ดเสร็จสำหรับปี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</si>
</sst>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\ ;\ \(#,##0\)"/>
    <numFmt numFmtId="169" formatCode="_-* #,##0_-;\-* #,##0_-;_-* &quot;-&quot;??_-;_-@_-"/>
  </numFmts>
  <fonts count="16">
    <font>
      <sz val="10"/>
      <name val="Tahoma"/>
      <family val="2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u/>
      <sz val="15"/>
      <name val="Angsana New"/>
      <family val="1"/>
    </font>
    <font>
      <sz val="15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3" fontId="6" fillId="0" borderId="1"/>
    <xf numFmtId="3" fontId="6" fillId="0" borderId="1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  <xf numFmtId="3" fontId="6" fillId="0" borderId="1"/>
    <xf numFmtId="3" fontId="6" fillId="0" borderId="1"/>
    <xf numFmtId="3" fontId="6" fillId="0" borderId="1"/>
    <xf numFmtId="43" fontId="11" fillId="0" borderId="0" applyFont="0" applyFill="0" applyBorder="0" applyAlignment="0" applyProtection="0"/>
    <xf numFmtId="37" fontId="12" fillId="0" borderId="0"/>
    <xf numFmtId="164" fontId="6" fillId="0" borderId="0" applyFont="0" applyFill="0" applyBorder="0" applyAlignment="0" applyProtection="0"/>
  </cellStyleXfs>
  <cellXfs count="236">
    <xf numFmtId="0" fontId="0" fillId="0" borderId="0" xfId="0"/>
    <xf numFmtId="165" fontId="2" fillId="0" borderId="0" xfId="6" applyNumberFormat="1" applyFont="1" applyFill="1" applyAlignment="1">
      <alignment vertical="center"/>
    </xf>
    <xf numFmtId="0" fontId="2" fillId="0" borderId="0" xfId="6" applyFont="1" applyFill="1" applyAlignment="1">
      <alignment horizontal="left"/>
    </xf>
    <xf numFmtId="0" fontId="3" fillId="0" borderId="0" xfId="6" applyFont="1" applyFill="1"/>
    <xf numFmtId="0" fontId="4" fillId="0" borderId="0" xfId="6" applyFont="1" applyFill="1" applyAlignment="1">
      <alignment horizontal="center"/>
    </xf>
    <xf numFmtId="166" fontId="3" fillId="0" borderId="0" xfId="6" applyNumberFormat="1" applyFont="1" applyFill="1"/>
    <xf numFmtId="166" fontId="3" fillId="0" borderId="0" xfId="6" applyNumberFormat="1" applyFont="1" applyFill="1" applyBorder="1"/>
    <xf numFmtId="0" fontId="1" fillId="0" borderId="0" xfId="6" applyFont="1" applyFill="1"/>
    <xf numFmtId="165" fontId="2" fillId="0" borderId="0" xfId="6" applyNumberFormat="1" applyFont="1" applyFill="1" applyAlignment="1"/>
    <xf numFmtId="0" fontId="5" fillId="0" borderId="0" xfId="6" applyFont="1" applyFill="1" applyAlignment="1">
      <alignment horizontal="left"/>
    </xf>
    <xf numFmtId="165" fontId="2" fillId="0" borderId="0" xfId="6" applyNumberFormat="1" applyFont="1" applyFill="1" applyBorder="1" applyAlignment="1">
      <alignment horizontal="left"/>
    </xf>
    <xf numFmtId="165" fontId="5" fillId="0" borderId="0" xfId="6" applyNumberFormat="1" applyFont="1" applyFill="1" applyAlignment="1"/>
    <xf numFmtId="165" fontId="5" fillId="0" borderId="0" xfId="6" applyNumberFormat="1" applyFont="1" applyFill="1" applyBorder="1" applyAlignment="1"/>
    <xf numFmtId="165" fontId="1" fillId="0" borderId="0" xfId="9" applyNumberFormat="1" applyFont="1" applyFill="1" applyBorder="1" applyAlignment="1">
      <alignment horizontal="center"/>
    </xf>
    <xf numFmtId="41" fontId="1" fillId="0" borderId="0" xfId="9" applyNumberFormat="1" applyFont="1" applyFill="1" applyBorder="1"/>
    <xf numFmtId="37" fontId="1" fillId="0" borderId="0" xfId="9" applyNumberFormat="1" applyFont="1" applyFill="1" applyBorder="1" applyAlignment="1">
      <alignment horizontal="right"/>
    </xf>
    <xf numFmtId="3" fontId="1" fillId="0" borderId="0" xfId="9" applyFont="1" applyFill="1" applyBorder="1" applyAlignment="1">
      <alignment horizontal="left"/>
    </xf>
    <xf numFmtId="3" fontId="1" fillId="0" borderId="0" xfId="9" quotePrefix="1" applyFont="1" applyFill="1" applyBorder="1" applyAlignment="1">
      <alignment horizontal="left"/>
    </xf>
    <xf numFmtId="41" fontId="1" fillId="0" borderId="0" xfId="9" applyNumberFormat="1" applyFont="1" applyFill="1" applyBorder="1" applyAlignment="1">
      <alignment horizontal="left"/>
    </xf>
    <xf numFmtId="37" fontId="7" fillId="0" borderId="0" xfId="9" applyNumberFormat="1" applyFont="1" applyFill="1" applyBorder="1" applyAlignment="1">
      <alignment horizontal="right"/>
    </xf>
    <xf numFmtId="3" fontId="1" fillId="0" borderId="0" xfId="9" quotePrefix="1" applyNumberFormat="1" applyFont="1" applyFill="1" applyBorder="1" applyAlignment="1">
      <alignment horizontal="left"/>
    </xf>
    <xf numFmtId="166" fontId="1" fillId="0" borderId="0" xfId="9" applyNumberFormat="1" applyFont="1" applyFill="1" applyBorder="1"/>
    <xf numFmtId="37" fontId="1" fillId="0" borderId="0" xfId="9" applyNumberFormat="1" applyFont="1" applyFill="1" applyBorder="1" applyAlignment="1">
      <alignment horizontal="center"/>
    </xf>
    <xf numFmtId="3" fontId="8" fillId="0" borderId="0" xfId="9" quotePrefix="1" applyFont="1" applyFill="1" applyBorder="1" applyAlignment="1">
      <alignment horizontal="left"/>
    </xf>
    <xf numFmtId="37" fontId="1" fillId="0" borderId="0" xfId="5" applyNumberFormat="1" applyFont="1" applyFill="1" applyBorder="1" applyAlignment="1">
      <alignment horizontal="right"/>
    </xf>
    <xf numFmtId="37" fontId="5" fillId="0" borderId="3" xfId="9" applyNumberFormat="1" applyFont="1" applyFill="1" applyBorder="1" applyAlignment="1">
      <alignment horizontal="right"/>
    </xf>
    <xf numFmtId="37" fontId="5" fillId="0" borderId="0" xfId="9" applyNumberFormat="1" applyFont="1" applyFill="1" applyBorder="1" applyAlignment="1">
      <alignment horizontal="right"/>
    </xf>
    <xf numFmtId="166" fontId="1" fillId="0" borderId="0" xfId="6" applyNumberFormat="1" applyFont="1" applyFill="1" applyBorder="1"/>
    <xf numFmtId="166" fontId="1" fillId="0" borderId="0" xfId="6" applyNumberFormat="1" applyFont="1" applyFill="1"/>
    <xf numFmtId="3" fontId="5" fillId="0" borderId="0" xfId="9" applyFont="1" applyFill="1" applyBorder="1" applyAlignment="1">
      <alignment horizontal="left"/>
    </xf>
    <xf numFmtId="165" fontId="5" fillId="0" borderId="0" xfId="9" applyNumberFormat="1" applyFont="1" applyFill="1" applyBorder="1" applyAlignment="1">
      <alignment horizontal="left"/>
    </xf>
    <xf numFmtId="3" fontId="8" fillId="0" borderId="0" xfId="9" applyFont="1" applyFill="1" applyBorder="1"/>
    <xf numFmtId="37" fontId="7" fillId="0" borderId="0" xfId="9" applyNumberFormat="1" applyFont="1" applyFill="1" applyBorder="1" applyAlignment="1">
      <alignment horizontal="center"/>
    </xf>
    <xf numFmtId="37" fontId="5" fillId="0" borderId="5" xfId="9" applyNumberFormat="1" applyFont="1" applyFill="1" applyBorder="1" applyAlignment="1">
      <alignment horizontal="right"/>
    </xf>
    <xf numFmtId="3" fontId="8" fillId="0" borderId="0" xfId="9" applyFont="1" applyFill="1" applyBorder="1" applyAlignment="1">
      <alignment horizontal="left"/>
    </xf>
    <xf numFmtId="37" fontId="1" fillId="0" borderId="0" xfId="9" applyNumberFormat="1" applyFont="1" applyFill="1" applyBorder="1" applyAlignment="1">
      <alignment horizontal="left"/>
    </xf>
    <xf numFmtId="37" fontId="1" fillId="0" borderId="0" xfId="9" applyNumberFormat="1" applyFont="1" applyFill="1" applyBorder="1"/>
    <xf numFmtId="0" fontId="1" fillId="0" borderId="0" xfId="6" applyFont="1" applyFill="1" applyBorder="1"/>
    <xf numFmtId="37" fontId="5" fillId="0" borderId="4" xfId="9" applyNumberFormat="1" applyFont="1" applyFill="1" applyBorder="1" applyAlignment="1">
      <alignment horizontal="right"/>
    </xf>
    <xf numFmtId="0" fontId="5" fillId="0" borderId="0" xfId="6" quotePrefix="1" applyFont="1" applyFill="1" applyAlignment="1">
      <alignment horizontal="left"/>
    </xf>
    <xf numFmtId="0" fontId="1" fillId="0" borderId="0" xfId="6" applyFont="1" applyFill="1" applyBorder="1" applyAlignment="1"/>
    <xf numFmtId="0" fontId="1" fillId="0" borderId="0" xfId="6" applyFont="1" applyFill="1" applyAlignment="1">
      <alignment horizontal="center"/>
    </xf>
    <xf numFmtId="166" fontId="5" fillId="0" borderId="0" xfId="9" applyNumberFormat="1" applyFont="1" applyFill="1" applyBorder="1" applyAlignment="1">
      <alignment horizontal="right"/>
    </xf>
    <xf numFmtId="0" fontId="5" fillId="0" borderId="0" xfId="6" applyFont="1" applyFill="1"/>
    <xf numFmtId="0" fontId="1" fillId="0" borderId="0" xfId="7" applyFont="1" applyFill="1"/>
    <xf numFmtId="0" fontId="5" fillId="0" borderId="0" xfId="6" applyNumberFormat="1" applyFont="1" applyFill="1" applyAlignment="1">
      <alignment vertical="center"/>
    </xf>
    <xf numFmtId="165" fontId="8" fillId="0" borderId="0" xfId="6" applyNumberFormat="1" applyFont="1" applyFill="1" applyAlignment="1">
      <alignment horizontal="center"/>
    </xf>
    <xf numFmtId="3" fontId="10" fillId="0" borderId="0" xfId="9" applyFont="1" applyFill="1" applyBorder="1"/>
    <xf numFmtId="166" fontId="10" fillId="0" borderId="0" xfId="9" applyNumberFormat="1" applyFont="1" applyFill="1" applyBorder="1"/>
    <xf numFmtId="43" fontId="5" fillId="0" borderId="0" xfId="5" applyNumberFormat="1" applyFont="1" applyFill="1" applyBorder="1"/>
    <xf numFmtId="166" fontId="8" fillId="0" borderId="0" xfId="9" applyNumberFormat="1" applyFont="1" applyFill="1" applyBorder="1" applyAlignment="1">
      <alignment horizontal="center"/>
    </xf>
    <xf numFmtId="166" fontId="5" fillId="0" borderId="0" xfId="9" applyNumberFormat="1" applyFont="1" applyFill="1" applyBorder="1" applyAlignment="1">
      <alignment horizontal="center"/>
    </xf>
    <xf numFmtId="166" fontId="10" fillId="0" borderId="0" xfId="9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6" fontId="5" fillId="0" borderId="5" xfId="9" applyNumberFormat="1" applyFont="1" applyFill="1" applyBorder="1" applyAlignment="1">
      <alignment horizontal="right"/>
    </xf>
    <xf numFmtId="166" fontId="10" fillId="0" borderId="0" xfId="9" applyNumberFormat="1" applyFont="1" applyFill="1" applyBorder="1" applyAlignment="1">
      <alignment horizontal="right"/>
    </xf>
    <xf numFmtId="166" fontId="10" fillId="0" borderId="0" xfId="9" applyNumberFormat="1" applyFont="1" applyFill="1" applyBorder="1" applyAlignment="1">
      <alignment horizontal="right" vertical="center"/>
    </xf>
    <xf numFmtId="166" fontId="1" fillId="0" borderId="0" xfId="7" applyNumberFormat="1" applyFont="1" applyFill="1" applyBorder="1" applyAlignment="1">
      <alignment horizontal="center"/>
    </xf>
    <xf numFmtId="166" fontId="1" fillId="0" borderId="0" xfId="7" applyNumberFormat="1" applyFont="1" applyFill="1" applyBorder="1"/>
    <xf numFmtId="164" fontId="7" fillId="0" borderId="0" xfId="4" applyFont="1" applyFill="1" applyBorder="1" applyAlignment="1">
      <alignment horizontal="center"/>
    </xf>
    <xf numFmtId="166" fontId="10" fillId="0" borderId="0" xfId="4" applyNumberFormat="1" applyFont="1" applyFill="1" applyBorder="1" applyAlignment="1"/>
    <xf numFmtId="166" fontId="5" fillId="0" borderId="3" xfId="9" applyNumberFormat="1" applyFont="1" applyFill="1" applyBorder="1" applyAlignment="1">
      <alignment horizontal="right"/>
    </xf>
    <xf numFmtId="167" fontId="1" fillId="0" borderId="0" xfId="5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8" fillId="0" borderId="0" xfId="2" applyNumberFormat="1" applyFont="1" applyFill="1" applyBorder="1"/>
    <xf numFmtId="0" fontId="5" fillId="0" borderId="0" xfId="2" applyNumberFormat="1" applyFont="1" applyFill="1" applyBorder="1"/>
    <xf numFmtId="0" fontId="7" fillId="0" borderId="0" xfId="2" applyNumberFormat="1" applyFont="1" applyFill="1" applyBorder="1" applyAlignment="1">
      <alignment horizontal="center"/>
    </xf>
    <xf numFmtId="166" fontId="1" fillId="0" borderId="0" xfId="2" applyNumberFormat="1" applyFont="1" applyFill="1" applyBorder="1"/>
    <xf numFmtId="0" fontId="1" fillId="0" borderId="0" xfId="2" applyNumberFormat="1" applyFont="1" applyFill="1" applyBorder="1"/>
    <xf numFmtId="0" fontId="1" fillId="0" borderId="0" xfId="2" applyNumberFormat="1" applyFont="1" applyFill="1" applyBorder="1" applyAlignment="1">
      <alignment horizontal="left"/>
    </xf>
    <xf numFmtId="166" fontId="1" fillId="0" borderId="0" xfId="5" applyNumberFormat="1" applyFont="1" applyFill="1"/>
    <xf numFmtId="37" fontId="1" fillId="0" borderId="0" xfId="2" applyNumberFormat="1" applyFont="1" applyFill="1" applyBorder="1"/>
    <xf numFmtId="166" fontId="1" fillId="0" borderId="0" xfId="5" applyNumberFormat="1" applyFont="1" applyFill="1" applyAlignment="1">
      <alignment horizontal="right"/>
    </xf>
    <xf numFmtId="168" fontId="1" fillId="0" borderId="0" xfId="2" applyNumberFormat="1" applyFont="1" applyFill="1" applyBorder="1"/>
    <xf numFmtId="0" fontId="5" fillId="0" borderId="0" xfId="2" applyNumberFormat="1" applyFont="1" applyFill="1" applyBorder="1" applyAlignment="1">
      <alignment horizontal="left"/>
    </xf>
    <xf numFmtId="166" fontId="5" fillId="0" borderId="5" xfId="5" applyNumberFormat="1" applyFont="1" applyFill="1" applyBorder="1"/>
    <xf numFmtId="168" fontId="5" fillId="0" borderId="0" xfId="2" applyNumberFormat="1" applyFont="1" applyFill="1" applyBorder="1"/>
    <xf numFmtId="166" fontId="1" fillId="0" borderId="0" xfId="5" applyNumberFormat="1" applyFont="1" applyFill="1" applyBorder="1"/>
    <xf numFmtId="0" fontId="8" fillId="0" borderId="0" xfId="2" applyNumberFormat="1" applyFont="1" applyFill="1" applyBorder="1" applyAlignment="1">
      <alignment horizontal="left"/>
    </xf>
    <xf numFmtId="0" fontId="7" fillId="0" borderId="0" xfId="2" applyNumberFormat="1" applyFont="1" applyFill="1" applyBorder="1" applyAlignment="1">
      <alignment horizontal="left"/>
    </xf>
    <xf numFmtId="166" fontId="5" fillId="0" borderId="0" xfId="2" applyNumberFormat="1" applyFont="1" applyFill="1" applyBorder="1"/>
    <xf numFmtId="0" fontId="1" fillId="0" borderId="0" xfId="2" quotePrefix="1" applyNumberFormat="1" applyFont="1" applyFill="1" applyBorder="1" applyAlignment="1">
      <alignment horizontal="center"/>
    </xf>
    <xf numFmtId="0" fontId="7" fillId="0" borderId="0" xfId="2" quotePrefix="1" applyNumberFormat="1" applyFont="1" applyFill="1" applyBorder="1" applyAlignment="1">
      <alignment horizontal="center"/>
    </xf>
    <xf numFmtId="166" fontId="1" fillId="0" borderId="0" xfId="2" applyNumberFormat="1" applyFont="1" applyFill="1" applyBorder="1" applyAlignment="1">
      <alignment horizontal="center"/>
    </xf>
    <xf numFmtId="0" fontId="1" fillId="0" borderId="0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left"/>
    </xf>
    <xf numFmtId="0" fontId="1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1" fillId="0" borderId="0" xfId="6" applyFill="1"/>
    <xf numFmtId="49" fontId="1" fillId="0" borderId="0" xfId="9" applyNumberFormat="1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43" fontId="5" fillId="0" borderId="5" xfId="5" applyNumberFormat="1" applyFont="1" applyFill="1" applyBorder="1" applyAlignment="1">
      <alignment horizontal="center"/>
    </xf>
    <xf numFmtId="43" fontId="5" fillId="0" borderId="0" xfId="5" applyNumberFormat="1" applyFont="1" applyFill="1" applyBorder="1" applyAlignment="1">
      <alignment horizontal="center"/>
    </xf>
    <xf numFmtId="168" fontId="1" fillId="0" borderId="0" xfId="2" applyNumberFormat="1" applyFont="1" applyFill="1" applyBorder="1" applyAlignment="1">
      <alignment horizontal="center"/>
    </xf>
    <xf numFmtId="167" fontId="1" fillId="0" borderId="0" xfId="11" applyNumberFormat="1" applyFont="1" applyFill="1"/>
    <xf numFmtId="167" fontId="1" fillId="0" borderId="0" xfId="11" applyNumberFormat="1" applyFont="1" applyFill="1" applyAlignment="1">
      <alignment horizontal="right"/>
    </xf>
    <xf numFmtId="167" fontId="5" fillId="0" borderId="5" xfId="11" applyNumberFormat="1" applyFont="1" applyFill="1" applyBorder="1"/>
    <xf numFmtId="167" fontId="1" fillId="0" borderId="0" xfId="11" applyNumberFormat="1" applyFont="1" applyFill="1" applyBorder="1"/>
    <xf numFmtId="167" fontId="5" fillId="0" borderId="0" xfId="11" applyNumberFormat="1" applyFont="1" applyFill="1" applyBorder="1"/>
    <xf numFmtId="167" fontId="5" fillId="0" borderId="0" xfId="11" applyNumberFormat="1" applyFont="1" applyFill="1"/>
    <xf numFmtId="167" fontId="5" fillId="0" borderId="3" xfId="11" applyNumberFormat="1" applyFont="1" applyFill="1" applyBorder="1"/>
    <xf numFmtId="3" fontId="1" fillId="0" borderId="0" xfId="9" applyFont="1" applyFill="1" applyBorder="1"/>
    <xf numFmtId="3" fontId="7" fillId="0" borderId="0" xfId="9" applyFont="1" applyFill="1" applyBorder="1" applyAlignment="1">
      <alignment horizontal="center"/>
    </xf>
    <xf numFmtId="43" fontId="1" fillId="0" borderId="0" xfId="5" applyNumberFormat="1" applyFont="1" applyFill="1" applyBorder="1" applyAlignment="1">
      <alignment horizontal="center"/>
    </xf>
    <xf numFmtId="166" fontId="10" fillId="0" borderId="0" xfId="3" applyNumberFormat="1" applyFont="1" applyFill="1" applyAlignment="1">
      <alignment horizontal="center"/>
    </xf>
    <xf numFmtId="166" fontId="10" fillId="0" borderId="0" xfId="3" applyNumberFormat="1" applyFont="1" applyFill="1" applyAlignment="1"/>
    <xf numFmtId="166" fontId="1" fillId="0" borderId="0" xfId="9" applyNumberFormat="1" applyFont="1" applyFill="1" applyBorder="1" applyAlignment="1">
      <alignment horizontal="right"/>
    </xf>
    <xf numFmtId="43" fontId="1" fillId="0" borderId="2" xfId="5" applyNumberFormat="1" applyFont="1" applyFill="1" applyBorder="1" applyAlignment="1">
      <alignment horizontal="center"/>
    </xf>
    <xf numFmtId="3" fontId="5" fillId="0" borderId="0" xfId="9" applyFont="1" applyFill="1" applyBorder="1"/>
    <xf numFmtId="167" fontId="1" fillId="0" borderId="0" xfId="11" applyNumberFormat="1" applyFont="1" applyFill="1" applyBorder="1" applyAlignment="1">
      <alignment horizontal="right"/>
    </xf>
    <xf numFmtId="167" fontId="5" fillId="0" borderId="5" xfId="5" applyNumberFormat="1" applyFont="1" applyFill="1" applyBorder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6" applyFont="1" applyFill="1" applyAlignment="1">
      <alignment horizontal="center"/>
    </xf>
    <xf numFmtId="165" fontId="5" fillId="0" borderId="0" xfId="6" applyNumberFormat="1" applyFont="1" applyFill="1" applyAlignment="1">
      <alignment horizontal="left"/>
    </xf>
    <xf numFmtId="167" fontId="5" fillId="0" borderId="0" xfId="6" applyNumberFormat="1" applyFont="1" applyFill="1"/>
    <xf numFmtId="167" fontId="5" fillId="0" borderId="0" xfId="9" applyNumberFormat="1" applyFont="1" applyFill="1" applyBorder="1" applyAlignment="1">
      <alignment horizontal="right"/>
    </xf>
    <xf numFmtId="167" fontId="8" fillId="0" borderId="0" xfId="9" applyNumberFormat="1" applyFont="1" applyFill="1" applyBorder="1" applyAlignment="1">
      <alignment horizontal="center"/>
    </xf>
    <xf numFmtId="167" fontId="5" fillId="0" borderId="0" xfId="11" applyNumberFormat="1" applyFont="1" applyFill="1" applyAlignment="1">
      <alignment horizontal="center"/>
    </xf>
    <xf numFmtId="167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center"/>
    </xf>
    <xf numFmtId="43" fontId="5" fillId="0" borderId="0" xfId="11" applyFont="1" applyFill="1" applyAlignment="1">
      <alignment horizontal="right"/>
    </xf>
    <xf numFmtId="43" fontId="10" fillId="0" borderId="0" xfId="11" applyFont="1" applyFill="1" applyBorder="1" applyAlignment="1">
      <alignment horizontal="right"/>
    </xf>
    <xf numFmtId="3" fontId="7" fillId="0" borderId="0" xfId="9" applyFont="1" applyFill="1" applyBorder="1" applyAlignment="1">
      <alignment horizontal="left"/>
    </xf>
    <xf numFmtId="41" fontId="1" fillId="0" borderId="4" xfId="9" quotePrefix="1" applyNumberFormat="1" applyFont="1" applyFill="1" applyBorder="1" applyAlignment="1">
      <alignment horizontal="left"/>
    </xf>
    <xf numFmtId="41" fontId="1" fillId="0" borderId="0" xfId="9" quotePrefix="1" applyNumberFormat="1" applyFont="1" applyFill="1" applyBorder="1" applyAlignment="1">
      <alignment horizontal="left"/>
    </xf>
    <xf numFmtId="167" fontId="5" fillId="0" borderId="5" xfId="11" applyNumberFormat="1" applyFont="1" applyFill="1" applyBorder="1" applyAlignment="1">
      <alignment horizontal="right"/>
    </xf>
    <xf numFmtId="167" fontId="1" fillId="0" borderId="2" xfId="11" applyNumberFormat="1" applyFont="1" applyFill="1" applyBorder="1" applyAlignment="1">
      <alignment horizontal="right"/>
    </xf>
    <xf numFmtId="167" fontId="1" fillId="0" borderId="0" xfId="9" applyNumberFormat="1" applyFont="1" applyFill="1" applyBorder="1" applyAlignment="1">
      <alignment horizontal="right"/>
    </xf>
    <xf numFmtId="167" fontId="5" fillId="0" borderId="2" xfId="11" applyNumberFormat="1" applyFont="1" applyFill="1" applyBorder="1" applyAlignment="1">
      <alignment horizontal="right"/>
    </xf>
    <xf numFmtId="167" fontId="5" fillId="0" borderId="0" xfId="5" applyNumberFormat="1" applyFont="1" applyFill="1" applyBorder="1" applyAlignment="1">
      <alignment horizontal="center"/>
    </xf>
    <xf numFmtId="166" fontId="1" fillId="0" borderId="0" xfId="9" applyNumberFormat="1" applyFont="1" applyFill="1" applyBorder="1" applyAlignment="1">
      <alignment horizontal="center"/>
    </xf>
    <xf numFmtId="166" fontId="7" fillId="0" borderId="0" xfId="9" applyNumberFormat="1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165" fontId="5" fillId="0" borderId="0" xfId="6" applyNumberFormat="1" applyFont="1" applyFill="1" applyAlignment="1">
      <alignment horizontal="left"/>
    </xf>
    <xf numFmtId="165" fontId="5" fillId="0" borderId="0" xfId="6" applyNumberFormat="1" applyFont="1" applyFill="1" applyAlignment="1">
      <alignment horizontal="left"/>
    </xf>
    <xf numFmtId="0" fontId="2" fillId="0" borderId="0" xfId="6" applyNumberFormat="1" applyFont="1" applyFill="1" applyAlignment="1">
      <alignment vertical="center"/>
    </xf>
    <xf numFmtId="165" fontId="5" fillId="0" borderId="0" xfId="6" applyNumberFormat="1" applyFont="1" applyFill="1" applyBorder="1" applyAlignment="1">
      <alignment horizontal="center"/>
    </xf>
    <xf numFmtId="165" fontId="5" fillId="0" borderId="0" xfId="6" applyNumberFormat="1" applyFont="1" applyFill="1" applyAlignment="1">
      <alignment horizontal="left"/>
    </xf>
    <xf numFmtId="165" fontId="5" fillId="0" borderId="0" xfId="6" applyNumberFormat="1" applyFont="1" applyFill="1" applyBorder="1" applyAlignment="1">
      <alignment horizontal="left"/>
    </xf>
    <xf numFmtId="165" fontId="1" fillId="0" borderId="0" xfId="7" applyNumberFormat="1" applyFont="1" applyFill="1" applyBorder="1" applyAlignment="1">
      <alignment horizontal="center"/>
    </xf>
    <xf numFmtId="166" fontId="1" fillId="0" borderId="0" xfId="5" applyNumberFormat="1" applyFont="1" applyFill="1" applyBorder="1" applyAlignment="1">
      <alignment horizontal="right"/>
    </xf>
    <xf numFmtId="166" fontId="5" fillId="0" borderId="0" xfId="5" applyNumberFormat="1" applyFont="1" applyFill="1" applyBorder="1"/>
    <xf numFmtId="165" fontId="5" fillId="0" borderId="0" xfId="0" applyNumberFormat="1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3" fontId="7" fillId="0" borderId="0" xfId="8" applyFont="1" applyFill="1" applyBorder="1" applyAlignment="1">
      <alignment horizontal="center"/>
    </xf>
    <xf numFmtId="41" fontId="1" fillId="0" borderId="2" xfId="9" applyNumberFormat="1" applyFont="1" applyFill="1" applyBorder="1"/>
    <xf numFmtId="37" fontId="1" fillId="0" borderId="0" xfId="8" applyNumberFormat="1" applyFont="1" applyFill="1" applyBorder="1" applyAlignment="1">
      <alignment horizontal="right"/>
    </xf>
    <xf numFmtId="3" fontId="1" fillId="0" borderId="0" xfId="8" applyFont="1" applyFill="1" applyBorder="1" applyAlignment="1">
      <alignment horizontal="left"/>
    </xf>
    <xf numFmtId="41" fontId="1" fillId="0" borderId="2" xfId="9" applyNumberFormat="1" applyFont="1" applyFill="1" applyBorder="1" applyAlignment="1">
      <alignment horizontal="left"/>
    </xf>
    <xf numFmtId="37" fontId="5" fillId="0" borderId="0" xfId="8" applyNumberFormat="1" applyFont="1" applyFill="1" applyBorder="1" applyAlignment="1">
      <alignment horizontal="right"/>
    </xf>
    <xf numFmtId="3" fontId="7" fillId="0" borderId="0" xfId="8" quotePrefix="1" applyFont="1" applyFill="1" applyBorder="1" applyAlignment="1">
      <alignment horizontal="center"/>
    </xf>
    <xf numFmtId="41" fontId="1" fillId="0" borderId="0" xfId="9" applyNumberFormat="1" applyFont="1" applyFill="1" applyBorder="1" applyAlignment="1">
      <alignment horizontal="center"/>
    </xf>
    <xf numFmtId="37" fontId="5" fillId="0" borderId="5" xfId="8" applyNumberFormat="1" applyFont="1" applyFill="1" applyBorder="1" applyAlignment="1">
      <alignment horizontal="right"/>
    </xf>
    <xf numFmtId="3" fontId="1" fillId="0" borderId="0" xfId="8" applyFont="1" applyFill="1" applyBorder="1"/>
    <xf numFmtId="37" fontId="14" fillId="0" borderId="0" xfId="9" applyNumberFormat="1" applyFont="1" applyFill="1" applyBorder="1" applyAlignment="1">
      <alignment horizontal="right"/>
    </xf>
    <xf numFmtId="41" fontId="1" fillId="0" borderId="0" xfId="9" applyNumberFormat="1" applyFont="1" applyFill="1" applyBorder="1" applyAlignment="1">
      <alignment horizontal="right"/>
    </xf>
    <xf numFmtId="3" fontId="15" fillId="0" borderId="0" xfId="9" applyFont="1" applyFill="1" applyBorder="1"/>
    <xf numFmtId="41" fontId="1" fillId="0" borderId="0" xfId="8" applyNumberFormat="1" applyFont="1" applyFill="1" applyBorder="1" applyAlignment="1">
      <alignment horizontal="right"/>
    </xf>
    <xf numFmtId="41" fontId="5" fillId="0" borderId="0" xfId="9" applyNumberFormat="1" applyFont="1" applyFill="1" applyBorder="1" applyAlignment="1">
      <alignment horizontal="right"/>
    </xf>
    <xf numFmtId="3" fontId="8" fillId="0" borderId="0" xfId="8" applyFont="1" applyFill="1" applyBorder="1" applyAlignment="1">
      <alignment horizontal="center"/>
    </xf>
    <xf numFmtId="166" fontId="5" fillId="0" borderId="0" xfId="8" applyNumberFormat="1" applyFont="1" applyFill="1" applyBorder="1" applyAlignment="1">
      <alignment horizontal="right"/>
    </xf>
    <xf numFmtId="0" fontId="1" fillId="0" borderId="0" xfId="0" applyFont="1" applyFill="1"/>
    <xf numFmtId="165" fontId="5" fillId="0" borderId="0" xfId="8" applyNumberFormat="1" applyFont="1" applyFill="1" applyBorder="1" applyAlignment="1">
      <alignment horizontal="left"/>
    </xf>
    <xf numFmtId="3" fontId="5" fillId="0" borderId="0" xfId="9" quotePrefix="1" applyFont="1" applyFill="1" applyBorder="1" applyAlignment="1">
      <alignment horizontal="left"/>
    </xf>
    <xf numFmtId="3" fontId="5" fillId="0" borderId="0" xfId="8" quotePrefix="1" applyFont="1" applyFill="1" applyBorder="1" applyAlignment="1">
      <alignment horizontal="left"/>
    </xf>
    <xf numFmtId="3" fontId="1" fillId="0" borderId="0" xfId="9" applyFont="1" applyFill="1" applyBorder="1" applyAlignment="1">
      <alignment horizontal="right"/>
    </xf>
    <xf numFmtId="41" fontId="1" fillId="0" borderId="2" xfId="9" applyNumberFormat="1" applyFont="1" applyFill="1" applyBorder="1" applyAlignment="1">
      <alignment horizontal="right"/>
    </xf>
    <xf numFmtId="41" fontId="5" fillId="0" borderId="5" xfId="9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0" fontId="5" fillId="0" borderId="0" xfId="7" applyFont="1" applyFill="1" applyAlignment="1">
      <alignment horizontal="left"/>
    </xf>
    <xf numFmtId="0" fontId="5" fillId="0" borderId="0" xfId="7" applyFont="1" applyFill="1"/>
    <xf numFmtId="166" fontId="5" fillId="0" borderId="0" xfId="7" applyNumberFormat="1" applyFont="1" applyFill="1" applyBorder="1" applyAlignment="1">
      <alignment horizontal="right"/>
    </xf>
    <xf numFmtId="0" fontId="1" fillId="0" borderId="0" xfId="7" applyFont="1" applyFill="1" applyBorder="1"/>
    <xf numFmtId="41" fontId="5" fillId="0" borderId="0" xfId="7" applyNumberFormat="1" applyFont="1" applyFill="1" applyBorder="1" applyAlignment="1">
      <alignment horizontal="right"/>
    </xf>
    <xf numFmtId="0" fontId="1" fillId="0" borderId="0" xfId="7" applyFont="1" applyFill="1" applyAlignment="1">
      <alignment vertical="top"/>
    </xf>
    <xf numFmtId="41" fontId="1" fillId="0" borderId="0" xfId="7" applyNumberFormat="1" applyFont="1" applyFill="1" applyBorder="1" applyAlignment="1">
      <alignment horizontal="right"/>
    </xf>
    <xf numFmtId="166" fontId="1" fillId="0" borderId="0" xfId="7" applyNumberFormat="1" applyFont="1" applyFill="1" applyBorder="1" applyAlignment="1">
      <alignment horizontal="right"/>
    </xf>
    <xf numFmtId="167" fontId="1" fillId="0" borderId="0" xfId="7" applyNumberFormat="1" applyFont="1" applyFill="1" applyBorder="1" applyAlignment="1">
      <alignment horizontal="right"/>
    </xf>
    <xf numFmtId="167" fontId="1" fillId="0" borderId="0" xfId="7" applyNumberFormat="1" applyFont="1" applyFill="1" applyBorder="1"/>
    <xf numFmtId="0" fontId="1" fillId="0" borderId="0" xfId="7" applyFont="1" applyFill="1" applyAlignment="1">
      <alignment horizontal="left"/>
    </xf>
    <xf numFmtId="166" fontId="5" fillId="0" borderId="5" xfId="7" applyNumberFormat="1" applyFont="1" applyFill="1" applyBorder="1" applyAlignment="1">
      <alignment horizontal="right"/>
    </xf>
    <xf numFmtId="41" fontId="5" fillId="0" borderId="5" xfId="7" applyNumberFormat="1" applyFont="1" applyFill="1" applyBorder="1" applyAlignment="1">
      <alignment horizontal="right"/>
    </xf>
    <xf numFmtId="41" fontId="1" fillId="0" borderId="0" xfId="7" applyNumberFormat="1" applyFont="1" applyFill="1"/>
    <xf numFmtId="0" fontId="5" fillId="0" borderId="0" xfId="7" applyFont="1" applyFill="1" applyAlignment="1">
      <alignment horizontal="left" vertical="top"/>
    </xf>
    <xf numFmtId="166" fontId="5" fillId="0" borderId="2" xfId="7" applyNumberFormat="1" applyFont="1" applyFill="1" applyBorder="1" applyAlignment="1">
      <alignment horizontal="right"/>
    </xf>
    <xf numFmtId="166" fontId="5" fillId="0" borderId="4" xfId="7" applyNumberFormat="1" applyFont="1" applyFill="1" applyBorder="1" applyAlignment="1">
      <alignment horizontal="right"/>
    </xf>
    <xf numFmtId="0" fontId="5" fillId="0" borderId="0" xfId="7" quotePrefix="1" applyFont="1" applyFill="1" applyAlignment="1">
      <alignment horizontal="left" vertical="top"/>
    </xf>
    <xf numFmtId="0" fontId="7" fillId="0" borderId="0" xfId="7" applyFont="1" applyFill="1" applyAlignment="1">
      <alignment horizontal="center" vertical="top"/>
    </xf>
    <xf numFmtId="39" fontId="5" fillId="0" borderId="4" xfId="5" applyNumberFormat="1" applyFont="1" applyFill="1" applyBorder="1" applyAlignment="1">
      <alignment vertical="top"/>
    </xf>
    <xf numFmtId="166" fontId="5" fillId="0" borderId="0" xfId="7" applyNumberFormat="1" applyFont="1" applyFill="1" applyBorder="1" applyAlignment="1">
      <alignment horizontal="right" vertical="top"/>
    </xf>
    <xf numFmtId="0" fontId="5" fillId="0" borderId="0" xfId="7" quotePrefix="1" applyFont="1" applyFill="1" applyBorder="1" applyAlignment="1">
      <alignment horizontal="left" vertical="top"/>
    </xf>
    <xf numFmtId="0" fontId="1" fillId="0" borderId="0" xfId="6" applyFont="1" applyFill="1" applyAlignment="1">
      <alignment vertical="top"/>
    </xf>
    <xf numFmtId="37" fontId="13" fillId="0" borderId="0" xfId="12" applyFont="1" applyFill="1" applyAlignment="1">
      <alignment horizontal="center"/>
    </xf>
    <xf numFmtId="37" fontId="1" fillId="0" borderId="0" xfId="12" applyFont="1" applyFill="1"/>
    <xf numFmtId="167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Border="1" applyAlignment="1">
      <alignment horizontal="center"/>
    </xf>
    <xf numFmtId="37" fontId="1" fillId="0" borderId="0" xfId="12" applyFont="1" applyFill="1" applyAlignment="1">
      <alignment horizontal="right"/>
    </xf>
    <xf numFmtId="166" fontId="5" fillId="0" borderId="5" xfId="0" applyNumberFormat="1" applyFont="1" applyFill="1" applyBorder="1"/>
    <xf numFmtId="168" fontId="5" fillId="0" borderId="0" xfId="0" applyNumberFormat="1" applyFont="1" applyFill="1"/>
    <xf numFmtId="166" fontId="5" fillId="0" borderId="0" xfId="0" applyNumberFormat="1" applyFont="1" applyFill="1" applyBorder="1"/>
    <xf numFmtId="168" fontId="1" fillId="0" borderId="0" xfId="0" applyNumberFormat="1" applyFont="1" applyFill="1"/>
    <xf numFmtId="167" fontId="1" fillId="0" borderId="0" xfId="5" applyNumberFormat="1" applyFont="1" applyFill="1" applyBorder="1"/>
    <xf numFmtId="43" fontId="1" fillId="0" borderId="0" xfId="5" applyNumberFormat="1" applyFont="1" applyFill="1" applyBorder="1"/>
    <xf numFmtId="167" fontId="8" fillId="0" borderId="0" xfId="9" applyNumberFormat="1" applyFont="1" applyFill="1" applyBorder="1" applyAlignment="1">
      <alignment horizontal="right"/>
    </xf>
    <xf numFmtId="167" fontId="5" fillId="0" borderId="0" xfId="9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6" applyFont="1" applyFill="1" applyBorder="1"/>
    <xf numFmtId="0" fontId="7" fillId="0" borderId="0" xfId="6" applyFont="1" applyFill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0" fontId="7" fillId="0" borderId="0" xfId="9" applyNumberFormat="1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165" fontId="5" fillId="0" borderId="0" xfId="6" applyNumberFormat="1" applyFont="1" applyFill="1" applyAlignment="1">
      <alignment horizontal="left"/>
    </xf>
    <xf numFmtId="169" fontId="1" fillId="0" borderId="0" xfId="0" applyNumberFormat="1" applyFont="1" applyFill="1"/>
    <xf numFmtId="41" fontId="5" fillId="0" borderId="5" xfId="11" applyNumberFormat="1" applyFont="1" applyFill="1" applyBorder="1" applyAlignment="1">
      <alignment horizontal="right"/>
    </xf>
    <xf numFmtId="41" fontId="5" fillId="0" borderId="5" xfId="5" applyNumberFormat="1" applyFont="1" applyFill="1" applyBorder="1"/>
    <xf numFmtId="167" fontId="1" fillId="0" borderId="2" xfId="9" applyNumberFormat="1" applyFont="1" applyFill="1" applyBorder="1" applyAlignment="1">
      <alignment horizontal="right"/>
    </xf>
    <xf numFmtId="167" fontId="5" fillId="0" borderId="0" xfId="11" applyNumberFormat="1" applyFont="1" applyFill="1" applyBorder="1" applyAlignment="1">
      <alignment horizontal="right"/>
    </xf>
    <xf numFmtId="165" fontId="5" fillId="0" borderId="0" xfId="6" applyNumberFormat="1" applyFont="1" applyFill="1" applyBorder="1" applyAlignment="1">
      <alignment horizontal="center"/>
    </xf>
    <xf numFmtId="165" fontId="5" fillId="0" borderId="0" xfId="6" applyNumberFormat="1" applyFont="1" applyFill="1" applyAlignment="1">
      <alignment horizontal="left"/>
    </xf>
    <xf numFmtId="165" fontId="2" fillId="0" borderId="0" xfId="6" applyNumberFormat="1" applyFont="1" applyFill="1" applyAlignment="1">
      <alignment horizontal="left" vertical="center"/>
    </xf>
    <xf numFmtId="165" fontId="2" fillId="0" borderId="0" xfId="9" applyNumberFormat="1" applyFont="1" applyFill="1" applyBorder="1" applyAlignment="1">
      <alignment horizontal="left" vertical="center"/>
    </xf>
    <xf numFmtId="165" fontId="1" fillId="0" borderId="0" xfId="6" applyNumberFormat="1" applyFont="1" applyFill="1" applyBorder="1" applyAlignment="1">
      <alignment horizontal="center"/>
    </xf>
    <xf numFmtId="0" fontId="7" fillId="0" borderId="0" xfId="9" applyNumberFormat="1" applyFont="1" applyFill="1" applyBorder="1" applyAlignment="1">
      <alignment horizontal="center"/>
    </xf>
    <xf numFmtId="165" fontId="5" fillId="0" borderId="0" xfId="6" applyNumberFormat="1" applyFont="1" applyFill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0" fontId="1" fillId="0" borderId="0" xfId="7" applyFont="1" applyFill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165" fontId="2" fillId="0" borderId="0" xfId="9" applyNumberFormat="1" applyFont="1" applyFill="1" applyBorder="1" applyAlignment="1">
      <alignment horizontal="left" vertical="center"/>
    </xf>
    <xf numFmtId="165" fontId="2" fillId="0" borderId="0" xfId="6" applyNumberFormat="1" applyFont="1" applyFill="1" applyAlignment="1">
      <alignment horizontal="left" vertical="center"/>
    </xf>
    <xf numFmtId="0" fontId="1" fillId="0" borderId="0" xfId="6" quotePrefix="1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" fillId="0" borderId="2" xfId="6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165" fontId="1" fillId="0" borderId="0" xfId="7" applyNumberFormat="1" applyFont="1" applyFill="1" applyAlignment="1">
      <alignment horizontal="center"/>
    </xf>
  </cellXfs>
  <cellStyles count="14">
    <cellStyle name="Change A&amp;ll 2 3 9" xfId="1" xr:uid="{00000000-0005-0000-0000-000000000000}"/>
    <cellStyle name="Change A&amp;ll 2 8 2" xfId="2" xr:uid="{00000000-0005-0000-0000-000001000000}"/>
    <cellStyle name="Comma" xfId="11" builtinId="3"/>
    <cellStyle name="Comma 16 2" xfId="13" xr:uid="{10805D45-431E-4204-90C2-1085D37DF1CB}"/>
    <cellStyle name="Comma 2 2 2" xfId="3" xr:uid="{00000000-0005-0000-0000-000003000000}"/>
    <cellStyle name="Comma 2 6" xfId="4" xr:uid="{00000000-0005-0000-0000-000004000000}"/>
    <cellStyle name="Comma 5 2" xfId="5" xr:uid="{00000000-0005-0000-0000-000005000000}"/>
    <cellStyle name="Normal" xfId="0" builtinId="0"/>
    <cellStyle name="Normal 2" xfId="12" xr:uid="{9662EED1-2A4F-4C8F-80B1-11D200A91672}"/>
    <cellStyle name="Normal 2 6" xfId="6" xr:uid="{00000000-0005-0000-0000-000007000000}"/>
    <cellStyle name="Normal 3" xfId="7" xr:uid="{00000000-0005-0000-0000-000008000000}"/>
    <cellStyle name="Normal 3 4 12 2" xfId="8" xr:uid="{00000000-0005-0000-0000-000009000000}"/>
    <cellStyle name="Normal 3 4 2 2 4 2" xfId="9" xr:uid="{00000000-0005-0000-0000-00000A000000}"/>
    <cellStyle name="Normal 3 9 2" xfId="10" xr:uid="{00000000-0005-0000-0000-00000B000000}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  <sheetName val="Notes_&amp;_To_Do's5"/>
      <sheetName val="RO_FinTemplate5"/>
      <sheetName val="Cash_Flow5"/>
      <sheetName val="HO_Expenses5"/>
      <sheetName val="Admitted_Assets5"/>
      <sheetName val="Exp_Summary5"/>
      <sheetName val="Existing_Depreciation5"/>
      <sheetName val="Branch_Expenses5"/>
      <sheetName val="IT_Expenses5"/>
      <sheetName val="Seasonalized_factor5"/>
      <sheetName val="Exp_Listing5"/>
      <sheetName val="Deprec_Policy5"/>
      <sheetName val="Personal_Expenses_Lists5"/>
      <sheetName val="Capital_Requirement5"/>
      <sheetName val="Lists"/>
      <sheetName val="Group GEC"/>
      <sheetName val="Group GEC (200)"/>
      <sheetName val="Input_RI"/>
      <sheetName val="Input_UC"/>
      <sheetName val="Total per MIS"/>
      <sheetName val="Hoja1"/>
      <sheetName val="Aje 3,15,17,18,20(VidaFlex)"/>
      <sheetName val="Aje-8,9,30(VidaTrad)"/>
      <sheetName val="Tab DPA"/>
      <sheetName val="New Business T D"/>
      <sheetName val="Cover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1"/>
  <sheetViews>
    <sheetView tabSelected="1" view="pageBreakPreview" zoomScaleNormal="80" zoomScaleSheetLayoutView="100" workbookViewId="0">
      <selection activeCell="C65" sqref="C65"/>
    </sheetView>
  </sheetViews>
  <sheetFormatPr defaultColWidth="11.453125" defaultRowHeight="24" customHeight="1"/>
  <cols>
    <col min="1" max="2" width="2" style="7" customWidth="1"/>
    <col min="3" max="3" width="44.1796875" style="7" customWidth="1"/>
    <col min="4" max="4" width="11.1796875" style="212" customWidth="1"/>
    <col min="5" max="5" width="1" style="7" customWidth="1"/>
    <col min="6" max="6" width="14.6328125" style="7" customWidth="1"/>
    <col min="7" max="7" width="1" style="7" customWidth="1"/>
    <col min="8" max="8" width="14.6328125" style="7" customWidth="1"/>
    <col min="9" max="9" width="1" style="7" customWidth="1"/>
    <col min="10" max="10" width="14.6328125" style="89" customWidth="1"/>
    <col min="11" max="11" width="1" style="27" customWidth="1"/>
    <col min="12" max="12" width="14.6328125" style="89" customWidth="1"/>
    <col min="13" max="16384" width="11.453125" style="7"/>
  </cols>
  <sheetData>
    <row r="1" spans="1:12" ht="24" customHeight="1">
      <c r="A1" s="221" t="s">
        <v>0</v>
      </c>
      <c r="B1" s="2"/>
      <c r="C1" s="3"/>
      <c r="D1" s="4"/>
      <c r="E1" s="3"/>
      <c r="F1" s="3"/>
      <c r="G1" s="3"/>
      <c r="H1" s="3"/>
      <c r="I1" s="3"/>
      <c r="K1" s="6"/>
    </row>
    <row r="2" spans="1:12" s="9" customFormat="1" ht="24" customHeight="1">
      <c r="A2" s="221" t="s">
        <v>171</v>
      </c>
      <c r="B2" s="8"/>
      <c r="C2" s="8"/>
      <c r="D2" s="8"/>
      <c r="E2" s="8"/>
      <c r="F2" s="8"/>
      <c r="G2" s="8"/>
      <c r="H2" s="8"/>
      <c r="I2" s="8"/>
      <c r="K2" s="10"/>
    </row>
    <row r="3" spans="1:12" s="9" customFormat="1" ht="23.15" customHeight="1">
      <c r="A3" s="8"/>
      <c r="B3" s="8"/>
      <c r="C3" s="8"/>
      <c r="D3" s="8"/>
      <c r="E3" s="8"/>
      <c r="F3" s="8"/>
      <c r="G3" s="8"/>
      <c r="H3" s="8"/>
      <c r="I3" s="8"/>
      <c r="K3" s="10"/>
    </row>
    <row r="4" spans="1:12" s="9" customFormat="1" ht="24" customHeight="1">
      <c r="A4" s="213"/>
      <c r="B4" s="213"/>
      <c r="C4" s="213"/>
      <c r="D4" s="213"/>
      <c r="E4" s="213"/>
      <c r="F4" s="225" t="s">
        <v>34</v>
      </c>
      <c r="G4" s="225"/>
      <c r="H4" s="225"/>
      <c r="I4" s="11"/>
      <c r="K4" s="210"/>
    </row>
    <row r="5" spans="1:12" s="9" customFormat="1" ht="24" customHeight="1">
      <c r="A5" s="213"/>
      <c r="B5" s="213"/>
      <c r="C5" s="213"/>
      <c r="D5" s="213"/>
      <c r="E5" s="213"/>
      <c r="F5" s="226" t="s">
        <v>1</v>
      </c>
      <c r="G5" s="226"/>
      <c r="H5" s="226"/>
      <c r="I5" s="12"/>
      <c r="J5" s="226" t="s">
        <v>2</v>
      </c>
      <c r="K5" s="226"/>
      <c r="L5" s="226"/>
    </row>
    <row r="6" spans="1:12" s="9" customFormat="1" ht="24" customHeight="1">
      <c r="A6" s="213"/>
      <c r="B6" s="213"/>
      <c r="C6" s="213"/>
      <c r="D6" s="213"/>
      <c r="E6" s="213"/>
      <c r="F6" s="223" t="s">
        <v>3</v>
      </c>
      <c r="G6" s="223"/>
      <c r="H6" s="223"/>
      <c r="I6" s="12"/>
      <c r="J6" s="223" t="s">
        <v>3</v>
      </c>
      <c r="K6" s="223"/>
      <c r="L6" s="223"/>
    </row>
    <row r="7" spans="1:12" s="9" customFormat="1" ht="24" customHeight="1">
      <c r="A7" s="109" t="s">
        <v>4</v>
      </c>
      <c r="B7" s="102"/>
      <c r="C7" s="102"/>
      <c r="D7" s="103" t="s">
        <v>5</v>
      </c>
      <c r="E7" s="102"/>
      <c r="F7" s="90" t="s">
        <v>167</v>
      </c>
      <c r="G7" s="13"/>
      <c r="H7" s="90" t="s">
        <v>127</v>
      </c>
      <c r="I7" s="13"/>
      <c r="J7" s="90" t="s">
        <v>167</v>
      </c>
      <c r="K7" s="13"/>
      <c r="L7" s="90" t="s">
        <v>127</v>
      </c>
    </row>
    <row r="8" spans="1:12" ht="24" customHeight="1">
      <c r="A8" s="102"/>
      <c r="B8" s="102"/>
      <c r="C8" s="102"/>
      <c r="D8" s="103"/>
      <c r="E8" s="102"/>
      <c r="F8" s="224" t="s">
        <v>90</v>
      </c>
      <c r="G8" s="224"/>
      <c r="H8" s="224"/>
      <c r="I8" s="224"/>
      <c r="J8" s="224"/>
      <c r="K8" s="224"/>
      <c r="L8" s="224"/>
    </row>
    <row r="9" spans="1:12" ht="24" customHeight="1">
      <c r="A9" s="102" t="s">
        <v>6</v>
      </c>
      <c r="B9" s="102"/>
      <c r="C9" s="102"/>
      <c r="D9" s="103" t="s">
        <v>114</v>
      </c>
      <c r="E9" s="102"/>
      <c r="F9" s="14">
        <v>7696188</v>
      </c>
      <c r="G9" s="102"/>
      <c r="H9" s="14">
        <v>7685896</v>
      </c>
      <c r="I9" s="211"/>
      <c r="J9" s="14">
        <v>7696188</v>
      </c>
      <c r="K9" s="211"/>
      <c r="L9" s="14">
        <v>7685896</v>
      </c>
    </row>
    <row r="10" spans="1:12" ht="24" customHeight="1">
      <c r="A10" s="16" t="s">
        <v>7</v>
      </c>
      <c r="B10" s="17"/>
      <c r="C10" s="17"/>
      <c r="D10" s="103">
        <v>5</v>
      </c>
      <c r="E10" s="16"/>
      <c r="F10" s="18">
        <v>4640299</v>
      </c>
      <c r="G10" s="16"/>
      <c r="H10" s="18">
        <v>4730623</v>
      </c>
      <c r="I10" s="15"/>
      <c r="J10" s="14">
        <v>4640299</v>
      </c>
      <c r="K10" s="15"/>
      <c r="L10" s="14">
        <v>4730623</v>
      </c>
    </row>
    <row r="11" spans="1:12" ht="24" customHeight="1">
      <c r="A11" s="16" t="s">
        <v>8</v>
      </c>
      <c r="B11" s="16"/>
      <c r="C11" s="16"/>
      <c r="D11" s="103"/>
      <c r="E11" s="102"/>
      <c r="F11" s="18">
        <v>5144392</v>
      </c>
      <c r="G11" s="102"/>
      <c r="H11" s="18">
        <v>4659781</v>
      </c>
      <c r="I11" s="19"/>
      <c r="J11" s="14">
        <v>5144392</v>
      </c>
      <c r="K11" s="15"/>
      <c r="L11" s="14">
        <v>4659781</v>
      </c>
    </row>
    <row r="12" spans="1:12" ht="24" customHeight="1">
      <c r="A12" s="102" t="s">
        <v>121</v>
      </c>
      <c r="B12" s="102"/>
      <c r="C12" s="102"/>
      <c r="D12" s="103">
        <v>11</v>
      </c>
      <c r="E12" s="20"/>
      <c r="F12" s="18">
        <v>225765</v>
      </c>
      <c r="G12" s="20"/>
      <c r="H12" s="18">
        <v>125813</v>
      </c>
      <c r="I12" s="15"/>
      <c r="J12" s="14">
        <v>225765</v>
      </c>
      <c r="K12" s="15"/>
      <c r="L12" s="14">
        <v>125813</v>
      </c>
    </row>
    <row r="13" spans="1:12" ht="24" customHeight="1">
      <c r="A13" s="102" t="s">
        <v>9</v>
      </c>
      <c r="B13" s="102"/>
      <c r="C13" s="102"/>
      <c r="D13" s="103"/>
      <c r="E13" s="20"/>
      <c r="F13" s="18">
        <v>269078</v>
      </c>
      <c r="G13" s="20"/>
      <c r="H13" s="18">
        <v>186528</v>
      </c>
      <c r="I13" s="15"/>
      <c r="J13" s="14">
        <v>269078</v>
      </c>
      <c r="K13" s="15"/>
      <c r="L13" s="14">
        <v>186528</v>
      </c>
    </row>
    <row r="14" spans="1:12" ht="24" customHeight="1">
      <c r="A14" s="102" t="s">
        <v>93</v>
      </c>
      <c r="B14" s="16"/>
      <c r="C14" s="102"/>
      <c r="D14" s="103" t="s">
        <v>115</v>
      </c>
      <c r="E14" s="17"/>
      <c r="F14" s="18">
        <v>2810183</v>
      </c>
      <c r="G14" s="17"/>
      <c r="H14" s="18">
        <v>3174421</v>
      </c>
      <c r="I14" s="15"/>
      <c r="J14" s="14">
        <v>2810183</v>
      </c>
      <c r="K14" s="15"/>
      <c r="L14" s="14">
        <v>3174421</v>
      </c>
    </row>
    <row r="15" spans="1:12" ht="24" customHeight="1">
      <c r="A15" s="102" t="s">
        <v>10</v>
      </c>
      <c r="B15" s="102"/>
      <c r="C15" s="102"/>
      <c r="D15" s="103"/>
      <c r="E15" s="102"/>
      <c r="F15" s="102"/>
      <c r="G15" s="102"/>
      <c r="H15" s="102"/>
      <c r="I15" s="22"/>
      <c r="J15" s="14"/>
      <c r="K15" s="22"/>
      <c r="L15" s="14"/>
    </row>
    <row r="16" spans="1:12" ht="24" customHeight="1">
      <c r="A16" s="17"/>
      <c r="B16" s="16" t="s">
        <v>11</v>
      </c>
      <c r="C16" s="23"/>
      <c r="D16" s="103" t="s">
        <v>116</v>
      </c>
      <c r="E16" s="102"/>
      <c r="F16" s="14">
        <v>517258673</v>
      </c>
      <c r="G16" s="102"/>
      <c r="H16" s="14">
        <v>501281379</v>
      </c>
      <c r="I16" s="19"/>
      <c r="J16" s="14">
        <v>517258673</v>
      </c>
      <c r="K16" s="19"/>
      <c r="L16" s="14">
        <v>501281379</v>
      </c>
    </row>
    <row r="17" spans="1:15" ht="24" customHeight="1">
      <c r="A17" s="102"/>
      <c r="B17" s="102" t="s">
        <v>97</v>
      </c>
      <c r="C17" s="102"/>
      <c r="D17" s="103" t="s">
        <v>117</v>
      </c>
      <c r="E17" s="102"/>
      <c r="F17" s="14">
        <v>30054271</v>
      </c>
      <c r="G17" s="102"/>
      <c r="H17" s="14">
        <v>29403058</v>
      </c>
      <c r="I17" s="15"/>
      <c r="J17" s="14">
        <v>30054271</v>
      </c>
      <c r="K17" s="15"/>
      <c r="L17" s="14">
        <v>29403058</v>
      </c>
    </row>
    <row r="18" spans="1:15" ht="24" customHeight="1">
      <c r="A18" s="102" t="s">
        <v>12</v>
      </c>
      <c r="C18" s="102"/>
      <c r="D18" s="103">
        <v>9</v>
      </c>
      <c r="E18" s="102"/>
      <c r="F18" s="14">
        <v>442374</v>
      </c>
      <c r="G18" s="102"/>
      <c r="H18" s="14">
        <v>406172</v>
      </c>
      <c r="I18" s="15"/>
      <c r="J18" s="14">
        <v>423908</v>
      </c>
      <c r="K18" s="15"/>
      <c r="L18" s="14">
        <v>423908</v>
      </c>
    </row>
    <row r="19" spans="1:15" ht="24" customHeight="1">
      <c r="A19" s="102" t="s">
        <v>13</v>
      </c>
      <c r="B19" s="102"/>
      <c r="C19" s="102"/>
      <c r="D19" s="103">
        <v>26</v>
      </c>
      <c r="E19" s="102"/>
      <c r="F19" s="14">
        <v>185302</v>
      </c>
      <c r="G19" s="102"/>
      <c r="H19" s="14">
        <v>140953</v>
      </c>
      <c r="I19" s="15"/>
      <c r="J19" s="14">
        <v>185302</v>
      </c>
      <c r="K19" s="15"/>
      <c r="L19" s="14">
        <v>140953</v>
      </c>
    </row>
    <row r="20" spans="1:15" ht="24" customHeight="1">
      <c r="A20" s="102" t="s">
        <v>14</v>
      </c>
      <c r="B20" s="102"/>
      <c r="C20" s="102"/>
      <c r="D20" s="103"/>
      <c r="E20" s="102"/>
      <c r="F20" s="14">
        <v>24423</v>
      </c>
      <c r="G20" s="102"/>
      <c r="H20" s="14">
        <v>24879</v>
      </c>
      <c r="I20" s="15"/>
      <c r="J20" s="14">
        <v>24423</v>
      </c>
      <c r="K20" s="15"/>
      <c r="L20" s="14">
        <v>24879</v>
      </c>
    </row>
    <row r="21" spans="1:15" ht="24" customHeight="1">
      <c r="A21" s="16" t="s">
        <v>15</v>
      </c>
      <c r="B21" s="17"/>
      <c r="C21" s="17"/>
      <c r="D21" s="103">
        <v>10</v>
      </c>
      <c r="E21" s="17"/>
      <c r="F21" s="14">
        <v>2518845</v>
      </c>
      <c r="G21" s="17"/>
      <c r="H21" s="14">
        <v>2501394</v>
      </c>
      <c r="I21" s="15"/>
      <c r="J21" s="14">
        <v>2518845</v>
      </c>
      <c r="K21" s="15"/>
      <c r="L21" s="14">
        <v>2501394</v>
      </c>
    </row>
    <row r="22" spans="1:15" ht="24" customHeight="1">
      <c r="A22" s="16" t="s">
        <v>16</v>
      </c>
      <c r="B22" s="17"/>
      <c r="C22" s="17"/>
      <c r="D22" s="103"/>
      <c r="E22" s="17"/>
      <c r="F22" s="14">
        <v>923260</v>
      </c>
      <c r="G22" s="17"/>
      <c r="H22" s="14">
        <v>1165051</v>
      </c>
      <c r="I22" s="15"/>
      <c r="J22" s="14">
        <v>923260</v>
      </c>
      <c r="K22" s="15"/>
      <c r="L22" s="14">
        <v>1165051</v>
      </c>
    </row>
    <row r="23" spans="1:15" ht="24" customHeight="1">
      <c r="A23" s="16" t="s">
        <v>168</v>
      </c>
      <c r="B23" s="17"/>
      <c r="C23" s="17"/>
      <c r="D23" s="103">
        <v>14</v>
      </c>
      <c r="E23" s="17"/>
      <c r="F23" s="14">
        <v>31900</v>
      </c>
      <c r="G23" s="17"/>
      <c r="H23" s="214">
        <v>0</v>
      </c>
      <c r="I23" s="15"/>
      <c r="J23" s="14">
        <v>31900</v>
      </c>
      <c r="K23" s="15"/>
      <c r="L23" s="214">
        <v>0</v>
      </c>
    </row>
    <row r="24" spans="1:15" ht="24" customHeight="1">
      <c r="A24" s="16" t="s">
        <v>17</v>
      </c>
      <c r="B24" s="16"/>
      <c r="C24" s="16"/>
      <c r="D24" s="103">
        <v>24</v>
      </c>
      <c r="E24" s="16"/>
      <c r="F24" s="14">
        <v>568131</v>
      </c>
      <c r="G24" s="16"/>
      <c r="H24" s="14">
        <v>555866</v>
      </c>
      <c r="I24" s="15"/>
      <c r="J24" s="14">
        <v>568131</v>
      </c>
      <c r="K24" s="24"/>
      <c r="L24" s="14">
        <v>555866</v>
      </c>
    </row>
    <row r="25" spans="1:15" ht="24" customHeight="1" thickBot="1">
      <c r="A25" s="109" t="s">
        <v>18</v>
      </c>
      <c r="B25" s="109"/>
      <c r="C25" s="109"/>
      <c r="D25" s="103"/>
      <c r="E25" s="102"/>
      <c r="F25" s="25">
        <f>SUM(F9:F24)</f>
        <v>572793084</v>
      </c>
      <c r="G25" s="102"/>
      <c r="H25" s="25">
        <f>SUM(H9:H24)</f>
        <v>556041814</v>
      </c>
      <c r="I25" s="26"/>
      <c r="J25" s="25">
        <f>SUM(J9:J24)</f>
        <v>572774618</v>
      </c>
      <c r="K25" s="26"/>
      <c r="L25" s="25">
        <f>SUM(L9:L24)</f>
        <v>556059550</v>
      </c>
    </row>
    <row r="26" spans="1:15" ht="24" customHeight="1" thickTop="1">
      <c r="A26" s="102"/>
      <c r="B26" s="102"/>
      <c r="C26" s="102"/>
      <c r="D26" s="103"/>
      <c r="E26" s="102"/>
      <c r="F26" s="102"/>
      <c r="G26" s="102"/>
      <c r="H26" s="102"/>
      <c r="I26" s="102"/>
      <c r="J26" s="102"/>
      <c r="K26" s="21"/>
      <c r="L26" s="102"/>
    </row>
    <row r="27" spans="1:15" s="3" customFormat="1" ht="24" customHeight="1">
      <c r="A27" s="221" t="s">
        <v>0</v>
      </c>
      <c r="B27" s="2"/>
      <c r="D27" s="4"/>
      <c r="J27" s="89"/>
      <c r="K27" s="6"/>
      <c r="L27" s="89"/>
      <c r="O27" s="7"/>
    </row>
    <row r="28" spans="1:15" s="3" customFormat="1" ht="24" customHeight="1">
      <c r="A28" s="221" t="s">
        <v>171</v>
      </c>
      <c r="B28" s="8"/>
      <c r="C28" s="8"/>
      <c r="D28" s="8"/>
      <c r="E28" s="8"/>
      <c r="F28" s="8"/>
      <c r="G28" s="8"/>
      <c r="H28" s="8"/>
      <c r="I28" s="8"/>
      <c r="J28" s="9"/>
      <c r="K28" s="10"/>
      <c r="L28" s="9"/>
      <c r="O28" s="7"/>
    </row>
    <row r="29" spans="1:15" s="9" customFormat="1" ht="23.15" customHeight="1">
      <c r="A29" s="8"/>
      <c r="B29" s="8"/>
      <c r="C29" s="8"/>
      <c r="D29" s="8"/>
      <c r="E29" s="8"/>
      <c r="F29" s="8"/>
      <c r="G29" s="8"/>
      <c r="H29" s="8"/>
      <c r="I29" s="8"/>
      <c r="K29" s="10"/>
      <c r="O29" s="7"/>
    </row>
    <row r="30" spans="1:15" s="9" customFormat="1" ht="24" customHeight="1">
      <c r="A30" s="220"/>
      <c r="B30" s="220"/>
      <c r="C30" s="220"/>
      <c r="D30" s="220"/>
      <c r="E30" s="220"/>
      <c r="F30" s="225" t="s">
        <v>34</v>
      </c>
      <c r="G30" s="225"/>
      <c r="H30" s="225"/>
      <c r="I30" s="11"/>
      <c r="K30" s="219"/>
      <c r="O30" s="7"/>
    </row>
    <row r="31" spans="1:15" s="9" customFormat="1" ht="24" customHeight="1">
      <c r="A31" s="220"/>
      <c r="B31" s="220"/>
      <c r="C31" s="220"/>
      <c r="D31" s="220"/>
      <c r="E31" s="220"/>
      <c r="F31" s="226" t="s">
        <v>1</v>
      </c>
      <c r="G31" s="226"/>
      <c r="H31" s="226"/>
      <c r="I31" s="12"/>
      <c r="J31" s="226" t="s">
        <v>2</v>
      </c>
      <c r="K31" s="226"/>
      <c r="L31" s="226"/>
      <c r="O31" s="7"/>
    </row>
    <row r="32" spans="1:15" s="9" customFormat="1" ht="24" customHeight="1">
      <c r="A32" s="220"/>
      <c r="B32" s="220"/>
      <c r="C32" s="220"/>
      <c r="D32" s="220"/>
      <c r="E32" s="220"/>
      <c r="F32" s="223" t="s">
        <v>3</v>
      </c>
      <c r="G32" s="223"/>
      <c r="H32" s="223"/>
      <c r="I32" s="12"/>
      <c r="J32" s="223" t="s">
        <v>3</v>
      </c>
      <c r="K32" s="223"/>
      <c r="L32" s="223"/>
      <c r="O32" s="7"/>
    </row>
    <row r="33" spans="1:15" s="9" customFormat="1" ht="24" customHeight="1">
      <c r="A33" s="109" t="s">
        <v>162</v>
      </c>
      <c r="B33" s="102"/>
      <c r="C33" s="102"/>
      <c r="D33" s="103" t="s">
        <v>5</v>
      </c>
      <c r="E33" s="102"/>
      <c r="F33" s="90" t="s">
        <v>167</v>
      </c>
      <c r="G33" s="13"/>
      <c r="H33" s="90" t="s">
        <v>127</v>
      </c>
      <c r="I33" s="13"/>
      <c r="J33" s="90" t="s">
        <v>167</v>
      </c>
      <c r="K33" s="13"/>
      <c r="L33" s="90" t="s">
        <v>127</v>
      </c>
      <c r="O33" s="7"/>
    </row>
    <row r="34" spans="1:15" ht="24" customHeight="1">
      <c r="A34" s="102"/>
      <c r="B34" s="102"/>
      <c r="C34" s="102"/>
      <c r="D34" s="103"/>
      <c r="E34" s="102"/>
      <c r="F34" s="224" t="s">
        <v>90</v>
      </c>
      <c r="G34" s="224"/>
      <c r="H34" s="224"/>
      <c r="I34" s="224"/>
      <c r="J34" s="224"/>
      <c r="K34" s="224"/>
      <c r="L34" s="224"/>
    </row>
    <row r="35" spans="1:15" ht="22.5" customHeight="1">
      <c r="A35" s="31" t="s">
        <v>19</v>
      </c>
      <c r="B35" s="31"/>
      <c r="C35" s="102"/>
      <c r="D35" s="103"/>
      <c r="E35" s="102"/>
      <c r="F35" s="102"/>
      <c r="G35" s="102"/>
      <c r="H35" s="102"/>
      <c r="I35" s="32"/>
      <c r="J35" s="102"/>
      <c r="K35" s="32"/>
      <c r="L35" s="102"/>
    </row>
    <row r="36" spans="1:15" ht="22.5" customHeight="1">
      <c r="A36" s="102" t="s">
        <v>20</v>
      </c>
      <c r="B36" s="31"/>
      <c r="C36" s="102"/>
      <c r="D36" s="103">
        <v>11</v>
      </c>
      <c r="E36" s="102"/>
      <c r="F36" s="14">
        <v>458129769</v>
      </c>
      <c r="G36" s="102"/>
      <c r="H36" s="14">
        <v>447115518</v>
      </c>
      <c r="I36" s="19"/>
      <c r="J36" s="14">
        <v>458129769</v>
      </c>
      <c r="K36" s="19"/>
      <c r="L36" s="14">
        <v>447115518</v>
      </c>
    </row>
    <row r="37" spans="1:15" ht="22.5" customHeight="1">
      <c r="A37" s="102" t="s">
        <v>21</v>
      </c>
      <c r="B37" s="31"/>
      <c r="C37" s="102"/>
      <c r="D37" s="103"/>
      <c r="E37" s="102"/>
      <c r="F37" s="14">
        <v>183729</v>
      </c>
      <c r="G37" s="102"/>
      <c r="H37" s="14">
        <v>140272</v>
      </c>
      <c r="I37" s="19"/>
      <c r="J37" s="14">
        <v>183729</v>
      </c>
      <c r="K37" s="19"/>
      <c r="L37" s="14">
        <v>140272</v>
      </c>
    </row>
    <row r="38" spans="1:15" ht="22.5" customHeight="1">
      <c r="A38" s="102" t="s">
        <v>22</v>
      </c>
      <c r="B38" s="31"/>
      <c r="C38" s="102"/>
      <c r="D38" s="103"/>
      <c r="E38" s="102"/>
      <c r="F38" s="14">
        <v>457047</v>
      </c>
      <c r="G38" s="102"/>
      <c r="H38" s="14">
        <v>351520</v>
      </c>
      <c r="I38" s="19"/>
      <c r="J38" s="14">
        <v>457047</v>
      </c>
      <c r="K38" s="15"/>
      <c r="L38" s="14">
        <v>351520</v>
      </c>
    </row>
    <row r="39" spans="1:15" ht="22.5" customHeight="1">
      <c r="A39" s="102" t="s">
        <v>94</v>
      </c>
      <c r="B39" s="102"/>
      <c r="C39" s="102"/>
      <c r="D39" s="103" t="s">
        <v>115</v>
      </c>
      <c r="E39" s="102"/>
      <c r="F39" s="14">
        <v>918481</v>
      </c>
      <c r="G39" s="102"/>
      <c r="H39" s="14">
        <v>2012945</v>
      </c>
      <c r="I39" s="15"/>
      <c r="J39" s="14">
        <v>918481</v>
      </c>
      <c r="K39" s="24"/>
      <c r="L39" s="14">
        <v>2012945</v>
      </c>
    </row>
    <row r="40" spans="1:15" ht="22.5" customHeight="1">
      <c r="A40" s="102" t="s">
        <v>174</v>
      </c>
      <c r="B40" s="31"/>
      <c r="C40" s="102"/>
      <c r="D40" s="103"/>
      <c r="E40" s="102"/>
      <c r="F40" s="14">
        <v>1016047</v>
      </c>
      <c r="G40" s="102"/>
      <c r="H40" s="14">
        <v>720877</v>
      </c>
      <c r="I40" s="32"/>
      <c r="J40" s="14">
        <v>1016047</v>
      </c>
      <c r="K40" s="32"/>
      <c r="L40" s="14">
        <v>720877</v>
      </c>
    </row>
    <row r="41" spans="1:15" ht="22.5" customHeight="1">
      <c r="A41" s="16" t="s">
        <v>23</v>
      </c>
      <c r="B41" s="31"/>
      <c r="C41" s="102"/>
      <c r="D41" s="103">
        <v>14</v>
      </c>
      <c r="E41" s="102"/>
      <c r="F41" s="214">
        <v>0</v>
      </c>
      <c r="G41" s="102"/>
      <c r="H41" s="14">
        <v>24533</v>
      </c>
      <c r="I41" s="32"/>
      <c r="J41" s="214">
        <v>0</v>
      </c>
      <c r="K41" s="32"/>
      <c r="L41" s="14">
        <v>24533</v>
      </c>
    </row>
    <row r="42" spans="1:15" ht="22.5" customHeight="1">
      <c r="A42" s="102" t="s">
        <v>24</v>
      </c>
      <c r="B42" s="102"/>
      <c r="C42" s="102"/>
      <c r="D42" s="103">
        <v>12</v>
      </c>
      <c r="E42" s="102"/>
      <c r="F42" s="14">
        <v>1632705</v>
      </c>
      <c r="G42" s="102"/>
      <c r="H42" s="14">
        <v>1616161</v>
      </c>
      <c r="I42" s="15"/>
      <c r="J42" s="14">
        <v>1632705</v>
      </c>
      <c r="K42" s="24"/>
      <c r="L42" s="14">
        <v>1616161</v>
      </c>
    </row>
    <row r="43" spans="1:15" ht="22.5" customHeight="1">
      <c r="A43" s="16" t="s">
        <v>25</v>
      </c>
      <c r="B43" s="16"/>
      <c r="C43" s="16"/>
      <c r="D43" s="103" t="s">
        <v>151</v>
      </c>
      <c r="E43" s="16"/>
      <c r="F43" s="14">
        <v>5875944</v>
      </c>
      <c r="G43" s="16"/>
      <c r="H43" s="14">
        <v>5991811</v>
      </c>
      <c r="I43" s="15"/>
      <c r="J43" s="14">
        <v>5875944</v>
      </c>
      <c r="K43" s="24"/>
      <c r="L43" s="14">
        <v>5991811</v>
      </c>
    </row>
    <row r="44" spans="1:15" ht="22.5" customHeight="1">
      <c r="A44" s="29" t="s">
        <v>26</v>
      </c>
      <c r="B44" s="109"/>
      <c r="C44" s="109"/>
      <c r="D44" s="103"/>
      <c r="E44" s="102"/>
      <c r="F44" s="33">
        <f>SUM(F36:F43)</f>
        <v>468213722</v>
      </c>
      <c r="G44" s="102"/>
      <c r="H44" s="33">
        <f>SUM(H36:H43)</f>
        <v>457973637</v>
      </c>
      <c r="I44" s="26"/>
      <c r="J44" s="33">
        <f>SUM(J36:J43)</f>
        <v>468213722</v>
      </c>
      <c r="K44" s="26"/>
      <c r="L44" s="33">
        <f>SUM(L36:L43)</f>
        <v>457973637</v>
      </c>
    </row>
    <row r="45" spans="1:15" ht="14.25" customHeight="1">
      <c r="A45" s="29"/>
      <c r="B45" s="109"/>
      <c r="C45" s="109"/>
      <c r="D45" s="103"/>
      <c r="E45" s="102"/>
      <c r="F45" s="102"/>
      <c r="G45" s="102"/>
      <c r="H45" s="102"/>
      <c r="I45" s="26"/>
      <c r="J45" s="102"/>
      <c r="K45" s="26"/>
      <c r="L45" s="102"/>
    </row>
    <row r="46" spans="1:15" ht="22.5" customHeight="1">
      <c r="A46" s="34" t="s">
        <v>156</v>
      </c>
      <c r="B46" s="34"/>
      <c r="C46" s="34"/>
      <c r="D46" s="103"/>
      <c r="E46" s="16"/>
      <c r="F46" s="35"/>
      <c r="G46" s="16"/>
      <c r="H46" s="35"/>
      <c r="I46" s="15"/>
      <c r="J46" s="36"/>
      <c r="K46" s="15"/>
      <c r="L46" s="36"/>
    </row>
    <row r="47" spans="1:15" ht="22.5" customHeight="1">
      <c r="A47" s="16" t="s">
        <v>27</v>
      </c>
      <c r="B47" s="16"/>
      <c r="C47" s="123"/>
      <c r="D47" s="103">
        <v>15</v>
      </c>
      <c r="E47" s="17"/>
      <c r="F47" s="17"/>
      <c r="G47" s="17"/>
      <c r="H47" s="17"/>
      <c r="I47" s="15"/>
      <c r="J47" s="102"/>
      <c r="K47" s="15"/>
      <c r="L47" s="102"/>
    </row>
    <row r="48" spans="1:15" ht="22.5" customHeight="1" thickBot="1">
      <c r="A48" s="16"/>
      <c r="B48" s="16" t="s">
        <v>106</v>
      </c>
      <c r="C48" s="16"/>
      <c r="D48" s="103"/>
      <c r="E48" s="17"/>
      <c r="F48" s="124">
        <v>11600000</v>
      </c>
      <c r="G48" s="17"/>
      <c r="H48" s="124">
        <v>11600000</v>
      </c>
      <c r="I48" s="15"/>
      <c r="J48" s="124">
        <v>11600000</v>
      </c>
      <c r="K48" s="15"/>
      <c r="L48" s="124">
        <v>11600000</v>
      </c>
    </row>
    <row r="49" spans="1:12" ht="22.5" customHeight="1" thickTop="1">
      <c r="A49" s="16"/>
      <c r="B49" s="123" t="s">
        <v>131</v>
      </c>
      <c r="C49" s="16"/>
      <c r="D49" s="103"/>
      <c r="E49" s="17"/>
    </row>
    <row r="50" spans="1:12" ht="22.5" customHeight="1">
      <c r="A50" s="102"/>
      <c r="B50" s="7" t="s">
        <v>107</v>
      </c>
      <c r="C50" s="16"/>
      <c r="D50" s="103"/>
      <c r="E50" s="16"/>
      <c r="F50" s="125">
        <v>11450000</v>
      </c>
      <c r="G50" s="16"/>
      <c r="H50" s="125">
        <v>11450000</v>
      </c>
      <c r="I50" s="15"/>
      <c r="J50" s="125">
        <v>11450000</v>
      </c>
      <c r="K50" s="15"/>
      <c r="L50" s="125">
        <v>11450000</v>
      </c>
    </row>
    <row r="51" spans="1:12" ht="22.5" customHeight="1">
      <c r="A51" s="102"/>
      <c r="B51" s="123" t="s">
        <v>169</v>
      </c>
      <c r="C51" s="16"/>
      <c r="D51" s="103"/>
      <c r="E51" s="16"/>
      <c r="F51" s="125"/>
      <c r="G51" s="16"/>
      <c r="H51" s="125"/>
      <c r="I51" s="15"/>
      <c r="J51" s="15"/>
      <c r="K51" s="15"/>
      <c r="L51" s="15"/>
    </row>
    <row r="52" spans="1:12" ht="22.5" customHeight="1">
      <c r="A52" s="102" t="s">
        <v>28</v>
      </c>
      <c r="B52" s="16"/>
      <c r="C52" s="102"/>
      <c r="D52" s="103">
        <v>15</v>
      </c>
      <c r="E52" s="16"/>
      <c r="F52" s="125">
        <v>19782030</v>
      </c>
      <c r="G52" s="16"/>
      <c r="H52" s="125">
        <v>19782030</v>
      </c>
      <c r="I52" s="15"/>
      <c r="J52" s="15">
        <v>19782030</v>
      </c>
      <c r="K52" s="15"/>
      <c r="L52" s="15">
        <v>19782030</v>
      </c>
    </row>
    <row r="53" spans="1:12" ht="22.5" customHeight="1">
      <c r="A53" s="102" t="s">
        <v>29</v>
      </c>
      <c r="B53" s="16"/>
      <c r="C53" s="102"/>
      <c r="D53" s="103"/>
      <c r="E53" s="16"/>
      <c r="F53" s="16"/>
      <c r="G53" s="16"/>
      <c r="H53" s="16"/>
      <c r="I53" s="15"/>
      <c r="J53" s="102"/>
      <c r="K53" s="15"/>
      <c r="L53" s="102"/>
    </row>
    <row r="54" spans="1:12" ht="22.5" customHeight="1">
      <c r="A54" s="102"/>
      <c r="B54" s="16" t="s">
        <v>30</v>
      </c>
      <c r="C54" s="102"/>
      <c r="D54" s="103"/>
      <c r="E54" s="16"/>
      <c r="F54" s="16"/>
      <c r="G54" s="16"/>
      <c r="H54" s="16"/>
      <c r="I54" s="15"/>
      <c r="J54" s="102"/>
      <c r="K54" s="15"/>
      <c r="L54" s="102"/>
    </row>
    <row r="55" spans="1:12" ht="22.5" customHeight="1">
      <c r="A55" s="102"/>
      <c r="B55" s="16"/>
      <c r="C55" s="102" t="s">
        <v>31</v>
      </c>
      <c r="D55" s="103">
        <v>16</v>
      </c>
      <c r="E55" s="16"/>
      <c r="F55" s="15">
        <v>1160000</v>
      </c>
      <c r="G55" s="16"/>
      <c r="H55" s="15">
        <v>1160000</v>
      </c>
      <c r="I55" s="15"/>
      <c r="J55" s="15">
        <v>1160000</v>
      </c>
      <c r="K55" s="15"/>
      <c r="L55" s="15">
        <v>1160000</v>
      </c>
    </row>
    <row r="56" spans="1:12" ht="22.5" customHeight="1">
      <c r="A56" s="102"/>
      <c r="B56" s="16" t="s">
        <v>32</v>
      </c>
      <c r="C56" s="102"/>
      <c r="D56" s="103"/>
      <c r="E56" s="16"/>
      <c r="F56" s="15">
        <v>69619888</v>
      </c>
      <c r="G56" s="16"/>
      <c r="H56" s="15">
        <v>63384516</v>
      </c>
      <c r="I56" s="15"/>
      <c r="J56" s="15">
        <v>69592981</v>
      </c>
      <c r="K56" s="15"/>
      <c r="L56" s="15">
        <v>63362724</v>
      </c>
    </row>
    <row r="57" spans="1:12" ht="22.5" customHeight="1">
      <c r="A57" s="102" t="s">
        <v>157</v>
      </c>
      <c r="B57" s="16"/>
      <c r="C57" s="102"/>
      <c r="D57" s="103"/>
      <c r="E57" s="16"/>
      <c r="F57" s="18">
        <v>2567444</v>
      </c>
      <c r="G57" s="16"/>
      <c r="H57" s="18">
        <v>2291631</v>
      </c>
      <c r="I57" s="15"/>
      <c r="J57" s="15">
        <v>2575885</v>
      </c>
      <c r="K57" s="15"/>
      <c r="L57" s="15">
        <v>2331159</v>
      </c>
    </row>
    <row r="58" spans="1:12" ht="24" customHeight="1">
      <c r="A58" s="109" t="s">
        <v>158</v>
      </c>
      <c r="B58" s="16"/>
      <c r="C58" s="102"/>
      <c r="D58" s="103"/>
      <c r="E58" s="16"/>
      <c r="F58" s="33">
        <f>SUM(F50:F57)</f>
        <v>104579362</v>
      </c>
      <c r="G58" s="16"/>
      <c r="H58" s="33">
        <f>SUM(H50:H57)</f>
        <v>98068177</v>
      </c>
      <c r="I58" s="26">
        <v>0</v>
      </c>
      <c r="J58" s="215">
        <f>SUM(J50:J57)</f>
        <v>104560896</v>
      </c>
      <c r="K58" s="26"/>
      <c r="L58" s="33">
        <f>SUM(L50:L57)</f>
        <v>98085913</v>
      </c>
    </row>
    <row r="59" spans="1:12" ht="15" customHeight="1">
      <c r="A59" s="109"/>
      <c r="B59" s="16"/>
      <c r="C59" s="102"/>
      <c r="D59" s="103"/>
      <c r="E59" s="16"/>
      <c r="F59" s="26"/>
      <c r="G59" s="16"/>
      <c r="H59" s="26"/>
      <c r="I59" s="15"/>
      <c r="J59" s="26"/>
      <c r="K59" s="26"/>
      <c r="L59" s="26"/>
    </row>
    <row r="60" spans="1:12" ht="24" customHeight="1" thickBot="1">
      <c r="A60" s="109" t="s">
        <v>159</v>
      </c>
      <c r="B60" s="16"/>
      <c r="C60" s="102"/>
      <c r="D60" s="103"/>
      <c r="E60" s="16"/>
      <c r="F60" s="38">
        <f>SUM(F44+F58)</f>
        <v>572793084</v>
      </c>
      <c r="G60" s="16"/>
      <c r="H60" s="38">
        <f>SUM(H44+H58)</f>
        <v>556041814</v>
      </c>
      <c r="I60" s="15"/>
      <c r="J60" s="38">
        <f>SUM(J44+J58)</f>
        <v>572774618</v>
      </c>
      <c r="K60" s="26"/>
      <c r="L60" s="38">
        <f>SUM(L44+L58)</f>
        <v>556059550</v>
      </c>
    </row>
    <row r="61" spans="1:12" ht="24" customHeight="1" thickTop="1"/>
  </sheetData>
  <mergeCells count="12">
    <mergeCell ref="F4:H4"/>
    <mergeCell ref="F5:H5"/>
    <mergeCell ref="J5:L5"/>
    <mergeCell ref="F6:H6"/>
    <mergeCell ref="J6:L6"/>
    <mergeCell ref="F32:H32"/>
    <mergeCell ref="J32:L32"/>
    <mergeCell ref="F34:L34"/>
    <mergeCell ref="F8:L8"/>
    <mergeCell ref="F30:H30"/>
    <mergeCell ref="F31:H31"/>
    <mergeCell ref="J31:L31"/>
  </mergeCells>
  <printOptions horizontalCentered="1"/>
  <pageMargins left="0.5" right="0.5" top="0.5" bottom="0.25" header="0.25" footer="0.25"/>
  <pageSetup paperSize="9" scale="79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view="pageBreakPreview" zoomScale="70" zoomScaleNormal="70" zoomScaleSheetLayoutView="70" workbookViewId="0">
      <selection activeCell="O11" sqref="O11"/>
    </sheetView>
  </sheetViews>
  <sheetFormatPr defaultColWidth="14.54296875" defaultRowHeight="23.25" customHeight="1"/>
  <cols>
    <col min="1" max="1" width="2.54296875" style="7" customWidth="1"/>
    <col min="2" max="2" width="2.453125" style="7" customWidth="1"/>
    <col min="3" max="3" width="50.1796875" style="7" customWidth="1"/>
    <col min="4" max="4" width="10.453125" style="163" customWidth="1"/>
    <col min="5" max="5" width="1" style="7" customWidth="1"/>
    <col min="6" max="6" width="14.7265625" style="7" customWidth="1"/>
    <col min="7" max="7" width="1.1796875" style="37" customWidth="1"/>
    <col min="8" max="8" width="14.7265625" style="7" customWidth="1"/>
    <col min="9" max="9" width="1.1796875" style="37" customWidth="1"/>
    <col min="10" max="10" width="14.7265625" style="7" customWidth="1"/>
    <col min="11" max="11" width="1.1796875" style="37" customWidth="1"/>
    <col min="12" max="12" width="14.7265625" style="7" customWidth="1"/>
    <col min="13" max="16384" width="14.54296875" style="7"/>
  </cols>
  <sheetData>
    <row r="1" spans="1:12" ht="23.25" customHeight="1">
      <c r="A1" s="221" t="s">
        <v>0</v>
      </c>
      <c r="B1" s="2"/>
      <c r="C1" s="3"/>
      <c r="D1" s="207"/>
      <c r="E1" s="3"/>
      <c r="F1" s="3"/>
      <c r="G1" s="208"/>
      <c r="H1" s="3"/>
      <c r="I1" s="208"/>
      <c r="J1" s="3"/>
      <c r="K1" s="208"/>
      <c r="L1" s="3"/>
    </row>
    <row r="2" spans="1:12" ht="23.25" customHeight="1">
      <c r="A2" s="230" t="s">
        <v>33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ht="13" customHeight="1">
      <c r="A3" s="138"/>
      <c r="B3" s="138"/>
      <c r="C3" s="138"/>
      <c r="D3" s="143"/>
      <c r="E3" s="138"/>
      <c r="F3" s="138"/>
      <c r="G3" s="139"/>
      <c r="H3" s="138"/>
      <c r="I3" s="139"/>
      <c r="J3" s="138"/>
      <c r="K3" s="139"/>
      <c r="L3" s="138"/>
    </row>
    <row r="4" spans="1:12" ht="21" customHeight="1">
      <c r="A4" s="138"/>
      <c r="B4" s="138"/>
      <c r="C4" s="138"/>
      <c r="D4" s="143"/>
      <c r="E4" s="138"/>
      <c r="F4" s="225" t="s">
        <v>34</v>
      </c>
      <c r="G4" s="225"/>
      <c r="H4" s="225"/>
      <c r="I4" s="12"/>
      <c r="J4" s="11"/>
      <c r="K4" s="139"/>
      <c r="L4" s="11"/>
    </row>
    <row r="5" spans="1:12" ht="21" customHeight="1">
      <c r="A5" s="138"/>
      <c r="B5" s="138"/>
      <c r="C5" s="138"/>
      <c r="D5" s="143"/>
      <c r="E5" s="138"/>
      <c r="F5" s="225" t="s">
        <v>1</v>
      </c>
      <c r="G5" s="225"/>
      <c r="H5" s="225"/>
      <c r="I5" s="12"/>
      <c r="J5" s="225" t="s">
        <v>2</v>
      </c>
      <c r="K5" s="225"/>
      <c r="L5" s="225"/>
    </row>
    <row r="6" spans="1:12" ht="21" customHeight="1">
      <c r="A6" s="39"/>
      <c r="B6" s="39"/>
      <c r="C6" s="39"/>
      <c r="D6" s="144"/>
      <c r="E6" s="39"/>
      <c r="F6" s="231" t="s">
        <v>35</v>
      </c>
      <c r="G6" s="231"/>
      <c r="H6" s="231"/>
      <c r="I6" s="91"/>
      <c r="J6" s="231" t="s">
        <v>35</v>
      </c>
      <c r="K6" s="231"/>
      <c r="L6" s="231"/>
    </row>
    <row r="7" spans="1:12" ht="23.25" customHeight="1">
      <c r="D7" s="145" t="s">
        <v>5</v>
      </c>
      <c r="F7" s="90" t="s">
        <v>167</v>
      </c>
      <c r="G7" s="13"/>
      <c r="H7" s="90" t="s">
        <v>127</v>
      </c>
      <c r="I7" s="13"/>
      <c r="J7" s="90" t="s">
        <v>167</v>
      </c>
      <c r="K7" s="13"/>
      <c r="L7" s="90" t="s">
        <v>127</v>
      </c>
    </row>
    <row r="8" spans="1:12" ht="16" customHeight="1">
      <c r="D8" s="145"/>
      <c r="E8" s="37"/>
      <c r="F8" s="228" t="s">
        <v>90</v>
      </c>
      <c r="G8" s="228"/>
      <c r="H8" s="228"/>
      <c r="I8" s="228"/>
      <c r="J8" s="228"/>
      <c r="K8" s="228"/>
      <c r="L8" s="228"/>
    </row>
    <row r="9" spans="1:12" ht="23.25" customHeight="1">
      <c r="A9" s="31" t="s">
        <v>36</v>
      </c>
      <c r="B9" s="31"/>
      <c r="C9" s="109"/>
      <c r="D9" s="146"/>
      <c r="E9" s="102"/>
      <c r="F9" s="102"/>
      <c r="G9" s="102"/>
      <c r="H9" s="102"/>
      <c r="I9" s="102"/>
      <c r="J9" s="102"/>
      <c r="K9" s="102"/>
      <c r="L9" s="102"/>
    </row>
    <row r="10" spans="1:12" ht="23.25" customHeight="1">
      <c r="A10" s="102" t="s">
        <v>37</v>
      </c>
      <c r="B10" s="102"/>
      <c r="C10" s="102"/>
      <c r="D10" s="146">
        <v>24</v>
      </c>
      <c r="E10" s="102"/>
      <c r="F10" s="14">
        <v>90307481</v>
      </c>
      <c r="G10" s="102"/>
      <c r="H10" s="14">
        <v>88081571</v>
      </c>
      <c r="I10" s="102"/>
      <c r="J10" s="14">
        <v>90307481</v>
      </c>
      <c r="K10" s="102"/>
      <c r="L10" s="14">
        <v>88081571</v>
      </c>
    </row>
    <row r="11" spans="1:12" ht="23.25" customHeight="1">
      <c r="A11" s="102" t="s">
        <v>138</v>
      </c>
      <c r="B11" s="102"/>
      <c r="C11" s="102"/>
      <c r="D11" s="146"/>
      <c r="E11" s="102"/>
      <c r="F11" s="147">
        <v>-574494</v>
      </c>
      <c r="G11" s="102"/>
      <c r="H11" s="147">
        <v>-394357</v>
      </c>
      <c r="I11" s="102"/>
      <c r="J11" s="147">
        <v>-574494</v>
      </c>
      <c r="K11" s="102"/>
      <c r="L11" s="147">
        <v>-394357</v>
      </c>
    </row>
    <row r="12" spans="1:12" ht="23.25" customHeight="1">
      <c r="A12" s="16" t="s">
        <v>38</v>
      </c>
      <c r="B12" s="16"/>
      <c r="C12" s="16"/>
      <c r="D12" s="146"/>
      <c r="E12" s="16"/>
      <c r="F12" s="148">
        <f>SUM(F10:F11)</f>
        <v>89732987</v>
      </c>
      <c r="G12" s="15"/>
      <c r="H12" s="148">
        <f>SUM(H10:H11)</f>
        <v>87687214</v>
      </c>
      <c r="I12" s="15"/>
      <c r="J12" s="148">
        <f>SUM(J10:J11)</f>
        <v>89732987</v>
      </c>
      <c r="K12" s="15"/>
      <c r="L12" s="148">
        <f>SUM(L10:L11)</f>
        <v>87687214</v>
      </c>
    </row>
    <row r="13" spans="1:12" ht="23.25" customHeight="1">
      <c r="A13" s="16" t="s">
        <v>142</v>
      </c>
      <c r="B13" s="16"/>
      <c r="C13" s="16"/>
      <c r="D13" s="146"/>
      <c r="E13" s="16"/>
      <c r="F13" s="18">
        <v>-120341</v>
      </c>
      <c r="G13" s="16"/>
      <c r="H13" s="18">
        <v>-170759</v>
      </c>
      <c r="I13" s="15"/>
      <c r="J13" s="15">
        <v>-120341</v>
      </c>
      <c r="K13" s="16"/>
      <c r="L13" s="15">
        <v>-170759</v>
      </c>
    </row>
    <row r="14" spans="1:12" ht="23.25" customHeight="1">
      <c r="A14" s="16" t="s">
        <v>141</v>
      </c>
      <c r="B14" s="16"/>
      <c r="C14" s="16"/>
      <c r="D14" s="146"/>
      <c r="E14" s="16"/>
      <c r="F14" s="16"/>
      <c r="G14" s="16"/>
      <c r="H14" s="16"/>
      <c r="I14" s="15"/>
      <c r="J14" s="15"/>
      <c r="K14" s="16"/>
      <c r="L14" s="15"/>
    </row>
    <row r="15" spans="1:12" ht="23.25" customHeight="1">
      <c r="A15" s="16"/>
      <c r="C15" s="149" t="s">
        <v>149</v>
      </c>
      <c r="D15" s="146"/>
      <c r="E15" s="16"/>
      <c r="F15" s="150">
        <v>99439</v>
      </c>
      <c r="G15" s="16"/>
      <c r="H15" s="150">
        <v>119049</v>
      </c>
      <c r="I15" s="15"/>
      <c r="J15" s="150">
        <v>99439</v>
      </c>
      <c r="K15" s="16"/>
      <c r="L15" s="150">
        <v>119049</v>
      </c>
    </row>
    <row r="16" spans="1:12" ht="23.25" customHeight="1">
      <c r="A16" s="16" t="s">
        <v>39</v>
      </c>
      <c r="B16" s="16"/>
      <c r="C16" s="16"/>
      <c r="D16" s="146"/>
      <c r="E16" s="16"/>
      <c r="F16" s="151">
        <f>+F12+F13+F15</f>
        <v>89712085</v>
      </c>
      <c r="G16" s="16"/>
      <c r="H16" s="151">
        <f>+H12+H13+H15</f>
        <v>87635504</v>
      </c>
      <c r="I16" s="26"/>
      <c r="J16" s="151">
        <f>+J12+J13+J15</f>
        <v>89712085</v>
      </c>
      <c r="K16" s="151"/>
      <c r="L16" s="151">
        <f>+L12+L13+L15</f>
        <v>87635504</v>
      </c>
    </row>
    <row r="17" spans="1:12" ht="23.25" customHeight="1">
      <c r="A17" s="16" t="s">
        <v>40</v>
      </c>
      <c r="B17" s="16"/>
      <c r="C17" s="16"/>
      <c r="D17" s="146"/>
      <c r="E17" s="16"/>
      <c r="F17" s="18">
        <v>76160</v>
      </c>
      <c r="G17" s="16"/>
      <c r="H17" s="18">
        <v>35963</v>
      </c>
      <c r="I17" s="15"/>
      <c r="J17" s="15">
        <v>76160</v>
      </c>
      <c r="K17" s="16"/>
      <c r="L17" s="15">
        <v>35963</v>
      </c>
    </row>
    <row r="18" spans="1:12" s="37" customFormat="1" ht="23.25" customHeight="1">
      <c r="A18" s="16" t="s">
        <v>41</v>
      </c>
      <c r="B18" s="16"/>
      <c r="C18" s="16"/>
      <c r="D18" s="152" t="s">
        <v>181</v>
      </c>
      <c r="E18" s="16"/>
      <c r="F18" s="18">
        <v>17697770</v>
      </c>
      <c r="G18" s="16"/>
      <c r="H18" s="18">
        <v>17458728</v>
      </c>
      <c r="I18" s="15"/>
      <c r="J18" s="18">
        <v>17699175</v>
      </c>
      <c r="K18" s="16"/>
      <c r="L18" s="18">
        <v>17461890</v>
      </c>
    </row>
    <row r="19" spans="1:12" ht="23.25" customHeight="1">
      <c r="A19" s="102" t="s">
        <v>108</v>
      </c>
      <c r="B19" s="109"/>
      <c r="C19" s="109"/>
      <c r="D19" s="152"/>
      <c r="E19" s="102"/>
      <c r="F19" s="18">
        <v>2662606</v>
      </c>
      <c r="G19" s="102"/>
      <c r="H19" s="18">
        <v>2823212</v>
      </c>
      <c r="I19" s="26"/>
      <c r="J19" s="18">
        <v>2662606</v>
      </c>
      <c r="K19" s="102"/>
      <c r="L19" s="18">
        <v>2823212</v>
      </c>
    </row>
    <row r="20" spans="1:12" ht="23.25" customHeight="1">
      <c r="A20" s="102" t="s">
        <v>143</v>
      </c>
      <c r="B20" s="109"/>
      <c r="C20" s="109"/>
      <c r="D20" s="146"/>
      <c r="E20" s="102"/>
      <c r="F20" s="18">
        <v>-1508820</v>
      </c>
      <c r="G20" s="102"/>
      <c r="H20" s="18">
        <v>-1006077</v>
      </c>
      <c r="I20" s="26"/>
      <c r="J20" s="18">
        <v>-1508820</v>
      </c>
      <c r="K20" s="102"/>
      <c r="L20" s="18">
        <v>-1006077</v>
      </c>
    </row>
    <row r="21" spans="1:12" ht="23.25" customHeight="1">
      <c r="A21" s="102" t="s">
        <v>109</v>
      </c>
      <c r="C21" s="109"/>
      <c r="D21" s="146">
        <v>9</v>
      </c>
      <c r="E21" s="102"/>
      <c r="F21" s="153">
        <v>6520</v>
      </c>
      <c r="G21" s="102"/>
      <c r="H21" s="153">
        <v>5793</v>
      </c>
      <c r="I21" s="26"/>
      <c r="J21" s="214">
        <v>0</v>
      </c>
      <c r="K21" s="102"/>
      <c r="L21" s="214">
        <v>0</v>
      </c>
    </row>
    <row r="22" spans="1:12" ht="23.25" customHeight="1">
      <c r="A22" s="102" t="s">
        <v>42</v>
      </c>
      <c r="B22" s="102"/>
      <c r="C22" s="102"/>
      <c r="D22" s="146" t="s">
        <v>182</v>
      </c>
      <c r="E22" s="102"/>
      <c r="F22" s="18">
        <v>112405</v>
      </c>
      <c r="G22" s="102"/>
      <c r="H22" s="18">
        <v>199470</v>
      </c>
      <c r="I22" s="15"/>
      <c r="J22" s="15">
        <v>112405</v>
      </c>
      <c r="K22" s="102"/>
      <c r="L22" s="15">
        <v>199470</v>
      </c>
    </row>
    <row r="23" spans="1:12" ht="23.25" customHeight="1">
      <c r="A23" s="109" t="s">
        <v>43</v>
      </c>
      <c r="B23" s="102"/>
      <c r="C23" s="109"/>
      <c r="D23" s="146"/>
      <c r="E23" s="102"/>
      <c r="F23" s="154">
        <f>SUM(F16:F22)</f>
        <v>108758726</v>
      </c>
      <c r="G23" s="26"/>
      <c r="H23" s="154">
        <f>SUM(H16:H22)</f>
        <v>107152593</v>
      </c>
      <c r="I23" s="26"/>
      <c r="J23" s="154">
        <f>SUM(J16:J22)</f>
        <v>108753611</v>
      </c>
      <c r="K23" s="26"/>
      <c r="L23" s="154">
        <f>SUM(L16:L22)</f>
        <v>107149962</v>
      </c>
    </row>
    <row r="24" spans="1:12" ht="15" customHeight="1">
      <c r="A24" s="109"/>
      <c r="B24" s="109"/>
      <c r="C24" s="109"/>
      <c r="D24" s="146"/>
      <c r="E24" s="102"/>
      <c r="F24" s="102"/>
      <c r="G24" s="102"/>
      <c r="H24" s="102"/>
      <c r="I24" s="26"/>
      <c r="J24" s="26"/>
      <c r="K24" s="102"/>
      <c r="L24" s="26"/>
    </row>
    <row r="25" spans="1:12" ht="23.25" customHeight="1">
      <c r="A25" s="31" t="s">
        <v>44</v>
      </c>
      <c r="B25" s="31"/>
      <c r="C25" s="109"/>
      <c r="D25" s="155"/>
      <c r="E25" s="102">
        <v>9</v>
      </c>
      <c r="F25" s="102"/>
      <c r="G25" s="102"/>
      <c r="H25" s="102"/>
      <c r="I25" s="15"/>
      <c r="J25" s="156"/>
      <c r="K25" s="102"/>
      <c r="L25" s="156"/>
    </row>
    <row r="26" spans="1:12" ht="23.25" customHeight="1">
      <c r="A26" s="102" t="s">
        <v>89</v>
      </c>
      <c r="B26" s="31"/>
      <c r="C26" s="109"/>
      <c r="D26" s="155"/>
      <c r="E26" s="102"/>
      <c r="F26" s="14">
        <v>12133061</v>
      </c>
      <c r="G26" s="102"/>
      <c r="H26" s="14">
        <v>14913394</v>
      </c>
      <c r="I26" s="15"/>
      <c r="J26" s="157">
        <v>12133061</v>
      </c>
      <c r="K26" s="102"/>
      <c r="L26" s="157">
        <v>14913394</v>
      </c>
    </row>
    <row r="27" spans="1:12" ht="23.25" customHeight="1">
      <c r="A27" s="102" t="s">
        <v>45</v>
      </c>
      <c r="B27" s="102"/>
      <c r="C27" s="109"/>
      <c r="D27" s="146" t="s">
        <v>126</v>
      </c>
      <c r="E27" s="102"/>
      <c r="F27" s="14">
        <v>67782856</v>
      </c>
      <c r="G27" s="102"/>
      <c r="H27" s="14">
        <v>65202522</v>
      </c>
      <c r="I27" s="15"/>
      <c r="J27" s="157">
        <v>67782856</v>
      </c>
      <c r="K27" s="102"/>
      <c r="L27" s="157">
        <v>65202522</v>
      </c>
    </row>
    <row r="28" spans="1:12" ht="23.25" customHeight="1">
      <c r="A28" s="158" t="s">
        <v>139</v>
      </c>
      <c r="B28" s="102"/>
      <c r="C28" s="109"/>
      <c r="D28" s="155"/>
      <c r="E28" s="102"/>
      <c r="F28" s="14"/>
      <c r="G28" s="102"/>
      <c r="H28" s="14"/>
      <c r="I28" s="15"/>
      <c r="J28" s="102"/>
      <c r="K28" s="102"/>
      <c r="L28" s="102"/>
    </row>
    <row r="29" spans="1:12" ht="23.25" customHeight="1">
      <c r="A29" s="16" t="s">
        <v>46</v>
      </c>
      <c r="C29" s="102" t="s">
        <v>150</v>
      </c>
      <c r="D29" s="155"/>
      <c r="E29" s="102"/>
      <c r="F29" s="147">
        <v>-259978</v>
      </c>
      <c r="G29" s="102"/>
      <c r="H29" s="147">
        <v>-210877</v>
      </c>
      <c r="I29" s="15"/>
      <c r="J29" s="147">
        <v>-259978</v>
      </c>
      <c r="K29" s="102"/>
      <c r="L29" s="147">
        <v>-210877</v>
      </c>
    </row>
    <row r="30" spans="1:12" ht="23.25" customHeight="1">
      <c r="A30" s="102" t="s">
        <v>47</v>
      </c>
      <c r="B30" s="102"/>
      <c r="C30" s="109"/>
      <c r="D30" s="155"/>
      <c r="E30" s="102"/>
      <c r="F30" s="159">
        <f>+F27+F29</f>
        <v>67522878</v>
      </c>
      <c r="G30" s="157"/>
      <c r="H30" s="159">
        <f>+H27+H29</f>
        <v>64991645</v>
      </c>
      <c r="I30" s="157"/>
      <c r="J30" s="159">
        <f>+J27+J29</f>
        <v>67522878</v>
      </c>
      <c r="K30" s="157"/>
      <c r="L30" s="159">
        <f>+L27+L29</f>
        <v>64991645</v>
      </c>
    </row>
    <row r="31" spans="1:12" ht="23.25" customHeight="1">
      <c r="A31" s="16" t="s">
        <v>48</v>
      </c>
      <c r="B31" s="102"/>
      <c r="C31" s="102"/>
      <c r="D31" s="152">
        <v>24</v>
      </c>
      <c r="E31" s="17"/>
      <c r="F31" s="125">
        <v>8724785</v>
      </c>
      <c r="G31" s="17"/>
      <c r="H31" s="125">
        <v>8672158</v>
      </c>
      <c r="I31" s="15"/>
      <c r="J31" s="125">
        <v>8724785</v>
      </c>
      <c r="K31" s="17"/>
      <c r="L31" s="125">
        <v>8672158</v>
      </c>
    </row>
    <row r="32" spans="1:12" ht="23.25" customHeight="1">
      <c r="A32" s="16" t="s">
        <v>49</v>
      </c>
      <c r="B32" s="102"/>
      <c r="C32" s="102"/>
      <c r="D32" s="146" t="s">
        <v>118</v>
      </c>
      <c r="E32" s="102"/>
      <c r="F32" s="125">
        <v>2065600</v>
      </c>
      <c r="G32" s="102"/>
      <c r="H32" s="125">
        <v>1880290</v>
      </c>
      <c r="I32" s="15"/>
      <c r="J32" s="125">
        <v>2065600</v>
      </c>
      <c r="K32" s="102"/>
      <c r="L32" s="125">
        <v>1880290</v>
      </c>
    </row>
    <row r="33" spans="1:12" ht="23.25" customHeight="1">
      <c r="A33" s="16" t="s">
        <v>50</v>
      </c>
      <c r="B33" s="102"/>
      <c r="C33" s="102"/>
      <c r="D33" s="146" t="s">
        <v>119</v>
      </c>
      <c r="E33" s="102"/>
      <c r="F33" s="125">
        <v>5618786</v>
      </c>
      <c r="G33" s="102"/>
      <c r="H33" s="125">
        <v>5466887</v>
      </c>
      <c r="I33" s="15"/>
      <c r="J33" s="125">
        <v>5618786</v>
      </c>
      <c r="K33" s="102"/>
      <c r="L33" s="125">
        <v>5466887</v>
      </c>
    </row>
    <row r="34" spans="1:12" ht="23.25" customHeight="1">
      <c r="A34" s="16" t="s">
        <v>144</v>
      </c>
      <c r="B34" s="102"/>
      <c r="C34" s="102"/>
      <c r="D34" s="146">
        <v>21</v>
      </c>
      <c r="E34" s="102"/>
      <c r="F34" s="125">
        <v>566254</v>
      </c>
      <c r="G34" s="102"/>
      <c r="H34" s="125">
        <v>-360862</v>
      </c>
      <c r="I34" s="26"/>
      <c r="J34" s="125">
        <v>566254</v>
      </c>
      <c r="K34" s="102"/>
      <c r="L34" s="125">
        <v>-360862</v>
      </c>
    </row>
    <row r="35" spans="1:12" ht="23.25" customHeight="1">
      <c r="A35" s="102" t="s">
        <v>51</v>
      </c>
      <c r="B35" s="102"/>
      <c r="C35" s="102"/>
      <c r="D35" s="146"/>
      <c r="E35" s="102"/>
      <c r="F35" s="125">
        <v>120622</v>
      </c>
      <c r="G35" s="102"/>
      <c r="H35" s="125">
        <v>166921</v>
      </c>
      <c r="I35" s="15"/>
      <c r="J35" s="125">
        <v>120622</v>
      </c>
      <c r="K35" s="102"/>
      <c r="L35" s="125">
        <v>166921</v>
      </c>
    </row>
    <row r="36" spans="1:12" ht="23.25" customHeight="1">
      <c r="A36" s="109" t="s">
        <v>52</v>
      </c>
      <c r="B36" s="102"/>
      <c r="C36" s="102"/>
      <c r="D36" s="146"/>
      <c r="E36" s="102"/>
      <c r="F36" s="154">
        <f>SUM(F30:F35)+F26</f>
        <v>96751986</v>
      </c>
      <c r="G36" s="160"/>
      <c r="H36" s="154">
        <f>SUM(H30:H35)+H26</f>
        <v>95730433</v>
      </c>
      <c r="I36" s="160"/>
      <c r="J36" s="154">
        <f>SUM(J30:J35)+J26</f>
        <v>96751986</v>
      </c>
      <c r="K36" s="160"/>
      <c r="L36" s="154">
        <f>SUM(L30:L35)+L26</f>
        <v>95730433</v>
      </c>
    </row>
    <row r="37" spans="1:12" ht="22.5" customHeight="1">
      <c r="A37" s="29" t="s">
        <v>54</v>
      </c>
      <c r="B37" s="29"/>
      <c r="C37" s="29"/>
      <c r="D37" s="161"/>
      <c r="E37" s="29"/>
      <c r="F37" s="162">
        <f>+F23-F36</f>
        <v>12006740</v>
      </c>
      <c r="G37" s="29"/>
      <c r="H37" s="162">
        <f>+H23-H36</f>
        <v>11422160</v>
      </c>
      <c r="I37" s="42">
        <v>0</v>
      </c>
      <c r="J37" s="162">
        <f>+J23-J36</f>
        <v>12001625</v>
      </c>
      <c r="K37" s="42">
        <v>0</v>
      </c>
      <c r="L37" s="162">
        <f>+L23-L36</f>
        <v>11419529</v>
      </c>
    </row>
    <row r="38" spans="1:12" ht="22.5" customHeight="1">
      <c r="A38" s="102" t="s">
        <v>55</v>
      </c>
      <c r="B38" s="102"/>
      <c r="C38" s="109"/>
      <c r="D38" s="146">
        <v>22</v>
      </c>
      <c r="E38" s="102"/>
      <c r="F38" s="14">
        <v>2300085</v>
      </c>
      <c r="G38" s="102"/>
      <c r="H38" s="14">
        <v>2157101</v>
      </c>
      <c r="I38" s="107"/>
      <c r="J38" s="157">
        <v>2300085</v>
      </c>
      <c r="K38" s="102"/>
      <c r="L38" s="157">
        <v>2157101</v>
      </c>
    </row>
    <row r="39" spans="1:12" ht="23.25" customHeight="1">
      <c r="A39" s="29" t="s">
        <v>56</v>
      </c>
      <c r="B39" s="29"/>
      <c r="C39" s="109"/>
      <c r="D39" s="146"/>
      <c r="E39" s="102"/>
      <c r="F39" s="154">
        <f>F37-F38</f>
        <v>9706655</v>
      </c>
      <c r="G39" s="102"/>
      <c r="H39" s="154">
        <f>H37-H38</f>
        <v>9265059</v>
      </c>
      <c r="I39" s="42">
        <v>0</v>
      </c>
      <c r="J39" s="154">
        <f>J37-J38</f>
        <v>9701540</v>
      </c>
      <c r="K39" s="42">
        <v>0</v>
      </c>
      <c r="L39" s="154">
        <f>L37-L38</f>
        <v>9262428</v>
      </c>
    </row>
    <row r="40" spans="1:12" ht="23.25" customHeight="1">
      <c r="A40" s="222" t="s">
        <v>0</v>
      </c>
      <c r="B40" s="29"/>
      <c r="C40" s="102"/>
      <c r="D40" s="146"/>
      <c r="E40" s="102"/>
      <c r="F40" s="102"/>
      <c r="G40" s="102"/>
      <c r="H40" s="102"/>
      <c r="I40" s="102"/>
      <c r="J40" s="102"/>
      <c r="K40" s="102"/>
      <c r="L40" s="102"/>
    </row>
    <row r="41" spans="1:12" ht="23.25" customHeight="1">
      <c r="A41" s="229" t="s">
        <v>53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</row>
    <row r="42" spans="1:12" ht="23.25" customHeight="1">
      <c r="A42" s="30"/>
      <c r="B42" s="30"/>
      <c r="C42" s="30"/>
      <c r="D42" s="164"/>
      <c r="E42" s="30"/>
      <c r="F42" s="30"/>
      <c r="G42" s="30"/>
      <c r="H42" s="30"/>
      <c r="I42" s="30"/>
      <c r="J42" s="30"/>
      <c r="K42" s="30"/>
      <c r="L42" s="30"/>
    </row>
    <row r="43" spans="1:12" ht="23.25" customHeight="1">
      <c r="A43" s="30"/>
      <c r="B43" s="30"/>
      <c r="C43" s="30"/>
      <c r="D43" s="164"/>
      <c r="E43" s="30"/>
      <c r="F43" s="225" t="s">
        <v>34</v>
      </c>
      <c r="G43" s="225"/>
      <c r="H43" s="225"/>
      <c r="I43" s="12"/>
      <c r="J43" s="11"/>
      <c r="K43" s="139"/>
      <c r="L43" s="11"/>
    </row>
    <row r="44" spans="1:12" ht="23.25" customHeight="1">
      <c r="A44" s="30"/>
      <c r="B44" s="30"/>
      <c r="C44" s="30"/>
      <c r="D44" s="164"/>
      <c r="E44" s="30"/>
      <c r="F44" s="225" t="s">
        <v>1</v>
      </c>
      <c r="G44" s="225"/>
      <c r="H44" s="225"/>
      <c r="I44" s="12"/>
      <c r="J44" s="225" t="s">
        <v>2</v>
      </c>
      <c r="K44" s="225"/>
      <c r="L44" s="225"/>
    </row>
    <row r="45" spans="1:12" ht="23.25" customHeight="1">
      <c r="A45" s="165"/>
      <c r="B45" s="165"/>
      <c r="C45" s="165"/>
      <c r="D45" s="166"/>
      <c r="E45" s="165"/>
      <c r="F45" s="227" t="s">
        <v>35</v>
      </c>
      <c r="G45" s="227"/>
      <c r="H45" s="227"/>
      <c r="I45" s="91"/>
      <c r="J45" s="227" t="s">
        <v>35</v>
      </c>
      <c r="K45" s="227"/>
      <c r="L45" s="227"/>
    </row>
    <row r="46" spans="1:12" ht="23.25" customHeight="1">
      <c r="A46" s="102"/>
      <c r="B46" s="102"/>
      <c r="C46" s="102"/>
      <c r="D46" s="146" t="s">
        <v>5</v>
      </c>
      <c r="E46" s="102"/>
      <c r="F46" s="90" t="s">
        <v>167</v>
      </c>
      <c r="G46" s="13"/>
      <c r="H46" s="90" t="s">
        <v>127</v>
      </c>
      <c r="I46" s="13"/>
      <c r="J46" s="90" t="s">
        <v>167</v>
      </c>
      <c r="K46" s="13"/>
      <c r="L46" s="90" t="s">
        <v>127</v>
      </c>
    </row>
    <row r="47" spans="1:12" ht="23.25" customHeight="1">
      <c r="A47" s="102"/>
      <c r="B47" s="102"/>
      <c r="C47" s="102"/>
      <c r="D47" s="146"/>
      <c r="E47" s="102"/>
      <c r="F47" s="228" t="s">
        <v>90</v>
      </c>
      <c r="G47" s="228"/>
      <c r="H47" s="228"/>
      <c r="I47" s="228"/>
      <c r="J47" s="228"/>
      <c r="K47" s="228"/>
      <c r="L47" s="228"/>
    </row>
    <row r="48" spans="1:12" ht="23.25" customHeight="1">
      <c r="A48" s="29" t="s">
        <v>184</v>
      </c>
      <c r="B48" s="29"/>
      <c r="C48" s="109"/>
      <c r="D48" s="146"/>
      <c r="E48" s="102"/>
      <c r="F48" s="102"/>
      <c r="G48" s="102"/>
      <c r="H48" s="102"/>
      <c r="I48" s="42"/>
      <c r="J48" s="42"/>
      <c r="K48" s="102"/>
      <c r="L48" s="42"/>
    </row>
    <row r="49" spans="1:12" ht="23.25" customHeight="1">
      <c r="A49" s="34" t="s">
        <v>57</v>
      </c>
      <c r="B49" s="29"/>
      <c r="C49" s="109"/>
      <c r="D49" s="146"/>
      <c r="E49" s="102"/>
      <c r="F49" s="102"/>
      <c r="G49" s="102"/>
      <c r="H49" s="102"/>
      <c r="I49" s="42"/>
      <c r="J49" s="42"/>
      <c r="K49" s="102"/>
      <c r="L49" s="42"/>
    </row>
    <row r="50" spans="1:12" ht="23.25" customHeight="1">
      <c r="A50" s="16"/>
      <c r="B50" s="16" t="s">
        <v>120</v>
      </c>
      <c r="C50" s="102"/>
      <c r="D50" s="146"/>
      <c r="E50" s="102"/>
      <c r="G50" s="7"/>
      <c r="I50" s="7"/>
      <c r="K50" s="7"/>
    </row>
    <row r="51" spans="1:12" ht="23.25" customHeight="1">
      <c r="A51" s="16"/>
      <c r="B51" s="16"/>
      <c r="C51" s="102" t="s">
        <v>98</v>
      </c>
      <c r="D51" s="146"/>
      <c r="E51" s="102"/>
      <c r="F51" s="157">
        <v>184595</v>
      </c>
      <c r="G51" s="167"/>
      <c r="H51" s="157">
        <v>-12085892</v>
      </c>
      <c r="I51" s="107"/>
      <c r="J51" s="157">
        <v>184595</v>
      </c>
      <c r="K51" s="167"/>
      <c r="L51" s="157">
        <v>-12085892</v>
      </c>
    </row>
    <row r="52" spans="1:12" ht="23.25" customHeight="1">
      <c r="A52" s="16"/>
      <c r="B52" s="16" t="s">
        <v>173</v>
      </c>
      <c r="C52" s="102"/>
      <c r="D52" s="146"/>
      <c r="E52" s="102"/>
      <c r="F52" s="157"/>
      <c r="G52" s="167"/>
      <c r="H52" s="157"/>
      <c r="I52" s="107"/>
      <c r="J52" s="157"/>
      <c r="K52" s="167"/>
      <c r="L52" s="157"/>
    </row>
    <row r="53" spans="1:12" ht="23.25" customHeight="1">
      <c r="A53" s="16"/>
      <c r="B53" s="16"/>
      <c r="C53" s="102" t="s">
        <v>113</v>
      </c>
      <c r="D53" s="146"/>
      <c r="E53" s="102"/>
      <c r="F53" s="157">
        <v>121312</v>
      </c>
      <c r="G53" s="167"/>
      <c r="H53" s="157">
        <v>1743931</v>
      </c>
      <c r="I53" s="107"/>
      <c r="J53" s="157">
        <v>121312</v>
      </c>
      <c r="K53" s="167"/>
      <c r="L53" s="157">
        <v>1743931</v>
      </c>
    </row>
    <row r="54" spans="1:12" ht="23.25" customHeight="1">
      <c r="A54" s="16"/>
      <c r="B54" s="16" t="s">
        <v>175</v>
      </c>
      <c r="C54" s="102"/>
      <c r="D54" s="146"/>
      <c r="E54" s="102"/>
      <c r="F54" s="157">
        <v>31087</v>
      </c>
      <c r="G54" s="167"/>
      <c r="H54" s="157">
        <v>-67387</v>
      </c>
      <c r="I54" s="107"/>
      <c r="J54" s="104">
        <v>0</v>
      </c>
      <c r="K54" s="167"/>
      <c r="L54" s="104">
        <v>0</v>
      </c>
    </row>
    <row r="55" spans="1:12" ht="23.25" customHeight="1">
      <c r="A55" s="16"/>
      <c r="B55" s="16" t="s">
        <v>122</v>
      </c>
      <c r="C55" s="102"/>
      <c r="D55" s="7"/>
      <c r="E55" s="102"/>
      <c r="G55" s="7"/>
      <c r="I55" s="7"/>
      <c r="K55" s="7"/>
    </row>
    <row r="56" spans="1:12" ht="23.25" customHeight="1">
      <c r="A56" s="16"/>
      <c r="B56" s="16"/>
      <c r="C56" s="102" t="s">
        <v>123</v>
      </c>
      <c r="D56" s="146">
        <v>22</v>
      </c>
      <c r="E56" s="102"/>
      <c r="F56" s="168">
        <v>-61181</v>
      </c>
      <c r="G56" s="102"/>
      <c r="H56" s="168">
        <v>2069458</v>
      </c>
      <c r="I56" s="107"/>
      <c r="J56" s="168">
        <v>-61181</v>
      </c>
      <c r="K56" s="102"/>
      <c r="L56" s="168">
        <v>2069458</v>
      </c>
    </row>
    <row r="57" spans="1:12" ht="23.25" customHeight="1">
      <c r="A57" s="16"/>
      <c r="B57" s="16"/>
      <c r="C57" s="102"/>
      <c r="D57" s="146"/>
      <c r="E57" s="102"/>
      <c r="F57" s="169">
        <f>SUM(F51:F56)</f>
        <v>275813</v>
      </c>
      <c r="G57" s="109"/>
      <c r="H57" s="169">
        <f>SUM(H51:H56)</f>
        <v>-8339890</v>
      </c>
      <c r="I57" s="42"/>
      <c r="J57" s="215">
        <f>SUM(J51:J56)</f>
        <v>244726</v>
      </c>
      <c r="K57" s="109"/>
      <c r="L57" s="169">
        <f>SUM(L51:L56)</f>
        <v>-8272503</v>
      </c>
    </row>
    <row r="58" spans="1:12" ht="23.25" customHeight="1">
      <c r="A58" s="170" t="s">
        <v>58</v>
      </c>
      <c r="B58" s="171"/>
      <c r="C58" s="172"/>
      <c r="D58" s="112"/>
      <c r="E58" s="44"/>
      <c r="F58" s="173"/>
      <c r="G58" s="173"/>
      <c r="H58" s="173"/>
      <c r="I58" s="174"/>
      <c r="J58" s="175"/>
      <c r="K58" s="173"/>
      <c r="L58" s="175"/>
    </row>
    <row r="59" spans="1:12" ht="23.25" customHeight="1">
      <c r="A59" s="44" t="s">
        <v>92</v>
      </c>
      <c r="B59" s="176" t="s">
        <v>176</v>
      </c>
      <c r="C59" s="44"/>
      <c r="D59" s="7"/>
      <c r="G59" s="7"/>
      <c r="I59" s="7"/>
      <c r="K59" s="7"/>
    </row>
    <row r="60" spans="1:12" ht="23.25" customHeight="1">
      <c r="A60" s="44"/>
      <c r="B60" s="176"/>
      <c r="C60" s="44" t="s">
        <v>152</v>
      </c>
      <c r="D60" s="112">
        <v>12</v>
      </c>
      <c r="E60" s="44"/>
      <c r="F60" s="177">
        <v>-45442</v>
      </c>
      <c r="G60" s="178"/>
      <c r="H60" s="177">
        <v>28479</v>
      </c>
      <c r="I60" s="174"/>
      <c r="J60" s="177">
        <v>-45442</v>
      </c>
      <c r="K60" s="178"/>
      <c r="L60" s="177">
        <v>28479</v>
      </c>
    </row>
    <row r="61" spans="1:12" ht="23.25" customHeight="1">
      <c r="A61" s="44" t="s">
        <v>92</v>
      </c>
      <c r="B61" s="176" t="s">
        <v>124</v>
      </c>
      <c r="C61" s="44"/>
      <c r="D61" s="7"/>
      <c r="E61" s="44"/>
      <c r="G61" s="7"/>
      <c r="I61" s="7"/>
      <c r="K61" s="7"/>
    </row>
    <row r="62" spans="1:12" ht="23.25" customHeight="1">
      <c r="A62" s="44"/>
      <c r="B62" s="176"/>
      <c r="C62" s="44" t="s">
        <v>123</v>
      </c>
      <c r="D62" s="112">
        <v>22</v>
      </c>
      <c r="E62" s="44"/>
      <c r="F62" s="62">
        <v>9088</v>
      </c>
      <c r="G62" s="179"/>
      <c r="H62" s="62">
        <v>-5696</v>
      </c>
      <c r="I62" s="180"/>
      <c r="J62" s="62">
        <v>9088</v>
      </c>
      <c r="K62" s="178"/>
      <c r="L62" s="62">
        <v>-5696</v>
      </c>
    </row>
    <row r="63" spans="1:12" ht="23.25" customHeight="1">
      <c r="A63" s="171"/>
      <c r="B63" s="181"/>
      <c r="C63" s="44"/>
      <c r="D63" s="112"/>
      <c r="E63" s="44"/>
      <c r="F63" s="215">
        <f>SUM(F60:F62)</f>
        <v>-36354</v>
      </c>
      <c r="G63" s="178"/>
      <c r="H63" s="182">
        <f>SUM(H60:H62)</f>
        <v>22783</v>
      </c>
      <c r="I63" s="174"/>
      <c r="J63" s="215">
        <f>SUM(J60:J62)</f>
        <v>-36354</v>
      </c>
      <c r="K63" s="178"/>
      <c r="L63" s="183">
        <f>SUM(L60:L62)</f>
        <v>22783</v>
      </c>
    </row>
    <row r="64" spans="1:12" ht="23.25" customHeight="1">
      <c r="A64" s="44"/>
      <c r="B64" s="44"/>
      <c r="C64" s="44"/>
      <c r="D64" s="44"/>
      <c r="E64" s="44"/>
      <c r="F64" s="44"/>
      <c r="G64" s="174"/>
      <c r="H64" s="44"/>
      <c r="I64" s="174"/>
      <c r="J64" s="184"/>
      <c r="K64" s="174"/>
      <c r="L64" s="184"/>
    </row>
    <row r="65" spans="1:12" ht="23.25" customHeight="1">
      <c r="A65" s="185" t="s">
        <v>147</v>
      </c>
      <c r="B65" s="171"/>
      <c r="C65" s="172"/>
      <c r="D65" s="112"/>
      <c r="E65" s="44"/>
      <c r="F65" s="186">
        <f>+F57+F63</f>
        <v>239459</v>
      </c>
      <c r="G65" s="173"/>
      <c r="H65" s="186">
        <f>+H57+H63</f>
        <v>-8317107</v>
      </c>
      <c r="I65" s="173"/>
      <c r="J65" s="186">
        <f>+J57+J63</f>
        <v>208372</v>
      </c>
      <c r="K65" s="173"/>
      <c r="L65" s="186">
        <f>+L57+L63</f>
        <v>-8249720</v>
      </c>
    </row>
    <row r="66" spans="1:12" ht="23.25" customHeight="1" thickBot="1">
      <c r="A66" s="185" t="s">
        <v>95</v>
      </c>
      <c r="B66" s="171"/>
      <c r="C66" s="172"/>
      <c r="D66" s="112"/>
      <c r="E66" s="44"/>
      <c r="F66" s="187">
        <f>+F39+F65</f>
        <v>9946114</v>
      </c>
      <c r="G66" s="173"/>
      <c r="H66" s="187">
        <f>+H39+H65</f>
        <v>947952</v>
      </c>
      <c r="I66" s="174"/>
      <c r="J66" s="187">
        <f>+J39+J65</f>
        <v>9909912</v>
      </c>
      <c r="K66" s="173"/>
      <c r="L66" s="187">
        <f>+L39+L65</f>
        <v>1012708</v>
      </c>
    </row>
    <row r="67" spans="1:12" s="193" customFormat="1" ht="23.25" customHeight="1" thickTop="1" thickBot="1">
      <c r="A67" s="185" t="s">
        <v>140</v>
      </c>
      <c r="B67" s="188"/>
      <c r="C67" s="185"/>
      <c r="D67" s="189">
        <v>23</v>
      </c>
      <c r="E67" s="188"/>
      <c r="F67" s="190">
        <f>F39/11450000</f>
        <v>0.84774279475982528</v>
      </c>
      <c r="G67" s="191"/>
      <c r="H67" s="190">
        <f>H39/10981917.808</f>
        <v>0.84366493739833681</v>
      </c>
      <c r="I67" s="192"/>
      <c r="J67" s="190">
        <f>J39/11450000</f>
        <v>0.84729606986899564</v>
      </c>
      <c r="K67" s="191"/>
      <c r="L67" s="190">
        <f>L39/10981917.808</f>
        <v>0.84342536175717842</v>
      </c>
    </row>
    <row r="68" spans="1:12" ht="23.25" customHeight="1" thickTop="1"/>
  </sheetData>
  <mergeCells count="14">
    <mergeCell ref="A2:L2"/>
    <mergeCell ref="F4:H4"/>
    <mergeCell ref="F5:H5"/>
    <mergeCell ref="J5:L5"/>
    <mergeCell ref="F6:H6"/>
    <mergeCell ref="J6:L6"/>
    <mergeCell ref="F45:H45"/>
    <mergeCell ref="J45:L45"/>
    <mergeCell ref="F47:L47"/>
    <mergeCell ref="F8:L8"/>
    <mergeCell ref="A41:L41"/>
    <mergeCell ref="F43:H43"/>
    <mergeCell ref="F44:H44"/>
    <mergeCell ref="J44:L44"/>
  </mergeCells>
  <printOptions horizontalCentered="1"/>
  <pageMargins left="0.5" right="0.5" top="0.5" bottom="0.25" header="0.25" footer="0.25"/>
  <pageSetup paperSize="9" scale="74" firstPageNumber="9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E0663-FE0C-453D-9793-7E3E27CBBB3C}">
  <sheetPr>
    <pageSetUpPr fitToPage="1"/>
  </sheetPr>
  <dimension ref="A1:V22"/>
  <sheetViews>
    <sheetView view="pageBreakPreview" zoomScale="55" zoomScaleNormal="60" zoomScaleSheetLayoutView="55" zoomScalePageLayoutView="85" workbookViewId="0">
      <selection activeCell="D25" sqref="D25"/>
    </sheetView>
  </sheetViews>
  <sheetFormatPr defaultColWidth="9.453125" defaultRowHeight="21.5"/>
  <cols>
    <col min="1" max="1" width="2.453125" style="7" customWidth="1"/>
    <col min="2" max="2" width="2.54296875" style="7" customWidth="1"/>
    <col min="3" max="3" width="2.453125" style="7" customWidth="1"/>
    <col min="4" max="4" width="37.26953125" style="7" customWidth="1"/>
    <col min="5" max="5" width="7.81640625" style="7" customWidth="1"/>
    <col min="6" max="6" width="14.54296875" style="7" customWidth="1"/>
    <col min="7" max="7" width="0.81640625" style="7" customWidth="1"/>
    <col min="8" max="8" width="13.54296875" style="7" customWidth="1"/>
    <col min="9" max="9" width="0.81640625" style="7" customWidth="1"/>
    <col min="10" max="10" width="10.81640625" style="7" customWidth="1"/>
    <col min="11" max="11" width="0.81640625" style="7" customWidth="1"/>
    <col min="12" max="12" width="12.54296875" style="7" customWidth="1"/>
    <col min="13" max="13" width="0.81640625" style="7" customWidth="1"/>
    <col min="14" max="14" width="15.26953125" style="7" customWidth="1"/>
    <col min="15" max="15" width="0.81640625" style="7" customWidth="1"/>
    <col min="16" max="16" width="14.453125" style="7" customWidth="1"/>
    <col min="17" max="17" width="0.81640625" style="7" customWidth="1"/>
    <col min="18" max="18" width="18.54296875" style="7" customWidth="1"/>
    <col min="19" max="19" width="0.81640625" style="7" customWidth="1"/>
    <col min="20" max="20" width="16.26953125" style="7" customWidth="1"/>
    <col min="21" max="21" width="0.81640625" style="7" customWidth="1"/>
    <col min="22" max="22" width="12.54296875" style="7" customWidth="1"/>
    <col min="23" max="16384" width="9.453125" style="7"/>
  </cols>
  <sheetData>
    <row r="1" spans="1:22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2" s="2" customFormat="1" ht="24" customHeight="1">
      <c r="A2" s="136" t="s">
        <v>172</v>
      </c>
      <c r="B2" s="136"/>
      <c r="C2" s="136"/>
      <c r="D2" s="136"/>
      <c r="E2" s="136"/>
    </row>
    <row r="3" spans="1:22" s="9" customFormat="1" ht="22.5" customHeight="1">
      <c r="A3" s="45"/>
      <c r="B3" s="45"/>
      <c r="C3" s="45"/>
      <c r="D3" s="45"/>
      <c r="E3" s="45"/>
    </row>
    <row r="4" spans="1:22" s="9" customFormat="1" ht="24" customHeight="1">
      <c r="A4" s="11"/>
      <c r="B4" s="11"/>
      <c r="C4" s="11"/>
      <c r="D4" s="11"/>
      <c r="E4" s="46"/>
      <c r="F4" s="232" t="s">
        <v>59</v>
      </c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</row>
    <row r="5" spans="1:22" s="41" customFormat="1" ht="24" customHeight="1">
      <c r="E5" s="209"/>
      <c r="I5" s="40"/>
      <c r="J5" s="233" t="s">
        <v>29</v>
      </c>
      <c r="K5" s="233"/>
      <c r="L5" s="233"/>
      <c r="N5" s="233" t="s">
        <v>157</v>
      </c>
      <c r="O5" s="233"/>
      <c r="P5" s="233"/>
      <c r="Q5" s="233"/>
      <c r="R5" s="233"/>
      <c r="S5" s="233"/>
      <c r="T5" s="233"/>
      <c r="U5" s="40"/>
    </row>
    <row r="6" spans="1:22" ht="24" customHeight="1">
      <c r="E6" s="209"/>
      <c r="N6" s="91" t="s">
        <v>99</v>
      </c>
      <c r="O6" s="91"/>
      <c r="P6" s="91" t="s">
        <v>102</v>
      </c>
      <c r="Q6" s="91"/>
      <c r="R6" s="91"/>
      <c r="S6" s="91"/>
      <c r="T6" s="91" t="s">
        <v>104</v>
      </c>
      <c r="U6" s="41"/>
    </row>
    <row r="7" spans="1:22" ht="24" customHeight="1">
      <c r="E7" s="209"/>
      <c r="F7" s="41" t="s">
        <v>60</v>
      </c>
      <c r="G7" s="41"/>
      <c r="H7" s="41" t="s">
        <v>61</v>
      </c>
      <c r="J7" s="91" t="s">
        <v>62</v>
      </c>
      <c r="L7" s="41"/>
      <c r="N7" s="91" t="s">
        <v>100</v>
      </c>
      <c r="O7" s="91"/>
      <c r="P7" s="91" t="s">
        <v>111</v>
      </c>
      <c r="Q7" s="91"/>
      <c r="R7" s="91" t="s">
        <v>125</v>
      </c>
      <c r="S7" s="91"/>
      <c r="T7" s="91" t="s">
        <v>105</v>
      </c>
      <c r="V7" s="91" t="s">
        <v>63</v>
      </c>
    </row>
    <row r="8" spans="1:22" ht="24" customHeight="1">
      <c r="E8" s="209" t="s">
        <v>5</v>
      </c>
      <c r="F8" s="41" t="s">
        <v>64</v>
      </c>
      <c r="G8" s="41"/>
      <c r="H8" s="41" t="s">
        <v>65</v>
      </c>
      <c r="J8" s="91" t="s">
        <v>66</v>
      </c>
      <c r="L8" s="41" t="s">
        <v>32</v>
      </c>
      <c r="N8" s="41" t="s">
        <v>101</v>
      </c>
      <c r="O8" s="41"/>
      <c r="P8" s="41" t="s">
        <v>103</v>
      </c>
      <c r="Q8" s="41"/>
      <c r="R8" s="41" t="s">
        <v>153</v>
      </c>
      <c r="S8" s="41"/>
      <c r="T8" s="41" t="s">
        <v>161</v>
      </c>
      <c r="V8" s="91" t="s">
        <v>161</v>
      </c>
    </row>
    <row r="9" spans="1:22" ht="24" customHeight="1">
      <c r="E9" s="209"/>
      <c r="F9" s="234" t="s">
        <v>90</v>
      </c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</row>
    <row r="10" spans="1:22" ht="24" customHeight="1">
      <c r="A10" s="109" t="s">
        <v>128</v>
      </c>
      <c r="B10" s="47"/>
      <c r="C10" s="47"/>
      <c r="D10" s="47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22" ht="24" customHeight="1">
      <c r="A11" s="109" t="s">
        <v>129</v>
      </c>
      <c r="B11" s="47"/>
      <c r="C11" s="47"/>
      <c r="D11" s="47"/>
      <c r="E11" s="103"/>
      <c r="F11" s="115">
        <v>10600000</v>
      </c>
      <c r="G11" s="115"/>
      <c r="H11" s="115">
        <v>7293040</v>
      </c>
      <c r="I11" s="115"/>
      <c r="J11" s="115">
        <v>1160000</v>
      </c>
      <c r="K11" s="115"/>
      <c r="L11" s="115">
        <v>56746674</v>
      </c>
      <c r="M11" s="115"/>
      <c r="N11" s="115">
        <v>10554181</v>
      </c>
      <c r="O11" s="115"/>
      <c r="P11" s="116">
        <v>49481</v>
      </c>
      <c r="Q11" s="116"/>
      <c r="R11" s="116">
        <v>27859</v>
      </c>
      <c r="S11" s="115"/>
      <c r="T11" s="116">
        <f>SUM(N11:R11)</f>
        <v>10631521</v>
      </c>
      <c r="U11" s="117"/>
      <c r="V11" s="42">
        <f>SUM(F11:L11,T11)</f>
        <v>86431235</v>
      </c>
    </row>
    <row r="12" spans="1:22" ht="24" customHeight="1">
      <c r="A12" s="109" t="s">
        <v>160</v>
      </c>
      <c r="B12" s="109"/>
      <c r="C12" s="109"/>
      <c r="D12" s="109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2" ht="24" customHeight="1">
      <c r="A13" s="31" t="s">
        <v>137</v>
      </c>
      <c r="B13" s="47"/>
      <c r="C13" s="47"/>
      <c r="D13" s="47"/>
      <c r="E13" s="103"/>
      <c r="F13" s="49"/>
      <c r="G13" s="42"/>
      <c r="H13" s="49"/>
      <c r="I13" s="50"/>
      <c r="J13" s="49"/>
      <c r="K13" s="51"/>
      <c r="L13" s="49"/>
      <c r="M13" s="51"/>
      <c r="N13" s="49"/>
      <c r="O13" s="49"/>
      <c r="P13" s="49"/>
      <c r="Q13" s="49"/>
      <c r="R13" s="49"/>
      <c r="S13" s="49"/>
      <c r="T13" s="49"/>
      <c r="U13" s="42"/>
      <c r="V13" s="42"/>
    </row>
    <row r="14" spans="1:22" ht="24" customHeight="1">
      <c r="A14" s="31"/>
      <c r="B14" s="44" t="s">
        <v>132</v>
      </c>
      <c r="C14" s="47"/>
      <c r="D14" s="47"/>
      <c r="E14" s="103">
        <v>15</v>
      </c>
      <c r="F14" s="203">
        <v>850000</v>
      </c>
      <c r="G14" s="107"/>
      <c r="H14" s="203">
        <v>12488990</v>
      </c>
      <c r="I14" s="132"/>
      <c r="J14" s="204">
        <v>0</v>
      </c>
      <c r="K14" s="131"/>
      <c r="L14" s="204">
        <v>0</v>
      </c>
      <c r="M14" s="131"/>
      <c r="N14" s="204">
        <v>0</v>
      </c>
      <c r="O14" s="204"/>
      <c r="P14" s="204">
        <v>0</v>
      </c>
      <c r="Q14" s="204"/>
      <c r="R14" s="204">
        <v>0</v>
      </c>
      <c r="S14" s="204"/>
      <c r="T14" s="204">
        <f>SUM(N14:R14)</f>
        <v>0</v>
      </c>
      <c r="U14" s="107"/>
      <c r="V14" s="107">
        <f>SUM(F14:L14,T14)</f>
        <v>13338990</v>
      </c>
    </row>
    <row r="15" spans="1:22" ht="24" customHeight="1">
      <c r="A15" s="109"/>
      <c r="B15" s="44" t="s">
        <v>67</v>
      </c>
      <c r="C15" s="47"/>
      <c r="D15" s="47"/>
      <c r="E15" s="103">
        <v>25</v>
      </c>
      <c r="F15" s="108">
        <v>0</v>
      </c>
      <c r="G15" s="105"/>
      <c r="H15" s="108">
        <v>0</v>
      </c>
      <c r="I15" s="106"/>
      <c r="J15" s="108">
        <v>0</v>
      </c>
      <c r="K15" s="52"/>
      <c r="L15" s="107">
        <v>-2650000</v>
      </c>
      <c r="M15" s="53"/>
      <c r="N15" s="108">
        <v>0</v>
      </c>
      <c r="O15" s="105"/>
      <c r="P15" s="108">
        <v>0</v>
      </c>
      <c r="Q15" s="104"/>
      <c r="R15" s="108">
        <v>0</v>
      </c>
      <c r="S15" s="106"/>
      <c r="T15" s="108">
        <f>SUM(N15:R15)</f>
        <v>0</v>
      </c>
      <c r="U15" s="42"/>
      <c r="V15" s="107">
        <f>SUM(F15:L15,T15)</f>
        <v>-2650000</v>
      </c>
    </row>
    <row r="16" spans="1:22" ht="24" customHeight="1">
      <c r="A16" s="109" t="s">
        <v>154</v>
      </c>
      <c r="B16" s="47"/>
      <c r="C16" s="47"/>
      <c r="D16" s="47"/>
      <c r="E16" s="103"/>
      <c r="F16" s="126">
        <f>SUM(F14:F15)</f>
        <v>850000</v>
      </c>
      <c r="G16" s="116"/>
      <c r="H16" s="126">
        <f>SUM(H14:H15)</f>
        <v>12488990</v>
      </c>
      <c r="I16" s="205"/>
      <c r="J16" s="126">
        <f>SUM(J14:J15)</f>
        <v>0</v>
      </c>
      <c r="K16" s="206"/>
      <c r="L16" s="126">
        <f>SUM(L14:L15)</f>
        <v>-2650000</v>
      </c>
      <c r="M16" s="206"/>
      <c r="N16" s="126">
        <f>SUM(N14:N15)</f>
        <v>0</v>
      </c>
      <c r="O16" s="130"/>
      <c r="P16" s="126">
        <f>SUM(P14:P15)</f>
        <v>0</v>
      </c>
      <c r="Q16" s="130"/>
      <c r="R16" s="126">
        <f>SUM(R14:R15)</f>
        <v>0</v>
      </c>
      <c r="S16" s="130"/>
      <c r="T16" s="126">
        <f>SUM(T14:T15)</f>
        <v>0</v>
      </c>
      <c r="U16" s="42"/>
      <c r="V16" s="54">
        <f>SUM(F16:N16)</f>
        <v>10688990</v>
      </c>
    </row>
    <row r="17" spans="1:22" ht="24" customHeight="1">
      <c r="A17" s="109" t="s">
        <v>185</v>
      </c>
      <c r="B17" s="47"/>
      <c r="C17" s="47"/>
      <c r="D17" s="47"/>
      <c r="E17" s="103"/>
      <c r="F17" s="52"/>
      <c r="G17" s="52"/>
      <c r="H17" s="52"/>
      <c r="I17" s="48"/>
      <c r="J17" s="55"/>
      <c r="K17" s="48"/>
      <c r="L17" s="122"/>
      <c r="M17" s="48"/>
      <c r="N17" s="56"/>
      <c r="O17" s="56"/>
      <c r="P17" s="56"/>
      <c r="Q17" s="56"/>
      <c r="R17" s="56"/>
      <c r="S17" s="56"/>
      <c r="T17" s="56"/>
      <c r="U17" s="48"/>
      <c r="V17" s="55"/>
    </row>
    <row r="18" spans="1:22" ht="24" customHeight="1">
      <c r="A18" s="109"/>
      <c r="B18" s="44" t="s">
        <v>110</v>
      </c>
      <c r="C18" s="47"/>
      <c r="D18" s="47"/>
      <c r="E18" s="32"/>
      <c r="F18" s="104">
        <v>0</v>
      </c>
      <c r="G18" s="57"/>
      <c r="H18" s="104">
        <v>0</v>
      </c>
      <c r="I18" s="58"/>
      <c r="J18" s="104">
        <v>0</v>
      </c>
      <c r="K18" s="48"/>
      <c r="L18" s="110">
        <f>'CI-9-10'!H39</f>
        <v>9265059</v>
      </c>
      <c r="M18" s="48"/>
      <c r="N18" s="104">
        <v>0</v>
      </c>
      <c r="O18" s="104"/>
      <c r="P18" s="104">
        <v>0</v>
      </c>
      <c r="Q18" s="104"/>
      <c r="R18" s="104">
        <v>0</v>
      </c>
      <c r="S18" s="104"/>
      <c r="T18" s="104">
        <f>SUM(N18:R18)</f>
        <v>0</v>
      </c>
      <c r="U18" s="48"/>
      <c r="V18" s="107">
        <f>SUM(F18:L18,T18)</f>
        <v>9265059</v>
      </c>
    </row>
    <row r="19" spans="1:22" ht="24" customHeight="1">
      <c r="A19" s="109"/>
      <c r="B19" s="44" t="s">
        <v>112</v>
      </c>
      <c r="C19" s="47"/>
      <c r="D19" s="47"/>
      <c r="E19" s="103">
        <v>22</v>
      </c>
      <c r="F19" s="108">
        <v>0</v>
      </c>
      <c r="G19" s="105"/>
      <c r="H19" s="108">
        <v>0</v>
      </c>
      <c r="I19" s="106"/>
      <c r="J19" s="108">
        <v>0</v>
      </c>
      <c r="K19" s="48"/>
      <c r="L19" s="127">
        <f>'CI-9-10'!H63</f>
        <v>22783</v>
      </c>
      <c r="M19" s="48"/>
      <c r="N19" s="62">
        <v>-9668714</v>
      </c>
      <c r="O19" s="128"/>
      <c r="P19" s="62">
        <v>1396211</v>
      </c>
      <c r="Q19" s="128"/>
      <c r="R19" s="110">
        <v>-67387</v>
      </c>
      <c r="S19" s="128"/>
      <c r="T19" s="128">
        <f>SUM(N19:R19)</f>
        <v>-8339890</v>
      </c>
      <c r="U19" s="48"/>
      <c r="V19" s="107">
        <f t="shared" ref="V19" si="0">SUM(F19:L19,T19)</f>
        <v>-8317107</v>
      </c>
    </row>
    <row r="20" spans="1:22" ht="24" customHeight="1">
      <c r="A20" s="109" t="s">
        <v>96</v>
      </c>
      <c r="B20" s="109"/>
      <c r="C20" s="109"/>
      <c r="D20" s="109"/>
      <c r="E20" s="59"/>
      <c r="F20" s="92">
        <f>SUM(F18:F19)</f>
        <v>0</v>
      </c>
      <c r="G20" s="53"/>
      <c r="H20" s="92">
        <f>SUM(H18:H19)</f>
        <v>0</v>
      </c>
      <c r="I20" s="60"/>
      <c r="J20" s="92">
        <f>SUM(J18:J19)</f>
        <v>0</v>
      </c>
      <c r="K20" s="48"/>
      <c r="L20" s="111">
        <f>SUM(L18:L19)</f>
        <v>9287842</v>
      </c>
      <c r="M20" s="48"/>
      <c r="N20" s="111">
        <f>SUM(N18:N19)</f>
        <v>-9668714</v>
      </c>
      <c r="O20" s="116"/>
      <c r="P20" s="111">
        <f>SUM(P18:P19)</f>
        <v>1396211</v>
      </c>
      <c r="Q20" s="130"/>
      <c r="R20" s="111">
        <f>SUM(R18:R19)</f>
        <v>-67387</v>
      </c>
      <c r="S20" s="116"/>
      <c r="T20" s="111">
        <f>SUM(T18:T19)</f>
        <v>-8339890</v>
      </c>
      <c r="U20" s="48"/>
      <c r="V20" s="54">
        <f>SUM(F20:L20,T20)</f>
        <v>947952</v>
      </c>
    </row>
    <row r="21" spans="1:22" s="43" customFormat="1" ht="24" customHeight="1" thickBot="1">
      <c r="A21" s="109" t="s">
        <v>130</v>
      </c>
      <c r="B21" s="109"/>
      <c r="C21" s="109"/>
      <c r="D21" s="109"/>
      <c r="E21" s="59"/>
      <c r="F21" s="61">
        <f>F11+F16+F20</f>
        <v>11450000</v>
      </c>
      <c r="G21" s="51"/>
      <c r="H21" s="61">
        <f>H11+H16+H20</f>
        <v>19782030</v>
      </c>
      <c r="I21" s="53"/>
      <c r="J21" s="61">
        <f>J11+J16+J20</f>
        <v>1160000</v>
      </c>
      <c r="K21" s="48"/>
      <c r="L21" s="61">
        <f>L11+L16+L20</f>
        <v>63384516</v>
      </c>
      <c r="M21" s="48"/>
      <c r="N21" s="61">
        <f>N11+N16+N20</f>
        <v>885467</v>
      </c>
      <c r="O21" s="42"/>
      <c r="P21" s="61">
        <f>P11+P16+P20</f>
        <v>1445692</v>
      </c>
      <c r="Q21" s="42"/>
      <c r="R21" s="61">
        <f>R11+R16+R20</f>
        <v>-39528</v>
      </c>
      <c r="S21" s="42"/>
      <c r="T21" s="61">
        <f>T11+T16+T20</f>
        <v>2291631</v>
      </c>
      <c r="U21" s="48"/>
      <c r="V21" s="61">
        <f>V11+V16+V20</f>
        <v>98068177</v>
      </c>
    </row>
    <row r="22" spans="1:22" ht="22" thickTop="1"/>
  </sheetData>
  <mergeCells count="4">
    <mergeCell ref="F4:V4"/>
    <mergeCell ref="J5:L5"/>
    <mergeCell ref="N5:T5"/>
    <mergeCell ref="F9:V9"/>
  </mergeCells>
  <pageMargins left="0.25" right="0.25" top="0.48" bottom="0.5" header="0.5" footer="0.5"/>
  <pageSetup paperSize="9" scale="79" firstPageNumber="11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E7CA9-2735-4A4C-AACE-FC80E25C3E27}">
  <sheetPr>
    <pageSetUpPr fitToPage="1"/>
  </sheetPr>
  <dimension ref="A1:V21"/>
  <sheetViews>
    <sheetView view="pageBreakPreview" zoomScale="70" zoomScaleNormal="60" zoomScaleSheetLayoutView="70" zoomScalePageLayoutView="85" workbookViewId="0">
      <selection activeCell="F22" sqref="F22"/>
    </sheetView>
  </sheetViews>
  <sheetFormatPr defaultColWidth="9.453125" defaultRowHeight="21.5"/>
  <cols>
    <col min="1" max="1" width="2.453125" style="7" customWidth="1"/>
    <col min="2" max="2" width="2.54296875" style="7" customWidth="1"/>
    <col min="3" max="3" width="2.453125" style="7" customWidth="1"/>
    <col min="4" max="4" width="37.26953125" style="7" customWidth="1"/>
    <col min="5" max="5" width="7.81640625" style="7" customWidth="1"/>
    <col min="6" max="6" width="14.54296875" style="7" customWidth="1"/>
    <col min="7" max="7" width="0.81640625" style="7" customWidth="1"/>
    <col min="8" max="8" width="13.54296875" style="7" customWidth="1"/>
    <col min="9" max="9" width="0.81640625" style="7" customWidth="1"/>
    <col min="10" max="10" width="10.81640625" style="7" customWidth="1"/>
    <col min="11" max="11" width="0.81640625" style="7" customWidth="1"/>
    <col min="12" max="12" width="12.54296875" style="7" customWidth="1"/>
    <col min="13" max="13" width="0.81640625" style="7" customWidth="1"/>
    <col min="14" max="14" width="15.26953125" style="7" customWidth="1"/>
    <col min="15" max="15" width="0.81640625" style="7" customWidth="1"/>
    <col min="16" max="16" width="14.453125" style="7" customWidth="1"/>
    <col min="17" max="17" width="0.81640625" style="7" customWidth="1"/>
    <col min="18" max="18" width="18.54296875" style="7" customWidth="1"/>
    <col min="19" max="19" width="0.81640625" style="7" customWidth="1"/>
    <col min="20" max="20" width="16.26953125" style="7" customWidth="1"/>
    <col min="21" max="21" width="0.54296875" style="7" customWidth="1"/>
    <col min="22" max="22" width="13.81640625" style="7" customWidth="1"/>
    <col min="23" max="16384" width="9.453125" style="7"/>
  </cols>
  <sheetData>
    <row r="1" spans="1:22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2" s="2" customFormat="1" ht="24" customHeight="1">
      <c r="A2" s="136" t="s">
        <v>172</v>
      </c>
      <c r="B2" s="136"/>
      <c r="C2" s="136"/>
      <c r="D2" s="136"/>
      <c r="E2" s="136"/>
    </row>
    <row r="3" spans="1:22" s="9" customFormat="1" ht="22.5" customHeight="1">
      <c r="A3" s="45"/>
      <c r="B3" s="45"/>
      <c r="C3" s="45"/>
      <c r="D3" s="45"/>
      <c r="E3" s="45"/>
    </row>
    <row r="4" spans="1:22" s="9" customFormat="1" ht="24" customHeight="1">
      <c r="A4" s="11"/>
      <c r="B4" s="11"/>
      <c r="C4" s="11"/>
      <c r="D4" s="11"/>
      <c r="E4" s="46"/>
      <c r="F4" s="232" t="s">
        <v>59</v>
      </c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</row>
    <row r="5" spans="1:22" s="41" customFormat="1" ht="24" customHeight="1">
      <c r="E5" s="133"/>
      <c r="I5" s="40"/>
      <c r="J5" s="233" t="s">
        <v>29</v>
      </c>
      <c r="K5" s="233"/>
      <c r="L5" s="233"/>
      <c r="N5" s="233" t="s">
        <v>157</v>
      </c>
      <c r="O5" s="233"/>
      <c r="P5" s="233"/>
      <c r="Q5" s="233"/>
      <c r="R5" s="233"/>
      <c r="S5" s="233"/>
      <c r="T5" s="233"/>
      <c r="U5" s="40"/>
    </row>
    <row r="6" spans="1:22" ht="24" customHeight="1">
      <c r="E6" s="133"/>
      <c r="N6" s="91" t="s">
        <v>99</v>
      </c>
      <c r="O6" s="91"/>
      <c r="P6" s="91" t="s">
        <v>102</v>
      </c>
      <c r="Q6" s="91"/>
      <c r="R6" s="91"/>
      <c r="S6" s="91"/>
      <c r="T6" s="91" t="s">
        <v>104</v>
      </c>
      <c r="U6" s="41"/>
    </row>
    <row r="7" spans="1:22" ht="24" customHeight="1">
      <c r="E7" s="133"/>
      <c r="F7" s="41" t="s">
        <v>60</v>
      </c>
      <c r="G7" s="41"/>
      <c r="H7" s="41" t="s">
        <v>61</v>
      </c>
      <c r="J7" s="91" t="s">
        <v>62</v>
      </c>
      <c r="L7" s="41"/>
      <c r="N7" s="91" t="s">
        <v>100</v>
      </c>
      <c r="O7" s="91"/>
      <c r="P7" s="91" t="s">
        <v>111</v>
      </c>
      <c r="Q7" s="91"/>
      <c r="R7" s="91" t="s">
        <v>125</v>
      </c>
      <c r="S7" s="91"/>
      <c r="T7" s="91" t="s">
        <v>105</v>
      </c>
      <c r="V7" s="91" t="s">
        <v>63</v>
      </c>
    </row>
    <row r="8" spans="1:22" ht="24" customHeight="1">
      <c r="E8" s="133" t="s">
        <v>5</v>
      </c>
      <c r="F8" s="41" t="s">
        <v>64</v>
      </c>
      <c r="G8" s="41"/>
      <c r="H8" s="41" t="s">
        <v>65</v>
      </c>
      <c r="J8" s="91" t="s">
        <v>66</v>
      </c>
      <c r="L8" s="41" t="s">
        <v>32</v>
      </c>
      <c r="N8" s="41" t="s">
        <v>101</v>
      </c>
      <c r="O8" s="41"/>
      <c r="P8" s="41" t="s">
        <v>103</v>
      </c>
      <c r="Q8" s="41"/>
      <c r="R8" s="41" t="s">
        <v>153</v>
      </c>
      <c r="S8" s="41"/>
      <c r="T8" s="41" t="s">
        <v>161</v>
      </c>
      <c r="V8" s="91" t="s">
        <v>161</v>
      </c>
    </row>
    <row r="9" spans="1:22" ht="24" customHeight="1">
      <c r="E9" s="133"/>
      <c r="F9" s="234" t="s">
        <v>90</v>
      </c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</row>
    <row r="10" spans="1:22" ht="24" customHeight="1">
      <c r="A10" s="109" t="s">
        <v>164</v>
      </c>
      <c r="B10" s="47"/>
      <c r="C10" s="47"/>
      <c r="D10" s="47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22" ht="24" customHeight="1">
      <c r="A11" s="109" t="s">
        <v>165</v>
      </c>
      <c r="B11" s="47"/>
      <c r="C11" s="47"/>
      <c r="D11" s="47"/>
      <c r="E11" s="103"/>
      <c r="F11" s="115">
        <v>11450000</v>
      </c>
      <c r="G11" s="115"/>
      <c r="H11" s="115">
        <v>19782030</v>
      </c>
      <c r="I11" s="115"/>
      <c r="J11" s="115">
        <v>1160000</v>
      </c>
      <c r="K11" s="115"/>
      <c r="L11" s="115">
        <v>63384516</v>
      </c>
      <c r="M11" s="115"/>
      <c r="N11" s="115">
        <v>885467</v>
      </c>
      <c r="O11" s="115"/>
      <c r="P11" s="116">
        <v>1445692</v>
      </c>
      <c r="Q11" s="116"/>
      <c r="R11" s="116">
        <v>-39528</v>
      </c>
      <c r="S11" s="115"/>
      <c r="T11" s="116">
        <f>SUM(N11:R11)</f>
        <v>2291631</v>
      </c>
      <c r="U11" s="117"/>
      <c r="V11" s="42">
        <f>SUM(F11:L11,T11)</f>
        <v>98068177</v>
      </c>
    </row>
    <row r="12" spans="1:22" ht="24" customHeight="1">
      <c r="A12" s="109" t="s">
        <v>160</v>
      </c>
      <c r="B12" s="109"/>
      <c r="C12" s="109"/>
      <c r="D12" s="109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2" ht="24" customHeight="1">
      <c r="A13" s="31" t="s">
        <v>170</v>
      </c>
      <c r="B13" s="47"/>
      <c r="C13" s="47"/>
      <c r="D13" s="47"/>
      <c r="E13" s="103"/>
      <c r="F13" s="49"/>
      <c r="G13" s="42"/>
      <c r="H13" s="49"/>
      <c r="I13" s="50"/>
      <c r="J13" s="49"/>
      <c r="K13" s="51"/>
      <c r="L13" s="49"/>
      <c r="M13" s="51"/>
      <c r="N13" s="49"/>
      <c r="O13" s="49"/>
      <c r="P13" s="49"/>
      <c r="Q13" s="49"/>
      <c r="R13" s="49"/>
      <c r="S13" s="49"/>
      <c r="T13" s="49"/>
      <c r="U13" s="42"/>
      <c r="V13" s="42"/>
    </row>
    <row r="14" spans="1:22" ht="24" customHeight="1">
      <c r="A14" s="109"/>
      <c r="B14" s="44" t="s">
        <v>67</v>
      </c>
      <c r="C14" s="47"/>
      <c r="D14" s="47"/>
      <c r="E14" s="103">
        <v>25</v>
      </c>
      <c r="F14" s="108">
        <v>0</v>
      </c>
      <c r="G14" s="105"/>
      <c r="H14" s="108">
        <v>0</v>
      </c>
      <c r="I14" s="106"/>
      <c r="J14" s="108">
        <v>0</v>
      </c>
      <c r="K14" s="52"/>
      <c r="L14" s="107">
        <v>-3434929</v>
      </c>
      <c r="M14" s="53"/>
      <c r="N14" s="108">
        <v>0</v>
      </c>
      <c r="O14" s="105"/>
      <c r="P14" s="108">
        <v>0</v>
      </c>
      <c r="Q14" s="104"/>
      <c r="R14" s="108">
        <v>0</v>
      </c>
      <c r="S14" s="106"/>
      <c r="T14" s="108">
        <f>SUM(N14:R14)</f>
        <v>0</v>
      </c>
      <c r="U14" s="42"/>
      <c r="V14" s="96">
        <f>SUM(F14:L14,T14)</f>
        <v>-3434929</v>
      </c>
    </row>
    <row r="15" spans="1:22" ht="24" customHeight="1">
      <c r="A15" s="109" t="s">
        <v>183</v>
      </c>
      <c r="B15" s="47"/>
      <c r="C15" s="47"/>
      <c r="D15" s="47"/>
      <c r="E15" s="103"/>
      <c r="F15" s="126">
        <f>SUM(F14:F14)</f>
        <v>0</v>
      </c>
      <c r="G15" s="116"/>
      <c r="H15" s="126">
        <f>SUM(H14:H14)</f>
        <v>0</v>
      </c>
      <c r="I15" s="205"/>
      <c r="J15" s="126">
        <f>SUM(J14:J14)</f>
        <v>0</v>
      </c>
      <c r="K15" s="206"/>
      <c r="L15" s="126">
        <f>SUM(L14:L14)</f>
        <v>-3434929</v>
      </c>
      <c r="M15" s="206"/>
      <c r="N15" s="126">
        <f>SUM(N14:N14)</f>
        <v>0</v>
      </c>
      <c r="O15" s="130"/>
      <c r="P15" s="126">
        <f>SUM(P14:P14)</f>
        <v>0</v>
      </c>
      <c r="Q15" s="130"/>
      <c r="R15" s="126">
        <f>SUM(R14:R14)</f>
        <v>0</v>
      </c>
      <c r="S15" s="130"/>
      <c r="T15" s="126">
        <f>SUM(T14:T14)</f>
        <v>0</v>
      </c>
      <c r="U15" s="42"/>
      <c r="V15" s="111">
        <f>SUM(F15:N15)</f>
        <v>-3434929</v>
      </c>
    </row>
    <row r="16" spans="1:22" ht="24" customHeight="1">
      <c r="A16" s="109" t="s">
        <v>185</v>
      </c>
      <c r="B16" s="47"/>
      <c r="C16" s="47"/>
      <c r="D16" s="47"/>
      <c r="E16" s="103"/>
      <c r="F16" s="52"/>
      <c r="G16" s="52"/>
      <c r="H16" s="52"/>
      <c r="I16" s="48"/>
      <c r="J16" s="55"/>
      <c r="K16" s="48"/>
      <c r="L16" s="122"/>
      <c r="M16" s="48"/>
      <c r="N16" s="56"/>
      <c r="O16" s="56"/>
      <c r="P16" s="56"/>
      <c r="Q16" s="56"/>
      <c r="R16" s="56"/>
      <c r="S16" s="56"/>
      <c r="T16" s="56"/>
      <c r="U16" s="48"/>
      <c r="V16" s="55"/>
    </row>
    <row r="17" spans="1:22" ht="24" customHeight="1">
      <c r="A17" s="109"/>
      <c r="B17" s="44" t="s">
        <v>110</v>
      </c>
      <c r="C17" s="47"/>
      <c r="D17" s="47"/>
      <c r="E17" s="32"/>
      <c r="F17" s="104">
        <v>0</v>
      </c>
      <c r="G17" s="57"/>
      <c r="H17" s="104">
        <v>0</v>
      </c>
      <c r="I17" s="58"/>
      <c r="J17" s="104">
        <v>0</v>
      </c>
      <c r="K17" s="48"/>
      <c r="L17" s="110">
        <f>'CI-9-10'!F39</f>
        <v>9706655</v>
      </c>
      <c r="M17" s="48"/>
      <c r="N17" s="104">
        <v>0</v>
      </c>
      <c r="O17" s="104"/>
      <c r="P17" s="104">
        <v>0</v>
      </c>
      <c r="Q17" s="104">
        <v>0</v>
      </c>
      <c r="R17" s="104">
        <v>0</v>
      </c>
      <c r="S17" s="104"/>
      <c r="T17" s="104">
        <f>SUM(N17:R17)</f>
        <v>0</v>
      </c>
      <c r="U17" s="48"/>
      <c r="V17" s="110">
        <f>SUM(F17:L17,T17)</f>
        <v>9706655</v>
      </c>
    </row>
    <row r="18" spans="1:22" ht="24" customHeight="1">
      <c r="A18" s="109"/>
      <c r="B18" s="44" t="s">
        <v>112</v>
      </c>
      <c r="C18" s="47"/>
      <c r="D18" s="47"/>
      <c r="E18" s="103">
        <v>22</v>
      </c>
      <c r="F18" s="108">
        <v>0</v>
      </c>
      <c r="G18" s="105"/>
      <c r="H18" s="108">
        <v>0</v>
      </c>
      <c r="I18" s="106"/>
      <c r="J18" s="108">
        <v>0</v>
      </c>
      <c r="K18" s="48"/>
      <c r="L18" s="127">
        <f>'CI-9-10'!F63</f>
        <v>-36354</v>
      </c>
      <c r="M18" s="48"/>
      <c r="N18" s="62">
        <v>147676</v>
      </c>
      <c r="O18" s="128"/>
      <c r="P18" s="62">
        <v>97050</v>
      </c>
      <c r="Q18" s="128"/>
      <c r="R18" s="110">
        <v>31087</v>
      </c>
      <c r="S18" s="128"/>
      <c r="T18" s="128">
        <f>SUM(N18:R18)</f>
        <v>275813</v>
      </c>
      <c r="U18" s="48"/>
      <c r="V18" s="217">
        <f t="shared" ref="V18" si="0">SUM(F18:L18,T18)</f>
        <v>239459</v>
      </c>
    </row>
    <row r="19" spans="1:22" ht="24" customHeight="1">
      <c r="A19" s="109" t="s">
        <v>177</v>
      </c>
      <c r="B19" s="109"/>
      <c r="C19" s="109"/>
      <c r="D19" s="109"/>
      <c r="E19" s="59"/>
      <c r="F19" s="92">
        <f>SUM(F17:F18)</f>
        <v>0</v>
      </c>
      <c r="G19" s="53"/>
      <c r="H19" s="92">
        <f>SUM(H17:H18)</f>
        <v>0</v>
      </c>
      <c r="I19" s="60"/>
      <c r="J19" s="92">
        <f>SUM(J17:J18)</f>
        <v>0</v>
      </c>
      <c r="K19" s="48"/>
      <c r="L19" s="111">
        <f>SUM(L17:L18)</f>
        <v>9670301</v>
      </c>
      <c r="M19" s="48"/>
      <c r="N19" s="111">
        <f>SUM(N17:N18)</f>
        <v>147676</v>
      </c>
      <c r="O19" s="116"/>
      <c r="P19" s="111">
        <f>SUM(P17:P18)</f>
        <v>97050</v>
      </c>
      <c r="Q19" s="130"/>
      <c r="R19" s="111">
        <f>SUM(R17:R18)</f>
        <v>31087</v>
      </c>
      <c r="S19" s="116"/>
      <c r="T19" s="111">
        <f>SUM(T17:T18)</f>
        <v>275813</v>
      </c>
      <c r="U19" s="48"/>
      <c r="V19" s="218">
        <f>SUM(F19:L19,T19)</f>
        <v>9946114</v>
      </c>
    </row>
    <row r="20" spans="1:22" s="43" customFormat="1" ht="24" customHeight="1" thickBot="1">
      <c r="A20" s="109" t="s">
        <v>166</v>
      </c>
      <c r="B20" s="109"/>
      <c r="C20" s="109"/>
      <c r="D20" s="109"/>
      <c r="E20" s="59"/>
      <c r="F20" s="61">
        <f>F11+F15+F19</f>
        <v>11450000</v>
      </c>
      <c r="G20" s="51"/>
      <c r="H20" s="61">
        <f>H11+H15+H19</f>
        <v>19782030</v>
      </c>
      <c r="I20" s="53"/>
      <c r="J20" s="61">
        <f>J11+J15+J19</f>
        <v>1160000</v>
      </c>
      <c r="K20" s="48"/>
      <c r="L20" s="61">
        <f>L11+L15+L19</f>
        <v>69619888</v>
      </c>
      <c r="M20" s="48"/>
      <c r="N20" s="61">
        <f>N11+N15+N19</f>
        <v>1033143</v>
      </c>
      <c r="O20" s="42"/>
      <c r="P20" s="61">
        <f>P11+P15+P19</f>
        <v>1542742</v>
      </c>
      <c r="Q20" s="42"/>
      <c r="R20" s="61">
        <f>R11+R15+R19</f>
        <v>-8441</v>
      </c>
      <c r="S20" s="42"/>
      <c r="T20" s="61">
        <f>T11+T15+T19</f>
        <v>2567444</v>
      </c>
      <c r="U20" s="48"/>
      <c r="V20" s="61">
        <f>V11+V15+V19</f>
        <v>104579362</v>
      </c>
    </row>
    <row r="21" spans="1:22" ht="22" thickTop="1"/>
  </sheetData>
  <mergeCells count="4">
    <mergeCell ref="F4:V4"/>
    <mergeCell ref="J5:L5"/>
    <mergeCell ref="N5:T5"/>
    <mergeCell ref="F9:V9"/>
  </mergeCells>
  <pageMargins left="0.25" right="0.25" top="0.48" bottom="0.5" header="0.5" footer="0.5"/>
  <pageSetup paperSize="9" scale="78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D8AC9-A130-4D72-9BCB-AEC609ECC9F7}">
  <sheetPr>
    <pageSetUpPr fitToPage="1"/>
  </sheetPr>
  <dimension ref="A1:T22"/>
  <sheetViews>
    <sheetView view="pageBreakPreview" topLeftCell="A12" zoomScale="55" zoomScaleNormal="55" zoomScaleSheetLayoutView="55" workbookViewId="0">
      <selection activeCell="E25" sqref="E25:E26"/>
    </sheetView>
  </sheetViews>
  <sheetFormatPr defaultColWidth="9.453125" defaultRowHeight="21.5"/>
  <cols>
    <col min="1" max="1" width="2.453125" style="7" customWidth="1"/>
    <col min="2" max="2" width="2.54296875" style="7" customWidth="1"/>
    <col min="3" max="3" width="2.453125" style="7" customWidth="1"/>
    <col min="4" max="4" width="36.453125" style="7" customWidth="1"/>
    <col min="5" max="5" width="9.1796875" style="7" customWidth="1"/>
    <col min="6" max="6" width="14.54296875" style="7" customWidth="1"/>
    <col min="7" max="7" width="1.1796875" style="7" customWidth="1"/>
    <col min="8" max="8" width="13.54296875" style="7" customWidth="1"/>
    <col min="9" max="9" width="1.1796875" style="7" customWidth="1"/>
    <col min="10" max="10" width="11.54296875" style="7" customWidth="1"/>
    <col min="11" max="11" width="1.1796875" style="7" customWidth="1"/>
    <col min="12" max="12" width="12.54296875" style="7" customWidth="1"/>
    <col min="13" max="13" width="1.1796875" style="7" customWidth="1"/>
    <col min="14" max="14" width="15.54296875" style="7" customWidth="1"/>
    <col min="15" max="15" width="1.1796875" style="7" customWidth="1"/>
    <col min="16" max="16" width="14.453125" style="7" customWidth="1"/>
    <col min="17" max="17" width="1.1796875" style="7" customWidth="1"/>
    <col min="18" max="18" width="15.453125" style="7" customWidth="1"/>
    <col min="19" max="19" width="1.1796875" style="7" customWidth="1"/>
    <col min="20" max="20" width="12.54296875" style="7" customWidth="1"/>
    <col min="21" max="16384" width="9.453125" style="7"/>
  </cols>
  <sheetData>
    <row r="1" spans="1:20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0" s="2" customFormat="1" ht="24" customHeight="1">
      <c r="A2" s="136" t="s">
        <v>172</v>
      </c>
      <c r="B2" s="136"/>
      <c r="C2" s="136"/>
      <c r="D2" s="136"/>
      <c r="E2" s="136"/>
    </row>
    <row r="3" spans="1:20" s="9" customFormat="1" ht="22" customHeight="1">
      <c r="A3" s="45"/>
      <c r="B3" s="45"/>
      <c r="C3" s="45"/>
      <c r="D3" s="45"/>
      <c r="E3" s="45"/>
    </row>
    <row r="4" spans="1:20" s="9" customFormat="1" ht="24" customHeight="1">
      <c r="A4" s="11"/>
      <c r="B4" s="11"/>
      <c r="C4" s="11"/>
      <c r="D4" s="11"/>
      <c r="E4" s="46"/>
      <c r="F4" s="232" t="s">
        <v>2</v>
      </c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s="41" customFormat="1" ht="24" customHeight="1">
      <c r="E5" s="209"/>
      <c r="I5" s="40"/>
      <c r="J5" s="233" t="s">
        <v>29</v>
      </c>
      <c r="K5" s="233"/>
      <c r="L5" s="233"/>
      <c r="N5" s="233" t="s">
        <v>157</v>
      </c>
      <c r="O5" s="233"/>
      <c r="P5" s="233"/>
      <c r="Q5" s="233"/>
      <c r="R5" s="233"/>
      <c r="S5" s="40"/>
    </row>
    <row r="6" spans="1:20" ht="24" customHeight="1">
      <c r="E6" s="209"/>
      <c r="N6" s="91" t="s">
        <v>99</v>
      </c>
      <c r="O6" s="91"/>
      <c r="P6" s="91" t="s">
        <v>102</v>
      </c>
      <c r="Q6" s="91"/>
      <c r="R6" s="91" t="s">
        <v>104</v>
      </c>
      <c r="S6" s="41"/>
    </row>
    <row r="7" spans="1:20" ht="24" customHeight="1">
      <c r="E7" s="209"/>
      <c r="F7" s="41" t="s">
        <v>60</v>
      </c>
      <c r="G7" s="41"/>
      <c r="H7" s="41" t="s">
        <v>61</v>
      </c>
      <c r="J7" s="91" t="s">
        <v>62</v>
      </c>
      <c r="L7" s="41"/>
      <c r="N7" s="91" t="s">
        <v>100</v>
      </c>
      <c r="O7" s="91"/>
      <c r="P7" s="91" t="s">
        <v>111</v>
      </c>
      <c r="Q7" s="91"/>
      <c r="R7" s="91" t="s">
        <v>105</v>
      </c>
      <c r="T7" s="91" t="s">
        <v>63</v>
      </c>
    </row>
    <row r="8" spans="1:20" ht="24" customHeight="1">
      <c r="E8" s="209" t="s">
        <v>5</v>
      </c>
      <c r="F8" s="41" t="s">
        <v>64</v>
      </c>
      <c r="G8" s="41"/>
      <c r="H8" s="41" t="s">
        <v>65</v>
      </c>
      <c r="J8" s="91" t="s">
        <v>66</v>
      </c>
      <c r="L8" s="41" t="s">
        <v>32</v>
      </c>
      <c r="N8" s="41" t="s">
        <v>101</v>
      </c>
      <c r="O8" s="41"/>
      <c r="P8" s="41" t="s">
        <v>103</v>
      </c>
      <c r="Q8" s="41"/>
      <c r="R8" s="41" t="s">
        <v>161</v>
      </c>
      <c r="T8" s="91" t="s">
        <v>161</v>
      </c>
    </row>
    <row r="9" spans="1:20" ht="24" customHeight="1">
      <c r="E9" s="209"/>
      <c r="F9" s="234" t="s">
        <v>90</v>
      </c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</row>
    <row r="10" spans="1:20" ht="24" customHeight="1">
      <c r="A10" s="109" t="s">
        <v>128</v>
      </c>
      <c r="B10" s="47"/>
      <c r="C10" s="47"/>
      <c r="D10" s="47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ht="24" customHeight="1">
      <c r="A11" s="109" t="s">
        <v>129</v>
      </c>
      <c r="B11" s="47"/>
      <c r="C11" s="47"/>
      <c r="D11" s="47"/>
      <c r="E11" s="103"/>
      <c r="F11" s="119">
        <v>10600000</v>
      </c>
      <c r="G11" s="119"/>
      <c r="H11" s="119">
        <v>7293040</v>
      </c>
      <c r="I11" s="119"/>
      <c r="J11" s="119">
        <v>1160000</v>
      </c>
      <c r="K11" s="118"/>
      <c r="L11" s="119">
        <v>56727513</v>
      </c>
      <c r="M11" s="120"/>
      <c r="N11" s="119">
        <v>10554181</v>
      </c>
      <c r="O11" s="121"/>
      <c r="P11" s="119">
        <v>49481</v>
      </c>
      <c r="Q11" s="121"/>
      <c r="R11" s="119">
        <f>SUM(N11:P11)</f>
        <v>10603662</v>
      </c>
      <c r="S11" s="120"/>
      <c r="T11" s="119">
        <f>SUM(F11:L11,R11)</f>
        <v>86384215</v>
      </c>
    </row>
    <row r="12" spans="1:20" ht="24" customHeight="1">
      <c r="A12" s="109" t="s">
        <v>160</v>
      </c>
      <c r="B12" s="109"/>
      <c r="C12" s="109"/>
      <c r="D12" s="109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</row>
    <row r="13" spans="1:20" ht="24" customHeight="1">
      <c r="A13" s="31" t="s">
        <v>137</v>
      </c>
      <c r="B13" s="47"/>
      <c r="C13" s="47"/>
      <c r="D13" s="47"/>
      <c r="E13" s="103"/>
      <c r="F13" s="49"/>
      <c r="G13" s="42"/>
      <c r="H13" s="49"/>
      <c r="I13" s="50"/>
      <c r="J13" s="49"/>
      <c r="K13" s="51"/>
      <c r="L13" s="49"/>
      <c r="M13" s="51"/>
      <c r="N13" s="49"/>
      <c r="O13" s="49"/>
      <c r="P13" s="49"/>
      <c r="Q13" s="49"/>
      <c r="R13" s="49"/>
      <c r="S13" s="42"/>
      <c r="T13" s="42"/>
    </row>
    <row r="14" spans="1:20" ht="24" customHeight="1">
      <c r="A14" s="31"/>
      <c r="B14" s="44" t="s">
        <v>132</v>
      </c>
      <c r="C14" s="47"/>
      <c r="D14" s="47"/>
      <c r="E14" s="103">
        <v>15</v>
      </c>
      <c r="F14" s="203">
        <v>850000</v>
      </c>
      <c r="G14" s="107"/>
      <c r="H14" s="203">
        <v>12488990</v>
      </c>
      <c r="I14" s="132"/>
      <c r="J14" s="204">
        <v>0</v>
      </c>
      <c r="K14" s="131"/>
      <c r="L14" s="204">
        <v>0</v>
      </c>
      <c r="M14" s="131"/>
      <c r="N14" s="204">
        <v>0</v>
      </c>
      <c r="O14" s="204"/>
      <c r="P14" s="204">
        <v>0</v>
      </c>
      <c r="Q14" s="204"/>
      <c r="R14" s="204">
        <f>SUM(N14:P14)</f>
        <v>0</v>
      </c>
      <c r="S14" s="204"/>
      <c r="T14" s="203">
        <f>SUM(F14:L14,R14)</f>
        <v>13338990</v>
      </c>
    </row>
    <row r="15" spans="1:20" ht="24" customHeight="1">
      <c r="A15" s="109"/>
      <c r="B15" s="44" t="s">
        <v>67</v>
      </c>
      <c r="C15" s="47"/>
      <c r="D15" s="47"/>
      <c r="E15" s="103">
        <v>25</v>
      </c>
      <c r="F15" s="104">
        <v>0</v>
      </c>
      <c r="G15" s="105"/>
      <c r="H15" s="104">
        <v>0</v>
      </c>
      <c r="I15" s="106"/>
      <c r="J15" s="104">
        <v>0</v>
      </c>
      <c r="K15" s="52"/>
      <c r="L15" s="107">
        <v>-2650000</v>
      </c>
      <c r="M15" s="53"/>
      <c r="N15" s="104">
        <v>0</v>
      </c>
      <c r="O15" s="104"/>
      <c r="P15" s="104">
        <v>0</v>
      </c>
      <c r="Q15" s="104"/>
      <c r="R15" s="119">
        <f>SUM(N15:P15)</f>
        <v>0</v>
      </c>
      <c r="S15" s="42"/>
      <c r="T15" s="96">
        <f>SUM(F15:L15,R15)</f>
        <v>-2650000</v>
      </c>
    </row>
    <row r="16" spans="1:20" ht="24" customHeight="1">
      <c r="A16" s="109" t="s">
        <v>154</v>
      </c>
      <c r="B16" s="47"/>
      <c r="C16" s="47"/>
      <c r="D16" s="47"/>
      <c r="E16" s="103"/>
      <c r="F16" s="111">
        <f>SUM(F14:F15)</f>
        <v>850000</v>
      </c>
      <c r="G16" s="42"/>
      <c r="H16" s="111">
        <f>SUM(H14:H15)</f>
        <v>12488990</v>
      </c>
      <c r="I16" s="50"/>
      <c r="J16" s="111">
        <f>SUM(J14:J15)</f>
        <v>0</v>
      </c>
      <c r="K16" s="51"/>
      <c r="L16" s="111">
        <f>SUM(L14:L15)</f>
        <v>-2650000</v>
      </c>
      <c r="M16" s="51"/>
      <c r="N16" s="111">
        <f>SUM(N14:N15)</f>
        <v>0</v>
      </c>
      <c r="O16" s="93"/>
      <c r="P16" s="111">
        <f>SUM(P14:P15)</f>
        <v>0</v>
      </c>
      <c r="Q16" s="93"/>
      <c r="R16" s="111">
        <f>SUM(R14:R15)</f>
        <v>0</v>
      </c>
      <c r="S16" s="42"/>
      <c r="T16" s="54">
        <f>SUM(F16:N16)</f>
        <v>10688990</v>
      </c>
    </row>
    <row r="17" spans="1:20" ht="24" customHeight="1">
      <c r="A17" s="109" t="s">
        <v>185</v>
      </c>
      <c r="B17" s="47"/>
      <c r="C17" s="47"/>
      <c r="D17" s="47"/>
      <c r="E17" s="103"/>
      <c r="F17" s="52"/>
      <c r="G17" s="52"/>
      <c r="H17" s="52"/>
      <c r="I17" s="48"/>
      <c r="J17" s="55"/>
      <c r="K17" s="48"/>
      <c r="L17" s="55"/>
      <c r="M17" s="48"/>
      <c r="N17" s="56"/>
      <c r="O17" s="56"/>
      <c r="P17" s="56"/>
      <c r="Q17" s="56"/>
      <c r="R17" s="56"/>
      <c r="S17" s="48"/>
      <c r="T17" s="55"/>
    </row>
    <row r="18" spans="1:20" ht="24" customHeight="1">
      <c r="A18" s="109"/>
      <c r="B18" s="44" t="s">
        <v>110</v>
      </c>
      <c r="C18" s="47"/>
      <c r="D18" s="47"/>
      <c r="E18" s="32"/>
      <c r="F18" s="104">
        <v>0</v>
      </c>
      <c r="G18" s="57"/>
      <c r="H18" s="104">
        <v>0</v>
      </c>
      <c r="I18" s="58"/>
      <c r="J18" s="104">
        <v>0</v>
      </c>
      <c r="K18" s="48"/>
      <c r="L18" s="107">
        <f>'CI-9-10'!L39</f>
        <v>9262428</v>
      </c>
      <c r="M18" s="48"/>
      <c r="N18" s="104">
        <v>0</v>
      </c>
      <c r="O18" s="104"/>
      <c r="P18" s="104">
        <v>0</v>
      </c>
      <c r="Q18" s="104"/>
      <c r="R18" s="96">
        <f>SUM(N18:P18)</f>
        <v>0</v>
      </c>
      <c r="S18" s="48"/>
      <c r="T18" s="96">
        <f>SUM(F18:L18,R18)</f>
        <v>9262428</v>
      </c>
    </row>
    <row r="19" spans="1:20" ht="24" customHeight="1">
      <c r="A19" s="109"/>
      <c r="B19" s="44" t="s">
        <v>112</v>
      </c>
      <c r="C19" s="47"/>
      <c r="D19" s="47"/>
      <c r="E19" s="103">
        <v>22</v>
      </c>
      <c r="F19" s="104">
        <v>0</v>
      </c>
      <c r="G19" s="105"/>
      <c r="H19" s="104">
        <v>0</v>
      </c>
      <c r="I19" s="106"/>
      <c r="J19" s="104">
        <v>0</v>
      </c>
      <c r="K19" s="48"/>
      <c r="L19" s="24">
        <f>'CI-9-10'!L63</f>
        <v>22783</v>
      </c>
      <c r="M19" s="48"/>
      <c r="N19" s="107">
        <v>-9668714</v>
      </c>
      <c r="O19" s="107"/>
      <c r="P19" s="107">
        <v>1396211</v>
      </c>
      <c r="Q19" s="107"/>
      <c r="R19" s="96">
        <f>SUM(N19:P19)</f>
        <v>-8272503</v>
      </c>
      <c r="S19" s="48"/>
      <c r="T19" s="127">
        <f>SUM(F19:L19,R19)</f>
        <v>-8249720</v>
      </c>
    </row>
    <row r="20" spans="1:20" ht="24" customHeight="1">
      <c r="A20" s="109" t="s">
        <v>96</v>
      </c>
      <c r="B20" s="109"/>
      <c r="C20" s="109"/>
      <c r="D20" s="109"/>
      <c r="E20" s="59"/>
      <c r="F20" s="92">
        <v>0</v>
      </c>
      <c r="G20" s="42"/>
      <c r="H20" s="92">
        <v>0</v>
      </c>
      <c r="I20" s="50"/>
      <c r="J20" s="92">
        <v>0</v>
      </c>
      <c r="K20" s="51"/>
      <c r="L20" s="111">
        <f>SUM(L18:L19)</f>
        <v>9285211</v>
      </c>
      <c r="M20" s="51"/>
      <c r="N20" s="111">
        <f>SUM(N18:N19)</f>
        <v>-9668714</v>
      </c>
      <c r="O20" s="130"/>
      <c r="P20" s="111">
        <f>SUM(P18:P19)</f>
        <v>1396211</v>
      </c>
      <c r="Q20" s="130"/>
      <c r="R20" s="111">
        <f>SUM(R18:R19)</f>
        <v>-8272503</v>
      </c>
      <c r="S20" s="116"/>
      <c r="T20" s="129">
        <f>SUM(F20:L20,R20)</f>
        <v>1012708</v>
      </c>
    </row>
    <row r="21" spans="1:20" s="43" customFormat="1" ht="24" customHeight="1" thickBot="1">
      <c r="A21" s="109" t="s">
        <v>130</v>
      </c>
      <c r="B21" s="109"/>
      <c r="C21" s="109"/>
      <c r="D21" s="109"/>
      <c r="E21" s="59"/>
      <c r="F21" s="61">
        <f>F11+F16+F20</f>
        <v>11450000</v>
      </c>
      <c r="G21" s="51"/>
      <c r="H21" s="61">
        <f>H11+H16+H20</f>
        <v>19782030</v>
      </c>
      <c r="I21" s="53"/>
      <c r="J21" s="61">
        <f>J11+J16+J20</f>
        <v>1160000</v>
      </c>
      <c r="K21" s="48"/>
      <c r="L21" s="61">
        <f>L11+L16+L20</f>
        <v>63362724</v>
      </c>
      <c r="M21" s="48"/>
      <c r="N21" s="61">
        <f>N11+N16+N20</f>
        <v>885467</v>
      </c>
      <c r="O21" s="42"/>
      <c r="P21" s="61">
        <f>P11+P16+P20</f>
        <v>1445692</v>
      </c>
      <c r="Q21" s="42"/>
      <c r="R21" s="61">
        <f>R11+R16+R20</f>
        <v>2331159</v>
      </c>
      <c r="S21" s="48"/>
      <c r="T21" s="61">
        <f>T11+T16+T20</f>
        <v>98085913</v>
      </c>
    </row>
    <row r="22" spans="1:20" ht="22" thickTop="1"/>
  </sheetData>
  <mergeCells count="4">
    <mergeCell ref="F4:T4"/>
    <mergeCell ref="J5:L5"/>
    <mergeCell ref="N5:R5"/>
    <mergeCell ref="F9:T9"/>
  </mergeCells>
  <pageMargins left="0.25" right="0.25" top="0.48" bottom="0.5" header="0.5" footer="0.5"/>
  <pageSetup paperSize="9" scale="86" firstPageNumber="13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F249E-503D-4C18-92EB-BDC299A47D80}">
  <sheetPr>
    <pageSetUpPr fitToPage="1"/>
  </sheetPr>
  <dimension ref="A1:T21"/>
  <sheetViews>
    <sheetView view="pageBreakPreview" zoomScale="55" zoomScaleNormal="55" zoomScaleSheetLayoutView="55" workbookViewId="0">
      <selection activeCell="X8" sqref="X8"/>
    </sheetView>
  </sheetViews>
  <sheetFormatPr defaultColWidth="9.453125" defaultRowHeight="21.5"/>
  <cols>
    <col min="1" max="1" width="2.453125" style="7" customWidth="1"/>
    <col min="2" max="2" width="2.54296875" style="7" customWidth="1"/>
    <col min="3" max="3" width="2.453125" style="7" customWidth="1"/>
    <col min="4" max="4" width="36.453125" style="7" customWidth="1"/>
    <col min="5" max="5" width="9.1796875" style="7" customWidth="1"/>
    <col min="6" max="6" width="14.54296875" style="7" customWidth="1"/>
    <col min="7" max="7" width="1.1796875" style="7" customWidth="1"/>
    <col min="8" max="8" width="13.54296875" style="7" customWidth="1"/>
    <col min="9" max="9" width="1.1796875" style="7" customWidth="1"/>
    <col min="10" max="10" width="11.54296875" style="7" customWidth="1"/>
    <col min="11" max="11" width="1.1796875" style="7" customWidth="1"/>
    <col min="12" max="12" width="12.54296875" style="7" customWidth="1"/>
    <col min="13" max="13" width="1.1796875" style="7" customWidth="1"/>
    <col min="14" max="14" width="15.54296875" style="7" customWidth="1"/>
    <col min="15" max="15" width="1.1796875" style="7" customWidth="1"/>
    <col min="16" max="16" width="14.453125" style="7" customWidth="1"/>
    <col min="17" max="17" width="1.1796875" style="7" customWidth="1"/>
    <col min="18" max="18" width="15.453125" style="7" customWidth="1"/>
    <col min="19" max="19" width="1.1796875" style="7" customWidth="1"/>
    <col min="20" max="20" width="14" style="7" customWidth="1"/>
    <col min="21" max="16384" width="9.453125" style="7"/>
  </cols>
  <sheetData>
    <row r="1" spans="1:20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0" s="2" customFormat="1" ht="24" customHeight="1">
      <c r="A2" s="136" t="s">
        <v>172</v>
      </c>
      <c r="B2" s="136"/>
      <c r="C2" s="136"/>
      <c r="D2" s="136"/>
      <c r="E2" s="136"/>
    </row>
    <row r="3" spans="1:20" s="9" customFormat="1" ht="22" customHeight="1">
      <c r="A3" s="45"/>
      <c r="B3" s="45"/>
      <c r="C3" s="45"/>
      <c r="D3" s="45"/>
      <c r="E3" s="45"/>
    </row>
    <row r="4" spans="1:20" s="9" customFormat="1" ht="24" customHeight="1">
      <c r="A4" s="11"/>
      <c r="B4" s="11"/>
      <c r="C4" s="11"/>
      <c r="D4" s="11"/>
      <c r="E4" s="46"/>
      <c r="F4" s="232" t="s">
        <v>2</v>
      </c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s="41" customFormat="1" ht="24" customHeight="1">
      <c r="E5" s="133"/>
      <c r="I5" s="40"/>
      <c r="J5" s="233" t="s">
        <v>29</v>
      </c>
      <c r="K5" s="233"/>
      <c r="L5" s="233"/>
      <c r="N5" s="233" t="s">
        <v>157</v>
      </c>
      <c r="O5" s="233"/>
      <c r="P5" s="233"/>
      <c r="Q5" s="233"/>
      <c r="R5" s="233"/>
      <c r="S5" s="40"/>
    </row>
    <row r="6" spans="1:20" ht="24" customHeight="1">
      <c r="E6" s="133"/>
      <c r="N6" s="91" t="s">
        <v>99</v>
      </c>
      <c r="O6" s="91"/>
      <c r="P6" s="91" t="s">
        <v>102</v>
      </c>
      <c r="Q6" s="91"/>
      <c r="R6" s="91" t="s">
        <v>104</v>
      </c>
      <c r="S6" s="41"/>
    </row>
    <row r="7" spans="1:20" ht="24" customHeight="1">
      <c r="E7" s="133"/>
      <c r="F7" s="41" t="s">
        <v>60</v>
      </c>
      <c r="G7" s="41"/>
      <c r="H7" s="41" t="s">
        <v>61</v>
      </c>
      <c r="J7" s="91" t="s">
        <v>62</v>
      </c>
      <c r="L7" s="41"/>
      <c r="N7" s="91" t="s">
        <v>100</v>
      </c>
      <c r="O7" s="91"/>
      <c r="P7" s="91" t="s">
        <v>111</v>
      </c>
      <c r="Q7" s="91"/>
      <c r="R7" s="91" t="s">
        <v>105</v>
      </c>
      <c r="T7" s="91" t="s">
        <v>63</v>
      </c>
    </row>
    <row r="8" spans="1:20" ht="24" customHeight="1">
      <c r="E8" s="133" t="s">
        <v>5</v>
      </c>
      <c r="F8" s="41" t="s">
        <v>64</v>
      </c>
      <c r="G8" s="41"/>
      <c r="H8" s="41" t="s">
        <v>65</v>
      </c>
      <c r="J8" s="91" t="s">
        <v>66</v>
      </c>
      <c r="L8" s="41" t="s">
        <v>32</v>
      </c>
      <c r="N8" s="41" t="s">
        <v>101</v>
      </c>
      <c r="O8" s="41"/>
      <c r="P8" s="41" t="s">
        <v>103</v>
      </c>
      <c r="Q8" s="41"/>
      <c r="R8" s="41" t="s">
        <v>161</v>
      </c>
      <c r="T8" s="91" t="s">
        <v>161</v>
      </c>
    </row>
    <row r="9" spans="1:20" ht="24" customHeight="1">
      <c r="E9" s="133"/>
      <c r="F9" s="234" t="s">
        <v>90</v>
      </c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</row>
    <row r="10" spans="1:20" ht="24" customHeight="1">
      <c r="A10" s="109" t="s">
        <v>164</v>
      </c>
      <c r="B10" s="47"/>
      <c r="C10" s="47"/>
      <c r="D10" s="47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ht="24" customHeight="1">
      <c r="A11" s="109" t="s">
        <v>165</v>
      </c>
      <c r="B11" s="47"/>
      <c r="C11" s="47"/>
      <c r="D11" s="47"/>
      <c r="E11" s="103"/>
      <c r="F11" s="119">
        <v>11450000</v>
      </c>
      <c r="G11" s="119"/>
      <c r="H11" s="119">
        <v>19782030</v>
      </c>
      <c r="I11" s="119"/>
      <c r="J11" s="119">
        <v>1160000</v>
      </c>
      <c r="K11" s="118"/>
      <c r="L11" s="119">
        <v>63362724</v>
      </c>
      <c r="M11" s="120"/>
      <c r="N11" s="119">
        <v>885467</v>
      </c>
      <c r="O11" s="121"/>
      <c r="P11" s="119">
        <v>1445692</v>
      </c>
      <c r="Q11" s="121"/>
      <c r="R11" s="119">
        <f>SUM(N11:P11)</f>
        <v>2331159</v>
      </c>
      <c r="S11" s="120"/>
      <c r="T11" s="119">
        <f>SUM(F11:L11,R11)</f>
        <v>98085913</v>
      </c>
    </row>
    <row r="12" spans="1:20" ht="24" customHeight="1">
      <c r="A12" s="109" t="s">
        <v>160</v>
      </c>
      <c r="B12" s="109"/>
      <c r="C12" s="109"/>
      <c r="D12" s="109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</row>
    <row r="13" spans="1:20" ht="24" customHeight="1">
      <c r="A13" s="31" t="s">
        <v>170</v>
      </c>
      <c r="B13" s="47"/>
      <c r="C13" s="47"/>
      <c r="D13" s="47"/>
      <c r="E13" s="103"/>
      <c r="F13" s="49"/>
      <c r="G13" s="42"/>
      <c r="H13" s="49"/>
      <c r="I13" s="50"/>
      <c r="J13" s="49"/>
      <c r="K13" s="51"/>
      <c r="L13" s="49"/>
      <c r="M13" s="51"/>
      <c r="N13" s="49"/>
      <c r="O13" s="49"/>
      <c r="P13" s="49"/>
      <c r="Q13" s="49"/>
      <c r="R13" s="49"/>
      <c r="S13" s="42"/>
      <c r="T13" s="42"/>
    </row>
    <row r="14" spans="1:20" ht="24" customHeight="1">
      <c r="A14" s="109"/>
      <c r="B14" s="44" t="s">
        <v>67</v>
      </c>
      <c r="C14" s="47"/>
      <c r="D14" s="47"/>
      <c r="E14" s="103">
        <v>25</v>
      </c>
      <c r="F14" s="104">
        <v>0</v>
      </c>
      <c r="G14" s="105"/>
      <c r="H14" s="104">
        <v>0</v>
      </c>
      <c r="I14" s="106"/>
      <c r="J14" s="104">
        <v>0</v>
      </c>
      <c r="K14" s="52"/>
      <c r="L14" s="107">
        <v>-3434929</v>
      </c>
      <c r="M14" s="53"/>
      <c r="N14" s="104">
        <v>0</v>
      </c>
      <c r="O14" s="104"/>
      <c r="P14" s="104">
        <v>0</v>
      </c>
      <c r="Q14" s="104"/>
      <c r="R14" s="119">
        <f>SUM(N14:P14)</f>
        <v>0</v>
      </c>
      <c r="S14" s="42"/>
      <c r="T14" s="96">
        <f>SUM(F14:L14,R14)</f>
        <v>-3434929</v>
      </c>
    </row>
    <row r="15" spans="1:20" ht="24" customHeight="1">
      <c r="A15" s="109" t="s">
        <v>183</v>
      </c>
      <c r="B15" s="47"/>
      <c r="C15" s="47"/>
      <c r="D15" s="47"/>
      <c r="E15" s="103"/>
      <c r="F15" s="111">
        <f>SUM(F14:F14)</f>
        <v>0</v>
      </c>
      <c r="G15" s="42"/>
      <c r="H15" s="111">
        <f>SUM(H14:H14)</f>
        <v>0</v>
      </c>
      <c r="I15" s="50"/>
      <c r="J15" s="111">
        <f>SUM(J14:J14)</f>
        <v>0</v>
      </c>
      <c r="K15" s="51"/>
      <c r="L15" s="111">
        <f>SUM(L14:L14)</f>
        <v>-3434929</v>
      </c>
      <c r="M15" s="51"/>
      <c r="N15" s="111">
        <f>SUM(N14:N14)</f>
        <v>0</v>
      </c>
      <c r="O15" s="93"/>
      <c r="P15" s="111">
        <f>SUM(P14:P14)</f>
        <v>0</v>
      </c>
      <c r="Q15" s="93"/>
      <c r="R15" s="111">
        <f>SUM(R14:R14)</f>
        <v>0</v>
      </c>
      <c r="S15" s="42"/>
      <c r="T15" s="111">
        <f>SUM(F15:N15)</f>
        <v>-3434929</v>
      </c>
    </row>
    <row r="16" spans="1:20" ht="24" customHeight="1">
      <c r="A16" s="109" t="s">
        <v>185</v>
      </c>
      <c r="B16" s="47"/>
      <c r="C16" s="47"/>
      <c r="D16" s="47"/>
      <c r="E16" s="103"/>
      <c r="F16" s="52"/>
      <c r="G16" s="52"/>
      <c r="H16" s="52"/>
      <c r="I16" s="48"/>
      <c r="J16" s="55"/>
      <c r="K16" s="48"/>
      <c r="L16" s="55"/>
      <c r="M16" s="48"/>
      <c r="N16" s="56"/>
      <c r="O16" s="56"/>
      <c r="P16" s="56"/>
      <c r="Q16" s="56"/>
      <c r="R16" s="56"/>
      <c r="S16" s="48"/>
      <c r="T16" s="55"/>
    </row>
    <row r="17" spans="1:20" ht="24" customHeight="1">
      <c r="A17" s="109"/>
      <c r="B17" s="44" t="s">
        <v>110</v>
      </c>
      <c r="C17" s="47"/>
      <c r="D17" s="47"/>
      <c r="E17" s="32"/>
      <c r="F17" s="104">
        <v>0</v>
      </c>
      <c r="G17" s="57"/>
      <c r="H17" s="104">
        <v>0</v>
      </c>
      <c r="I17" s="58"/>
      <c r="J17" s="104">
        <v>0</v>
      </c>
      <c r="K17" s="48"/>
      <c r="L17" s="96">
        <f>'CI-9-10'!J39</f>
        <v>9701540</v>
      </c>
      <c r="M17" s="48"/>
      <c r="N17" s="104">
        <v>0</v>
      </c>
      <c r="O17" s="104"/>
      <c r="P17" s="104">
        <v>0</v>
      </c>
      <c r="Q17" s="104"/>
      <c r="R17" s="96">
        <f>SUM(N17:P17)</f>
        <v>0</v>
      </c>
      <c r="S17" s="48"/>
      <c r="T17" s="96">
        <f>SUM(F17:L17,R17)</f>
        <v>9701540</v>
      </c>
    </row>
    <row r="18" spans="1:20" ht="24" customHeight="1">
      <c r="A18" s="109"/>
      <c r="B18" s="44" t="s">
        <v>112</v>
      </c>
      <c r="C18" s="47"/>
      <c r="D18" s="47"/>
      <c r="E18" s="103">
        <v>22</v>
      </c>
      <c r="F18" s="104">
        <v>0</v>
      </c>
      <c r="G18" s="105"/>
      <c r="H18" s="104">
        <v>0</v>
      </c>
      <c r="I18" s="106"/>
      <c r="J18" s="104">
        <v>0</v>
      </c>
      <c r="K18" s="48"/>
      <c r="L18" s="127">
        <f>'CI-9-10'!J63</f>
        <v>-36354</v>
      </c>
      <c r="M18" s="48"/>
      <c r="N18" s="107">
        <v>147676</v>
      </c>
      <c r="O18" s="107"/>
      <c r="P18" s="107">
        <v>97050</v>
      </c>
      <c r="Q18" s="107"/>
      <c r="R18" s="96">
        <f>SUM(N18:P18)</f>
        <v>244726</v>
      </c>
      <c r="S18" s="48"/>
      <c r="T18" s="127">
        <f>SUM(F18:L18,R18)</f>
        <v>208372</v>
      </c>
    </row>
    <row r="19" spans="1:20" ht="24" customHeight="1">
      <c r="A19" s="109" t="s">
        <v>177</v>
      </c>
      <c r="B19" s="109"/>
      <c r="C19" s="109"/>
      <c r="D19" s="109"/>
      <c r="E19" s="59"/>
      <c r="F19" s="92">
        <v>0</v>
      </c>
      <c r="G19" s="42"/>
      <c r="H19" s="92">
        <v>0</v>
      </c>
      <c r="I19" s="50"/>
      <c r="J19" s="92">
        <v>0</v>
      </c>
      <c r="K19" s="51"/>
      <c r="L19" s="111">
        <f>SUM(L17:L18)</f>
        <v>9665186</v>
      </c>
      <c r="M19" s="51"/>
      <c r="N19" s="111">
        <f>SUM(N17:N18)</f>
        <v>147676</v>
      </c>
      <c r="O19" s="130"/>
      <c r="P19" s="111">
        <f>SUM(P17:P18)</f>
        <v>97050</v>
      </c>
      <c r="Q19" s="130"/>
      <c r="R19" s="111">
        <f>SUM(R17:R18)</f>
        <v>244726</v>
      </c>
      <c r="S19" s="116"/>
      <c r="T19" s="129">
        <f>SUM(F19:L19,R19)</f>
        <v>9909912</v>
      </c>
    </row>
    <row r="20" spans="1:20" s="43" customFormat="1" ht="24" customHeight="1" thickBot="1">
      <c r="A20" s="109" t="s">
        <v>166</v>
      </c>
      <c r="B20" s="109"/>
      <c r="C20" s="109"/>
      <c r="D20" s="109"/>
      <c r="E20" s="59"/>
      <c r="F20" s="61">
        <f>F11+F15+F19</f>
        <v>11450000</v>
      </c>
      <c r="G20" s="51"/>
      <c r="H20" s="61">
        <f>H11+H15+H19</f>
        <v>19782030</v>
      </c>
      <c r="I20" s="53"/>
      <c r="J20" s="61">
        <f>J11+J15+J19</f>
        <v>1160000</v>
      </c>
      <c r="K20" s="48"/>
      <c r="L20" s="61">
        <f>L11+L15+L19</f>
        <v>69592981</v>
      </c>
      <c r="M20" s="48"/>
      <c r="N20" s="61">
        <f>N11+N15+N19</f>
        <v>1033143</v>
      </c>
      <c r="O20" s="42"/>
      <c r="P20" s="61">
        <f>P11+P15+P19</f>
        <v>1542742</v>
      </c>
      <c r="Q20" s="42"/>
      <c r="R20" s="61">
        <f>R11+R15+R19</f>
        <v>2575885</v>
      </c>
      <c r="S20" s="48"/>
      <c r="T20" s="61">
        <f>T11+T15+T19</f>
        <v>104560896</v>
      </c>
    </row>
    <row r="21" spans="1:20" ht="22" thickTop="1"/>
  </sheetData>
  <mergeCells count="4">
    <mergeCell ref="F4:T4"/>
    <mergeCell ref="J5:L5"/>
    <mergeCell ref="N5:R5"/>
    <mergeCell ref="F9:T9"/>
  </mergeCells>
  <pageMargins left="0.25" right="0.25" top="0.48" bottom="0.5" header="0.5" footer="0.5"/>
  <pageSetup paperSize="9" scale="86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4"/>
  <sheetViews>
    <sheetView view="pageBreakPreview" zoomScale="55" zoomScaleNormal="70" zoomScaleSheetLayoutView="55" workbookViewId="0">
      <selection activeCell="C68" sqref="C68"/>
    </sheetView>
  </sheetViews>
  <sheetFormatPr defaultColWidth="2.54296875" defaultRowHeight="23.25" customHeight="1"/>
  <cols>
    <col min="1" max="1" width="2.54296875" style="7" customWidth="1"/>
    <col min="2" max="2" width="2.453125" style="7" customWidth="1"/>
    <col min="3" max="3" width="44.1796875" style="7" customWidth="1"/>
    <col min="4" max="4" width="8.453125" style="7" customWidth="1"/>
    <col min="5" max="5" width="14.6328125" style="7" customWidth="1"/>
    <col min="6" max="6" width="1.453125" style="7" customWidth="1"/>
    <col min="7" max="7" width="14.6328125" style="7" customWidth="1"/>
    <col min="8" max="8" width="1.453125" style="37" customWidth="1"/>
    <col min="9" max="9" width="14.7265625" style="7" customWidth="1"/>
    <col min="10" max="10" width="1.453125" style="7" customWidth="1"/>
    <col min="11" max="11" width="14.6328125" style="7" customWidth="1"/>
    <col min="12" max="16384" width="2.54296875" style="7"/>
  </cols>
  <sheetData>
    <row r="1" spans="1:11" ht="23" customHeight="1">
      <c r="A1" s="221" t="s">
        <v>0</v>
      </c>
      <c r="B1" s="2"/>
      <c r="C1" s="3"/>
      <c r="D1" s="4"/>
      <c r="E1" s="5"/>
      <c r="F1" s="3"/>
      <c r="G1" s="5"/>
      <c r="H1" s="27"/>
      <c r="I1" s="28"/>
      <c r="K1" s="28"/>
    </row>
    <row r="2" spans="1:11" ht="22.5" customHeight="1">
      <c r="A2" s="230" t="s">
        <v>68</v>
      </c>
      <c r="B2" s="230"/>
      <c r="C2" s="230"/>
      <c r="D2" s="230"/>
      <c r="E2" s="230"/>
      <c r="F2" s="230"/>
      <c r="G2" s="230"/>
      <c r="H2" s="139"/>
    </row>
    <row r="3" spans="1:11" ht="14" customHeight="1">
      <c r="A3" s="114"/>
      <c r="B3" s="114"/>
      <c r="C3" s="114"/>
      <c r="D3" s="114"/>
      <c r="E3" s="114"/>
      <c r="F3" s="114"/>
      <c r="G3" s="134"/>
      <c r="H3" s="139"/>
      <c r="I3" s="135"/>
      <c r="J3" s="135"/>
      <c r="K3" s="135"/>
    </row>
    <row r="4" spans="1:11" ht="23.25" customHeight="1">
      <c r="A4" s="114"/>
      <c r="B4" s="114"/>
      <c r="C4" s="114"/>
      <c r="D4" s="114"/>
      <c r="E4" s="225" t="s">
        <v>34</v>
      </c>
      <c r="F4" s="225"/>
      <c r="G4" s="225"/>
      <c r="H4" s="137"/>
      <c r="I4" s="226"/>
      <c r="J4" s="226"/>
      <c r="K4" s="226"/>
    </row>
    <row r="5" spans="1:11" ht="23" customHeight="1">
      <c r="A5" s="114"/>
      <c r="B5" s="114"/>
      <c r="C5" s="114"/>
      <c r="D5" s="114"/>
      <c r="E5" s="225" t="s">
        <v>1</v>
      </c>
      <c r="F5" s="225"/>
      <c r="G5" s="225"/>
      <c r="H5" s="137"/>
      <c r="I5" s="226" t="s">
        <v>2</v>
      </c>
      <c r="J5" s="226"/>
      <c r="K5" s="226"/>
    </row>
    <row r="6" spans="1:11" ht="23.25" customHeight="1">
      <c r="A6" s="114"/>
      <c r="B6" s="114"/>
      <c r="C6" s="114"/>
      <c r="D6" s="114"/>
      <c r="E6" s="235" t="s">
        <v>35</v>
      </c>
      <c r="F6" s="235"/>
      <c r="G6" s="235"/>
      <c r="H6" s="140"/>
      <c r="I6" s="235" t="s">
        <v>35</v>
      </c>
      <c r="J6" s="235"/>
      <c r="K6" s="235"/>
    </row>
    <row r="7" spans="1:11" ht="23.25" customHeight="1">
      <c r="D7" s="63"/>
      <c r="E7" s="90" t="s">
        <v>167</v>
      </c>
      <c r="F7" s="13"/>
      <c r="G7" s="90" t="s">
        <v>127</v>
      </c>
      <c r="H7" s="90"/>
      <c r="I7" s="90" t="s">
        <v>167</v>
      </c>
      <c r="J7" s="13"/>
      <c r="K7" s="90" t="s">
        <v>127</v>
      </c>
    </row>
    <row r="8" spans="1:11" ht="23.25" customHeight="1">
      <c r="D8" s="63"/>
      <c r="E8" s="228" t="s">
        <v>90</v>
      </c>
      <c r="F8" s="228"/>
      <c r="G8" s="228"/>
      <c r="H8" s="228"/>
      <c r="I8" s="228"/>
      <c r="J8" s="228"/>
      <c r="K8" s="228"/>
    </row>
    <row r="9" spans="1:11" ht="23.25" customHeight="1">
      <c r="A9" s="64" t="s">
        <v>69</v>
      </c>
      <c r="B9" s="64"/>
      <c r="C9" s="65"/>
      <c r="D9" s="66"/>
      <c r="E9" s="67"/>
      <c r="F9" s="68"/>
      <c r="G9" s="67"/>
      <c r="H9" s="67"/>
      <c r="I9" s="67"/>
      <c r="J9" s="68"/>
      <c r="K9" s="67"/>
    </row>
    <row r="10" spans="1:11" ht="23.25" customHeight="1">
      <c r="A10" s="69" t="s">
        <v>70</v>
      </c>
      <c r="B10" s="69"/>
      <c r="C10" s="69"/>
      <c r="D10" s="66"/>
      <c r="E10" s="70">
        <v>90347050</v>
      </c>
      <c r="F10" s="71"/>
      <c r="G10" s="70">
        <v>87555287</v>
      </c>
      <c r="H10" s="77"/>
      <c r="I10" s="70">
        <v>90347050</v>
      </c>
      <c r="J10" s="71"/>
      <c r="K10" s="70">
        <v>87555287</v>
      </c>
    </row>
    <row r="11" spans="1:11" ht="23.25" customHeight="1">
      <c r="A11" s="69" t="s">
        <v>71</v>
      </c>
      <c r="B11" s="69"/>
      <c r="C11" s="69"/>
      <c r="D11" s="66"/>
      <c r="E11" s="70">
        <v>-215892</v>
      </c>
      <c r="F11" s="71"/>
      <c r="G11" s="70">
        <v>-39416</v>
      </c>
      <c r="H11" s="77"/>
      <c r="I11" s="70">
        <v>-215892</v>
      </c>
      <c r="J11" s="71"/>
      <c r="K11" s="70">
        <v>-39416</v>
      </c>
    </row>
    <row r="12" spans="1:11" ht="23.25" customHeight="1">
      <c r="A12" s="69" t="s">
        <v>72</v>
      </c>
      <c r="B12" s="69"/>
      <c r="C12" s="69"/>
      <c r="D12" s="66"/>
      <c r="E12" s="70">
        <v>17043372</v>
      </c>
      <c r="F12" s="71"/>
      <c r="G12" s="70">
        <v>16311108</v>
      </c>
      <c r="H12" s="77"/>
      <c r="I12" s="70">
        <v>17043372</v>
      </c>
      <c r="J12" s="71"/>
      <c r="K12" s="70">
        <v>16311108</v>
      </c>
    </row>
    <row r="13" spans="1:11" ht="23.25" customHeight="1">
      <c r="A13" s="69" t="s">
        <v>73</v>
      </c>
      <c r="B13" s="69"/>
      <c r="C13" s="69"/>
      <c r="D13" s="66"/>
      <c r="E13" s="70">
        <v>977866</v>
      </c>
      <c r="F13" s="71"/>
      <c r="G13" s="70">
        <v>1023954</v>
      </c>
      <c r="H13" s="77"/>
      <c r="I13" s="70">
        <v>977866</v>
      </c>
      <c r="J13" s="71"/>
      <c r="K13" s="70">
        <v>1023954</v>
      </c>
    </row>
    <row r="14" spans="1:11" ht="23.25" customHeight="1">
      <c r="A14" s="69" t="s">
        <v>74</v>
      </c>
      <c r="B14" s="69"/>
      <c r="C14" s="69"/>
      <c r="D14" s="66"/>
      <c r="E14" s="72">
        <v>-687684</v>
      </c>
      <c r="F14" s="71"/>
      <c r="G14" s="72">
        <v>-554979</v>
      </c>
      <c r="H14" s="141"/>
      <c r="I14" s="72">
        <v>-687684</v>
      </c>
      <c r="J14" s="71"/>
      <c r="K14" s="72">
        <v>-554979</v>
      </c>
    </row>
    <row r="15" spans="1:11" ht="23.25" customHeight="1">
      <c r="A15" s="69" t="s">
        <v>42</v>
      </c>
      <c r="B15" s="69"/>
      <c r="C15" s="69"/>
      <c r="D15" s="66"/>
      <c r="E15" s="70">
        <v>92899</v>
      </c>
      <c r="F15" s="71"/>
      <c r="G15" s="70">
        <v>343675</v>
      </c>
      <c r="H15" s="77"/>
      <c r="I15" s="70">
        <v>92899</v>
      </c>
      <c r="J15" s="71"/>
      <c r="K15" s="70">
        <v>343675</v>
      </c>
    </row>
    <row r="16" spans="1:11" ht="23.25" customHeight="1">
      <c r="A16" s="68" t="s">
        <v>45</v>
      </c>
      <c r="B16" s="68"/>
      <c r="C16" s="68"/>
      <c r="D16" s="66"/>
      <c r="E16" s="70">
        <v>-69016458</v>
      </c>
      <c r="F16" s="71"/>
      <c r="G16" s="70">
        <v>-66576831</v>
      </c>
      <c r="H16" s="77"/>
      <c r="I16" s="70">
        <v>-69016458</v>
      </c>
      <c r="J16" s="71"/>
      <c r="K16" s="70">
        <v>-66576831</v>
      </c>
    </row>
    <row r="17" spans="1:11" ht="23.25" customHeight="1">
      <c r="A17" s="68" t="s">
        <v>48</v>
      </c>
      <c r="B17" s="68"/>
      <c r="C17" s="68"/>
      <c r="D17" s="66"/>
      <c r="E17" s="70">
        <v>-8830835</v>
      </c>
      <c r="F17" s="71"/>
      <c r="G17" s="70">
        <v>-8750100</v>
      </c>
      <c r="H17" s="77"/>
      <c r="I17" s="70">
        <v>-8830835</v>
      </c>
      <c r="J17" s="71"/>
      <c r="K17" s="70">
        <v>-8750100</v>
      </c>
    </row>
    <row r="18" spans="1:11" ht="23.25" customHeight="1">
      <c r="A18" s="68" t="s">
        <v>49</v>
      </c>
      <c r="B18" s="68"/>
      <c r="C18" s="68"/>
      <c r="D18" s="66"/>
      <c r="E18" s="70">
        <v>-1887511</v>
      </c>
      <c r="F18" s="71"/>
      <c r="G18" s="70">
        <v>-1607316</v>
      </c>
      <c r="H18" s="77"/>
      <c r="I18" s="70">
        <v>-1887511</v>
      </c>
      <c r="J18" s="71"/>
      <c r="K18" s="70">
        <v>-1607316</v>
      </c>
    </row>
    <row r="19" spans="1:11" ht="23.25" customHeight="1">
      <c r="A19" s="69" t="s">
        <v>50</v>
      </c>
      <c r="B19" s="69"/>
      <c r="C19" s="69"/>
      <c r="D19" s="66"/>
      <c r="E19" s="70">
        <v>-5334796</v>
      </c>
      <c r="F19" s="73"/>
      <c r="G19" s="70">
        <v>-5017795</v>
      </c>
      <c r="H19" s="77"/>
      <c r="I19" s="70">
        <v>-5334796</v>
      </c>
      <c r="J19" s="73"/>
      <c r="K19" s="70">
        <v>-5017795</v>
      </c>
    </row>
    <row r="20" spans="1:11" ht="23.25" customHeight="1">
      <c r="A20" s="69" t="s">
        <v>51</v>
      </c>
      <c r="B20" s="69"/>
      <c r="C20" s="69"/>
      <c r="D20" s="66"/>
      <c r="E20" s="70">
        <v>-65150</v>
      </c>
      <c r="F20" s="73"/>
      <c r="G20" s="70">
        <v>-67029</v>
      </c>
      <c r="H20" s="77"/>
      <c r="I20" s="70">
        <v>-65150</v>
      </c>
      <c r="J20" s="73"/>
      <c r="K20" s="70">
        <v>-67029</v>
      </c>
    </row>
    <row r="21" spans="1:11" ht="23.25" customHeight="1">
      <c r="A21" s="69" t="s">
        <v>55</v>
      </c>
      <c r="B21" s="69"/>
      <c r="C21" s="69"/>
      <c r="D21" s="66"/>
      <c r="E21" s="70">
        <v>-2113441</v>
      </c>
      <c r="F21" s="73"/>
      <c r="G21" s="70">
        <v>-2826598</v>
      </c>
      <c r="H21" s="77"/>
      <c r="I21" s="70">
        <v>-2113441</v>
      </c>
      <c r="J21" s="73"/>
      <c r="K21" s="70">
        <v>-2826598</v>
      </c>
    </row>
    <row r="22" spans="1:11" ht="23.25" customHeight="1">
      <c r="A22" s="69" t="s">
        <v>145</v>
      </c>
      <c r="B22" s="69"/>
      <c r="C22" s="69"/>
      <c r="D22" s="66"/>
      <c r="E22" s="70">
        <v>84021290</v>
      </c>
      <c r="F22" s="73"/>
      <c r="G22" s="70">
        <v>69732791</v>
      </c>
      <c r="H22" s="77"/>
      <c r="I22" s="70">
        <v>84021290</v>
      </c>
      <c r="J22" s="73"/>
      <c r="K22" s="70">
        <v>69732791</v>
      </c>
    </row>
    <row r="23" spans="1:11" ht="23.25" customHeight="1">
      <c r="A23" s="69" t="s">
        <v>146</v>
      </c>
      <c r="B23" s="69"/>
      <c r="C23" s="69"/>
      <c r="D23" s="66"/>
      <c r="E23" s="72">
        <v>-100453297</v>
      </c>
      <c r="F23" s="94"/>
      <c r="G23" s="72">
        <v>-99818640</v>
      </c>
      <c r="H23" s="141"/>
      <c r="I23" s="72">
        <v>-100453297</v>
      </c>
      <c r="J23" s="94"/>
      <c r="K23" s="72">
        <v>-99818640</v>
      </c>
    </row>
    <row r="24" spans="1:11" ht="23.25" customHeight="1">
      <c r="A24" s="74" t="s">
        <v>178</v>
      </c>
      <c r="B24" s="74"/>
      <c r="C24" s="74"/>
      <c r="D24" s="66"/>
      <c r="E24" s="216">
        <f>SUM(E10:E23)</f>
        <v>3877413</v>
      </c>
      <c r="F24" s="76"/>
      <c r="G24" s="75">
        <f>SUM(G10:G23)</f>
        <v>-10291889</v>
      </c>
      <c r="H24" s="142"/>
      <c r="I24" s="216">
        <f>SUM(I10:I23)</f>
        <v>3877413</v>
      </c>
      <c r="J24" s="76"/>
      <c r="K24" s="75">
        <f>SUM(K10:K23)</f>
        <v>-10291889</v>
      </c>
    </row>
    <row r="25" spans="1:11" ht="15.65" customHeight="1">
      <c r="A25" s="68"/>
      <c r="B25" s="68"/>
      <c r="C25" s="68"/>
      <c r="D25" s="66"/>
      <c r="E25" s="67"/>
      <c r="F25" s="73"/>
      <c r="G25" s="67"/>
      <c r="H25" s="67"/>
      <c r="I25" s="67"/>
      <c r="J25" s="73"/>
      <c r="K25" s="67"/>
    </row>
    <row r="26" spans="1:11" ht="23.25" customHeight="1">
      <c r="A26" s="64" t="s">
        <v>75</v>
      </c>
      <c r="B26" s="64"/>
      <c r="C26" s="65"/>
      <c r="D26" s="66"/>
      <c r="E26" s="77"/>
      <c r="F26" s="73"/>
      <c r="G26" s="77"/>
      <c r="H26" s="77"/>
      <c r="I26" s="77"/>
      <c r="J26" s="73"/>
      <c r="K26" s="77"/>
    </row>
    <row r="27" spans="1:11" ht="23.25" customHeight="1">
      <c r="A27" s="78" t="s">
        <v>76</v>
      </c>
      <c r="B27" s="78"/>
      <c r="C27" s="79"/>
      <c r="D27" s="66"/>
      <c r="E27" s="77"/>
      <c r="F27" s="73"/>
      <c r="G27" s="77"/>
      <c r="H27" s="77"/>
      <c r="I27" s="77"/>
      <c r="J27" s="73"/>
      <c r="K27" s="77"/>
    </row>
    <row r="28" spans="1:11" ht="23.25" customHeight="1">
      <c r="A28" s="69" t="s">
        <v>77</v>
      </c>
      <c r="B28" s="68"/>
      <c r="C28" s="69"/>
      <c r="D28" s="66"/>
      <c r="E28" s="62">
        <v>7688</v>
      </c>
      <c r="F28" s="73"/>
      <c r="G28" s="62">
        <v>4916</v>
      </c>
      <c r="H28" s="62"/>
      <c r="I28" s="62">
        <v>7688</v>
      </c>
      <c r="J28" s="73"/>
      <c r="K28" s="62">
        <v>4916</v>
      </c>
    </row>
    <row r="29" spans="1:11" ht="23.25" customHeight="1">
      <c r="A29" s="69" t="s">
        <v>78</v>
      </c>
      <c r="B29" s="68"/>
      <c r="C29" s="69"/>
      <c r="D29" s="66"/>
      <c r="E29" s="77">
        <v>13670</v>
      </c>
      <c r="F29" s="73"/>
      <c r="G29" s="77">
        <v>410743</v>
      </c>
      <c r="H29" s="77"/>
      <c r="I29" s="77">
        <v>13670</v>
      </c>
      <c r="J29" s="73"/>
      <c r="K29" s="77">
        <v>410743</v>
      </c>
    </row>
    <row r="30" spans="1:11" ht="23.25" customHeight="1">
      <c r="A30" s="74" t="s">
        <v>79</v>
      </c>
      <c r="B30" s="69"/>
      <c r="C30" s="69"/>
      <c r="D30" s="66"/>
      <c r="E30" s="216">
        <f>SUM(E28:E29)</f>
        <v>21358</v>
      </c>
      <c r="F30" s="76"/>
      <c r="G30" s="75">
        <f>SUM(G28:G29)</f>
        <v>415659</v>
      </c>
      <c r="H30" s="142"/>
      <c r="I30" s="216">
        <f>SUM(I28:I29)</f>
        <v>21358</v>
      </c>
      <c r="J30" s="76"/>
      <c r="K30" s="75">
        <f>SUM(K28:K29)</f>
        <v>415659</v>
      </c>
    </row>
    <row r="31" spans="1:11" ht="23.25" customHeight="1">
      <c r="A31" s="74"/>
      <c r="B31" s="69"/>
      <c r="C31" s="69"/>
      <c r="D31" s="66"/>
      <c r="E31" s="80"/>
      <c r="F31" s="73"/>
      <c r="G31" s="80"/>
      <c r="H31" s="80"/>
      <c r="I31" s="80"/>
      <c r="J31" s="73"/>
      <c r="K31" s="80"/>
    </row>
    <row r="32" spans="1:11" ht="23.25" customHeight="1">
      <c r="A32" s="221" t="s">
        <v>0</v>
      </c>
      <c r="B32" s="9"/>
      <c r="D32" s="113"/>
      <c r="E32" s="28"/>
      <c r="G32" s="28"/>
      <c r="H32" s="27"/>
      <c r="I32" s="28"/>
      <c r="K32" s="28"/>
    </row>
    <row r="33" spans="1:11" ht="23" customHeight="1">
      <c r="A33" s="230" t="s">
        <v>80</v>
      </c>
      <c r="B33" s="230"/>
      <c r="C33" s="230"/>
      <c r="D33" s="230"/>
      <c r="E33" s="230"/>
      <c r="F33" s="230"/>
      <c r="G33" s="230"/>
      <c r="H33" s="139"/>
    </row>
    <row r="34" spans="1:11" ht="14" customHeight="1">
      <c r="A34" s="81"/>
      <c r="B34" s="81"/>
      <c r="C34" s="81"/>
      <c r="D34" s="82"/>
      <c r="E34" s="83"/>
      <c r="F34" s="84"/>
      <c r="G34" s="83"/>
      <c r="H34" s="83"/>
      <c r="I34" s="83"/>
      <c r="J34" s="84"/>
      <c r="K34" s="83"/>
    </row>
    <row r="35" spans="1:11" ht="23.25" customHeight="1">
      <c r="A35" s="81"/>
      <c r="B35" s="81"/>
      <c r="C35" s="81"/>
      <c r="D35" s="82"/>
      <c r="E35" s="225" t="s">
        <v>34</v>
      </c>
      <c r="F35" s="225"/>
      <c r="G35" s="225"/>
      <c r="H35" s="219"/>
      <c r="I35" s="226"/>
      <c r="J35" s="226"/>
      <c r="K35" s="226"/>
    </row>
    <row r="36" spans="1:11" ht="23.25" customHeight="1">
      <c r="A36" s="81"/>
      <c r="B36" s="81"/>
      <c r="C36" s="81"/>
      <c r="D36" s="82"/>
      <c r="E36" s="225" t="s">
        <v>1</v>
      </c>
      <c r="F36" s="225"/>
      <c r="G36" s="225"/>
      <c r="H36" s="219"/>
      <c r="I36" s="226" t="s">
        <v>2</v>
      </c>
      <c r="J36" s="226"/>
      <c r="K36" s="226"/>
    </row>
    <row r="37" spans="1:11" ht="23.25" customHeight="1">
      <c r="A37" s="81"/>
      <c r="B37" s="81"/>
      <c r="C37" s="81"/>
      <c r="D37" s="82"/>
      <c r="E37" s="235" t="s">
        <v>35</v>
      </c>
      <c r="F37" s="235"/>
      <c r="G37" s="235"/>
      <c r="H37" s="140"/>
      <c r="I37" s="235" t="s">
        <v>35</v>
      </c>
      <c r="J37" s="235"/>
      <c r="K37" s="235"/>
    </row>
    <row r="38" spans="1:11" ht="23.25" customHeight="1">
      <c r="A38" s="68"/>
      <c r="B38" s="68"/>
      <c r="C38" s="68"/>
      <c r="D38" s="63" t="s">
        <v>5</v>
      </c>
      <c r="E38" s="90" t="s">
        <v>167</v>
      </c>
      <c r="F38" s="13"/>
      <c r="G38" s="90" t="s">
        <v>127</v>
      </c>
      <c r="H38" s="90"/>
      <c r="I38" s="90" t="s">
        <v>167</v>
      </c>
      <c r="J38" s="13"/>
      <c r="K38" s="90" t="s">
        <v>127</v>
      </c>
    </row>
    <row r="39" spans="1:11" ht="23" customHeight="1">
      <c r="A39" s="68"/>
      <c r="B39" s="68"/>
      <c r="C39" s="68"/>
      <c r="D39" s="63"/>
      <c r="E39" s="228" t="s">
        <v>90</v>
      </c>
      <c r="F39" s="228"/>
      <c r="G39" s="228"/>
      <c r="H39" s="228"/>
      <c r="I39" s="228"/>
      <c r="J39" s="228"/>
      <c r="K39" s="228"/>
    </row>
    <row r="40" spans="1:11" ht="23.25" customHeight="1">
      <c r="A40" s="78" t="s">
        <v>81</v>
      </c>
      <c r="B40" s="69"/>
      <c r="C40" s="69"/>
      <c r="D40" s="66"/>
      <c r="E40" s="95"/>
      <c r="F40" s="95"/>
      <c r="G40" s="95"/>
      <c r="H40" s="98"/>
      <c r="I40" s="95"/>
      <c r="J40" s="95"/>
      <c r="K40" s="95"/>
    </row>
    <row r="41" spans="1:11" ht="23.25" customHeight="1">
      <c r="A41" s="69" t="s">
        <v>77</v>
      </c>
      <c r="B41" s="68"/>
      <c r="C41" s="69"/>
      <c r="D41" s="66"/>
      <c r="E41" s="95">
        <v>-267679</v>
      </c>
      <c r="F41" s="98"/>
      <c r="G41" s="95">
        <v>-221258</v>
      </c>
      <c r="H41" s="98"/>
      <c r="I41" s="95">
        <v>-267679</v>
      </c>
      <c r="J41" s="98"/>
      <c r="K41" s="95">
        <v>-221258</v>
      </c>
    </row>
    <row r="42" spans="1:11" ht="23.25" customHeight="1">
      <c r="A42" s="69" t="s">
        <v>82</v>
      </c>
      <c r="B42" s="68"/>
      <c r="C42" s="69"/>
      <c r="D42" s="66"/>
      <c r="E42" s="95">
        <v>-185871</v>
      </c>
      <c r="F42" s="98"/>
      <c r="G42" s="95">
        <v>-232087</v>
      </c>
      <c r="H42" s="98"/>
      <c r="I42" s="95">
        <v>-185871</v>
      </c>
      <c r="J42" s="98"/>
      <c r="K42" s="95">
        <v>-232087</v>
      </c>
    </row>
    <row r="43" spans="1:11" ht="23.25" customHeight="1">
      <c r="A43" s="74" t="s">
        <v>83</v>
      </c>
      <c r="B43" s="74"/>
      <c r="C43" s="74"/>
      <c r="D43" s="85"/>
      <c r="E43" s="97">
        <f>SUM(E41:E42)</f>
        <v>-453550</v>
      </c>
      <c r="F43" s="99"/>
      <c r="G43" s="97">
        <f>SUM(G41:G42)</f>
        <v>-453345</v>
      </c>
      <c r="H43" s="99"/>
      <c r="I43" s="97">
        <f>SUM(I41:I42)</f>
        <v>-453550</v>
      </c>
      <c r="J43" s="99"/>
      <c r="K43" s="97">
        <f>SUM(K41:K42)</f>
        <v>-453345</v>
      </c>
    </row>
    <row r="44" spans="1:11" ht="23.25" customHeight="1">
      <c r="A44" s="74" t="s">
        <v>91</v>
      </c>
      <c r="B44" s="69"/>
      <c r="C44" s="69"/>
      <c r="D44" s="66"/>
      <c r="E44" s="97">
        <f>E30+E43</f>
        <v>-432192</v>
      </c>
      <c r="F44" s="99"/>
      <c r="G44" s="97">
        <f>G30+G43</f>
        <v>-37686</v>
      </c>
      <c r="H44" s="99"/>
      <c r="I44" s="97">
        <f>I30+I43</f>
        <v>-432192</v>
      </c>
      <c r="J44" s="99"/>
      <c r="K44" s="97">
        <f>K30+K43</f>
        <v>-37686</v>
      </c>
    </row>
    <row r="45" spans="1:11" ht="11.9" customHeight="1">
      <c r="A45" s="68"/>
      <c r="B45" s="68"/>
      <c r="C45" s="68"/>
      <c r="D45" s="66"/>
      <c r="E45" s="99"/>
      <c r="F45" s="98"/>
      <c r="G45" s="99"/>
      <c r="H45" s="99"/>
      <c r="I45" s="99"/>
      <c r="J45" s="98"/>
      <c r="K45" s="99"/>
    </row>
    <row r="46" spans="1:11" ht="23.25" customHeight="1">
      <c r="A46" s="64" t="s">
        <v>84</v>
      </c>
      <c r="B46" s="64"/>
      <c r="C46" s="65"/>
      <c r="D46" s="66"/>
      <c r="E46" s="95"/>
      <c r="F46" s="98"/>
      <c r="G46" s="95"/>
      <c r="H46" s="98"/>
      <c r="I46" s="95"/>
      <c r="J46" s="98"/>
      <c r="K46" s="95"/>
    </row>
    <row r="47" spans="1:11" ht="23.25" customHeight="1">
      <c r="A47" s="64" t="s">
        <v>76</v>
      </c>
      <c r="B47" s="64"/>
      <c r="C47" s="65"/>
      <c r="D47" s="66"/>
      <c r="E47" s="95"/>
      <c r="F47" s="98"/>
      <c r="G47" s="95"/>
      <c r="H47" s="98"/>
      <c r="I47" s="95"/>
      <c r="J47" s="98"/>
      <c r="K47" s="95"/>
    </row>
    <row r="48" spans="1:11" ht="23.25" customHeight="1">
      <c r="A48" s="69" t="s">
        <v>133</v>
      </c>
      <c r="B48" s="68"/>
      <c r="C48" s="69"/>
      <c r="D48" s="194">
        <v>15</v>
      </c>
      <c r="E48" s="98">
        <v>0</v>
      </c>
      <c r="F48" s="98"/>
      <c r="G48" s="98">
        <v>13600000</v>
      </c>
      <c r="H48" s="98"/>
      <c r="I48" s="98">
        <v>0</v>
      </c>
      <c r="J48" s="98"/>
      <c r="K48" s="98">
        <v>13600000</v>
      </c>
    </row>
    <row r="49" spans="1:11" ht="23.25" customHeight="1">
      <c r="A49" s="74" t="s">
        <v>148</v>
      </c>
      <c r="B49" s="69"/>
      <c r="C49" s="69"/>
      <c r="D49" s="66"/>
      <c r="E49" s="97">
        <f>SUM(E48)</f>
        <v>0</v>
      </c>
      <c r="F49" s="99"/>
      <c r="G49" s="97">
        <f>SUM(G48)</f>
        <v>13600000</v>
      </c>
      <c r="H49" s="99"/>
      <c r="I49" s="97">
        <f>SUM(I48)</f>
        <v>0</v>
      </c>
      <c r="J49" s="99"/>
      <c r="K49" s="97">
        <f>SUM(K48)</f>
        <v>13600000</v>
      </c>
    </row>
    <row r="50" spans="1:11" ht="9" customHeight="1">
      <c r="A50" s="74"/>
      <c r="B50" s="69"/>
      <c r="C50" s="69"/>
      <c r="D50" s="66"/>
      <c r="E50" s="99"/>
      <c r="F50" s="99"/>
      <c r="G50" s="99"/>
      <c r="H50" s="99"/>
      <c r="I50" s="99"/>
      <c r="J50" s="99"/>
      <c r="K50" s="99"/>
    </row>
    <row r="51" spans="1:11" ht="23.25" customHeight="1">
      <c r="A51" s="64" t="s">
        <v>81</v>
      </c>
      <c r="B51" s="69"/>
      <c r="C51" s="69"/>
      <c r="D51" s="66"/>
      <c r="E51" s="99"/>
      <c r="F51" s="99"/>
      <c r="G51" s="99"/>
      <c r="H51" s="99"/>
      <c r="I51" s="99"/>
      <c r="J51" s="99"/>
      <c r="K51" s="99"/>
    </row>
    <row r="52" spans="1:11" ht="23.25" customHeight="1">
      <c r="A52" s="69" t="s">
        <v>134</v>
      </c>
      <c r="B52" s="69"/>
      <c r="C52" s="69"/>
      <c r="D52" s="194">
        <v>15</v>
      </c>
      <c r="E52" s="98">
        <v>0</v>
      </c>
      <c r="F52" s="195"/>
      <c r="G52" s="196">
        <v>-261010</v>
      </c>
      <c r="H52" s="197"/>
      <c r="I52" s="98">
        <v>0</v>
      </c>
      <c r="J52" s="195"/>
      <c r="K52" s="196">
        <v>-261010</v>
      </c>
    </row>
    <row r="53" spans="1:11" ht="23.15" customHeight="1">
      <c r="A53" s="69" t="s">
        <v>155</v>
      </c>
      <c r="B53" s="69"/>
      <c r="C53" s="69"/>
      <c r="D53" s="194">
        <v>25</v>
      </c>
      <c r="E53" s="72">
        <v>-3434929</v>
      </c>
      <c r="F53" s="198"/>
      <c r="G53" s="72">
        <v>-2650000</v>
      </c>
      <c r="H53" s="141"/>
      <c r="I53" s="72">
        <v>-3434929</v>
      </c>
      <c r="J53" s="198"/>
      <c r="K53" s="72">
        <v>-2650000</v>
      </c>
    </row>
    <row r="54" spans="1:11" ht="23.25" customHeight="1">
      <c r="A54" s="74" t="s">
        <v>135</v>
      </c>
      <c r="B54" s="69"/>
      <c r="C54" s="69"/>
      <c r="D54" s="66"/>
      <c r="E54" s="97">
        <f>SUM(E52:E53)</f>
        <v>-3434929</v>
      </c>
      <c r="F54" s="200"/>
      <c r="G54" s="199">
        <f>SUM(G52:G53)</f>
        <v>-2911010</v>
      </c>
      <c r="H54" s="201"/>
      <c r="I54" s="97">
        <f>SUM(I52:I53)</f>
        <v>-3434929</v>
      </c>
      <c r="J54" s="200"/>
      <c r="K54" s="199">
        <f>SUM(K52:K53)</f>
        <v>-2911010</v>
      </c>
    </row>
    <row r="55" spans="1:11" ht="23.25" customHeight="1">
      <c r="A55" s="74" t="s">
        <v>136</v>
      </c>
      <c r="B55" s="69"/>
      <c r="C55" s="69"/>
      <c r="D55" s="66"/>
      <c r="E55" s="97">
        <f>E49+E54</f>
        <v>-3434929</v>
      </c>
      <c r="F55" s="202"/>
      <c r="G55" s="199">
        <f>G49+G54</f>
        <v>10688990</v>
      </c>
      <c r="H55" s="201"/>
      <c r="I55" s="97">
        <f>I49+I54</f>
        <v>-3434929</v>
      </c>
      <c r="J55" s="202"/>
      <c r="K55" s="199">
        <f>K49+K54</f>
        <v>10688990</v>
      </c>
    </row>
    <row r="56" spans="1:11" ht="11.15" customHeight="1">
      <c r="A56" s="68"/>
      <c r="B56" s="68"/>
      <c r="C56" s="68"/>
      <c r="D56" s="66"/>
      <c r="E56" s="99"/>
      <c r="F56" s="98"/>
      <c r="G56" s="99"/>
      <c r="H56" s="99"/>
      <c r="I56" s="99"/>
      <c r="J56" s="98"/>
      <c r="K56" s="99"/>
    </row>
    <row r="57" spans="1:11" ht="23.25" customHeight="1">
      <c r="A57" s="74" t="s">
        <v>179</v>
      </c>
      <c r="B57" s="69"/>
      <c r="C57" s="69"/>
      <c r="D57" s="66"/>
      <c r="E57" s="100">
        <v>10292</v>
      </c>
      <c r="F57" s="99"/>
      <c r="G57" s="100">
        <f>+G24+G44+G55</f>
        <v>359415</v>
      </c>
      <c r="H57" s="99"/>
      <c r="I57" s="100">
        <v>10292</v>
      </c>
      <c r="J57" s="99"/>
      <c r="K57" s="100">
        <f>+K24+K44+K55</f>
        <v>359415</v>
      </c>
    </row>
    <row r="58" spans="1:11" ht="23.25" customHeight="1">
      <c r="A58" s="69" t="s">
        <v>85</v>
      </c>
      <c r="B58" s="69"/>
      <c r="C58" s="69"/>
      <c r="D58" s="66"/>
      <c r="E58" s="95">
        <v>7685896</v>
      </c>
      <c r="F58" s="98"/>
      <c r="G58" s="95">
        <v>7326481</v>
      </c>
      <c r="H58" s="98"/>
      <c r="I58" s="95">
        <v>7685896</v>
      </c>
      <c r="J58" s="98"/>
      <c r="K58" s="95">
        <v>7326481</v>
      </c>
    </row>
    <row r="59" spans="1:11" ht="23.25" customHeight="1" thickBot="1">
      <c r="A59" s="74" t="s">
        <v>86</v>
      </c>
      <c r="B59" s="69"/>
      <c r="C59" s="69"/>
      <c r="D59" s="66">
        <v>4</v>
      </c>
      <c r="E59" s="101">
        <f>SUM(E57:E58)</f>
        <v>7696188</v>
      </c>
      <c r="F59" s="99"/>
      <c r="G59" s="101">
        <f>SUM(G57:G58)</f>
        <v>7685896</v>
      </c>
      <c r="H59" s="99"/>
      <c r="I59" s="101">
        <f>SUM(I57:I58)</f>
        <v>7696188</v>
      </c>
      <c r="J59" s="99"/>
      <c r="K59" s="101">
        <f>SUM(K57:K58)</f>
        <v>7685896</v>
      </c>
    </row>
    <row r="60" spans="1:11" ht="11.25" customHeight="1" thickTop="1">
      <c r="D60" s="113"/>
      <c r="E60" s="95"/>
      <c r="F60" s="95"/>
      <c r="G60" s="95"/>
      <c r="H60" s="98"/>
      <c r="I60" s="95"/>
      <c r="J60" s="95"/>
      <c r="K60" s="95"/>
    </row>
    <row r="61" spans="1:11" ht="23.25" customHeight="1">
      <c r="A61" s="86" t="s">
        <v>87</v>
      </c>
      <c r="B61" s="44"/>
      <c r="C61" s="44"/>
      <c r="D61" s="112"/>
      <c r="E61" s="95"/>
      <c r="F61" s="95"/>
      <c r="G61" s="95"/>
      <c r="H61" s="98"/>
      <c r="I61" s="95"/>
      <c r="J61" s="95"/>
      <c r="K61" s="95"/>
    </row>
    <row r="62" spans="1:11" ht="23.25" customHeight="1">
      <c r="A62" s="87" t="s">
        <v>88</v>
      </c>
      <c r="B62" s="44"/>
      <c r="C62" s="44"/>
      <c r="D62" s="112"/>
      <c r="E62" s="95"/>
      <c r="F62" s="95"/>
      <c r="G62" s="95"/>
      <c r="H62" s="98"/>
      <c r="I62" s="95"/>
      <c r="J62" s="95"/>
      <c r="K62" s="95"/>
    </row>
    <row r="63" spans="1:11" ht="23.25" customHeight="1">
      <c r="A63" s="44"/>
      <c r="B63" s="44" t="s">
        <v>180</v>
      </c>
      <c r="C63" s="44"/>
      <c r="D63" s="88">
        <v>13</v>
      </c>
      <c r="E63" s="95">
        <v>60123</v>
      </c>
      <c r="F63" s="95"/>
      <c r="G63" s="95">
        <v>149221</v>
      </c>
      <c r="H63" s="98"/>
      <c r="I63" s="95">
        <v>60123</v>
      </c>
      <c r="J63" s="95"/>
      <c r="K63" s="95">
        <v>149221</v>
      </c>
    </row>
    <row r="64" spans="1:11" ht="23.25" customHeight="1">
      <c r="A64" s="44"/>
      <c r="B64" s="44" t="s">
        <v>163</v>
      </c>
      <c r="C64" s="44"/>
      <c r="D64" s="88"/>
      <c r="E64" s="95">
        <v>51971</v>
      </c>
      <c r="F64" s="95"/>
      <c r="G64" s="95">
        <v>-26841</v>
      </c>
      <c r="H64" s="98"/>
      <c r="I64" s="95">
        <v>51971</v>
      </c>
      <c r="J64" s="95"/>
      <c r="K64" s="95">
        <v>-26841</v>
      </c>
    </row>
  </sheetData>
  <mergeCells count="16">
    <mergeCell ref="A2:G2"/>
    <mergeCell ref="E4:G4"/>
    <mergeCell ref="E5:G5"/>
    <mergeCell ref="E6:G6"/>
    <mergeCell ref="I35:K35"/>
    <mergeCell ref="I36:K36"/>
    <mergeCell ref="I37:K37"/>
    <mergeCell ref="E39:K39"/>
    <mergeCell ref="I4:K4"/>
    <mergeCell ref="I5:K5"/>
    <mergeCell ref="I6:K6"/>
    <mergeCell ref="E8:K8"/>
    <mergeCell ref="A33:G33"/>
    <mergeCell ref="E35:G35"/>
    <mergeCell ref="E36:G36"/>
    <mergeCell ref="E37:G37"/>
  </mergeCells>
  <printOptions horizontalCentered="1"/>
  <pageMargins left="0.5" right="0.5" top="0.5" bottom="0.25" header="0.25" footer="0.25"/>
  <pageSetup paperSize="9" scale="80" firstPageNumber="1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A3D56B-16CC-4B38-B6A3-37D752D28B6F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</ds:schemaRefs>
</ds:datastoreItem>
</file>

<file path=customXml/itemProps2.xml><?xml version="1.0" encoding="utf-8"?>
<ds:datastoreItem xmlns:ds="http://schemas.openxmlformats.org/officeDocument/2006/customXml" ds:itemID="{518AF2B5-E279-47D6-84F2-6621F97306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7C6F2E-D8DB-4586-AA77-0755649873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BS-7-8</vt:lpstr>
      <vt:lpstr>CI-9-10</vt:lpstr>
      <vt:lpstr>SH-11</vt:lpstr>
      <vt:lpstr>SH-12</vt:lpstr>
      <vt:lpstr>SH-13</vt:lpstr>
      <vt:lpstr>SH-14</vt:lpstr>
      <vt:lpstr>CF-15-16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Subongkot, Teerawattanapapar</cp:lastModifiedBy>
  <cp:lastPrinted>2024-02-27T04:21:41Z</cp:lastPrinted>
  <dcterms:created xsi:type="dcterms:W3CDTF">2019-02-06T07:35:54Z</dcterms:created>
  <dcterms:modified xsi:type="dcterms:W3CDTF">2024-02-27T04:21:44Z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0x01010097A434F041CC6841BD3DE19F0CF1BB9B</vt:lpwstr>
  </property>
</Properties>
</file>