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steerawattanapapar\Desktop\TLI\23_YE\05 FS signed\SET\"/>
    </mc:Choice>
  </mc:AlternateContent>
  <xr:revisionPtr revIDLastSave="0" documentId="13_ncr:1_{161DC63F-0590-49EB-BCC1-39410C1494A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-5-6" sheetId="1" r:id="rId1"/>
    <sheet name="PL-7-8" sheetId="2" r:id="rId2"/>
    <sheet name="SH-9" sheetId="12" r:id="rId3"/>
    <sheet name="SH-10" sheetId="10" r:id="rId4"/>
    <sheet name="SH-11" sheetId="13" r:id="rId5"/>
    <sheet name="SH-12" sheetId="11" r:id="rId6"/>
    <sheet name="CF13-14" sheetId="7" r:id="rId7"/>
  </sheets>
  <externalReferences>
    <externalReference r:id="rId8"/>
    <externalReference r:id="rId9"/>
    <externalReference r:id="rId10"/>
  </externalReferences>
  <definedNames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34BCC3E06A0F41958356249D8631CF83.edm" hidden="1" xml:space="preserve">            '[1]Venus - PL'!$A:$IV</definedName>
    <definedName name="_bdm.35C1271688C74E5DADEE4F43A5ED07EB.edm" hidden="1" xml:space="preserve">                              '[1]Venus - PL'!$A:$IV</definedName>
    <definedName name="_bdm.5BD67A1398884A99ABBB2D00452E8EBB.edm" hidden="1" xml:space="preserve">                                                                                                                                '[1]Venus - PL'!$A:$IV</definedName>
    <definedName name="_bdm.5D605BB0C37049CBADF232BDE054216F.edm" hidden="1">#REF!</definedName>
    <definedName name="_bdm.773BC194B4074E05A173772392193A01.edm" hidden="1" xml:space="preserve">      [1]Top20!$A:$IV</definedName>
    <definedName name="_bdm.C1EE20C5435745899B984EA0900E6AC4.edm" hidden="1" xml:space="preserve">      [1]Top20!$A:$IV</definedName>
    <definedName name="_bdm.C8450D1521654ABB93B5A4EA331EEDA4.edm" hidden="1" xml:space="preserve">      [1]Top20!$A:$IV</definedName>
    <definedName name="_Fill" hidden="1">[2]w!$A$1:$A$2415</definedName>
    <definedName name="_Key1" hidden="1">[2]w!$F$3001</definedName>
    <definedName name="_Order1" hidden="1">255</definedName>
    <definedName name="_Sort" hidden="1">[2]w!$F$3001:$AP$3159</definedName>
    <definedName name="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2" hidden="1">{"YTDACT1",#N/A,TRUE,"YTDACTAUST";"YTDACT2",#N/A,TRUE,"YTDACTAUST";"YTDACT3",#N/A,TRUE,"YTDACTAUST";"CCTR",#N/A,TRUE,"YTDACTCC"}</definedName>
    <definedName name="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S2DocOpenMode" hidden="1">"AS2DocumentEdit"</definedName>
    <definedName name="bb" hidden="1">{"YTDACT1",#N/A,TRUE,"YTDACTAUST";"YTDACT2",#N/A,TRUE,"YTDACTAUST";"YTDACT3",#N/A,TRUE,"YTDACTAUST";"CCTR",#N/A,TRUE,"YTDACTCC"}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" hidden="1">{"YTDACT1",#N/A,TRUE,"YTDACTAUST";"YTDACT2",#N/A,TRUE,"YTDACTAUST";"YTDACT3",#N/A,TRUE,"YTDACTAUST";"CCTR",#N/A,TRUE,"YTDACTCC"}</definedName>
    <definedName name="ee" hidden="1">{"YTDACT1",#N/A,TRUE,"YTDACTAUST";"YTDACT2",#N/A,TRUE,"YTDACTAUST";"YTDACT3",#N/A,TRUE,"YTDACTAUST";"CCTR",#N/A,TRUE,"YTDACTCC"}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s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Q_ADDIN" hidden="1">"AUTO"</definedName>
    <definedName name="LOAN" hidden="1">{"page_de_garde",#N/A,FALSE,"page de garde";"sommaire",#N/A,FALSE,"sommaire"}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xlnm.Print_Area" localSheetId="4">'SH-11'!$A$1:$T$22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olver_adj" hidden="1">[3]Investment!#REF!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[3]Investment!#REF!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[3]Investment!#REF!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m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imprim." hidden="1">{#N/A,#N/A,TRUE,"COFTOT"}</definedName>
    <definedName name="wrn.imprim2" hidden="1">{#N/A,#N/A,TRUE,"COFTOT"}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hidden="1">{"YTDACT1",#N/A,TRUE,"YTDACTAUST";"YTDACT2",#N/A,TRUE,"YTDACTAUST";"YTDACT3",#N/A,TRUE,"YTDACTAUST";"CCTR",#N/A,TRUE,"YTDACTCC"}</definedName>
    <definedName name="wrn.page_de_garde_investlife." hidden="1">{"page_de_garde",#N/A,FALSE,"page de garde";"sommaire",#N/A,FALSE,"sommaire"}</definedName>
    <definedName name="wrn.TBF_BEL_CLEV.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VIE.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crd.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investlife.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hidden="1">{"YTDACT1",#N/A,TRUE,"YTDACTAUST";"YTDACT2",#N/A,TRUE,"YTDACTAUST";"YTDACT3",#N/A,TRUE,"YTDACTAUST";"CCTR",#N/A,TRUE,"YTDACTCC"}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0" l="1"/>
  <c r="H20" i="10"/>
  <c r="J20" i="10"/>
  <c r="I43" i="1"/>
  <c r="I59" i="1" s="1"/>
  <c r="M43" i="1"/>
  <c r="I25" i="1"/>
  <c r="M25" i="1"/>
  <c r="M12" i="2"/>
  <c r="M17" i="2" s="1"/>
  <c r="M24" i="2" s="1"/>
  <c r="M31" i="2"/>
  <c r="M37" i="2"/>
  <c r="I12" i="2"/>
  <c r="I17" i="2" s="1"/>
  <c r="I24" i="2" s="1"/>
  <c r="I31" i="2"/>
  <c r="I37" i="2"/>
  <c r="G12" i="2"/>
  <c r="G17" i="2" s="1"/>
  <c r="G24" i="2" s="1"/>
  <c r="G31" i="2"/>
  <c r="G37" i="2"/>
  <c r="P21" i="13"/>
  <c r="N21" i="13"/>
  <c r="J21" i="13"/>
  <c r="H21" i="13"/>
  <c r="F21" i="13"/>
  <c r="R20" i="13"/>
  <c r="T20" i="13" s="1"/>
  <c r="R19" i="13"/>
  <c r="R21" i="13" s="1"/>
  <c r="P17" i="13"/>
  <c r="P22" i="13" s="1"/>
  <c r="N17" i="13"/>
  <c r="N22" i="13"/>
  <c r="L17" i="13"/>
  <c r="J17" i="13"/>
  <c r="J22" i="13" s="1"/>
  <c r="H17" i="13"/>
  <c r="H22" i="13" s="1"/>
  <c r="F17" i="13"/>
  <c r="R16" i="13"/>
  <c r="T16" i="13" s="1"/>
  <c r="R15" i="13"/>
  <c r="R12" i="13"/>
  <c r="R21" i="12"/>
  <c r="P21" i="12"/>
  <c r="N21" i="12"/>
  <c r="J21" i="12"/>
  <c r="H21" i="12"/>
  <c r="F21" i="12"/>
  <c r="T20" i="12"/>
  <c r="T21" i="12" s="1"/>
  <c r="T19" i="12"/>
  <c r="R17" i="12"/>
  <c r="R22" i="12"/>
  <c r="P17" i="12"/>
  <c r="P22" i="12" s="1"/>
  <c r="N17" i="12"/>
  <c r="N22" i="12"/>
  <c r="L17" i="12"/>
  <c r="J17" i="12"/>
  <c r="J22" i="12" s="1"/>
  <c r="H17" i="12"/>
  <c r="H22" i="12"/>
  <c r="F17" i="12"/>
  <c r="F22" i="12" s="1"/>
  <c r="T16" i="12"/>
  <c r="V16" i="12" s="1"/>
  <c r="V15" i="12"/>
  <c r="V17" i="12" s="1"/>
  <c r="T15" i="12"/>
  <c r="T12" i="12"/>
  <c r="P16" i="11"/>
  <c r="N16" i="11"/>
  <c r="N21" i="11" s="1"/>
  <c r="L16" i="11"/>
  <c r="J16" i="11"/>
  <c r="F16" i="11"/>
  <c r="R16" i="10"/>
  <c r="P16" i="10"/>
  <c r="N16" i="10"/>
  <c r="L16" i="10"/>
  <c r="J16" i="10"/>
  <c r="J21" i="10" s="1"/>
  <c r="F16" i="10"/>
  <c r="F21" i="10" s="1"/>
  <c r="T12" i="10"/>
  <c r="V12" i="10"/>
  <c r="H16" i="10"/>
  <c r="T12" i="13"/>
  <c r="T15" i="13"/>
  <c r="T17" i="13" s="1"/>
  <c r="V12" i="12"/>
  <c r="H16" i="11"/>
  <c r="H21" i="11" s="1"/>
  <c r="J53" i="7"/>
  <c r="H53" i="7"/>
  <c r="F53" i="7"/>
  <c r="D53" i="7"/>
  <c r="J48" i="7"/>
  <c r="H48" i="7"/>
  <c r="F48" i="7"/>
  <c r="F54" i="7" s="1"/>
  <c r="D48" i="7"/>
  <c r="J42" i="7"/>
  <c r="H42" i="7"/>
  <c r="J30" i="7"/>
  <c r="H30" i="7"/>
  <c r="J24" i="7"/>
  <c r="J56" i="7" s="1"/>
  <c r="J58" i="7" s="1"/>
  <c r="H24" i="7"/>
  <c r="J54" i="7"/>
  <c r="J43" i="7"/>
  <c r="R12" i="11"/>
  <c r="T12" i="11"/>
  <c r="J20" i="11"/>
  <c r="H20" i="11"/>
  <c r="F20" i="11"/>
  <c r="R20" i="11"/>
  <c r="R21" i="11" s="1"/>
  <c r="P20" i="11"/>
  <c r="N20" i="11"/>
  <c r="R16" i="11"/>
  <c r="R20" i="10"/>
  <c r="R21" i="10" s="1"/>
  <c r="P20" i="10"/>
  <c r="N20" i="10"/>
  <c r="N21" i="10" s="1"/>
  <c r="T19" i="10"/>
  <c r="T20" i="10" s="1"/>
  <c r="T21" i="10" s="1"/>
  <c r="F42" i="7"/>
  <c r="F43" i="7" s="1"/>
  <c r="F30" i="7"/>
  <c r="F24" i="7"/>
  <c r="M64" i="2"/>
  <c r="M66" i="2" s="1"/>
  <c r="M58" i="2"/>
  <c r="I64" i="2"/>
  <c r="L20" i="12"/>
  <c r="V20" i="12" s="1"/>
  <c r="I58" i="2"/>
  <c r="M57" i="1"/>
  <c r="I57" i="1"/>
  <c r="V15" i="10"/>
  <c r="V16" i="10" s="1"/>
  <c r="T16" i="10"/>
  <c r="M59" i="1"/>
  <c r="H21" i="10"/>
  <c r="T15" i="11"/>
  <c r="T16" i="11" s="1"/>
  <c r="K31" i="2"/>
  <c r="K37" i="2" s="1"/>
  <c r="K25" i="1"/>
  <c r="G25" i="1"/>
  <c r="D24" i="7"/>
  <c r="K12" i="2"/>
  <c r="K17" i="2" s="1"/>
  <c r="K24" i="2" s="1"/>
  <c r="K57" i="1"/>
  <c r="G57" i="1"/>
  <c r="K43" i="1"/>
  <c r="G43" i="1"/>
  <c r="D42" i="7"/>
  <c r="D30" i="7"/>
  <c r="L66" i="2"/>
  <c r="J66" i="2"/>
  <c r="J67" i="2" s="1"/>
  <c r="H66" i="2"/>
  <c r="H67" i="2" s="1"/>
  <c r="G64" i="2"/>
  <c r="L19" i="10" s="1"/>
  <c r="G58" i="2"/>
  <c r="L31" i="2"/>
  <c r="L37" i="2" s="1"/>
  <c r="L38" i="2" s="1"/>
  <c r="J31" i="2"/>
  <c r="J37" i="2" s="1"/>
  <c r="H31" i="2"/>
  <c r="H37" i="2" s="1"/>
  <c r="H38" i="2" s="1"/>
  <c r="J12" i="2"/>
  <c r="J17" i="2" s="1"/>
  <c r="J24" i="2" s="1"/>
  <c r="K58" i="2"/>
  <c r="K64" i="2"/>
  <c r="L19" i="11" s="1"/>
  <c r="T19" i="11" s="1"/>
  <c r="F56" i="7" l="1"/>
  <c r="F58" i="7" s="1"/>
  <c r="F21" i="11"/>
  <c r="F22" i="13"/>
  <c r="R17" i="13"/>
  <c r="R22" i="13" s="1"/>
  <c r="T17" i="12"/>
  <c r="T22" i="12" s="1"/>
  <c r="G66" i="2"/>
  <c r="J38" i="2"/>
  <c r="M38" i="2"/>
  <c r="M40" i="2" s="1"/>
  <c r="M67" i="2" s="1"/>
  <c r="I66" i="2"/>
  <c r="I38" i="2"/>
  <c r="I40" i="2" s="1"/>
  <c r="I68" i="2" s="1"/>
  <c r="D54" i="7"/>
  <c r="H54" i="7"/>
  <c r="D43" i="7"/>
  <c r="H43" i="7"/>
  <c r="H56" i="7" s="1"/>
  <c r="H58" i="7" s="1"/>
  <c r="G59" i="1"/>
  <c r="P21" i="11"/>
  <c r="J21" i="11"/>
  <c r="P21" i="10"/>
  <c r="V19" i="10"/>
  <c r="K66" i="2"/>
  <c r="K38" i="2"/>
  <c r="K40" i="2" s="1"/>
  <c r="K68" i="2" s="1"/>
  <c r="G38" i="2"/>
  <c r="G40" i="2" s="1"/>
  <c r="L19" i="13"/>
  <c r="K59" i="1"/>
  <c r="I67" i="2" l="1"/>
  <c r="M68" i="2"/>
  <c r="L19" i="12"/>
  <c r="D56" i="7"/>
  <c r="D58" i="7" s="1"/>
  <c r="G67" i="2"/>
  <c r="G68" i="2"/>
  <c r="L18" i="10"/>
  <c r="L20" i="10" s="1"/>
  <c r="L21" i="10" s="1"/>
  <c r="L18" i="11"/>
  <c r="T18" i="11" s="1"/>
  <c r="T20" i="11" s="1"/>
  <c r="K67" i="2"/>
  <c r="T19" i="13"/>
  <c r="T21" i="13" s="1"/>
  <c r="L21" i="13"/>
  <c r="L22" i="13" s="1"/>
  <c r="V19" i="12"/>
  <c r="V21" i="12" s="1"/>
  <c r="L21" i="12"/>
  <c r="L22" i="12" s="1"/>
  <c r="V18" i="10" l="1"/>
  <c r="V20" i="10" s="1"/>
  <c r="V21" i="10" s="1"/>
  <c r="L20" i="11"/>
  <c r="L21" i="11" s="1"/>
  <c r="T22" i="13"/>
  <c r="W22" i="12"/>
  <c r="V22" i="12"/>
  <c r="T21" i="11"/>
  <c r="W21" i="10" l="1"/>
  <c r="X21" i="10" s="1"/>
  <c r="X22" i="12"/>
</calcChain>
</file>

<file path=xl/sharedStrings.xml><?xml version="1.0" encoding="utf-8"?>
<sst xmlns="http://schemas.openxmlformats.org/spreadsheetml/2006/main" count="378" uniqueCount="197">
  <si>
    <t xml:space="preserve">Thai Life Insurance Public Company Limited </t>
  </si>
  <si>
    <t>Statement of financial position</t>
  </si>
  <si>
    <t xml:space="preserve">  Separate financial statements</t>
  </si>
  <si>
    <t>31 December</t>
  </si>
  <si>
    <t>Assets</t>
  </si>
  <si>
    <t>Note</t>
  </si>
  <si>
    <t>Cash and cash equivalents</t>
  </si>
  <si>
    <t>Premiums due and uncollected, net</t>
  </si>
  <si>
    <t>Accrued investment income</t>
  </si>
  <si>
    <t>Reinsurers' share of insurance contract liabilities</t>
  </si>
  <si>
    <t>Reinsurance receivables, net</t>
  </si>
  <si>
    <t>Derivative assets</t>
  </si>
  <si>
    <t>Investment assets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</si>
  <si>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</si>
  <si>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</si>
  <si>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</si>
  <si>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</si>
  <si>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</si>
  <si>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</si>
  <si>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Thai Life Insurance Public Company Limited  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</si>
  <si>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</si>
  <si>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</si>
  <si>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</si>
  <si>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</si>
  <si>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</si>
  <si>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</si>
  <si>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Deferred tax liabilities, net</t>
  </si>
  <si>
    <t>Employee benefit obligations</t>
  </si>
  <si>
    <t>Other liabilities</t>
  </si>
  <si>
    <t>Total liabilities</t>
  </si>
  <si>
    <t>Equity</t>
  </si>
  <si>
    <t>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</si>
  <si>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</si>
  <si>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</si>
  <si>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</si>
  <si>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</si>
  <si>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</si>
  <si>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</si>
  <si>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</si>
  <si>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</si>
  <si>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</si>
  <si>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Statement of comprehensive income</t>
  </si>
  <si>
    <t>Separate financial statements</t>
  </si>
  <si>
    <t>For the year ended 31 December</t>
  </si>
  <si>
    <t>Revenues</t>
  </si>
  <si>
    <t xml:space="preserve">Gross premium written </t>
  </si>
  <si>
    <t xml:space="preserve">Net premiums written </t>
  </si>
  <si>
    <t>Net premiums earned</t>
  </si>
  <si>
    <t>Fee and commission income</t>
  </si>
  <si>
    <t>Net investment income</t>
  </si>
  <si>
    <t>Other income</t>
  </si>
  <si>
    <t>Total revenues</t>
  </si>
  <si>
    <t>Expenses</t>
  </si>
  <si>
    <t>Long-term technical reserve increase from previous year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</si>
  <si>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</si>
  <si>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</si>
  <si>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</si>
  <si>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</si>
  <si>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</si>
  <si>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</si>
  <si>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</si>
  <si>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Profit before income tax expense</t>
  </si>
  <si>
    <t>Income tax expense</t>
  </si>
  <si>
    <t>Profit for the year</t>
  </si>
  <si>
    <t>net of income tax</t>
  </si>
  <si>
    <t>Total comprehensive income for the year</t>
  </si>
  <si>
    <t xml:space="preserve">Statement of changes in equity 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</si>
  <si>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</si>
  <si>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</si>
  <si>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</si>
  <si>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</si>
  <si>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</si>
  <si>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</si>
  <si>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</si>
  <si>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</si>
  <si>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</si>
  <si>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</si>
  <si>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Transactions with shareholders, recorded directly in equity</t>
  </si>
  <si>
    <t xml:space="preserve">Profit  </t>
  </si>
  <si>
    <t>Statement of changes in equity</t>
  </si>
  <si>
    <t xml:space="preserve">Separate financial statements </t>
  </si>
  <si>
    <t xml:space="preserve">Statement of cash flows 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</si>
  <si>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</si>
  <si>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</si>
  <si>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</si>
  <si>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</si>
  <si>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</si>
  <si>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</si>
  <si>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>Benefits payment and insurance claims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</si>
  <si>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</si>
  <si>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</si>
  <si>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</si>
  <si>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</si>
  <si>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</si>
  <si>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Statement of cash flows</t>
  </si>
  <si>
    <t>Intangible assets</t>
  </si>
  <si>
    <t>Cash used in investing activities</t>
  </si>
  <si>
    <t>Net cash used in investing activities</t>
  </si>
  <si>
    <t>Cash flows from financing activities</t>
  </si>
  <si>
    <t>Dividend paid to shareholders of the Company</t>
  </si>
  <si>
    <t xml:space="preserve">Cash and cash equivalents at 1 January </t>
  </si>
  <si>
    <t>Cash and cash equivalents at 31 December</t>
  </si>
  <si>
    <t>Supplemental cash flows information</t>
  </si>
  <si>
    <t>Non-cash items</t>
  </si>
  <si>
    <t>(in thousand Baht)</t>
  </si>
  <si>
    <t xml:space="preserve">the equity method is applied </t>
  </si>
  <si>
    <t>that will be reclassified subsequently to profit or loss</t>
  </si>
  <si>
    <t>Financial statements in which</t>
  </si>
  <si>
    <t>Items that will not be reclassified subsequently to profit or loss</t>
  </si>
  <si>
    <t>Cash flows used in:</t>
  </si>
  <si>
    <r>
      <rPr>
        <i/>
        <sz val="11.5"/>
        <rFont val="Times New Roman"/>
        <family val="1"/>
      </rPr>
      <t>Less</t>
    </r>
    <r>
      <rPr>
        <sz val="11.5"/>
        <rFont val="Times New Roman"/>
        <family val="1"/>
      </rPr>
      <t xml:space="preserve"> Premium ceded</t>
    </r>
  </si>
  <si>
    <r>
      <rPr>
        <i/>
        <sz val="11.5"/>
        <rFont val="Times New Roman"/>
        <family val="1"/>
      </rPr>
      <t>Less</t>
    </r>
    <r>
      <rPr>
        <sz val="11.5"/>
        <rFont val="Times New Roman"/>
        <family val="1"/>
      </rPr>
      <t xml:space="preserve"> Benefits payments and insurance claims expenses  </t>
    </r>
  </si>
  <si>
    <t>Loans and accrued interest</t>
  </si>
  <si>
    <t>other comprehensive income</t>
  </si>
  <si>
    <t>at fair value through</t>
  </si>
  <si>
    <t>at fair value for cash flow hedges</t>
  </si>
  <si>
    <t>Investments measured</t>
  </si>
  <si>
    <t>other comprehensive</t>
  </si>
  <si>
    <t>income</t>
  </si>
  <si>
    <t>Cash flow</t>
  </si>
  <si>
    <t>other components</t>
  </si>
  <si>
    <t>hedges</t>
  </si>
  <si>
    <t>of equity</t>
  </si>
  <si>
    <t>Total comprehensive income (loss) for the year</t>
  </si>
  <si>
    <t>Share of profit of associate</t>
  </si>
  <si>
    <t>Authorised share capital</t>
  </si>
  <si>
    <t>Issued and paid-up share capital</t>
  </si>
  <si>
    <t>Gain on investments</t>
  </si>
  <si>
    <t>Other comprehensive income (loss)</t>
  </si>
  <si>
    <r>
      <t xml:space="preserve">Basic earnings per share </t>
    </r>
    <r>
      <rPr>
        <b/>
        <i/>
        <sz val="11.5"/>
        <rFont val="Times New Roman"/>
        <family val="1"/>
      </rPr>
      <t>(Baht)</t>
    </r>
  </si>
  <si>
    <t>4, 24, 26</t>
  </si>
  <si>
    <t>6, 26</t>
  </si>
  <si>
    <t>7, 26, 27, 28</t>
  </si>
  <si>
    <t>8, 26</t>
  </si>
  <si>
    <t>20, 24, 29</t>
  </si>
  <si>
    <t>19, 20, 24</t>
  </si>
  <si>
    <t>Other comprehensive income (loss) for the year,</t>
  </si>
  <si>
    <t>Income tax relating to components of other comprehensive income</t>
  </si>
  <si>
    <t xml:space="preserve">Income tax relating to components of other comprehensive income </t>
  </si>
  <si>
    <t>that will not be reclassified subsequently to profit or loss</t>
  </si>
  <si>
    <t>Items that will be reclassified subsequently to profit or loss</t>
  </si>
  <si>
    <t>20, 24</t>
  </si>
  <si>
    <t>2022</t>
  </si>
  <si>
    <t>Year ended 31 December 2022</t>
  </si>
  <si>
    <t>Balance at 1 January 2022</t>
  </si>
  <si>
    <t>Balance at 31 December 2022</t>
  </si>
  <si>
    <t>(11,600,000,000 ordinary shares, par value at Baht 1 per share)</t>
  </si>
  <si>
    <t>Contributions by and distributions to shareholders</t>
  </si>
  <si>
    <t>Issue of ordinary shares</t>
  </si>
  <si>
    <t>Dividend to shareholders of the Company</t>
  </si>
  <si>
    <t xml:space="preserve"> Separate financial statements</t>
  </si>
  <si>
    <t>Payment for issuance of ordinary shares</t>
  </si>
  <si>
    <t>Proceed from issuance of ordinary shares</t>
  </si>
  <si>
    <t xml:space="preserve">Cash provided by financing activities  </t>
  </si>
  <si>
    <t>13</t>
  </si>
  <si>
    <r>
      <rPr>
        <i/>
        <sz val="11.5"/>
        <rFont val="Times New Roman"/>
        <family val="1"/>
      </rPr>
      <t xml:space="preserve">Less </t>
    </r>
    <r>
      <rPr>
        <sz val="11.5"/>
        <rFont val="Times New Roman"/>
        <family val="1"/>
      </rPr>
      <t>Unearned premium reserve increase</t>
    </r>
  </si>
  <si>
    <r>
      <rPr>
        <i/>
        <sz val="11.5"/>
        <rFont val="Times New Roman"/>
        <family val="1"/>
      </rPr>
      <t xml:space="preserve">Add </t>
    </r>
    <r>
      <rPr>
        <sz val="11.5"/>
        <rFont val="Times New Roman"/>
        <family val="1"/>
      </rPr>
      <t xml:space="preserve">Reinsurers' share of increase in unearned </t>
    </r>
  </si>
  <si>
    <t>Loss on fair value change</t>
  </si>
  <si>
    <t>Expected credit loss (reversal)</t>
  </si>
  <si>
    <t>premium reserve from previous year</t>
  </si>
  <si>
    <t>recovered from reinsurers</t>
  </si>
  <si>
    <t>Investments in securities</t>
  </si>
  <si>
    <t xml:space="preserve"> from previous year</t>
  </si>
  <si>
    <t>13, 24</t>
  </si>
  <si>
    <t>foreign associate</t>
  </si>
  <si>
    <t>Total contributions by and distributions to shareholders</t>
  </si>
  <si>
    <t>the equity method is applied</t>
  </si>
  <si>
    <t>Cash receipts from financial assets</t>
  </si>
  <si>
    <t>Cash payments for financial assets</t>
  </si>
  <si>
    <t xml:space="preserve">   (Increase) decrease in investment settlement receivables</t>
  </si>
  <si>
    <t>Year ended 31 December 2023</t>
  </si>
  <si>
    <t>Balance at 1 January 2023</t>
  </si>
  <si>
    <t>Balance at 31 December 2023</t>
  </si>
  <si>
    <t>2023</t>
  </si>
  <si>
    <t>Deferred income tax assets, net</t>
  </si>
  <si>
    <t>(11,450,000,000 ordinary shares, par value at Baht 1 per share)</t>
  </si>
  <si>
    <t>Currency</t>
  </si>
  <si>
    <t xml:space="preserve">Distributions to shareholders </t>
  </si>
  <si>
    <t>Cash used in financing activities</t>
  </si>
  <si>
    <t>Net cash provided by (used in) financing activities</t>
  </si>
  <si>
    <t>Tax expense</t>
  </si>
  <si>
    <t xml:space="preserve">Gain on remeasurements of derivative designated </t>
  </si>
  <si>
    <t>Income tax payable</t>
  </si>
  <si>
    <t>Actuarial gain (loss) on defined employee benefit plans</t>
  </si>
  <si>
    <t>Comprehensive income for the year</t>
  </si>
  <si>
    <t>Gain (loss) on investments measured at fair value through</t>
  </si>
  <si>
    <t>Gain (loss) from currency transaction of foreign associate</t>
  </si>
  <si>
    <t>Net increase in cash and cash equivalents</t>
  </si>
  <si>
    <t xml:space="preserve">   Increase in investment settlement payables</t>
  </si>
  <si>
    <t>Net cash  provided by (used in) operating activities</t>
  </si>
  <si>
    <t>18, 24, 32</t>
  </si>
  <si>
    <t>24, 32</t>
  </si>
  <si>
    <t>translation of</t>
  </si>
  <si>
    <t>Total distributions to shareholders</t>
  </si>
  <si>
    <t>Investments in associate, net</t>
  </si>
  <si>
    <t>Profit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</si>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</sst>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;\(#,##0\)"/>
    <numFmt numFmtId="169" formatCode="#,##0.00_ ;\(#,##0.00\)"/>
    <numFmt numFmtId="170" formatCode="#,##0\ ;\ \(#,##0\)"/>
  </numFmts>
  <fonts count="40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i/>
      <sz val="15"/>
      <name val="Times New Roman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4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i/>
      <sz val="11.5"/>
      <name val="Times New Roman"/>
      <family val="1"/>
    </font>
    <font>
      <u/>
      <sz val="11.5"/>
      <name val="Times New Roman"/>
      <family val="1"/>
    </font>
    <font>
      <sz val="11.25"/>
      <name val="Times New Roman"/>
      <family val="1"/>
    </font>
    <font>
      <i/>
      <sz val="11.25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7"/>
      <name val="Angsana New"/>
      <family val="1"/>
    </font>
    <font>
      <sz val="10"/>
      <name val="Tahoma"/>
      <family val="2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3" fontId="15" fillId="0" borderId="1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11" fillId="0" borderId="0"/>
    <xf numFmtId="37" fontId="1" fillId="0" borderId="0"/>
    <xf numFmtId="0" fontId="8" fillId="0" borderId="0"/>
    <xf numFmtId="3" fontId="15" fillId="0" borderId="1"/>
    <xf numFmtId="0" fontId="8" fillId="0" borderId="0"/>
    <xf numFmtId="164" fontId="25" fillId="0" borderId="0" applyFont="0" applyFill="0" applyBorder="0" applyAlignment="0" applyProtection="0"/>
    <xf numFmtId="3" fontId="9" fillId="0" borderId="1"/>
    <xf numFmtId="3" fontId="9" fillId="0" borderId="1"/>
    <xf numFmtId="3" fontId="9" fillId="0" borderId="1"/>
    <xf numFmtId="43" fontId="2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7" fillId="0" borderId="0"/>
  </cellStyleXfs>
  <cellXfs count="340">
    <xf numFmtId="0" fontId="0" fillId="0" borderId="0" xfId="0"/>
    <xf numFmtId="37" fontId="2" fillId="0" borderId="0" xfId="6" applyFont="1" applyFill="1" applyAlignment="1">
      <alignment horizontal="left"/>
    </xf>
    <xf numFmtId="37" fontId="3" fillId="0" borderId="0" xfId="6" applyFont="1" applyFill="1"/>
    <xf numFmtId="37" fontId="4" fillId="0" borderId="0" xfId="6" applyFont="1" applyFill="1" applyAlignment="1">
      <alignment horizontal="center"/>
    </xf>
    <xf numFmtId="41" fontId="1" fillId="0" borderId="0" xfId="6" applyNumberFormat="1" applyFont="1" applyFill="1" applyBorder="1"/>
    <xf numFmtId="41" fontId="1" fillId="0" borderId="0" xfId="6" applyNumberFormat="1" applyFont="1" applyFill="1"/>
    <xf numFmtId="165" fontId="5" fillId="0" borderId="0" xfId="6" applyNumberFormat="1" applyFont="1" applyFill="1" applyAlignment="1"/>
    <xf numFmtId="165" fontId="6" fillId="0" borderId="0" xfId="6" applyNumberFormat="1" applyFont="1" applyFill="1" applyAlignment="1"/>
    <xf numFmtId="165" fontId="6" fillId="0" borderId="0" xfId="6" applyNumberFormat="1" applyFont="1" applyFill="1" applyBorder="1" applyAlignment="1"/>
    <xf numFmtId="37" fontId="7" fillId="0" borderId="0" xfId="6" applyFont="1" applyFill="1" applyAlignment="1">
      <alignment horizontal="left"/>
    </xf>
    <xf numFmtId="37" fontId="6" fillId="0" borderId="0" xfId="6" applyFont="1" applyFill="1" applyAlignment="1">
      <alignment horizontal="left"/>
    </xf>
    <xf numFmtId="37" fontId="1" fillId="0" borderId="0" xfId="6" applyFont="1" applyFill="1" applyBorder="1"/>
    <xf numFmtId="165" fontId="6" fillId="0" borderId="0" xfId="6" applyNumberFormat="1" applyFont="1" applyFill="1" applyBorder="1" applyAlignment="1">
      <alignment horizontal="center"/>
    </xf>
    <xf numFmtId="37" fontId="5" fillId="0" borderId="0" xfId="6" applyFont="1" applyFill="1"/>
    <xf numFmtId="49" fontId="1" fillId="0" borderId="0" xfId="6" quotePrefix="1" applyNumberFormat="1" applyFont="1" applyFill="1" applyAlignment="1">
      <alignment horizontal="center"/>
    </xf>
    <xf numFmtId="49" fontId="4" fillId="0" borderId="0" xfId="6" applyNumberFormat="1" applyFont="1" applyFill="1" applyBorder="1" applyAlignment="1">
      <alignment horizontal="center"/>
    </xf>
    <xf numFmtId="37" fontId="1" fillId="0" borderId="0" xfId="6" applyNumberFormat="1" applyFont="1" applyFill="1" applyBorder="1" applyAlignment="1">
      <alignment horizontal="right"/>
    </xf>
    <xf numFmtId="37" fontId="1" fillId="0" borderId="0" xfId="6" applyFont="1" applyFill="1" applyAlignment="1">
      <alignment horizontal="left"/>
    </xf>
    <xf numFmtId="37" fontId="1" fillId="0" borderId="0" xfId="6" quotePrefix="1" applyFont="1" applyFill="1" applyAlignment="1">
      <alignment horizontal="left"/>
    </xf>
    <xf numFmtId="37" fontId="10" fillId="0" borderId="0" xfId="6" quotePrefix="1" applyFont="1" applyFill="1" applyAlignment="1">
      <alignment horizontal="left"/>
    </xf>
    <xf numFmtId="37" fontId="1" fillId="0" borderId="2" xfId="6" applyNumberFormat="1" applyFont="1" applyFill="1" applyBorder="1" applyAlignment="1">
      <alignment horizontal="right"/>
    </xf>
    <xf numFmtId="37" fontId="6" fillId="0" borderId="0" xfId="6" applyFont="1" applyFill="1"/>
    <xf numFmtId="37" fontId="6" fillId="0" borderId="3" xfId="6" applyNumberFormat="1" applyFont="1" applyFill="1" applyBorder="1" applyAlignment="1">
      <alignment horizontal="right"/>
    </xf>
    <xf numFmtId="37" fontId="6" fillId="0" borderId="0" xfId="6" applyNumberFormat="1" applyFont="1" applyFill="1" applyBorder="1" applyAlignment="1">
      <alignment horizontal="right"/>
    </xf>
    <xf numFmtId="165" fontId="6" fillId="0" borderId="0" xfId="6" applyNumberFormat="1" applyFont="1" applyFill="1" applyBorder="1" applyAlignment="1">
      <alignment horizontal="left"/>
    </xf>
    <xf numFmtId="37" fontId="10" fillId="0" borderId="0" xfId="6" applyFont="1" applyFill="1"/>
    <xf numFmtId="37" fontId="1" fillId="0" borderId="0" xfId="6" applyFont="1" applyFill="1" applyBorder="1" applyAlignment="1">
      <alignment horizontal="center"/>
    </xf>
    <xf numFmtId="37" fontId="1" fillId="0" borderId="0" xfId="6" applyFont="1" applyFill="1" applyBorder="1" applyAlignment="1">
      <alignment horizontal="right"/>
    </xf>
    <xf numFmtId="37" fontId="4" fillId="0" borderId="0" xfId="6" quotePrefix="1" applyFont="1" applyFill="1" applyAlignment="1">
      <alignment horizontal="center"/>
    </xf>
    <xf numFmtId="41" fontId="1" fillId="0" borderId="0" xfId="6" applyNumberFormat="1" applyFont="1" applyFill="1" applyBorder="1" applyAlignment="1">
      <alignment horizontal="center"/>
    </xf>
    <xf numFmtId="37" fontId="6" fillId="0" borderId="4" xfId="6" applyNumberFormat="1" applyFont="1" applyFill="1" applyBorder="1" applyAlignment="1">
      <alignment horizontal="right"/>
    </xf>
    <xf numFmtId="37" fontId="10" fillId="0" borderId="0" xfId="6" applyFont="1" applyFill="1" applyAlignment="1">
      <alignment horizontal="left"/>
    </xf>
    <xf numFmtId="37" fontId="1" fillId="0" borderId="0" xfId="6" applyNumberFormat="1" applyFont="1" applyFill="1" applyBorder="1"/>
    <xf numFmtId="37" fontId="4" fillId="0" borderId="0" xfId="6" quotePrefix="1" applyFont="1" applyFill="1" applyBorder="1" applyAlignment="1">
      <alignment horizontal="center"/>
    </xf>
    <xf numFmtId="37" fontId="4" fillId="0" borderId="0" xfId="3" applyNumberFormat="1" applyFont="1" applyFill="1" applyBorder="1" applyAlignment="1">
      <alignment horizontal="center"/>
    </xf>
    <xf numFmtId="37" fontId="1" fillId="0" borderId="0" xfId="6" applyNumberFormat="1" applyFont="1" applyFill="1" applyAlignment="1">
      <alignment horizontal="right"/>
    </xf>
    <xf numFmtId="49" fontId="4" fillId="0" borderId="0" xfId="6" applyNumberFormat="1" applyFont="1" applyFill="1" applyAlignment="1">
      <alignment horizontal="center"/>
    </xf>
    <xf numFmtId="37" fontId="6" fillId="0" borderId="0" xfId="6" applyFont="1" applyFill="1" applyBorder="1" applyAlignment="1">
      <alignment horizontal="left"/>
    </xf>
    <xf numFmtId="165" fontId="4" fillId="0" borderId="0" xfId="6" applyNumberFormat="1" applyFont="1" applyFill="1" applyAlignment="1">
      <alignment horizontal="center"/>
    </xf>
    <xf numFmtId="41" fontId="3" fillId="0" borderId="0" xfId="6" applyNumberFormat="1" applyFont="1" applyFill="1"/>
    <xf numFmtId="41" fontId="3" fillId="0" borderId="0" xfId="6" applyNumberFormat="1" applyFont="1" applyFill="1" applyBorder="1"/>
    <xf numFmtId="165" fontId="6" fillId="0" borderId="0" xfId="6" applyNumberFormat="1" applyFont="1" applyFill="1" applyAlignment="1">
      <alignment horizontal="center" wrapText="1"/>
    </xf>
    <xf numFmtId="37" fontId="12" fillId="0" borderId="0" xfId="6" applyFont="1" applyFill="1" applyAlignment="1">
      <alignment horizontal="center"/>
    </xf>
    <xf numFmtId="167" fontId="3" fillId="0" borderId="0" xfId="6" applyNumberFormat="1" applyFont="1" applyFill="1"/>
    <xf numFmtId="167" fontId="3" fillId="0" borderId="0" xfId="6" applyNumberFormat="1" applyFont="1" applyFill="1" applyBorder="1"/>
    <xf numFmtId="37" fontId="3" fillId="0" borderId="0" xfId="6" applyFont="1" applyFill="1" applyBorder="1"/>
    <xf numFmtId="165" fontId="5" fillId="0" borderId="0" xfId="6" applyNumberFormat="1" applyFont="1" applyFill="1" applyBorder="1" applyAlignment="1">
      <alignment horizontal="left"/>
    </xf>
    <xf numFmtId="37" fontId="7" fillId="0" borderId="0" xfId="6" applyFont="1" applyFill="1" applyBorder="1" applyAlignment="1">
      <alignment horizontal="left"/>
    </xf>
    <xf numFmtId="37" fontId="1" fillId="0" borderId="0" xfId="6" applyFont="1" applyFill="1" applyBorder="1" applyAlignment="1"/>
    <xf numFmtId="37" fontId="8" fillId="0" borderId="0" xfId="6" applyFont="1" applyFill="1"/>
    <xf numFmtId="37" fontId="13" fillId="0" borderId="0" xfId="6" applyFont="1" applyFill="1" applyAlignment="1">
      <alignment horizontal="center"/>
    </xf>
    <xf numFmtId="167" fontId="8" fillId="0" borderId="0" xfId="6" applyNumberFormat="1" applyFont="1" applyFill="1"/>
    <xf numFmtId="37" fontId="8" fillId="0" borderId="0" xfId="6" applyFont="1" applyFill="1" applyBorder="1"/>
    <xf numFmtId="39" fontId="8" fillId="0" borderId="0" xfId="6" applyNumberFormat="1" applyFont="1" applyFill="1"/>
    <xf numFmtId="37" fontId="14" fillId="0" borderId="0" xfId="6" applyFont="1" applyFill="1" applyBorder="1" applyAlignment="1">
      <alignment horizontal="left"/>
    </xf>
    <xf numFmtId="37" fontId="14" fillId="0" borderId="0" xfId="6" applyFont="1" applyFill="1" applyAlignment="1">
      <alignment horizontal="left"/>
    </xf>
    <xf numFmtId="39" fontId="14" fillId="0" borderId="0" xfId="6" applyNumberFormat="1" applyFont="1" applyFill="1" applyAlignment="1">
      <alignment horizontal="left"/>
    </xf>
    <xf numFmtId="167" fontId="16" fillId="0" borderId="0" xfId="6" applyNumberFormat="1" applyFont="1" applyFill="1" applyAlignment="1"/>
    <xf numFmtId="37" fontId="16" fillId="0" borderId="0" xfId="6" applyFont="1" applyFill="1" applyBorder="1" applyAlignment="1"/>
    <xf numFmtId="37" fontId="17" fillId="0" borderId="0" xfId="6" applyFont="1" applyFill="1" applyBorder="1" applyAlignment="1"/>
    <xf numFmtId="37" fontId="1" fillId="0" borderId="0" xfId="6" applyNumberFormat="1" applyFont="1" applyFill="1" applyBorder="1" applyAlignment="1"/>
    <xf numFmtId="49" fontId="1" fillId="0" borderId="0" xfId="6" applyNumberFormat="1" applyFont="1" applyFill="1" applyBorder="1" applyAlignment="1">
      <alignment horizontal="left"/>
    </xf>
    <xf numFmtId="4" fontId="11" fillId="0" borderId="0" xfId="5" applyFill="1"/>
    <xf numFmtId="165" fontId="18" fillId="0" borderId="0" xfId="6" applyNumberFormat="1" applyFont="1" applyFill="1" applyBorder="1" applyAlignment="1">
      <alignment horizontal="left"/>
    </xf>
    <xf numFmtId="37" fontId="18" fillId="0" borderId="0" xfId="6" applyFont="1" applyFill="1" applyBorder="1" applyAlignment="1">
      <alignment horizontal="left"/>
    </xf>
    <xf numFmtId="165" fontId="18" fillId="0" borderId="0" xfId="6" applyNumberFormat="1" applyFont="1" applyFill="1" applyBorder="1" applyAlignment="1">
      <alignment horizontal="left" vertical="center"/>
    </xf>
    <xf numFmtId="37" fontId="21" fillId="0" borderId="0" xfId="6" applyFont="1" applyFill="1"/>
    <xf numFmtId="165" fontId="20" fillId="0" borderId="0" xfId="6" applyNumberFormat="1" applyFont="1" applyFill="1" applyAlignment="1">
      <alignment horizontal="center"/>
    </xf>
    <xf numFmtId="41" fontId="22" fillId="0" borderId="0" xfId="6" applyNumberFormat="1" applyFont="1" applyFill="1" applyBorder="1" applyAlignment="1">
      <alignment horizontal="center"/>
    </xf>
    <xf numFmtId="41" fontId="19" fillId="0" borderId="0" xfId="6" applyNumberFormat="1" applyFont="1" applyFill="1" applyBorder="1" applyAlignment="1">
      <alignment horizontal="center"/>
    </xf>
    <xf numFmtId="37" fontId="19" fillId="0" borderId="0" xfId="6" applyFont="1" applyFill="1" applyAlignment="1">
      <alignment horizontal="right"/>
    </xf>
    <xf numFmtId="37" fontId="19" fillId="0" borderId="0" xfId="6" applyNumberFormat="1" applyFont="1" applyFill="1" applyAlignment="1">
      <alignment horizontal="right"/>
    </xf>
    <xf numFmtId="37" fontId="19" fillId="0" borderId="0" xfId="6" applyNumberFormat="1" applyFont="1" applyFill="1" applyBorder="1" applyAlignment="1">
      <alignment horizontal="right"/>
    </xf>
    <xf numFmtId="37" fontId="19" fillId="0" borderId="0" xfId="6" applyNumberFormat="1" applyFont="1" applyFill="1" applyBorder="1"/>
    <xf numFmtId="37" fontId="19" fillId="0" borderId="2" xfId="6" applyNumberFormat="1" applyFont="1" applyFill="1" applyBorder="1" applyAlignment="1">
      <alignment horizontal="right"/>
    </xf>
    <xf numFmtId="37" fontId="19" fillId="0" borderId="0" xfId="6" applyNumberFormat="1" applyFont="1" applyFill="1" applyBorder="1" applyAlignment="1">
      <alignment horizontal="center"/>
    </xf>
    <xf numFmtId="37" fontId="18" fillId="0" borderId="0" xfId="6" applyNumberFormat="1" applyFont="1" applyFill="1" applyBorder="1" applyAlignment="1">
      <alignment horizontal="right"/>
    </xf>
    <xf numFmtId="37" fontId="20" fillId="0" borderId="0" xfId="6" applyNumberFormat="1" applyFont="1" applyFill="1" applyBorder="1" applyAlignment="1">
      <alignment horizontal="center"/>
    </xf>
    <xf numFmtId="37" fontId="18" fillId="0" borderId="0" xfId="6" applyNumberFormat="1" applyFont="1" applyFill="1" applyBorder="1"/>
    <xf numFmtId="37" fontId="22" fillId="0" borderId="0" xfId="6" applyNumberFormat="1" applyFont="1" applyFill="1" applyBorder="1" applyAlignment="1">
      <alignment horizontal="right"/>
    </xf>
    <xf numFmtId="37" fontId="19" fillId="0" borderId="0" xfId="2" applyNumberFormat="1" applyFont="1" applyFill="1" applyBorder="1" applyAlignment="1">
      <alignment horizontal="center"/>
    </xf>
    <xf numFmtId="37" fontId="19" fillId="0" borderId="0" xfId="6" applyFont="1" applyFill="1" applyAlignment="1"/>
    <xf numFmtId="37" fontId="19" fillId="0" borderId="0" xfId="6" quotePrefix="1" applyNumberFormat="1" applyFont="1" applyFill="1" applyBorder="1" applyAlignment="1">
      <alignment horizontal="left"/>
    </xf>
    <xf numFmtId="37" fontId="19" fillId="0" borderId="0" xfId="6" applyFont="1" applyFill="1" applyBorder="1"/>
    <xf numFmtId="165" fontId="19" fillId="0" borderId="0" xfId="6" applyNumberFormat="1" applyFont="1" applyFill="1" applyBorder="1" applyAlignment="1">
      <alignment horizontal="right"/>
    </xf>
    <xf numFmtId="37" fontId="18" fillId="0" borderId="4" xfId="6" applyNumberFormat="1" applyFont="1" applyFill="1" applyBorder="1" applyAlignment="1">
      <alignment horizontal="right"/>
    </xf>
    <xf numFmtId="37" fontId="21" fillId="0" borderId="0" xfId="6" applyFont="1" applyFill="1" applyAlignment="1">
      <alignment horizontal="center"/>
    </xf>
    <xf numFmtId="37" fontId="18" fillId="0" borderId="0" xfId="6" applyNumberFormat="1" applyFont="1" applyFill="1" applyAlignment="1">
      <alignment horizontal="right"/>
    </xf>
    <xf numFmtId="41" fontId="18" fillId="0" borderId="0" xfId="6" applyNumberFormat="1" applyFont="1" applyFill="1" applyBorder="1" applyAlignment="1">
      <alignment horizontal="right"/>
    </xf>
    <xf numFmtId="165" fontId="18" fillId="0" borderId="0" xfId="6" applyNumberFormat="1" applyFont="1" applyFill="1" applyBorder="1" applyAlignment="1">
      <alignment horizontal="right"/>
    </xf>
    <xf numFmtId="167" fontId="19" fillId="0" borderId="0" xfId="6" applyNumberFormat="1" applyFont="1" applyFill="1" applyBorder="1"/>
    <xf numFmtId="165" fontId="19" fillId="0" borderId="0" xfId="6" applyNumberFormat="1" applyFont="1" applyFill="1" applyBorder="1"/>
    <xf numFmtId="41" fontId="18" fillId="0" borderId="0" xfId="6" applyNumberFormat="1" applyFont="1" applyFill="1" applyBorder="1"/>
    <xf numFmtId="167" fontId="18" fillId="0" borderId="0" xfId="6" applyNumberFormat="1" applyFont="1" applyFill="1" applyBorder="1" applyAlignment="1">
      <alignment horizontal="right"/>
    </xf>
    <xf numFmtId="165" fontId="18" fillId="0" borderId="0" xfId="6" applyNumberFormat="1" applyFont="1" applyFill="1" applyAlignment="1">
      <alignment horizontal="center" wrapText="1"/>
    </xf>
    <xf numFmtId="165" fontId="18" fillId="0" borderId="0" xfId="6" applyNumberFormat="1" applyFont="1" applyFill="1" applyBorder="1" applyAlignment="1"/>
    <xf numFmtId="165" fontId="18" fillId="0" borderId="0" xfId="6" applyNumberFormat="1" applyFont="1" applyFill="1" applyBorder="1"/>
    <xf numFmtId="37" fontId="21" fillId="0" borderId="0" xfId="6" applyFont="1" applyFill="1" applyAlignment="1">
      <alignment horizontal="left"/>
    </xf>
    <xf numFmtId="37" fontId="21" fillId="0" borderId="0" xfId="6" applyNumberFormat="1" applyFont="1" applyFill="1" applyBorder="1" applyAlignment="1">
      <alignment horizontal="center"/>
    </xf>
    <xf numFmtId="165" fontId="21" fillId="0" borderId="0" xfId="6" applyNumberFormat="1" applyFont="1" applyFill="1" applyBorder="1" applyAlignment="1">
      <alignment horizontal="center"/>
    </xf>
    <xf numFmtId="37" fontId="18" fillId="0" borderId="3" xfId="6" applyNumberFormat="1" applyFont="1" applyFill="1" applyBorder="1"/>
    <xf numFmtId="37" fontId="18" fillId="0" borderId="0" xfId="6" quotePrefix="1" applyFont="1" applyFill="1" applyAlignment="1">
      <alignment horizontal="left"/>
    </xf>
    <xf numFmtId="39" fontId="18" fillId="0" borderId="3" xfId="5" applyNumberFormat="1" applyFont="1" applyFill="1" applyBorder="1"/>
    <xf numFmtId="39" fontId="18" fillId="0" borderId="0" xfId="6" applyNumberFormat="1" applyFont="1" applyFill="1" applyBorder="1"/>
    <xf numFmtId="39" fontId="20" fillId="0" borderId="0" xfId="6" applyNumberFormat="1" applyFont="1" applyFill="1" applyBorder="1" applyAlignment="1">
      <alignment horizontal="center"/>
    </xf>
    <xf numFmtId="165" fontId="18" fillId="0" borderId="0" xfId="5" applyNumberFormat="1" applyFont="1" applyFill="1" applyBorder="1"/>
    <xf numFmtId="43" fontId="18" fillId="0" borderId="0" xfId="6" applyNumberFormat="1" applyFont="1" applyFill="1" applyBorder="1"/>
    <xf numFmtId="39" fontId="18" fillId="0" borderId="0" xfId="5" applyNumberFormat="1" applyFont="1" applyFill="1" applyBorder="1"/>
    <xf numFmtId="167" fontId="19" fillId="0" borderId="0" xfId="6" applyNumberFormat="1" applyFont="1" applyFill="1" applyBorder="1" applyAlignment="1">
      <alignment horizontal="right"/>
    </xf>
    <xf numFmtId="167" fontId="19" fillId="0" borderId="2" xfId="6" applyNumberFormat="1" applyFont="1" applyFill="1" applyBorder="1" applyAlignment="1">
      <alignment horizontal="right"/>
    </xf>
    <xf numFmtId="49" fontId="23" fillId="0" borderId="0" xfId="6" quotePrefix="1" applyNumberFormat="1" applyFont="1" applyFill="1" applyAlignment="1">
      <alignment horizontal="center"/>
    </xf>
    <xf numFmtId="37" fontId="24" fillId="0" borderId="0" xfId="6" applyFont="1" applyFill="1" applyBorder="1" applyAlignment="1">
      <alignment horizontal="center"/>
    </xf>
    <xf numFmtId="49" fontId="24" fillId="0" borderId="0" xfId="6" applyNumberFormat="1" applyFont="1" applyFill="1" applyBorder="1" applyAlignment="1">
      <alignment horizontal="center"/>
    </xf>
    <xf numFmtId="166" fontId="19" fillId="0" borderId="0" xfId="2" applyNumberFormat="1" applyFont="1" applyFill="1" applyBorder="1" applyAlignment="1">
      <alignment horizontal="center"/>
    </xf>
    <xf numFmtId="37" fontId="1" fillId="0" borderId="0" xfId="6" applyFont="1" applyFill="1"/>
    <xf numFmtId="37" fontId="20" fillId="0" borderId="0" xfId="6" applyFont="1" applyFill="1" applyAlignment="1">
      <alignment horizontal="center"/>
    </xf>
    <xf numFmtId="37" fontId="19" fillId="0" borderId="0" xfId="6" applyFont="1" applyFill="1" applyAlignment="1">
      <alignment vertical="center"/>
    </xf>
    <xf numFmtId="37" fontId="21" fillId="0" borderId="0" xfId="6" applyFont="1" applyFill="1" applyAlignment="1">
      <alignment vertical="center"/>
    </xf>
    <xf numFmtId="37" fontId="18" fillId="0" borderId="0" xfId="6" applyFont="1" applyFill="1" applyAlignment="1">
      <alignment vertical="center"/>
    </xf>
    <xf numFmtId="3" fontId="26" fillId="0" borderId="0" xfId="11" applyFont="1" applyFill="1" applyBorder="1" applyAlignment="1">
      <alignment horizontal="center" vertical="center"/>
    </xf>
    <xf numFmtId="37" fontId="19" fillId="0" borderId="0" xfId="6" applyNumberFormat="1" applyFont="1" applyFill="1" applyBorder="1" applyAlignment="1">
      <alignment horizontal="right" vertical="center"/>
    </xf>
    <xf numFmtId="37" fontId="19" fillId="0" borderId="0" xfId="6" applyNumberFormat="1" applyFont="1" applyFill="1" applyBorder="1" applyAlignment="1">
      <alignment horizontal="center" vertical="center"/>
    </xf>
    <xf numFmtId="37" fontId="1" fillId="0" borderId="0" xfId="6" applyFont="1" applyFill="1" applyAlignment="1">
      <alignment vertical="center"/>
    </xf>
    <xf numFmtId="37" fontId="3" fillId="0" borderId="0" xfId="6" applyFont="1" applyFill="1" applyAlignment="1">
      <alignment vertical="center"/>
    </xf>
    <xf numFmtId="37" fontId="19" fillId="0" borderId="0" xfId="6" applyNumberFormat="1" applyFont="1" applyFill="1" applyAlignment="1">
      <alignment horizontal="right" vertical="center"/>
    </xf>
    <xf numFmtId="37" fontId="19" fillId="0" borderId="0" xfId="6" applyNumberFormat="1" applyFont="1" applyFill="1" applyBorder="1" applyAlignment="1">
      <alignment vertical="center"/>
    </xf>
    <xf numFmtId="37" fontId="19" fillId="0" borderId="0" xfId="6" applyFont="1" applyFill="1" applyAlignment="1">
      <alignment horizontal="left" vertical="center"/>
    </xf>
    <xf numFmtId="37" fontId="19" fillId="0" borderId="0" xfId="6" applyNumberFormat="1" applyFont="1" applyFill="1" applyBorder="1" applyAlignment="1">
      <alignment horizontal="left" vertical="center"/>
    </xf>
    <xf numFmtId="37" fontId="20" fillId="0" borderId="0" xfId="6" quotePrefix="1" applyNumberFormat="1" applyFont="1" applyFill="1" applyBorder="1" applyAlignment="1">
      <alignment horizontal="center" vertical="center"/>
    </xf>
    <xf numFmtId="166" fontId="19" fillId="0" borderId="0" xfId="2" applyNumberFormat="1" applyFont="1" applyFill="1" applyBorder="1" applyAlignment="1">
      <alignment horizontal="center" vertical="center"/>
    </xf>
    <xf numFmtId="37" fontId="19" fillId="0" borderId="0" xfId="6" applyFont="1" applyFill="1" applyBorder="1" applyAlignment="1">
      <alignment vertical="center"/>
    </xf>
    <xf numFmtId="0" fontId="20" fillId="0" borderId="0" xfId="6" applyNumberFormat="1" applyFont="1" applyFill="1" applyBorder="1" applyAlignment="1">
      <alignment horizontal="center" vertical="center"/>
    </xf>
    <xf numFmtId="165" fontId="19" fillId="0" borderId="0" xfId="6" applyNumberFormat="1" applyFont="1" applyFill="1" applyBorder="1" applyAlignment="1">
      <alignment horizontal="center" vertical="center"/>
    </xf>
    <xf numFmtId="37" fontId="20" fillId="0" borderId="0" xfId="6" applyNumberFormat="1" applyFont="1" applyFill="1" applyBorder="1" applyAlignment="1">
      <alignment horizontal="center" vertical="center"/>
    </xf>
    <xf numFmtId="37" fontId="18" fillId="0" borderId="4" xfId="2" applyNumberFormat="1" applyFont="1" applyFill="1" applyBorder="1" applyAlignment="1">
      <alignment horizontal="right" vertical="center"/>
    </xf>
    <xf numFmtId="37" fontId="18" fillId="0" borderId="0" xfId="2" applyNumberFormat="1" applyFont="1" applyFill="1" applyBorder="1" applyAlignment="1">
      <alignment horizontal="right" vertical="center"/>
    </xf>
    <xf numFmtId="37" fontId="1" fillId="0" borderId="0" xfId="10" applyNumberFormat="1" applyFont="1" applyFill="1" applyBorder="1" applyAlignment="1"/>
    <xf numFmtId="37" fontId="1" fillId="0" borderId="0" xfId="6" applyFont="1" applyFill="1" applyAlignment="1">
      <alignment horizontal="center"/>
    </xf>
    <xf numFmtId="37" fontId="4" fillId="0" borderId="0" xfId="6" applyFont="1" applyFill="1" applyBorder="1" applyAlignment="1">
      <alignment horizontal="right"/>
    </xf>
    <xf numFmtId="37" fontId="18" fillId="0" borderId="6" xfId="6" applyNumberFormat="1" applyFont="1" applyFill="1" applyBorder="1" applyAlignment="1">
      <alignment horizontal="right" vertical="center"/>
    </xf>
    <xf numFmtId="37" fontId="18" fillId="0" borderId="0" xfId="6" applyNumberFormat="1" applyFont="1" applyFill="1" applyBorder="1" applyAlignment="1">
      <alignment horizontal="right" vertical="center"/>
    </xf>
    <xf numFmtId="37" fontId="20" fillId="0" borderId="0" xfId="6" applyFont="1" applyFill="1" applyBorder="1" applyAlignment="1">
      <alignment horizontal="center"/>
    </xf>
    <xf numFmtId="3" fontId="26" fillId="0" borderId="0" xfId="11" quotePrefix="1" applyFont="1" applyFill="1" applyBorder="1" applyAlignment="1">
      <alignment horizontal="center" vertical="center"/>
    </xf>
    <xf numFmtId="167" fontId="18" fillId="0" borderId="2" xfId="6" applyNumberFormat="1" applyFont="1" applyFill="1" applyBorder="1" applyAlignment="1">
      <alignment horizontal="right"/>
    </xf>
    <xf numFmtId="37" fontId="4" fillId="0" borderId="0" xfId="6" applyFont="1" applyFill="1" applyAlignment="1">
      <alignment horizontal="left"/>
    </xf>
    <xf numFmtId="37" fontId="1" fillId="0" borderId="0" xfId="6" quotePrefix="1" applyNumberFormat="1" applyFont="1" applyFill="1" applyBorder="1" applyAlignment="1">
      <alignment horizontal="right"/>
    </xf>
    <xf numFmtId="37" fontId="1" fillId="0" borderId="0" xfId="6" quotePrefix="1" applyFont="1" applyFill="1" applyBorder="1" applyAlignment="1">
      <alignment horizontal="right"/>
    </xf>
    <xf numFmtId="37" fontId="4" fillId="0" borderId="0" xfId="6" applyFont="1" applyFill="1"/>
    <xf numFmtId="37" fontId="18" fillId="0" borderId="0" xfId="6" applyFont="1" applyFill="1" applyAlignment="1">
      <alignment horizontal="left"/>
    </xf>
    <xf numFmtId="37" fontId="19" fillId="0" borderId="0" xfId="6" applyFont="1" applyFill="1"/>
    <xf numFmtId="37" fontId="18" fillId="0" borderId="0" xfId="6" applyFont="1" applyFill="1"/>
    <xf numFmtId="37" fontId="19" fillId="0" borderId="0" xfId="6" applyFont="1" applyFill="1" applyAlignment="1">
      <alignment horizontal="left"/>
    </xf>
    <xf numFmtId="165" fontId="5" fillId="0" borderId="0" xfId="6" applyNumberFormat="1" applyFont="1" applyFill="1" applyBorder="1" applyAlignment="1"/>
    <xf numFmtId="37" fontId="4" fillId="0" borderId="0" xfId="6" applyFont="1" applyFill="1" applyBorder="1" applyAlignment="1"/>
    <xf numFmtId="4" fontId="11" fillId="0" borderId="0" xfId="5" applyFill="1" applyBorder="1"/>
    <xf numFmtId="165" fontId="1" fillId="0" borderId="0" xfId="6" quotePrefix="1" applyNumberFormat="1" applyFont="1" applyFill="1" applyBorder="1" applyAlignment="1">
      <alignment horizontal="center"/>
    </xf>
    <xf numFmtId="165" fontId="20" fillId="0" borderId="0" xfId="6" applyNumberFormat="1" applyFont="1" applyFill="1" applyBorder="1" applyAlignment="1">
      <alignment horizontal="center"/>
    </xf>
    <xf numFmtId="165" fontId="5" fillId="0" borderId="0" xfId="6" applyNumberFormat="1" applyFont="1" applyFill="1" applyAlignment="1">
      <alignment horizontal="left"/>
    </xf>
    <xf numFmtId="165" fontId="6" fillId="0" borderId="0" xfId="6" applyNumberFormat="1" applyFont="1" applyFill="1" applyAlignment="1">
      <alignment horizontal="left"/>
    </xf>
    <xf numFmtId="37" fontId="4" fillId="0" borderId="0" xfId="6" applyFont="1" applyFill="1" applyBorder="1" applyAlignment="1">
      <alignment horizontal="center"/>
    </xf>
    <xf numFmtId="37" fontId="1" fillId="0" borderId="3" xfId="6" quotePrefix="1" applyNumberFormat="1" applyFont="1" applyFill="1" applyBorder="1" applyAlignment="1">
      <alignment horizontal="right"/>
    </xf>
    <xf numFmtId="165" fontId="5" fillId="0" borderId="0" xfId="6" applyNumberFormat="1" applyFont="1" applyFill="1" applyAlignment="1">
      <alignment horizontal="left"/>
    </xf>
    <xf numFmtId="165" fontId="18" fillId="0" borderId="0" xfId="6" applyNumberFormat="1" applyFont="1" applyFill="1" applyAlignment="1">
      <alignment horizontal="left"/>
    </xf>
    <xf numFmtId="49" fontId="19" fillId="0" borderId="0" xfId="6" quotePrefix="1" applyNumberFormat="1" applyFont="1" applyFill="1" applyAlignment="1">
      <alignment horizontal="center"/>
    </xf>
    <xf numFmtId="37" fontId="21" fillId="0" borderId="0" xfId="6" applyFont="1" applyFill="1" applyAlignment="1"/>
    <xf numFmtId="37" fontId="19" fillId="0" borderId="0" xfId="6" applyFont="1" applyFill="1" applyBorder="1" applyAlignment="1"/>
    <xf numFmtId="37" fontId="19" fillId="0" borderId="0" xfId="6" applyNumberFormat="1" applyFont="1" applyFill="1" applyBorder="1" applyAlignment="1"/>
    <xf numFmtId="167" fontId="19" fillId="0" borderId="0" xfId="5" applyNumberFormat="1" applyFont="1" applyFill="1"/>
    <xf numFmtId="167" fontId="19" fillId="0" borderId="0" xfId="5" applyNumberFormat="1" applyFont="1" applyFill="1" applyBorder="1"/>
    <xf numFmtId="170" fontId="19" fillId="0" borderId="0" xfId="1" applyNumberFormat="1" applyFont="1" applyFill="1" applyBorder="1"/>
    <xf numFmtId="167" fontId="19" fillId="0" borderId="0" xfId="6" applyNumberFormat="1" applyFont="1" applyFill="1" applyAlignment="1"/>
    <xf numFmtId="170" fontId="19" fillId="0" borderId="0" xfId="6" applyNumberFormat="1" applyFont="1" applyFill="1" applyBorder="1" applyAlignment="1"/>
    <xf numFmtId="167" fontId="19" fillId="0" borderId="0" xfId="2" applyNumberFormat="1" applyFont="1" applyFill="1" applyBorder="1" applyAlignment="1"/>
    <xf numFmtId="37" fontId="18" fillId="0" borderId="0" xfId="6" applyFont="1" applyFill="1" applyAlignment="1"/>
    <xf numFmtId="170" fontId="18" fillId="0" borderId="0" xfId="1" applyNumberFormat="1" applyFont="1" applyFill="1" applyBorder="1"/>
    <xf numFmtId="167" fontId="18" fillId="0" borderId="0" xfId="1" applyNumberFormat="1" applyFont="1" applyFill="1" applyBorder="1"/>
    <xf numFmtId="49" fontId="21" fillId="0" borderId="0" xfId="6" applyNumberFormat="1" applyFont="1" applyFill="1" applyBorder="1" applyAlignment="1">
      <alignment horizontal="left"/>
    </xf>
    <xf numFmtId="49" fontId="20" fillId="0" borderId="0" xfId="6" applyNumberFormat="1" applyFont="1" applyFill="1" applyBorder="1" applyAlignment="1">
      <alignment horizontal="center"/>
    </xf>
    <xf numFmtId="37" fontId="21" fillId="0" borderId="0" xfId="0" applyNumberFormat="1" applyFont="1" applyFill="1" applyAlignment="1">
      <alignment horizontal="left"/>
    </xf>
    <xf numFmtId="49" fontId="19" fillId="0" borderId="0" xfId="6" applyNumberFormat="1" applyFont="1" applyFill="1" applyAlignment="1">
      <alignment horizontal="left"/>
    </xf>
    <xf numFmtId="167" fontId="19" fillId="0" borderId="0" xfId="15" applyNumberFormat="1" applyFont="1" applyFill="1"/>
    <xf numFmtId="166" fontId="19" fillId="0" borderId="0" xfId="0" applyNumberFormat="1" applyFont="1" applyFill="1" applyAlignment="1">
      <alignment horizontal="center"/>
    </xf>
    <xf numFmtId="37" fontId="18" fillId="0" borderId="0" xfId="0" quotePrefix="1" applyNumberFormat="1" applyFont="1" applyFill="1" applyAlignment="1">
      <alignment horizontal="left"/>
    </xf>
    <xf numFmtId="41" fontId="18" fillId="0" borderId="0" xfId="14" applyNumberFormat="1" applyFont="1" applyFill="1" applyBorder="1"/>
    <xf numFmtId="166" fontId="18" fillId="0" borderId="4" xfId="0" applyNumberFormat="1" applyFont="1" applyFill="1" applyBorder="1" applyAlignment="1">
      <alignment horizontal="center"/>
    </xf>
    <xf numFmtId="167" fontId="19" fillId="0" borderId="0" xfId="5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left"/>
    </xf>
    <xf numFmtId="167" fontId="18" fillId="0" borderId="4" xfId="0" applyNumberFormat="1" applyFont="1" applyFill="1" applyBorder="1"/>
    <xf numFmtId="167" fontId="18" fillId="0" borderId="0" xfId="5" applyNumberFormat="1" applyFont="1" applyFill="1"/>
    <xf numFmtId="37" fontId="19" fillId="0" borderId="0" xfId="6" quotePrefix="1" applyFont="1" applyFill="1" applyAlignment="1">
      <alignment horizontal="left"/>
    </xf>
    <xf numFmtId="167" fontId="18" fillId="0" borderId="5" xfId="1" applyNumberFormat="1" applyFont="1" applyFill="1" applyBorder="1"/>
    <xf numFmtId="49" fontId="19" fillId="0" borderId="0" xfId="6" applyNumberFormat="1" applyFont="1" applyFill="1" applyBorder="1" applyAlignment="1">
      <alignment horizontal="left"/>
    </xf>
    <xf numFmtId="49" fontId="18" fillId="0" borderId="0" xfId="6" applyNumberFormat="1" applyFont="1" applyFill="1" applyBorder="1" applyAlignment="1">
      <alignment horizontal="left"/>
    </xf>
    <xf numFmtId="37" fontId="5" fillId="0" borderId="0" xfId="6" applyFont="1" applyFill="1" applyBorder="1" applyAlignment="1">
      <alignment horizontal="left"/>
    </xf>
    <xf numFmtId="37" fontId="5" fillId="0" borderId="0" xfId="6" applyFont="1" applyFill="1" applyAlignment="1">
      <alignment horizontal="left"/>
    </xf>
    <xf numFmtId="165" fontId="28" fillId="0" borderId="0" xfId="6" applyNumberFormat="1" applyFont="1" applyFill="1" applyAlignment="1">
      <alignment horizontal="center"/>
    </xf>
    <xf numFmtId="37" fontId="28" fillId="0" borderId="0" xfId="6" applyFont="1" applyFill="1" applyAlignment="1">
      <alignment horizontal="center"/>
    </xf>
    <xf numFmtId="37" fontId="17" fillId="0" borderId="0" xfId="6" applyFont="1" applyFill="1" applyBorder="1" applyAlignment="1">
      <alignment horizontal="center"/>
    </xf>
    <xf numFmtId="39" fontId="5" fillId="0" borderId="0" xfId="6" applyNumberFormat="1" applyFont="1" applyFill="1" applyAlignment="1">
      <alignment horizontal="left"/>
    </xf>
    <xf numFmtId="37" fontId="17" fillId="0" borderId="0" xfId="6" applyFont="1" applyFill="1"/>
    <xf numFmtId="37" fontId="29" fillId="0" borderId="0" xfId="6" applyFont="1" applyFill="1" applyAlignment="1">
      <alignment horizontal="center"/>
    </xf>
    <xf numFmtId="37" fontId="17" fillId="0" borderId="0" xfId="6" applyFont="1" applyFill="1" applyAlignment="1">
      <alignment horizontal="center"/>
    </xf>
    <xf numFmtId="39" fontId="17" fillId="0" borderId="0" xfId="6" applyNumberFormat="1" applyFont="1" applyFill="1"/>
    <xf numFmtId="39" fontId="17" fillId="0" borderId="0" xfId="6" applyNumberFormat="1" applyFont="1" applyFill="1" applyBorder="1" applyAlignment="1">
      <alignment horizontal="center"/>
    </xf>
    <xf numFmtId="37" fontId="29" fillId="0" borderId="0" xfId="6" applyFont="1" applyFill="1" applyBorder="1" applyAlignment="1">
      <alignment horizontal="center"/>
    </xf>
    <xf numFmtId="39" fontId="29" fillId="0" borderId="0" xfId="6" applyNumberFormat="1" applyFont="1" applyFill="1" applyBorder="1" applyAlignment="1">
      <alignment horizontal="center"/>
    </xf>
    <xf numFmtId="167" fontId="5" fillId="0" borderId="0" xfId="6" applyNumberFormat="1" applyFont="1" applyFill="1" applyAlignment="1">
      <alignment horizontal="right"/>
    </xf>
    <xf numFmtId="166" fontId="5" fillId="0" borderId="0" xfId="5" applyNumberFormat="1" applyFont="1" applyFill="1" applyBorder="1" applyAlignment="1">
      <alignment horizontal="center"/>
    </xf>
    <xf numFmtId="167" fontId="5" fillId="0" borderId="0" xfId="6" applyNumberFormat="1" applyFont="1" applyFill="1" applyBorder="1" applyAlignment="1">
      <alignment horizontal="right"/>
    </xf>
    <xf numFmtId="37" fontId="5" fillId="0" borderId="0" xfId="6" applyNumberFormat="1" applyFont="1" applyFill="1" applyBorder="1" applyAlignment="1">
      <alignment horizontal="right"/>
    </xf>
    <xf numFmtId="37" fontId="29" fillId="0" borderId="0" xfId="6" applyFont="1" applyFill="1" applyBorder="1" applyAlignment="1">
      <alignment horizontal="right"/>
    </xf>
    <xf numFmtId="167" fontId="5" fillId="0" borderId="0" xfId="6" applyNumberFormat="1" applyFont="1" applyFill="1" applyBorder="1" applyAlignment="1">
      <alignment horizontal="center"/>
    </xf>
    <xf numFmtId="166" fontId="5" fillId="0" borderId="2" xfId="5" applyNumberFormat="1" applyFont="1" applyFill="1" applyBorder="1" applyAlignment="1">
      <alignment horizontal="center"/>
    </xf>
    <xf numFmtId="166" fontId="17" fillId="0" borderId="2" xfId="5" applyNumberFormat="1" applyFont="1" applyFill="1" applyBorder="1" applyAlignment="1">
      <alignment horizontal="center"/>
    </xf>
    <xf numFmtId="37" fontId="28" fillId="0" borderId="0" xfId="6" applyFont="1" applyFill="1" applyBorder="1" applyAlignment="1">
      <alignment horizontal="right"/>
    </xf>
    <xf numFmtId="167" fontId="30" fillId="0" borderId="0" xfId="2" applyNumberFormat="1" applyFont="1" applyFill="1" applyAlignment="1">
      <alignment horizontal="left"/>
    </xf>
    <xf numFmtId="167" fontId="30" fillId="0" borderId="0" xfId="2" applyNumberFormat="1" applyFont="1" applyFill="1" applyBorder="1" applyAlignment="1">
      <alignment horizontal="right"/>
    </xf>
    <xf numFmtId="167" fontId="30" fillId="0" borderId="0" xfId="2" applyNumberFormat="1" applyFont="1" applyFill="1" applyAlignment="1">
      <alignment horizontal="right"/>
    </xf>
    <xf numFmtId="167" fontId="30" fillId="0" borderId="0" xfId="2" applyNumberFormat="1" applyFont="1" applyFill="1"/>
    <xf numFmtId="37" fontId="30" fillId="0" borderId="0" xfId="2" applyNumberFormat="1" applyFont="1" applyFill="1"/>
    <xf numFmtId="166" fontId="17" fillId="0" borderId="0" xfId="5" applyNumberFormat="1" applyFont="1" applyFill="1" applyBorder="1" applyAlignment="1">
      <alignment horizontal="center"/>
    </xf>
    <xf numFmtId="37" fontId="5" fillId="0" borderId="0" xfId="6" quotePrefix="1" applyFont="1" applyFill="1" applyAlignment="1">
      <alignment horizontal="left"/>
    </xf>
    <xf numFmtId="166" fontId="5" fillId="0" borderId="5" xfId="5" applyNumberFormat="1" applyFont="1" applyFill="1" applyBorder="1" applyAlignment="1">
      <alignment horizontal="center"/>
    </xf>
    <xf numFmtId="166" fontId="17" fillId="0" borderId="0" xfId="6" applyNumberFormat="1" applyFont="1" applyFill="1"/>
    <xf numFmtId="37" fontId="17" fillId="0" borderId="0" xfId="6" applyFont="1" applyFill="1" applyBorder="1"/>
    <xf numFmtId="37" fontId="29" fillId="0" borderId="0" xfId="6" applyNumberFormat="1" applyFont="1" applyFill="1" applyBorder="1" applyAlignment="1">
      <alignment horizontal="center"/>
    </xf>
    <xf numFmtId="37" fontId="5" fillId="0" borderId="0" xfId="6" applyFont="1" applyFill="1" applyBorder="1" applyAlignment="1">
      <alignment horizontal="right"/>
    </xf>
    <xf numFmtId="167" fontId="17" fillId="0" borderId="0" xfId="6" applyNumberFormat="1" applyFont="1" applyFill="1" applyBorder="1"/>
    <xf numFmtId="167" fontId="5" fillId="0" borderId="0" xfId="6" applyNumberFormat="1" applyFont="1" applyFill="1" applyBorder="1" applyAlignment="1"/>
    <xf numFmtId="37" fontId="5" fillId="0" borderId="0" xfId="6" applyNumberFormat="1" applyFont="1" applyFill="1" applyBorder="1" applyAlignment="1"/>
    <xf numFmtId="37" fontId="28" fillId="0" borderId="0" xfId="0" applyNumberFormat="1" applyFont="1" applyFill="1"/>
    <xf numFmtId="37" fontId="17" fillId="0" borderId="0" xfId="0" applyNumberFormat="1" applyFont="1" applyFill="1"/>
    <xf numFmtId="37" fontId="5" fillId="0" borderId="0" xfId="6" applyNumberFormat="1" applyFont="1" applyFill="1" applyBorder="1" applyAlignment="1">
      <alignment horizontal="center"/>
    </xf>
    <xf numFmtId="37" fontId="5" fillId="0" borderId="0" xfId="0" applyNumberFormat="1" applyFont="1" applyFill="1"/>
    <xf numFmtId="166" fontId="29" fillId="0" borderId="0" xfId="6" applyNumberFormat="1" applyFont="1" applyFill="1" applyBorder="1" applyAlignment="1">
      <alignment horizontal="right"/>
    </xf>
    <xf numFmtId="166" fontId="17" fillId="0" borderId="0" xfId="6" applyNumberFormat="1" applyFont="1" applyFill="1" applyBorder="1" applyAlignment="1"/>
    <xf numFmtId="166" fontId="29" fillId="0" borderId="0" xfId="6" applyNumberFormat="1" applyFont="1" applyFill="1" applyBorder="1" applyAlignment="1">
      <alignment horizontal="center"/>
    </xf>
    <xf numFmtId="37" fontId="28" fillId="0" borderId="0" xfId="6" applyFont="1" applyFill="1" applyBorder="1" applyAlignment="1">
      <alignment horizontal="center"/>
    </xf>
    <xf numFmtId="167" fontId="17" fillId="0" borderId="0" xfId="4" applyNumberFormat="1" applyFont="1" applyFill="1"/>
    <xf numFmtId="37" fontId="17" fillId="0" borderId="0" xfId="4" applyNumberFormat="1" applyFont="1" applyFill="1"/>
    <xf numFmtId="167" fontId="17" fillId="0" borderId="0" xfId="4" applyNumberFormat="1" applyFont="1" applyFill="1" applyBorder="1"/>
    <xf numFmtId="167" fontId="17" fillId="0" borderId="0" xfId="4" applyNumberFormat="1" applyFont="1" applyFill="1" applyBorder="1" applyAlignment="1">
      <alignment horizontal="center"/>
    </xf>
    <xf numFmtId="167" fontId="17" fillId="0" borderId="0" xfId="6" applyNumberFormat="1" applyFont="1" applyFill="1" applyBorder="1" applyAlignment="1">
      <alignment horizontal="right"/>
    </xf>
    <xf numFmtId="166" fontId="28" fillId="0" borderId="0" xfId="6" applyNumberFormat="1" applyFont="1" applyFill="1" applyBorder="1" applyAlignment="1">
      <alignment horizontal="center"/>
    </xf>
    <xf numFmtId="167" fontId="17" fillId="0" borderId="0" xfId="4" applyNumberFormat="1" applyFont="1" applyFill="1" applyBorder="1" applyAlignment="1">
      <alignment horizontal="right"/>
    </xf>
    <xf numFmtId="37" fontId="17" fillId="0" borderId="0" xfId="6" applyNumberFormat="1" applyFont="1" applyFill="1" applyBorder="1" applyAlignment="1"/>
    <xf numFmtId="167" fontId="17" fillId="0" borderId="2" xfId="6" applyNumberFormat="1" applyFont="1" applyFill="1" applyBorder="1" applyAlignment="1">
      <alignment horizontal="right"/>
    </xf>
    <xf numFmtId="43" fontId="5" fillId="0" borderId="0" xfId="4" applyNumberFormat="1" applyFont="1" applyFill="1" applyBorder="1" applyAlignment="1">
      <alignment horizontal="center"/>
    </xf>
    <xf numFmtId="167" fontId="5" fillId="0" borderId="0" xfId="4" applyNumberFormat="1" applyFont="1" applyFill="1" applyBorder="1" applyAlignment="1">
      <alignment horizontal="center"/>
    </xf>
    <xf numFmtId="167" fontId="5" fillId="0" borderId="4" xfId="4" applyNumberFormat="1" applyFont="1" applyFill="1" applyBorder="1"/>
    <xf numFmtId="167" fontId="5" fillId="0" borderId="0" xfId="4" applyNumberFormat="1" applyFont="1" applyFill="1" applyBorder="1"/>
    <xf numFmtId="37" fontId="5" fillId="0" borderId="4" xfId="4" applyNumberFormat="1" applyFont="1" applyFill="1" applyBorder="1"/>
    <xf numFmtId="167" fontId="5" fillId="0" borderId="5" xfId="6" applyNumberFormat="1" applyFont="1" applyFill="1" applyBorder="1" applyAlignment="1">
      <alignment horizontal="right"/>
    </xf>
    <xf numFmtId="37" fontId="31" fillId="0" borderId="0" xfId="6" applyFont="1" applyFill="1"/>
    <xf numFmtId="37" fontId="32" fillId="0" borderId="0" xfId="6" applyFont="1" applyFill="1" applyAlignment="1">
      <alignment horizontal="center"/>
    </xf>
    <xf numFmtId="37" fontId="31" fillId="0" borderId="0" xfId="6" applyFont="1" applyFill="1" applyBorder="1"/>
    <xf numFmtId="39" fontId="31" fillId="0" borderId="0" xfId="6" applyNumberFormat="1" applyFont="1" applyFill="1"/>
    <xf numFmtId="37" fontId="17" fillId="0" borderId="0" xfId="6" applyNumberFormat="1" applyFont="1" applyFill="1" applyBorder="1" applyAlignment="1">
      <alignment horizontal="right"/>
    </xf>
    <xf numFmtId="167" fontId="17" fillId="0" borderId="0" xfId="6" applyNumberFormat="1" applyFont="1" applyFill="1" applyAlignment="1"/>
    <xf numFmtId="165" fontId="33" fillId="0" borderId="0" xfId="6" applyNumberFormat="1" applyFont="1" applyFill="1" applyAlignment="1">
      <alignment vertical="center"/>
    </xf>
    <xf numFmtId="37" fontId="34" fillId="0" borderId="0" xfId="6" applyFont="1" applyFill="1" applyAlignment="1">
      <alignment horizontal="left"/>
    </xf>
    <xf numFmtId="37" fontId="35" fillId="0" borderId="0" xfId="6" applyFont="1" applyFill="1"/>
    <xf numFmtId="37" fontId="36" fillId="0" borderId="0" xfId="6" applyFont="1" applyFill="1" applyAlignment="1">
      <alignment horizontal="center"/>
    </xf>
    <xf numFmtId="167" fontId="35" fillId="0" borderId="0" xfId="6" applyNumberFormat="1" applyFont="1" applyFill="1"/>
    <xf numFmtId="37" fontId="33" fillId="0" borderId="0" xfId="6" applyFont="1" applyFill="1" applyAlignment="1">
      <alignment horizontal="left"/>
    </xf>
    <xf numFmtId="37" fontId="37" fillId="0" borderId="0" xfId="6" applyFont="1" applyFill="1"/>
    <xf numFmtId="37" fontId="38" fillId="0" borderId="0" xfId="6" applyFont="1" applyFill="1" applyAlignment="1">
      <alignment horizontal="center"/>
    </xf>
    <xf numFmtId="167" fontId="37" fillId="0" borderId="0" xfId="6" applyNumberFormat="1" applyFont="1" applyFill="1"/>
    <xf numFmtId="165" fontId="38" fillId="0" borderId="0" xfId="6" applyNumberFormat="1" applyFont="1" applyFill="1" applyAlignment="1">
      <alignment horizontal="center"/>
    </xf>
    <xf numFmtId="37" fontId="38" fillId="0" borderId="0" xfId="6" applyFont="1" applyFill="1" applyBorder="1" applyAlignment="1">
      <alignment horizontal="center"/>
    </xf>
    <xf numFmtId="41" fontId="37" fillId="0" borderId="0" xfId="6" applyNumberFormat="1" applyFont="1" applyFill="1"/>
    <xf numFmtId="41" fontId="37" fillId="0" borderId="0" xfId="6" applyNumberFormat="1" applyFont="1" applyFill="1" applyBorder="1"/>
    <xf numFmtId="165" fontId="33" fillId="0" borderId="0" xfId="6" applyNumberFormat="1" applyFont="1" applyFill="1" applyAlignment="1"/>
    <xf numFmtId="37" fontId="29" fillId="0" borderId="0" xfId="6" applyFont="1" applyFill="1" applyBorder="1" applyAlignment="1">
      <alignment horizontal="center"/>
    </xf>
    <xf numFmtId="165" fontId="5" fillId="0" borderId="0" xfId="6" applyNumberFormat="1" applyFont="1" applyFill="1" applyAlignment="1">
      <alignment horizontal="left"/>
    </xf>
    <xf numFmtId="37" fontId="29" fillId="0" borderId="0" xfId="6" applyFont="1" applyFill="1" applyBorder="1" applyAlignment="1">
      <alignment horizontal="center"/>
    </xf>
    <xf numFmtId="43" fontId="18" fillId="0" borderId="4" xfId="14" applyFont="1" applyFill="1" applyBorder="1"/>
    <xf numFmtId="41" fontId="4" fillId="0" borderId="0" xfId="6" applyNumberFormat="1" applyFont="1" applyFill="1" applyBorder="1" applyAlignment="1">
      <alignment horizontal="center"/>
    </xf>
    <xf numFmtId="165" fontId="6" fillId="0" borderId="0" xfId="6" applyNumberFormat="1" applyFont="1" applyFill="1" applyAlignment="1">
      <alignment horizontal="center"/>
    </xf>
    <xf numFmtId="165" fontId="18" fillId="0" borderId="0" xfId="6" applyNumberFormat="1" applyFont="1" applyFill="1" applyAlignment="1">
      <alignment horizontal="center"/>
    </xf>
    <xf numFmtId="165" fontId="19" fillId="0" borderId="0" xfId="6" applyNumberFormat="1" applyFont="1" applyFill="1" applyAlignment="1">
      <alignment horizontal="center"/>
    </xf>
    <xf numFmtId="165" fontId="5" fillId="0" borderId="0" xfId="6" applyNumberFormat="1" applyFont="1" applyFill="1" applyAlignment="1">
      <alignment horizontal="left"/>
    </xf>
    <xf numFmtId="41" fontId="6" fillId="0" borderId="3" xfId="14" applyNumberFormat="1" applyFont="1" applyFill="1" applyBorder="1" applyAlignment="1">
      <alignment horizontal="right"/>
    </xf>
    <xf numFmtId="41" fontId="6" fillId="0" borderId="4" xfId="14" applyNumberFormat="1" applyFont="1" applyFill="1" applyBorder="1" applyAlignment="1">
      <alignment horizontal="right"/>
    </xf>
    <xf numFmtId="41" fontId="19" fillId="0" borderId="0" xfId="14" applyNumberFormat="1" applyFont="1" applyFill="1" applyAlignment="1">
      <alignment horizontal="right" vertical="center"/>
    </xf>
    <xf numFmtId="41" fontId="18" fillId="0" borderId="6" xfId="14" applyNumberFormat="1" applyFont="1" applyFill="1" applyBorder="1" applyAlignment="1">
      <alignment horizontal="right" vertical="center"/>
    </xf>
    <xf numFmtId="41" fontId="18" fillId="0" borderId="4" xfId="14" applyNumberFormat="1" applyFont="1" applyFill="1" applyBorder="1" applyAlignment="1">
      <alignment horizontal="right" vertical="center"/>
    </xf>
    <xf numFmtId="41" fontId="19" fillId="0" borderId="0" xfId="14" applyNumberFormat="1" applyFont="1" applyFill="1" applyBorder="1" applyAlignment="1">
      <alignment horizontal="right"/>
    </xf>
    <xf numFmtId="41" fontId="18" fillId="0" borderId="4" xfId="14" applyNumberFormat="1" applyFont="1" applyFill="1" applyBorder="1" applyAlignment="1">
      <alignment horizontal="right"/>
    </xf>
    <xf numFmtId="41" fontId="18" fillId="0" borderId="0" xfId="14" applyNumberFormat="1" applyFont="1" applyFill="1" applyAlignment="1">
      <alignment horizontal="right"/>
    </xf>
    <xf numFmtId="41" fontId="18" fillId="0" borderId="2" xfId="14" applyNumberFormat="1" applyFont="1" applyFill="1" applyBorder="1" applyAlignment="1">
      <alignment horizontal="right"/>
    </xf>
    <xf numFmtId="41" fontId="18" fillId="0" borderId="3" xfId="14" applyNumberFormat="1" applyFont="1" applyFill="1" applyBorder="1"/>
    <xf numFmtId="41" fontId="5" fillId="0" borderId="4" xfId="14" applyNumberFormat="1" applyFont="1" applyFill="1" applyBorder="1"/>
    <xf numFmtId="41" fontId="17" fillId="0" borderId="0" xfId="14" applyNumberFormat="1" applyFont="1" applyFill="1" applyBorder="1" applyAlignment="1"/>
    <xf numFmtId="41" fontId="17" fillId="0" borderId="0" xfId="14" applyNumberFormat="1" applyFont="1" applyFill="1" applyBorder="1" applyAlignment="1">
      <alignment horizontal="right"/>
    </xf>
    <xf numFmtId="37" fontId="39" fillId="0" borderId="0" xfId="6" applyFont="1" applyFill="1"/>
    <xf numFmtId="3" fontId="18" fillId="0" borderId="0" xfId="14" applyNumberFormat="1" applyFont="1" applyFill="1"/>
    <xf numFmtId="3" fontId="19" fillId="0" borderId="0" xfId="5" applyNumberFormat="1" applyFont="1" applyFill="1"/>
    <xf numFmtId="3" fontId="18" fillId="0" borderId="5" xfId="14" applyNumberFormat="1" applyFont="1" applyFill="1" applyBorder="1"/>
    <xf numFmtId="3" fontId="18" fillId="0" borderId="4" xfId="14" applyNumberFormat="1" applyFont="1" applyFill="1" applyBorder="1"/>
    <xf numFmtId="43" fontId="18" fillId="0" borderId="2" xfId="14" applyFont="1" applyFill="1" applyBorder="1"/>
    <xf numFmtId="167" fontId="19" fillId="0" borderId="0" xfId="15" applyNumberFormat="1" applyFont="1" applyFill="1" applyBorder="1"/>
    <xf numFmtId="166" fontId="19" fillId="0" borderId="0" xfId="0" applyNumberFormat="1" applyFont="1" applyFill="1" applyBorder="1" applyAlignment="1">
      <alignment horizontal="center"/>
    </xf>
    <xf numFmtId="3" fontId="18" fillId="0" borderId="4" xfId="1" applyNumberFormat="1" applyFont="1" applyFill="1" applyBorder="1"/>
    <xf numFmtId="3" fontId="19" fillId="0" borderId="0" xfId="1" applyNumberFormat="1" applyFont="1" applyFill="1" applyBorder="1"/>
    <xf numFmtId="3" fontId="19" fillId="0" borderId="0" xfId="5" applyNumberFormat="1" applyFont="1" applyFill="1" applyBorder="1"/>
    <xf numFmtId="3" fontId="18" fillId="0" borderId="4" xfId="14" applyNumberFormat="1" applyFont="1" applyFill="1" applyBorder="1" applyAlignment="1"/>
    <xf numFmtId="3" fontId="18" fillId="0" borderId="0" xfId="5" applyNumberFormat="1" applyFont="1" applyFill="1" applyBorder="1" applyAlignment="1"/>
    <xf numFmtId="3" fontId="19" fillId="0" borderId="0" xfId="6" applyNumberFormat="1" applyFont="1" applyFill="1" applyAlignment="1"/>
    <xf numFmtId="3" fontId="19" fillId="0" borderId="0" xfId="6" applyNumberFormat="1" applyFont="1" applyFill="1" applyBorder="1" applyAlignment="1"/>
    <xf numFmtId="3" fontId="19" fillId="0" borderId="0" xfId="2" applyNumberFormat="1" applyFont="1" applyFill="1" applyBorder="1" applyAlignment="1"/>
    <xf numFmtId="3" fontId="19" fillId="0" borderId="0" xfId="6" applyNumberFormat="1" applyFont="1" applyFill="1" applyBorder="1" applyAlignment="1">
      <alignment horizontal="right"/>
    </xf>
    <xf numFmtId="167" fontId="18" fillId="0" borderId="4" xfId="5" applyNumberFormat="1" applyFont="1" applyFill="1" applyBorder="1" applyAlignment="1"/>
    <xf numFmtId="167" fontId="18" fillId="0" borderId="4" xfId="14" applyNumberFormat="1" applyFont="1" applyFill="1" applyBorder="1"/>
    <xf numFmtId="167" fontId="18" fillId="0" borderId="4" xfId="1" applyNumberFormat="1" applyFont="1" applyFill="1" applyBorder="1"/>
    <xf numFmtId="167" fontId="19" fillId="0" borderId="0" xfId="1" applyNumberFormat="1" applyFont="1" applyFill="1" applyBorder="1"/>
    <xf numFmtId="167" fontId="18" fillId="0" borderId="0" xfId="0" applyNumberFormat="1" applyFont="1" applyFill="1"/>
    <xf numFmtId="167" fontId="19" fillId="0" borderId="0" xfId="0" applyNumberFormat="1" applyFont="1" applyFill="1"/>
    <xf numFmtId="43" fontId="18" fillId="0" borderId="0" xfId="14" applyFont="1" applyFill="1" applyBorder="1"/>
    <xf numFmtId="165" fontId="6" fillId="0" borderId="0" xfId="6" applyNumberFormat="1" applyFont="1" applyFill="1" applyAlignment="1">
      <alignment horizontal="center"/>
    </xf>
    <xf numFmtId="165" fontId="18" fillId="0" borderId="0" xfId="6" applyNumberFormat="1" applyFont="1" applyFill="1" applyAlignment="1">
      <alignment horizontal="center"/>
    </xf>
    <xf numFmtId="165" fontId="5" fillId="0" borderId="0" xfId="6" applyNumberFormat="1" applyFont="1" applyFill="1" applyAlignment="1">
      <alignment horizontal="left"/>
    </xf>
    <xf numFmtId="0" fontId="20" fillId="0" borderId="0" xfId="6" applyNumberFormat="1" applyFont="1" applyFill="1" applyBorder="1" applyAlignment="1">
      <alignment horizontal="center"/>
    </xf>
    <xf numFmtId="37" fontId="33" fillId="0" borderId="0" xfId="6" applyFont="1" applyFill="1" applyAlignment="1"/>
    <xf numFmtId="41" fontId="4" fillId="0" borderId="0" xfId="6" applyNumberFormat="1" applyFont="1" applyFill="1" applyBorder="1" applyAlignment="1">
      <alignment horizontal="center"/>
    </xf>
    <xf numFmtId="165" fontId="6" fillId="0" borderId="0" xfId="6" applyNumberFormat="1" applyFont="1" applyFill="1" applyAlignment="1">
      <alignment horizontal="center"/>
    </xf>
    <xf numFmtId="37" fontId="6" fillId="0" borderId="0" xfId="6" applyFont="1" applyFill="1" applyBorder="1" applyAlignment="1">
      <alignment horizontal="center"/>
    </xf>
    <xf numFmtId="165" fontId="1" fillId="0" borderId="0" xfId="6" quotePrefix="1" applyNumberFormat="1" applyFont="1" applyFill="1" applyAlignment="1">
      <alignment horizontal="center"/>
    </xf>
    <xf numFmtId="41" fontId="20" fillId="0" borderId="0" xfId="6" applyNumberFormat="1" applyFont="1" applyFill="1" applyBorder="1" applyAlignment="1">
      <alignment horizontal="center"/>
    </xf>
    <xf numFmtId="165" fontId="33" fillId="0" borderId="0" xfId="6" applyNumberFormat="1" applyFont="1" applyFill="1" applyAlignment="1">
      <alignment horizontal="left"/>
    </xf>
    <xf numFmtId="165" fontId="18" fillId="0" borderId="0" xfId="6" applyNumberFormat="1" applyFont="1" applyFill="1" applyAlignment="1">
      <alignment horizontal="center"/>
    </xf>
    <xf numFmtId="165" fontId="18" fillId="0" borderId="0" xfId="6" applyNumberFormat="1" applyFont="1" applyFill="1" applyAlignment="1">
      <alignment horizontal="center" vertical="center"/>
    </xf>
    <xf numFmtId="169" fontId="19" fillId="0" borderId="0" xfId="6" quotePrefix="1" applyNumberFormat="1" applyFont="1" applyFill="1" applyAlignment="1">
      <alignment horizontal="center"/>
    </xf>
    <xf numFmtId="169" fontId="19" fillId="0" borderId="0" xfId="6" applyNumberFormat="1" applyFont="1" applyFill="1" applyAlignment="1">
      <alignment horizontal="center"/>
    </xf>
    <xf numFmtId="165" fontId="19" fillId="0" borderId="0" xfId="6" quotePrefix="1" applyNumberFormat="1" applyFont="1" applyFill="1" applyAlignment="1">
      <alignment horizontal="center"/>
    </xf>
    <xf numFmtId="165" fontId="19" fillId="0" borderId="0" xfId="6" applyNumberFormat="1" applyFont="1" applyFill="1" applyAlignment="1">
      <alignment horizontal="center"/>
    </xf>
    <xf numFmtId="165" fontId="5" fillId="0" borderId="0" xfId="6" applyNumberFormat="1" applyFont="1" applyFill="1" applyAlignment="1">
      <alignment horizontal="center"/>
    </xf>
    <xf numFmtId="37" fontId="17" fillId="0" borderId="2" xfId="6" applyFont="1" applyFill="1" applyBorder="1" applyAlignment="1">
      <alignment horizontal="center"/>
    </xf>
    <xf numFmtId="37" fontId="29" fillId="0" borderId="0" xfId="6" applyFont="1" applyFill="1" applyBorder="1" applyAlignment="1">
      <alignment horizontal="center"/>
    </xf>
    <xf numFmtId="0" fontId="20" fillId="0" borderId="0" xfId="6" applyNumberFormat="1" applyFont="1" applyFill="1" applyBorder="1" applyAlignment="1">
      <alignment horizontal="center"/>
    </xf>
  </cellXfs>
  <cellStyles count="17">
    <cellStyle name="Change A&amp;ll 17 2 2" xfId="1" xr:uid="{00000000-0005-0000-0000-000000000000}"/>
    <cellStyle name="Comma" xfId="14" builtinId="3"/>
    <cellStyle name="Comma 16 2" xfId="15" xr:uid="{8396B04A-95C6-4D72-B9F5-84A737B69345}"/>
    <cellStyle name="Comma 19" xfId="2" xr:uid="{00000000-0005-0000-0000-000002000000}"/>
    <cellStyle name="Comma 2" xfId="10" xr:uid="{00000000-0005-0000-0000-000003000000}"/>
    <cellStyle name="Comma 2 2 2" xfId="3" xr:uid="{00000000-0005-0000-0000-000004000000}"/>
    <cellStyle name="Comma 2 6" xfId="4" xr:uid="{00000000-0005-0000-0000-000005000000}"/>
    <cellStyle name="Comma 5 2" xfId="5" xr:uid="{00000000-0005-0000-0000-000006000000}"/>
    <cellStyle name="Normal" xfId="0" builtinId="0"/>
    <cellStyle name="Normal 2" xfId="6" xr:uid="{00000000-0005-0000-0000-000008000000}"/>
    <cellStyle name="Normal 2 6" xfId="7" xr:uid="{00000000-0005-0000-0000-000009000000}"/>
    <cellStyle name="Normal 3" xfId="9" xr:uid="{00000000-0005-0000-0000-00000A000000}"/>
    <cellStyle name="Normal 3 4 12 2" xfId="11" xr:uid="{00000000-0005-0000-0000-00000B000000}"/>
    <cellStyle name="Normal 3 4 2 2 4 2" xfId="12" xr:uid="{00000000-0005-0000-0000-00000C000000}"/>
    <cellStyle name="Normal 3 7 2 4 2 2" xfId="8" xr:uid="{00000000-0005-0000-0000-00000D000000}"/>
    <cellStyle name="Normal 3 9 2" xfId="13" xr:uid="{00000000-0005-0000-0000-00000E000000}"/>
    <cellStyle name="Normal 4" xfId="16" xr:uid="{4C7990A9-1628-484C-90E4-D8297A3A7CA3}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net.barcapint.com\dfs-apac\Group\HKG\IBDNew\Projects\Project%20Venus\IM\IM%20drafts\Project%20Venus%20IM%20backup%20MASTER%20v.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8\usersdata\Share\Fn\Plan2008\TMB_BA\Final%20Draft%20MTP%202008-2010_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anking"/>
      <sheetName val="Comp Landscape"/>
      <sheetName val="Distribution-TLAA"/>
      <sheetName val="Financial Overview"/>
      <sheetName val="Venus - BS"/>
      <sheetName val="Venus - PL"/>
      <sheetName val="PL - Venus"/>
      <sheetName val="IS"/>
      <sheetName val="BS"/>
      <sheetName val="CAR"/>
      <sheetName val="Regulatory Capital"/>
      <sheetName val="Premium"/>
      <sheetName val="APE GWP - Venus"/>
      <sheetName val="newb_annualize_prem_v2 - sum"/>
      <sheetName val="Product"/>
      <sheetName val="Top20"/>
      <sheetName val="Investment Return"/>
      <sheetName val="T23-24 agent &amp; broker 11"/>
      <sheetName val="T19 profit &amp; loss 11"/>
      <sheetName val="T15 invest &amp; yield 11"/>
      <sheetName val="T15 invest &amp; yield 10"/>
      <sheetName val="T15 invest &amp; yield 09"/>
      <sheetName val="T15 invest &amp; yield 08"/>
      <sheetName val="T15 invest &amp; yield 07"/>
      <sheetName val="Total Premium 11"/>
      <sheetName val="Total Premium 10"/>
      <sheetName val="T10.1 net written prem 08"/>
      <sheetName val="T10.1 all net written 07"/>
      <sheetName val="T10.1 net written prem 06"/>
      <sheetName val="T10.1 net writt pre 05"/>
      <sheetName val="T10.1net written pre 04"/>
      <sheetName val="T10 net written premium 03"/>
      <sheetName val="T10 net written premium 02"/>
      <sheetName val="T19 profit &amp; loss 10"/>
      <sheetName val="T19 profit &amp; loss 09"/>
      <sheetName val="An_prem.annually.product-Venus"/>
      <sheetName val="Product - TLAA"/>
      <sheetName val="T22 liability &amp; capital f.11"/>
      <sheetName val="T22 liability &amp; capital f.10"/>
      <sheetName val="T22 liability &amp; capital f.09"/>
      <sheetName val="T22 liability &amp; capital f.08"/>
      <sheetName val="Compensation - Venus"/>
      <sheetName val="7.9_BOND_sent to barclays"/>
      <sheetName val="7.9_EQUITY_SENT TO BARCLAYS"/>
      <sheetName val="7.10_sent to barclays"/>
      <sheetName val="ASEAN"/>
      <sheetName val="Glossary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Source: Venus</v>
          </cell>
        </row>
        <row r="3">
          <cell r="B3" t="str">
            <v>Unit: Baht</v>
          </cell>
        </row>
        <row r="4">
          <cell r="O4" t="str">
            <v>THAI LIFE INSURANCE PUBLIC COMPANY LIMITED</v>
          </cell>
        </row>
        <row r="5">
          <cell r="O5" t="str">
            <v>COMPREHENSIVE INCOME STATEMENTS</v>
          </cell>
        </row>
        <row r="6">
          <cell r="O6" t="str">
            <v>FOR THE PERIODS ENDED SEPTEMBER 31, 2012, 2011  AND EACH OF THE YEARS ENDED DECEMBER 31, 2011, 2010 AND 2009</v>
          </cell>
        </row>
        <row r="7">
          <cell r="M7" t="str">
            <v>(Unit : Baht)</v>
          </cell>
          <cell r="O7" t="str">
            <v>(Unit : Baht)</v>
          </cell>
          <cell r="R7" t="str">
            <v>For slides - THB mn</v>
          </cell>
        </row>
        <row r="9">
          <cell r="C9" t="str">
            <v>YTD Sept 2012</v>
          </cell>
          <cell r="E9" t="str">
            <v>YTD Sept 2011</v>
          </cell>
          <cell r="G9" t="str">
            <v>Jun 2012</v>
          </cell>
          <cell r="I9" t="str">
            <v>Mar 2012</v>
          </cell>
          <cell r="K9" t="str">
            <v>2011</v>
          </cell>
          <cell r="M9" t="str">
            <v>2010</v>
          </cell>
          <cell r="O9" t="str">
            <v>2009</v>
          </cell>
          <cell r="S9" t="str">
            <v>2009</v>
          </cell>
          <cell r="T9" t="str">
            <v>2010</v>
          </cell>
          <cell r="U9" t="str">
            <v>2011</v>
          </cell>
          <cell r="V9" t="str">
            <v>YTD Sept 2011</v>
          </cell>
          <cell r="W9" t="str">
            <v>YTD Sept 2012</v>
          </cell>
          <cell r="X9" t="str">
            <v>2009-11 CAGR</v>
          </cell>
        </row>
        <row r="10">
          <cell r="B10" t="str">
            <v>Revenues</v>
          </cell>
          <cell r="R10" t="str">
            <v>Revenues</v>
          </cell>
        </row>
        <row r="11">
          <cell r="B11" t="str">
            <v>Earned premium</v>
          </cell>
          <cell r="C11">
            <v>33643160543.270004</v>
          </cell>
          <cell r="E11">
            <v>29311399829</v>
          </cell>
          <cell r="G11">
            <v>22533589776</v>
          </cell>
          <cell r="I11">
            <v>11581190845</v>
          </cell>
          <cell r="K11">
            <v>39696480993.800003</v>
          </cell>
          <cell r="M11">
            <v>36646745153.68</v>
          </cell>
          <cell r="O11">
            <v>35365910701</v>
          </cell>
          <cell r="R11" t="str">
            <v>Earned premium</v>
          </cell>
          <cell r="S11">
            <v>35365.910701000001</v>
          </cell>
          <cell r="T11">
            <v>36646.74515368</v>
          </cell>
          <cell r="U11">
            <v>39696.480993800003</v>
          </cell>
          <cell r="V11">
            <v>29311.399829000002</v>
          </cell>
          <cell r="W11">
            <v>33643.160543270002</v>
          </cell>
          <cell r="X11">
            <v>5.945760216058904E-2</v>
          </cell>
        </row>
        <row r="12">
          <cell r="B12" t="str">
            <v>Fee and commission income</v>
          </cell>
          <cell r="C12">
            <v>73900752.849999994</v>
          </cell>
          <cell r="E12">
            <v>71737215</v>
          </cell>
          <cell r="G12">
            <v>54260525</v>
          </cell>
          <cell r="I12">
            <v>31450453</v>
          </cell>
          <cell r="K12">
            <v>107966326.25</v>
          </cell>
          <cell r="M12">
            <v>2736632.62</v>
          </cell>
          <cell r="O12">
            <v>4411112.1100000003</v>
          </cell>
          <cell r="R12" t="str">
            <v>Fee and commission income</v>
          </cell>
          <cell r="S12">
            <v>4.4111121100000004</v>
          </cell>
          <cell r="T12">
            <v>2.73663262</v>
          </cell>
          <cell r="U12">
            <v>107.96632624999999</v>
          </cell>
          <cell r="V12">
            <v>71.737215000000006</v>
          </cell>
          <cell r="W12">
            <v>73.900752849999989</v>
          </cell>
          <cell r="X12">
            <v>3.9473212765976502</v>
          </cell>
        </row>
        <row r="13">
          <cell r="B13" t="str">
            <v>Net investment income</v>
          </cell>
          <cell r="C13">
            <v>6233567038.2300014</v>
          </cell>
          <cell r="E13">
            <v>5916914906</v>
          </cell>
          <cell r="G13">
            <v>4057775544</v>
          </cell>
          <cell r="I13">
            <v>2004062564</v>
          </cell>
          <cell r="K13">
            <v>7797919458.3000002</v>
          </cell>
          <cell r="M13">
            <v>7323738225.0039997</v>
          </cell>
          <cell r="O13">
            <v>7096187017.8500032</v>
          </cell>
          <cell r="R13" t="str">
            <v>Net investment income</v>
          </cell>
          <cell r="S13">
            <v>7096.187017850003</v>
          </cell>
          <cell r="T13">
            <v>7323.738225004</v>
          </cell>
          <cell r="U13">
            <v>7797.9194582999999</v>
          </cell>
          <cell r="V13">
            <v>5916.914906</v>
          </cell>
          <cell r="W13">
            <v>6233.5670382300013</v>
          </cell>
          <cell r="X13">
            <v>4.827890474544172E-2</v>
          </cell>
        </row>
        <row r="14">
          <cell r="B14" t="str">
            <v>Total revenues</v>
          </cell>
          <cell r="C14">
            <v>39950628334.350006</v>
          </cell>
          <cell r="E14">
            <v>35300051950</v>
          </cell>
          <cell r="G14">
            <v>26645625845</v>
          </cell>
          <cell r="I14">
            <v>13616703862</v>
          </cell>
          <cell r="K14">
            <v>47602366778.350006</v>
          </cell>
          <cell r="M14">
            <v>43973220011.304001</v>
          </cell>
          <cell r="O14">
            <v>42466508830.960007</v>
          </cell>
          <cell r="R14" t="str">
            <v>Total revenues</v>
          </cell>
          <cell r="S14">
            <v>42466.508830960003</v>
          </cell>
          <cell r="T14">
            <v>43973.220011304002</v>
          </cell>
          <cell r="U14">
            <v>47602.366778350006</v>
          </cell>
          <cell r="V14">
            <v>35300.051950000001</v>
          </cell>
          <cell r="W14">
            <v>39950.628334350004</v>
          </cell>
          <cell r="X14">
            <v>5.8744076575323989E-2</v>
          </cell>
        </row>
        <row r="15">
          <cell r="B15" t="str">
            <v>Expenses</v>
          </cell>
          <cell r="R15" t="str">
            <v>Underwriting expenses</v>
          </cell>
        </row>
        <row r="16">
          <cell r="B16" t="str">
            <v>Underwriting expenses</v>
          </cell>
          <cell r="R16" t="str">
            <v>Policyholder benefits</v>
          </cell>
          <cell r="S16">
            <v>-30460.459843850003</v>
          </cell>
          <cell r="T16">
            <v>-31343.50535716</v>
          </cell>
          <cell r="U16">
            <v>-32875.88082695</v>
          </cell>
          <cell r="V16">
            <v>-23637.629417</v>
          </cell>
          <cell r="W16">
            <v>-26826.195607460002</v>
          </cell>
          <cell r="X16">
            <v>3.8892165251433797E-2</v>
          </cell>
        </row>
        <row r="17">
          <cell r="B17" t="str">
            <v>Life policy reserve increase from the previous period</v>
          </cell>
          <cell r="C17">
            <v>8517769503.9799995</v>
          </cell>
          <cell r="E17">
            <v>5288544962</v>
          </cell>
          <cell r="G17">
            <v>6316991809</v>
          </cell>
          <cell r="I17">
            <v>2508443531</v>
          </cell>
          <cell r="K17">
            <v>8649269215.2299995</v>
          </cell>
          <cell r="M17">
            <v>10150790618.65</v>
          </cell>
          <cell r="O17">
            <v>12021313083.49</v>
          </cell>
          <cell r="R17" t="str">
            <v>Life policy reserve increase from the previous period</v>
          </cell>
          <cell r="S17">
            <v>-12021.31308349</v>
          </cell>
          <cell r="T17">
            <v>-10150.79061865</v>
          </cell>
          <cell r="U17">
            <v>-8649.2692152299987</v>
          </cell>
          <cell r="V17">
            <v>-5288.5449619999999</v>
          </cell>
          <cell r="W17">
            <v>-8517.7695039800001</v>
          </cell>
          <cell r="X17">
            <v>-0.15176975571328954</v>
          </cell>
        </row>
        <row r="18">
          <cell r="B18" t="str">
            <v>Benefits payment to life policies during the period</v>
          </cell>
          <cell r="C18">
            <v>14648049827.771</v>
          </cell>
          <cell r="E18">
            <v>15141416676</v>
          </cell>
          <cell r="G18">
            <v>9427839416</v>
          </cell>
          <cell r="I18">
            <v>4516081913</v>
          </cell>
          <cell r="K18">
            <v>20085014426.029999</v>
          </cell>
          <cell r="M18">
            <v>17562237189.470001</v>
          </cell>
          <cell r="O18">
            <v>15116281259.230001</v>
          </cell>
          <cell r="R18" t="str">
            <v>Benefits payment to life policies during the period</v>
          </cell>
          <cell r="S18">
            <v>-15116.281259230002</v>
          </cell>
          <cell r="T18">
            <v>-17562.237189470001</v>
          </cell>
          <cell r="U18">
            <v>-20085.01442603</v>
          </cell>
          <cell r="V18">
            <v>-15141.416676000001</v>
          </cell>
          <cell r="W18">
            <v>-14648.049827770999</v>
          </cell>
          <cell r="X18">
            <v>0.15269283067369321</v>
          </cell>
        </row>
        <row r="19">
          <cell r="B19" t="str">
            <v>Claim</v>
          </cell>
          <cell r="R19" t="str">
            <v>Claim</v>
          </cell>
        </row>
        <row r="20">
          <cell r="B20" t="str">
            <v>Claim &amp; Claim management expense</v>
          </cell>
          <cell r="C20">
            <v>3660376275.7090001</v>
          </cell>
          <cell r="E20">
            <v>3207667779</v>
          </cell>
          <cell r="G20">
            <v>2039072003</v>
          </cell>
          <cell r="I20">
            <v>1070230615</v>
          </cell>
          <cell r="K20">
            <v>4141597185.6899996</v>
          </cell>
          <cell r="M20">
            <v>3630477549.0400004</v>
          </cell>
          <cell r="O20">
            <v>3322865501.1300001</v>
          </cell>
          <cell r="R20" t="str">
            <v>Claim &amp; Claim management expense</v>
          </cell>
          <cell r="S20">
            <v>-3322.8655011300002</v>
          </cell>
          <cell r="T20">
            <v>-3630.4775490400002</v>
          </cell>
          <cell r="U20">
            <v>-4141.5971856899996</v>
          </cell>
          <cell r="V20">
            <v>-3207.6677789999999</v>
          </cell>
          <cell r="W20">
            <v>-3660.3762757090003</v>
          </cell>
          <cell r="X20">
            <v>0.11641984323933641</v>
          </cell>
        </row>
        <row r="21">
          <cell r="B21" t="str">
            <v>Commissions and brokerages</v>
          </cell>
          <cell r="C21">
            <v>5908678344.04</v>
          </cell>
          <cell r="E21">
            <v>4728661559</v>
          </cell>
          <cell r="G21">
            <v>3782251761</v>
          </cell>
          <cell r="I21">
            <v>1835933910</v>
          </cell>
          <cell r="K21">
            <v>6533696415.7799997</v>
          </cell>
          <cell r="M21">
            <v>5660745598.8199997</v>
          </cell>
          <cell r="O21">
            <v>5183074183.21</v>
          </cell>
          <cell r="R21" t="str">
            <v>Commissions and brokerages</v>
          </cell>
          <cell r="S21">
            <v>-5183.0741832100002</v>
          </cell>
          <cell r="T21">
            <v>-5660.7455988199999</v>
          </cell>
          <cell r="U21">
            <v>-6533.6964157799994</v>
          </cell>
          <cell r="V21">
            <v>-4728.6615590000001</v>
          </cell>
          <cell r="W21">
            <v>-5908.6783440400004</v>
          </cell>
          <cell r="X21">
            <v>0.1227569790344325</v>
          </cell>
        </row>
        <row r="22">
          <cell r="B22" t="str">
            <v>Other underwriting expenses</v>
          </cell>
          <cell r="C22">
            <v>318583133.49000001</v>
          </cell>
          <cell r="E22">
            <v>215983499</v>
          </cell>
          <cell r="G22">
            <v>208325286</v>
          </cell>
          <cell r="I22">
            <v>111558972</v>
          </cell>
          <cell r="K22">
            <v>310090718.53000003</v>
          </cell>
          <cell r="M22">
            <v>195738401.66999999</v>
          </cell>
          <cell r="O22">
            <v>142293731.25</v>
          </cell>
          <cell r="R22" t="str">
            <v>Operating and other underwriting expenses</v>
          </cell>
          <cell r="S22">
            <v>-3505.4787100300032</v>
          </cell>
          <cell r="T22">
            <v>-3877.9115030000012</v>
          </cell>
          <cell r="U22">
            <v>-4466.6698866799998</v>
          </cell>
          <cell r="V22">
            <v>-3190.35716</v>
          </cell>
          <cell r="W22">
            <v>-3583.983743249999</v>
          </cell>
          <cell r="X22">
            <v>0.12880327676014081</v>
          </cell>
        </row>
        <row r="23">
          <cell r="B23" t="str">
            <v>Operating expenses</v>
          </cell>
          <cell r="C23">
            <v>3265400609.7599993</v>
          </cell>
          <cell r="E23">
            <v>2974373661</v>
          </cell>
          <cell r="G23">
            <v>2172188056</v>
          </cell>
          <cell r="I23">
            <v>1072466161</v>
          </cell>
          <cell r="K23">
            <v>4156579168.1499996</v>
          </cell>
          <cell r="M23">
            <v>3682173101.3300009</v>
          </cell>
          <cell r="O23">
            <v>3363184978.7800031</v>
          </cell>
          <cell r="R23" t="str">
            <v>Total Underwriting expenses</v>
          </cell>
          <cell r="S23">
            <v>-39149.012737090008</v>
          </cell>
          <cell r="T23">
            <v>-40882.162458980005</v>
          </cell>
          <cell r="U23">
            <v>-43876.247129409996</v>
          </cell>
          <cell r="V23">
            <v>-31556.648136</v>
          </cell>
          <cell r="W23">
            <v>-36318.857694749997</v>
          </cell>
          <cell r="X23">
            <v>5.8654699500145346E-2</v>
          </cell>
        </row>
        <row r="24">
          <cell r="B24" t="str">
            <v>Total Underwriting expenses</v>
          </cell>
          <cell r="C24">
            <v>36318857694.75</v>
          </cell>
          <cell r="E24">
            <v>31556648136</v>
          </cell>
          <cell r="G24">
            <v>23946668331</v>
          </cell>
          <cell r="I24">
            <v>11114715102</v>
          </cell>
          <cell r="K24">
            <v>43876247129.409996</v>
          </cell>
          <cell r="M24">
            <v>40882162458.980003</v>
          </cell>
          <cell r="O24">
            <v>39149012737.090012</v>
          </cell>
          <cell r="R24" t="str">
            <v xml:space="preserve">Profit from underwriting </v>
          </cell>
          <cell r="S24">
            <v>3317.4960938699951</v>
          </cell>
          <cell r="T24">
            <v>3091.0575523239977</v>
          </cell>
          <cell r="U24">
            <v>3726.1196489400099</v>
          </cell>
          <cell r="V24">
            <v>3743.4038139999998</v>
          </cell>
          <cell r="W24">
            <v>3631.7706396000062</v>
          </cell>
          <cell r="X24">
            <v>5.9798225694501994E-2</v>
          </cell>
        </row>
        <row r="25">
          <cell r="B25" t="str">
            <v xml:space="preserve">Profit from underwriting </v>
          </cell>
          <cell r="C25">
            <v>3631770639.6000061</v>
          </cell>
          <cell r="E25">
            <v>3743403814</v>
          </cell>
          <cell r="G25">
            <v>2698957514</v>
          </cell>
          <cell r="I25">
            <v>2501988760</v>
          </cell>
          <cell r="K25">
            <v>3726119648.9400101</v>
          </cell>
          <cell r="M25">
            <v>3091057552.3239975</v>
          </cell>
          <cell r="O25">
            <v>3317496093.8699951</v>
          </cell>
          <cell r="R25" t="str">
            <v>Gain on investments in securities</v>
          </cell>
          <cell r="S25">
            <v>94.229915739999996</v>
          </cell>
          <cell r="T25">
            <v>202.89639658999999</v>
          </cell>
          <cell r="U25">
            <v>644.6354478300002</v>
          </cell>
          <cell r="V25">
            <v>508.928135</v>
          </cell>
          <cell r="W25">
            <v>330.63906476999995</v>
          </cell>
          <cell r="X25">
            <v>1.6155479741614438</v>
          </cell>
        </row>
        <row r="26">
          <cell r="B26" t="str">
            <v>Gain on investments in securities</v>
          </cell>
          <cell r="C26">
            <v>330639064.76999992</v>
          </cell>
          <cell r="E26">
            <v>508928135</v>
          </cell>
          <cell r="G26">
            <v>179457875</v>
          </cell>
          <cell r="I26">
            <v>97135533</v>
          </cell>
          <cell r="K26">
            <v>644635447.83000016</v>
          </cell>
          <cell r="M26">
            <v>202896396.59</v>
          </cell>
          <cell r="O26">
            <v>94229915.739999995</v>
          </cell>
          <cell r="R26" t="str">
            <v>Fair value gains and losses</v>
          </cell>
          <cell r="S26">
            <v>536.44384255</v>
          </cell>
          <cell r="T26">
            <v>370.67333157999997</v>
          </cell>
          <cell r="U26">
            <v>34.58862003000003</v>
          </cell>
          <cell r="V26">
            <v>-214.83872099999999</v>
          </cell>
          <cell r="W26">
            <v>462.89835689000006</v>
          </cell>
          <cell r="X26">
            <v>-0.74607557050072026</v>
          </cell>
        </row>
        <row r="27">
          <cell r="B27" t="str">
            <v>Profit sharing from investments in associates</v>
          </cell>
          <cell r="C27">
            <v>15201760</v>
          </cell>
          <cell r="E27">
            <v>0</v>
          </cell>
          <cell r="K27">
            <v>0</v>
          </cell>
          <cell r="M27">
            <v>0</v>
          </cell>
          <cell r="O27">
            <v>0</v>
          </cell>
          <cell r="R27" t="str">
            <v>Other income and expenses</v>
          </cell>
          <cell r="S27">
            <v>129.61833704000003</v>
          </cell>
          <cell r="T27">
            <v>94.107326479999969</v>
          </cell>
          <cell r="U27">
            <v>109.98873841000004</v>
          </cell>
          <cell r="V27">
            <v>85.587543999999994</v>
          </cell>
          <cell r="W27">
            <v>93.934056049999981</v>
          </cell>
          <cell r="X27">
            <v>-7.8827662706585699E-2</v>
          </cell>
        </row>
        <row r="28">
          <cell r="B28" t="str">
            <v>Fair value gains and losses</v>
          </cell>
          <cell r="C28">
            <v>462898356.89000005</v>
          </cell>
          <cell r="E28">
            <v>-214838721</v>
          </cell>
          <cell r="G28">
            <v>220914912</v>
          </cell>
          <cell r="I28">
            <v>347787068</v>
          </cell>
          <cell r="K28">
            <v>34588620.030000031</v>
          </cell>
          <cell r="M28">
            <v>370673331.57999998</v>
          </cell>
          <cell r="O28">
            <v>536443842.54999995</v>
          </cell>
          <cell r="R28" t="str">
            <v>Profit from Operating</v>
          </cell>
          <cell r="S28">
            <v>4077.7881891999946</v>
          </cell>
          <cell r="T28">
            <v>3758.7346069739979</v>
          </cell>
          <cell r="U28">
            <v>4515.3324552100103</v>
          </cell>
          <cell r="V28">
            <v>4123.0807719999993</v>
          </cell>
          <cell r="W28">
            <v>4519.2421173100065</v>
          </cell>
          <cell r="X28">
            <v>5.2282951398894717E-2</v>
          </cell>
        </row>
        <row r="29">
          <cell r="B29" t="str">
            <v>Other income</v>
          </cell>
          <cell r="C29">
            <v>129525149.78999998</v>
          </cell>
          <cell r="E29">
            <v>113182155</v>
          </cell>
          <cell r="G29">
            <v>82200890</v>
          </cell>
          <cell r="I29">
            <v>42241110</v>
          </cell>
          <cell r="K29">
            <v>153155433.08000004</v>
          </cell>
          <cell r="M29">
            <v>155791594.86999997</v>
          </cell>
          <cell r="O29">
            <v>138335394.04000002</v>
          </cell>
          <cell r="R29" t="str">
            <v>Non-operating expenses</v>
          </cell>
          <cell r="S29">
            <v>97.666087510000011</v>
          </cell>
          <cell r="T29">
            <v>100.95765386999999</v>
          </cell>
          <cell r="U29">
            <v>133.23558166999999</v>
          </cell>
          <cell r="V29">
            <v>102.76538600000001</v>
          </cell>
          <cell r="W29">
            <v>116.14115450832</v>
          </cell>
          <cell r="X29">
            <v>0.16798755670613796</v>
          </cell>
        </row>
        <row r="30">
          <cell r="B30" t="str">
            <v>Other Expenses</v>
          </cell>
          <cell r="C30">
            <v>35591093.740000002</v>
          </cell>
          <cell r="E30">
            <v>27594611</v>
          </cell>
          <cell r="G30">
            <v>17588707</v>
          </cell>
          <cell r="I30">
            <v>7101328</v>
          </cell>
          <cell r="K30">
            <v>43166694.670000002</v>
          </cell>
          <cell r="M30">
            <v>61684268.390000001</v>
          </cell>
          <cell r="O30">
            <v>8717057</v>
          </cell>
          <cell r="R30" t="str">
            <v>Profit before income tax expense</v>
          </cell>
          <cell r="S30">
            <v>3980.1221016899949</v>
          </cell>
          <cell r="T30">
            <v>3657.7769531039976</v>
          </cell>
          <cell r="U30">
            <v>4382.0968735400093</v>
          </cell>
          <cell r="V30">
            <v>4020.3153860000002</v>
          </cell>
          <cell r="W30">
            <v>4433.5044828016862</v>
          </cell>
          <cell r="X30">
            <v>4.928336876620576E-2</v>
          </cell>
        </row>
        <row r="31">
          <cell r="B31" t="str">
            <v>Profit from Operating</v>
          </cell>
          <cell r="C31">
            <v>4534443877.3100061</v>
          </cell>
          <cell r="E31">
            <v>4123080772</v>
          </cell>
          <cell r="G31">
            <v>3163942484</v>
          </cell>
          <cell r="I31">
            <v>2982051143</v>
          </cell>
          <cell r="K31">
            <v>4515332455.2100096</v>
          </cell>
          <cell r="M31">
            <v>3758734606.9739976</v>
          </cell>
          <cell r="O31">
            <v>4077788189.199995</v>
          </cell>
          <cell r="R31" t="str">
            <v>Income tax expense</v>
          </cell>
          <cell r="S31">
            <v>1005.2985579</v>
          </cell>
          <cell r="T31">
            <v>1175.0079623300001</v>
          </cell>
          <cell r="U31">
            <v>1350.81976229</v>
          </cell>
          <cell r="V31">
            <v>1334.795871</v>
          </cell>
          <cell r="W31">
            <v>935.46911435000004</v>
          </cell>
          <cell r="X31">
            <v>0.1591807838146746</v>
          </cell>
        </row>
        <row r="32">
          <cell r="B32" t="str">
            <v>Contributions to Office of Insurance Commission</v>
          </cell>
          <cell r="C32">
            <v>65928386.271860003</v>
          </cell>
          <cell r="E32">
            <v>53054893</v>
          </cell>
          <cell r="G32">
            <v>44098309</v>
          </cell>
          <cell r="I32">
            <v>21737123</v>
          </cell>
          <cell r="K32">
            <v>72681396.450000003</v>
          </cell>
          <cell r="M32">
            <v>65624841.409999996</v>
          </cell>
          <cell r="O32">
            <v>63047469.520000003</v>
          </cell>
          <cell r="R32" t="str">
            <v>Net profit (loss)</v>
          </cell>
          <cell r="S32">
            <v>2974.8235437899948</v>
          </cell>
          <cell r="T32">
            <v>2482.7689907739978</v>
          </cell>
          <cell r="U32">
            <v>3031.2771112500095</v>
          </cell>
          <cell r="V32">
            <v>2685.519515</v>
          </cell>
          <cell r="W32">
            <v>3498.0353684516863</v>
          </cell>
          <cell r="X32">
            <v>9.443963106429587E-3</v>
          </cell>
        </row>
        <row r="33">
          <cell r="B33" t="str">
            <v>Contribution to Life guarantee fund</v>
          </cell>
          <cell r="C33">
            <v>34983109.706459999</v>
          </cell>
          <cell r="E33">
            <v>49708347</v>
          </cell>
          <cell r="G33">
            <v>23276311</v>
          </cell>
          <cell r="I33">
            <v>11652057</v>
          </cell>
          <cell r="K33">
            <v>60542241.800000004</v>
          </cell>
          <cell r="M33">
            <v>35323827.549999997</v>
          </cell>
          <cell r="O33">
            <v>34586267.030000001</v>
          </cell>
        </row>
        <row r="34">
          <cell r="B34" t="str">
            <v>Finance costs</v>
          </cell>
          <cell r="C34">
            <v>27898.53</v>
          </cell>
          <cell r="E34">
            <v>2146</v>
          </cell>
          <cell r="G34">
            <v>2464</v>
          </cell>
          <cell r="I34">
            <v>1347</v>
          </cell>
          <cell r="K34">
            <v>11943.42</v>
          </cell>
          <cell r="M34">
            <v>8984.91</v>
          </cell>
          <cell r="O34">
            <v>32350.959999999999</v>
          </cell>
          <cell r="R34" t="str">
            <v>Source: Company disclosures</v>
          </cell>
        </row>
        <row r="35">
          <cell r="B35" t="str">
            <v>Profit before income tax expense</v>
          </cell>
          <cell r="C35">
            <v>4433504482.8016863</v>
          </cell>
          <cell r="E35">
            <v>4020315386</v>
          </cell>
          <cell r="G35" t="e">
            <v>#REF!</v>
          </cell>
          <cell r="I35" t="e">
            <v>#REF!</v>
          </cell>
          <cell r="K35">
            <v>4382096873.5400095</v>
          </cell>
          <cell r="M35">
            <v>3657776953.1039977</v>
          </cell>
          <cell r="O35">
            <v>3980122101.6899948</v>
          </cell>
        </row>
        <row r="36">
          <cell r="B36" t="str">
            <v>Income tax expense</v>
          </cell>
          <cell r="C36">
            <v>935469114.35000002</v>
          </cell>
          <cell r="E36">
            <v>1334795871</v>
          </cell>
          <cell r="G36">
            <v>668915606</v>
          </cell>
          <cell r="I36">
            <v>609505178</v>
          </cell>
          <cell r="K36">
            <v>1350819762.29</v>
          </cell>
          <cell r="M36">
            <v>1175007962.3300002</v>
          </cell>
          <cell r="O36">
            <v>1005298557.9</v>
          </cell>
        </row>
        <row r="37">
          <cell r="B37" t="str">
            <v>Net profit (loss)</v>
          </cell>
          <cell r="C37">
            <v>3498035368.4516864</v>
          </cell>
          <cell r="E37">
            <v>2685519515</v>
          </cell>
          <cell r="G37" t="e">
            <v>#REF!</v>
          </cell>
          <cell r="I37" t="e">
            <v>#REF!</v>
          </cell>
          <cell r="K37">
            <v>3031277111.2500095</v>
          </cell>
          <cell r="M37">
            <v>2482768990.7739973</v>
          </cell>
          <cell r="O37">
            <v>2974823543.7899947</v>
          </cell>
        </row>
        <row r="38">
          <cell r="B38" t="str">
            <v>Other comprehensive income</v>
          </cell>
        </row>
        <row r="39">
          <cell r="B39" t="str">
            <v>Fair value changes on investments</v>
          </cell>
          <cell r="C39">
            <v>236299264.36000001</v>
          </cell>
          <cell r="E39">
            <v>-454583279</v>
          </cell>
          <cell r="G39">
            <v>391290.37999999523</v>
          </cell>
          <cell r="I39">
            <v>126463291</v>
          </cell>
          <cell r="K39">
            <v>-390308079.71000004</v>
          </cell>
          <cell r="M39">
            <v>581483024.14000046</v>
          </cell>
          <cell r="O39">
            <v>693288615</v>
          </cell>
        </row>
        <row r="40">
          <cell r="B40" t="str">
            <v>Other comprehensive income (Net)</v>
          </cell>
          <cell r="C40">
            <v>236299264.36000001</v>
          </cell>
          <cell r="E40">
            <v>-454583279</v>
          </cell>
          <cell r="G40">
            <v>391290.37999999523</v>
          </cell>
          <cell r="I40">
            <v>126463291</v>
          </cell>
          <cell r="K40">
            <v>-390308079.71000004</v>
          </cell>
          <cell r="M40">
            <v>581483024.14000046</v>
          </cell>
          <cell r="O40">
            <v>693288615</v>
          </cell>
        </row>
        <row r="41">
          <cell r="B41" t="str">
            <v>Total Comprehensive Income</v>
          </cell>
          <cell r="C41">
            <v>3734334632.8116865</v>
          </cell>
          <cell r="E41">
            <v>2230936236</v>
          </cell>
          <cell r="G41" t="e">
            <v>#REF!</v>
          </cell>
          <cell r="I41" t="e">
            <v>#REF!</v>
          </cell>
          <cell r="K41">
            <v>2640969031.5400095</v>
          </cell>
          <cell r="M41">
            <v>3064252014.9139977</v>
          </cell>
          <cell r="O41">
            <v>3668112158.7899947</v>
          </cell>
        </row>
        <row r="43">
          <cell r="B43" t="str">
            <v>Earnings per share</v>
          </cell>
        </row>
        <row r="44">
          <cell r="B44" t="str">
            <v>Basic earnings per share</v>
          </cell>
          <cell r="C44">
            <v>699.6070736903373</v>
          </cell>
          <cell r="E44">
            <v>537.10390299999995</v>
          </cell>
          <cell r="G44" t="e">
            <v>#REF!</v>
          </cell>
          <cell r="I44" t="e">
            <v>#REF!</v>
          </cell>
          <cell r="K44">
            <v>606.25542225000186</v>
          </cell>
          <cell r="M44">
            <v>496.55379815479944</v>
          </cell>
          <cell r="O44">
            <v>594.96470875799889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Top 20 products (THB mn)</v>
          </cell>
        </row>
        <row r="4">
          <cell r="B4" t="str">
            <v>2012 (January - August)</v>
          </cell>
          <cell r="H4">
            <v>2011</v>
          </cell>
          <cell r="M4">
            <v>2010</v>
          </cell>
        </row>
        <row r="5">
          <cell r="B5" t="str">
            <v>Plan</v>
          </cell>
          <cell r="C5" t="str">
            <v>Channel</v>
          </cell>
          <cell r="D5" t="str">
            <v>Type</v>
          </cell>
          <cell r="E5" t="str">
            <v>Annualized Premium</v>
          </cell>
          <cell r="F5" t="str">
            <v>%</v>
          </cell>
          <cell r="H5" t="str">
            <v>plan</v>
          </cell>
          <cell r="I5" t="str">
            <v>channel</v>
          </cell>
          <cell r="J5" t="str">
            <v>Type</v>
          </cell>
          <cell r="K5" t="str">
            <v>Annualized Premium</v>
          </cell>
          <cell r="M5" t="str">
            <v>plan</v>
          </cell>
          <cell r="N5" t="str">
            <v>channel</v>
          </cell>
          <cell r="O5" t="str">
            <v>Type</v>
          </cell>
          <cell r="P5" t="str">
            <v>Annualized Premium</v>
          </cell>
        </row>
        <row r="6">
          <cell r="B6" t="str">
            <v>GNU2</v>
          </cell>
          <cell r="C6" t="str">
            <v>Bancassurance</v>
          </cell>
          <cell r="D6" t="str">
            <v>Endowment</v>
          </cell>
          <cell r="E6">
            <v>557.716588</v>
          </cell>
          <cell r="F6">
            <v>8.2427810380192534E-2</v>
          </cell>
          <cell r="H6" t="str">
            <v>NA</v>
          </cell>
          <cell r="I6" t="str">
            <v>Agency</v>
          </cell>
          <cell r="J6" t="str">
            <v>Endowment</v>
          </cell>
          <cell r="K6">
            <v>500.82755300000002</v>
          </cell>
          <cell r="M6" t="str">
            <v>NA</v>
          </cell>
          <cell r="N6" t="str">
            <v>Agency</v>
          </cell>
          <cell r="O6" t="str">
            <v>Endowment</v>
          </cell>
          <cell r="P6">
            <v>441.43576899999999</v>
          </cell>
        </row>
        <row r="7">
          <cell r="B7" t="str">
            <v>NA</v>
          </cell>
          <cell r="C7" t="str">
            <v>Agency</v>
          </cell>
          <cell r="D7" t="str">
            <v>Endowment</v>
          </cell>
          <cell r="E7">
            <v>444.04818299999999</v>
          </cell>
          <cell r="F7">
            <v>6.5628170679393596E-2</v>
          </cell>
          <cell r="H7" t="str">
            <v>EQ</v>
          </cell>
          <cell r="I7" t="str">
            <v>Agency</v>
          </cell>
          <cell r="J7" t="str">
            <v>Endowment</v>
          </cell>
          <cell r="K7">
            <v>361.36247400000002</v>
          </cell>
          <cell r="M7" t="str">
            <v>YB</v>
          </cell>
          <cell r="N7" t="str">
            <v>Agency</v>
          </cell>
          <cell r="O7" t="str">
            <v>Whole Life</v>
          </cell>
          <cell r="P7">
            <v>301.73373099999998</v>
          </cell>
        </row>
        <row r="8">
          <cell r="B8" t="str">
            <v>YB</v>
          </cell>
          <cell r="C8" t="str">
            <v>Agency</v>
          </cell>
          <cell r="D8" t="str">
            <v>Whole Life</v>
          </cell>
          <cell r="E8">
            <v>310.61349000000001</v>
          </cell>
          <cell r="F8">
            <v>4.5907169351128985E-2</v>
          </cell>
          <cell r="H8" t="str">
            <v>YB</v>
          </cell>
          <cell r="I8" t="str">
            <v>Agency</v>
          </cell>
          <cell r="J8" t="str">
            <v>Whole Life</v>
          </cell>
          <cell r="K8">
            <v>355.33875</v>
          </cell>
          <cell r="M8" t="str">
            <v>EQ</v>
          </cell>
          <cell r="N8" t="str">
            <v>Agency</v>
          </cell>
          <cell r="O8" t="str">
            <v>Endowment</v>
          </cell>
          <cell r="P8">
            <v>276.63351399999999</v>
          </cell>
        </row>
        <row r="9">
          <cell r="B9" t="str">
            <v>EQ</v>
          </cell>
          <cell r="C9" t="str">
            <v>Agency</v>
          </cell>
          <cell r="D9" t="str">
            <v>Endowment</v>
          </cell>
          <cell r="E9">
            <v>296.38219199999997</v>
          </cell>
          <cell r="F9">
            <v>4.3803852436682084E-2</v>
          </cell>
          <cell r="H9" t="str">
            <v>WN</v>
          </cell>
          <cell r="I9" t="str">
            <v>Agency</v>
          </cell>
          <cell r="J9" t="str">
            <v>Whole Life</v>
          </cell>
          <cell r="K9">
            <v>306.78992</v>
          </cell>
          <cell r="M9" t="str">
            <v>EZ</v>
          </cell>
          <cell r="N9" t="str">
            <v>Agency</v>
          </cell>
          <cell r="O9" t="str">
            <v>Endowment</v>
          </cell>
          <cell r="P9">
            <v>268.64144199999998</v>
          </cell>
        </row>
        <row r="10">
          <cell r="B10" t="str">
            <v>WN</v>
          </cell>
          <cell r="C10" t="str">
            <v>Agency</v>
          </cell>
          <cell r="D10" t="str">
            <v>Whole Life</v>
          </cell>
          <cell r="E10">
            <v>274.15257500000001</v>
          </cell>
          <cell r="F10">
            <v>4.0518422714264896E-2</v>
          </cell>
          <cell r="H10" t="str">
            <v>NH</v>
          </cell>
          <cell r="I10" t="str">
            <v>Agency</v>
          </cell>
          <cell r="J10" t="str">
            <v>Endowment</v>
          </cell>
          <cell r="K10">
            <v>279.33622100000002</v>
          </cell>
          <cell r="M10" t="str">
            <v>NM</v>
          </cell>
          <cell r="N10" t="str">
            <v>Agency</v>
          </cell>
          <cell r="O10" t="str">
            <v>Endowment</v>
          </cell>
          <cell r="P10">
            <v>231.93748500000001</v>
          </cell>
        </row>
        <row r="11">
          <cell r="B11" t="str">
            <v>NH</v>
          </cell>
          <cell r="C11" t="str">
            <v>Agency</v>
          </cell>
          <cell r="D11" t="str">
            <v>Endowment</v>
          </cell>
          <cell r="E11">
            <v>229.18909199999999</v>
          </cell>
          <cell r="F11">
            <v>3.3873037709583963E-2</v>
          </cell>
          <cell r="H11" t="str">
            <v>EZ</v>
          </cell>
          <cell r="I11" t="str">
            <v>Agency</v>
          </cell>
          <cell r="J11" t="str">
            <v>Endowment</v>
          </cell>
          <cell r="K11">
            <v>270.61945900000001</v>
          </cell>
          <cell r="M11" t="str">
            <v>EL</v>
          </cell>
          <cell r="N11" t="str">
            <v>Agency</v>
          </cell>
          <cell r="O11" t="str">
            <v>Endowment</v>
          </cell>
          <cell r="P11">
            <v>227.65676099999999</v>
          </cell>
        </row>
        <row r="12">
          <cell r="B12" t="str">
            <v>NM</v>
          </cell>
          <cell r="C12" t="str">
            <v>Agency</v>
          </cell>
          <cell r="D12" t="str">
            <v>Endowment</v>
          </cell>
          <cell r="E12">
            <v>209.84052500000001</v>
          </cell>
          <cell r="F12">
            <v>3.1013413222667232E-2</v>
          </cell>
          <cell r="H12" t="str">
            <v>GNU2</v>
          </cell>
          <cell r="I12" t="str">
            <v>Bancassurance</v>
          </cell>
          <cell r="J12" t="str">
            <v>Endowment</v>
          </cell>
          <cell r="K12">
            <v>242.463145</v>
          </cell>
          <cell r="M12" t="str">
            <v>WN</v>
          </cell>
          <cell r="N12" t="str">
            <v>Agency</v>
          </cell>
          <cell r="O12" t="str">
            <v>Whole Life</v>
          </cell>
          <cell r="P12">
            <v>220.75848099999999</v>
          </cell>
        </row>
        <row r="13">
          <cell r="B13" t="str">
            <v>EZ</v>
          </cell>
          <cell r="C13" t="str">
            <v>Agency</v>
          </cell>
          <cell r="D13" t="str">
            <v>Endowment</v>
          </cell>
          <cell r="E13">
            <v>206.02595299999999</v>
          </cell>
          <cell r="F13">
            <v>3.0449637957123948E-2</v>
          </cell>
          <cell r="H13" t="str">
            <v>EL</v>
          </cell>
          <cell r="I13" t="str">
            <v>Agency</v>
          </cell>
          <cell r="J13" t="str">
            <v>Endowment</v>
          </cell>
          <cell r="K13">
            <v>238.48226</v>
          </cell>
          <cell r="M13" t="str">
            <v>NH</v>
          </cell>
          <cell r="N13" t="str">
            <v>Agency</v>
          </cell>
          <cell r="O13" t="str">
            <v>Endowment</v>
          </cell>
          <cell r="P13">
            <v>201.80008699999999</v>
          </cell>
        </row>
        <row r="14">
          <cell r="B14" t="str">
            <v>SH</v>
          </cell>
          <cell r="C14" t="str">
            <v>Agency</v>
          </cell>
          <cell r="D14" t="str">
            <v>Endowment</v>
          </cell>
          <cell r="E14">
            <v>166.563073</v>
          </cell>
          <cell r="F14">
            <v>2.4617215433416818E-2</v>
          </cell>
          <cell r="H14" t="str">
            <v>GNT</v>
          </cell>
          <cell r="I14" t="str">
            <v>Bancassurance</v>
          </cell>
          <cell r="J14" t="str">
            <v>Endowment</v>
          </cell>
          <cell r="K14">
            <v>237.24780000000001</v>
          </cell>
          <cell r="M14" t="str">
            <v>NQ</v>
          </cell>
          <cell r="N14" t="str">
            <v>Agency</v>
          </cell>
          <cell r="O14" t="str">
            <v>Endowment</v>
          </cell>
          <cell r="P14">
            <v>161.43640199999999</v>
          </cell>
        </row>
        <row r="15">
          <cell r="B15" t="str">
            <v>EL</v>
          </cell>
          <cell r="C15" t="str">
            <v>Agency</v>
          </cell>
          <cell r="D15" t="str">
            <v>Endowment</v>
          </cell>
          <cell r="E15">
            <v>164.44205600000001</v>
          </cell>
          <cell r="F15">
            <v>2.4303739394061205E-2</v>
          </cell>
          <cell r="H15" t="str">
            <v>SH</v>
          </cell>
          <cell r="I15" t="str">
            <v>Agency</v>
          </cell>
          <cell r="J15" t="str">
            <v>Endowment</v>
          </cell>
          <cell r="K15">
            <v>201.34713600000001</v>
          </cell>
          <cell r="M15" t="str">
            <v>SH</v>
          </cell>
          <cell r="N15" t="str">
            <v>Agency</v>
          </cell>
          <cell r="O15" t="str">
            <v>Endowment</v>
          </cell>
          <cell r="P15">
            <v>133.57886999999999</v>
          </cell>
        </row>
        <row r="16">
          <cell r="B16" t="str">
            <v>GNY</v>
          </cell>
          <cell r="C16" t="str">
            <v>Bancassurance</v>
          </cell>
          <cell r="D16" t="str">
            <v>Endowment</v>
          </cell>
          <cell r="E16">
            <v>143.5446</v>
          </cell>
          <cell r="F16">
            <v>2.121519661506031E-2</v>
          </cell>
          <cell r="H16" t="str">
            <v>NQ</v>
          </cell>
          <cell r="I16" t="str">
            <v>Agency</v>
          </cell>
          <cell r="J16" t="str">
            <v>Endowment</v>
          </cell>
          <cell r="K16">
            <v>191.350458</v>
          </cell>
          <cell r="M16" t="str">
            <v>BNK</v>
          </cell>
          <cell r="N16" t="str">
            <v>Bancassurance</v>
          </cell>
          <cell r="O16" t="str">
            <v>Endowment</v>
          </cell>
          <cell r="P16">
            <v>123.76027999999999</v>
          </cell>
        </row>
        <row r="17">
          <cell r="B17" t="str">
            <v>ES</v>
          </cell>
          <cell r="C17" t="str">
            <v>Agency</v>
          </cell>
          <cell r="D17" t="str">
            <v>Endowment</v>
          </cell>
          <cell r="E17">
            <v>108.669421</v>
          </cell>
          <cell r="F17">
            <v>1.6060814078410222E-2</v>
          </cell>
          <cell r="H17" t="str">
            <v>NM</v>
          </cell>
          <cell r="I17" t="str">
            <v>Agency</v>
          </cell>
          <cell r="J17" t="str">
            <v>Endowment</v>
          </cell>
          <cell r="K17">
            <v>135.88714999999999</v>
          </cell>
          <cell r="M17" t="str">
            <v>ES</v>
          </cell>
          <cell r="N17" t="str">
            <v>Agency</v>
          </cell>
          <cell r="O17" t="str">
            <v>Endowment</v>
          </cell>
          <cell r="P17">
            <v>114.40649999999999</v>
          </cell>
        </row>
        <row r="18">
          <cell r="B18" t="str">
            <v>WG</v>
          </cell>
          <cell r="C18" t="str">
            <v>Agency</v>
          </cell>
          <cell r="D18" t="str">
            <v>Whole Life</v>
          </cell>
          <cell r="E18">
            <v>105.328034</v>
          </cell>
          <cell r="F18">
            <v>1.5566973263973409E-2</v>
          </cell>
          <cell r="H18" t="str">
            <v>ES</v>
          </cell>
          <cell r="I18" t="str">
            <v>Agency</v>
          </cell>
          <cell r="J18" t="str">
            <v>Endowment</v>
          </cell>
          <cell r="K18">
            <v>135.276771</v>
          </cell>
          <cell r="M18" t="str">
            <v>NL</v>
          </cell>
          <cell r="N18" t="str">
            <v>Agency</v>
          </cell>
          <cell r="O18" t="str">
            <v>Endowment</v>
          </cell>
          <cell r="P18">
            <v>87.817800000000005</v>
          </cell>
        </row>
        <row r="19">
          <cell r="B19" t="str">
            <v>NQ</v>
          </cell>
          <cell r="C19" t="str">
            <v>Agency</v>
          </cell>
          <cell r="D19" t="str">
            <v>Endowment</v>
          </cell>
          <cell r="E19">
            <v>98.042859000000007</v>
          </cell>
          <cell r="F19">
            <v>1.4490259685057016E-2</v>
          </cell>
          <cell r="H19" t="str">
            <v>GNY</v>
          </cell>
          <cell r="I19" t="str">
            <v>Bancassurance</v>
          </cell>
          <cell r="J19" t="str">
            <v>Endowment</v>
          </cell>
          <cell r="K19">
            <v>114.66625999999999</v>
          </cell>
          <cell r="M19" t="str">
            <v>WK</v>
          </cell>
          <cell r="N19" t="str">
            <v>Agency</v>
          </cell>
          <cell r="O19" t="str">
            <v>Whole Life</v>
          </cell>
          <cell r="P19">
            <v>87.000131999999994</v>
          </cell>
        </row>
        <row r="20">
          <cell r="B20" t="str">
            <v>GNU</v>
          </cell>
          <cell r="C20" t="str">
            <v>Bancassurance</v>
          </cell>
          <cell r="D20" t="str">
            <v>Endowment</v>
          </cell>
          <cell r="E20">
            <v>97.793109000000001</v>
          </cell>
          <cell r="F20">
            <v>1.4453347844732746E-2</v>
          </cell>
          <cell r="H20" t="str">
            <v>WG</v>
          </cell>
          <cell r="I20" t="str">
            <v>Agency</v>
          </cell>
          <cell r="J20" t="str">
            <v>Whole Life</v>
          </cell>
          <cell r="K20">
            <v>105.199804</v>
          </cell>
          <cell r="M20" t="str">
            <v>WG</v>
          </cell>
          <cell r="N20" t="str">
            <v>Agency</v>
          </cell>
          <cell r="O20" t="str">
            <v>Whole Life</v>
          </cell>
          <cell r="P20">
            <v>75.998845000000003</v>
          </cell>
        </row>
        <row r="21">
          <cell r="B21" t="str">
            <v>EY</v>
          </cell>
          <cell r="C21" t="str">
            <v>Agency</v>
          </cell>
          <cell r="D21" t="str">
            <v>Endowment</v>
          </cell>
          <cell r="E21">
            <v>96.989755000000002</v>
          </cell>
          <cell r="F21">
            <v>1.4334616014615172E-2</v>
          </cell>
          <cell r="H21" t="str">
            <v>EY</v>
          </cell>
          <cell r="I21" t="str">
            <v>Agency</v>
          </cell>
          <cell r="J21" t="str">
            <v>Endowment</v>
          </cell>
          <cell r="K21">
            <v>100.151353</v>
          </cell>
          <cell r="M21" t="str">
            <v>EY</v>
          </cell>
          <cell r="N21" t="str">
            <v>Agency</v>
          </cell>
          <cell r="O21" t="str">
            <v>Endowment</v>
          </cell>
          <cell r="P21">
            <v>75.212535000000003</v>
          </cell>
        </row>
        <row r="22">
          <cell r="B22" t="str">
            <v>GI06</v>
          </cell>
          <cell r="C22" t="str">
            <v>Bancassurance</v>
          </cell>
          <cell r="D22" t="str">
            <v>Endowment</v>
          </cell>
          <cell r="E22">
            <v>81.658259999999999</v>
          </cell>
          <cell r="F22">
            <v>1.2068695312423558E-2</v>
          </cell>
          <cell r="H22" t="str">
            <v>WK</v>
          </cell>
          <cell r="I22" t="str">
            <v>Agency</v>
          </cell>
          <cell r="J22" t="str">
            <v>Whole Life</v>
          </cell>
          <cell r="K22">
            <v>96.654252</v>
          </cell>
          <cell r="M22" t="str">
            <v>ZS</v>
          </cell>
          <cell r="N22" t="str">
            <v>Agency</v>
          </cell>
          <cell r="O22" t="str">
            <v>Endowment</v>
          </cell>
          <cell r="P22">
            <v>64.678184999999999</v>
          </cell>
        </row>
        <row r="23">
          <cell r="B23" t="str">
            <v>WK</v>
          </cell>
          <cell r="C23" t="str">
            <v>Agency</v>
          </cell>
          <cell r="D23" t="str">
            <v>Whole Life</v>
          </cell>
          <cell r="E23">
            <v>71.438967000000005</v>
          </cell>
          <cell r="F23">
            <v>1.055833330464403E-2</v>
          </cell>
          <cell r="H23" t="str">
            <v>GNU</v>
          </cell>
          <cell r="I23" t="str">
            <v>Bancassurance</v>
          </cell>
          <cell r="J23" t="str">
            <v>Endowment</v>
          </cell>
          <cell r="K23">
            <v>80.249669999999995</v>
          </cell>
          <cell r="M23" t="str">
            <v>EW</v>
          </cell>
          <cell r="N23" t="str">
            <v>Agency</v>
          </cell>
          <cell r="O23" t="str">
            <v>Endowment</v>
          </cell>
          <cell r="P23">
            <v>64.304122000000007</v>
          </cell>
        </row>
        <row r="24">
          <cell r="B24" t="str">
            <v>EW</v>
          </cell>
          <cell r="C24" t="str">
            <v>Agency</v>
          </cell>
          <cell r="D24" t="str">
            <v>Endowment</v>
          </cell>
          <cell r="E24">
            <v>71.279287999999994</v>
          </cell>
          <cell r="F24">
            <v>1.0534733521856684E-2</v>
          </cell>
          <cell r="H24" t="str">
            <v>EW</v>
          </cell>
          <cell r="I24" t="str">
            <v>Agency</v>
          </cell>
          <cell r="J24" t="str">
            <v>Endowment</v>
          </cell>
          <cell r="K24">
            <v>75.001512000000005</v>
          </cell>
          <cell r="M24" t="str">
            <v>ER</v>
          </cell>
          <cell r="N24" t="str">
            <v>Agency</v>
          </cell>
          <cell r="O24" t="str">
            <v>Endowment</v>
          </cell>
          <cell r="P24">
            <v>55.852474999999998</v>
          </cell>
        </row>
        <row r="25">
          <cell r="B25" t="str">
            <v>WD</v>
          </cell>
          <cell r="C25" t="str">
            <v>Agency</v>
          </cell>
          <cell r="D25" t="str">
            <v>Whole Life</v>
          </cell>
          <cell r="E25">
            <v>58.155275000000003</v>
          </cell>
          <cell r="F25">
            <v>8.5950679672234381E-3</v>
          </cell>
          <cell r="H25" t="str">
            <v>WD</v>
          </cell>
          <cell r="I25" t="str">
            <v>Agency</v>
          </cell>
          <cell r="J25" t="str">
            <v>Whole Life</v>
          </cell>
          <cell r="K25">
            <v>72.745384999999999</v>
          </cell>
          <cell r="M25" t="str">
            <v>MF</v>
          </cell>
          <cell r="N25" t="str">
            <v>Agency</v>
          </cell>
          <cell r="O25" t="str">
            <v>Endowment</v>
          </cell>
          <cell r="P25">
            <v>54.059280000000001</v>
          </cell>
        </row>
        <row r="26">
          <cell r="B26" t="str">
            <v>Top 15 Total</v>
          </cell>
          <cell r="E26">
            <v>3412.3517500000003</v>
          </cell>
          <cell r="F26">
            <v>0.5043290607657489</v>
          </cell>
        </row>
        <row r="27">
          <cell r="B27" t="str">
            <v>Total</v>
          </cell>
          <cell r="E27">
            <v>6766.1215969169998</v>
          </cell>
        </row>
        <row r="29">
          <cell r="B29" t="str">
            <v>Source: Company disclosures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&amp; To Do's"/>
      <sheetName val="Notes"/>
      <sheetName val="Template"/>
      <sheetName val="RO FinTemplate"/>
      <sheetName val="Globals"/>
      <sheetName val="Investment"/>
      <sheetName val="Cash Flow"/>
      <sheetName val="BA(TMB)"/>
      <sheetName val="PL-AG"/>
      <sheetName val="PL-DM"/>
      <sheetName val="PL-BA"/>
      <sheetName val="PL-Group"/>
      <sheetName val="PL-Others"/>
      <sheetName val="Template-Plain"/>
      <sheetName val="Reconcile-PL"/>
      <sheetName val="TPEX"/>
      <sheetName val="TPEX1"/>
      <sheetName val="BA_AdminExp"/>
      <sheetName val="HO Expenses"/>
      <sheetName val="%Allocate"/>
      <sheetName val="Admitted Assets"/>
      <sheetName val="Exp Summary"/>
      <sheetName val="Existing Depreciation"/>
      <sheetName val="Branch Expenses"/>
      <sheetName val="IT Expenses"/>
      <sheetName val="Conversions"/>
      <sheetName val="Seasonalized factor"/>
      <sheetName val="ActualExpenses"/>
      <sheetName val="Exp.Listing"/>
      <sheetName val="Budgeting"/>
      <sheetName val="Aramis"/>
      <sheetName val="Deprec Policy"/>
      <sheetName val="Personal Expenses Lists"/>
      <sheetName val="SalaryRelated"/>
      <sheetName val="Personnel"/>
      <sheetName val="Salary&amp;Related"/>
      <sheetName val="Exp_HR"/>
      <sheetName val="SeasonAdjust"/>
      <sheetName val="Agents"/>
      <sheetName val="Underwriting"/>
      <sheetName val="Capital Requirement"/>
      <sheetName val="Breakdown2002"/>
      <sheetName val="TotalExpenses"/>
      <sheetName val="SOS"/>
      <sheetName val="ComparSummary"/>
      <sheetName val="Comparison"/>
      <sheetName val="ECAssumSep04"/>
      <sheetName val="MTP05-07-2006"/>
      <sheetName val="MTP04-06-2005"/>
      <sheetName val="Notes_&amp;_To_Do's"/>
      <sheetName val="RO_FinTemplate"/>
      <sheetName val="Cash_Flow"/>
      <sheetName val="HO_Expenses"/>
      <sheetName val="Admitted_Assets"/>
      <sheetName val="Exp_Summary"/>
      <sheetName val="Existing_Depreciation"/>
      <sheetName val="Branch_Expenses"/>
      <sheetName val="IT_Expenses"/>
      <sheetName val="Seasonalized_factor"/>
      <sheetName val="Exp_Listing"/>
      <sheetName val="Deprec_Policy"/>
      <sheetName val="Personal_Expenses_Lists"/>
      <sheetName val="Capital_Requirement"/>
      <sheetName val="Notes_&amp;_To_Do's1"/>
      <sheetName val="RO_FinTemplate1"/>
      <sheetName val="Cash_Flow1"/>
      <sheetName val="HO_Expenses1"/>
      <sheetName val="Admitted_Assets1"/>
      <sheetName val="Exp_Summary1"/>
      <sheetName val="Existing_Depreciation1"/>
      <sheetName val="Branch_Expenses1"/>
      <sheetName val="IT_Expenses1"/>
      <sheetName val="Seasonalized_factor1"/>
      <sheetName val="Exp_Listing1"/>
      <sheetName val="Deprec_Policy1"/>
      <sheetName val="Personal_Expenses_Lists1"/>
      <sheetName val="Capital_Requirement1"/>
      <sheetName val="Notes_&amp;_To_Do's2"/>
      <sheetName val="RO_FinTemplate2"/>
      <sheetName val="Cash_Flow2"/>
      <sheetName val="HO_Expenses2"/>
      <sheetName val="Admitted_Assets2"/>
      <sheetName val="Exp_Summary2"/>
      <sheetName val="Existing_Depreciation2"/>
      <sheetName val="Branch_Expenses2"/>
      <sheetName val="IT_Expenses2"/>
      <sheetName val="Seasonalized_factor2"/>
      <sheetName val="Exp_Listing2"/>
      <sheetName val="Deprec_Policy2"/>
      <sheetName val="Personal_Expenses_Lists2"/>
      <sheetName val="Capital_Requirement2"/>
      <sheetName val="Notes_&amp;_To_Do's3"/>
      <sheetName val="RO_FinTemplate3"/>
      <sheetName val="Cash_Flow3"/>
      <sheetName val="HO_Expenses3"/>
      <sheetName val="Admitted_Assets3"/>
      <sheetName val="Exp_Summary3"/>
      <sheetName val="Existing_Depreciation3"/>
      <sheetName val="Branch_Expenses3"/>
      <sheetName val="IT_Expenses3"/>
      <sheetName val="Seasonalized_factor3"/>
      <sheetName val="Exp_Listing3"/>
      <sheetName val="Deprec_Policy3"/>
      <sheetName val="Personal_Expenses_Lists3"/>
      <sheetName val="Capital_Requirement3"/>
      <sheetName val="Index"/>
      <sheetName val="Notes_&amp;_To_Do's4"/>
      <sheetName val="RO_FinTemplate4"/>
      <sheetName val="Cash_Flow4"/>
      <sheetName val="HO_Expenses4"/>
      <sheetName val="Admitted_Assets4"/>
      <sheetName val="Exp_Summary4"/>
      <sheetName val="Existing_Depreciation4"/>
      <sheetName val="Branch_Expenses4"/>
      <sheetName val="IT_Expenses4"/>
      <sheetName val="Seasonalized_factor4"/>
      <sheetName val="Exp_Listing4"/>
      <sheetName val="Deprec_Policy4"/>
      <sheetName val="Personal_Expenses_Lists4"/>
      <sheetName val="Capital_Requirement4"/>
      <sheetName val="FF-2"/>
      <sheetName val="Notes_&amp;_To_Do's5"/>
      <sheetName val="RO_FinTemplate5"/>
      <sheetName val="Cash_Flow5"/>
      <sheetName val="HO_Expenses5"/>
      <sheetName val="Admitted_Assets5"/>
      <sheetName val="Exp_Summary5"/>
      <sheetName val="Existing_Depreciation5"/>
      <sheetName val="Branch_Expenses5"/>
      <sheetName val="IT_Expenses5"/>
      <sheetName val="Seasonalized_factor5"/>
      <sheetName val="Exp_Listing5"/>
      <sheetName val="Deprec_Policy5"/>
      <sheetName val="Personal_Expenses_Lists5"/>
      <sheetName val="Capital_Requirement5"/>
      <sheetName val="Lists"/>
      <sheetName val="Group GEC"/>
      <sheetName val="Group GEC (200)"/>
      <sheetName val="Input_RI"/>
      <sheetName val="Input_UC"/>
      <sheetName val="Total per MIS"/>
      <sheetName val="Hoja1"/>
      <sheetName val="Aje 3,15,17,18,20(VidaFlex)"/>
      <sheetName val="Aje-8,9,30(VidaTrad)"/>
      <sheetName val="Tab DPA"/>
      <sheetName val="New Business T D"/>
      <sheetName val="Cover"/>
    </sheetNames>
    <sheetDataSet>
      <sheetData sheetId="0"/>
      <sheetData sheetId="1"/>
      <sheetData sheetId="2">
        <row r="6">
          <cell r="D6">
            <v>44.509599999999999</v>
          </cell>
        </row>
      </sheetData>
      <sheetData sheetId="3">
        <row r="6">
          <cell r="D6">
            <v>44.509599999999999</v>
          </cell>
        </row>
      </sheetData>
      <sheetData sheetId="4">
        <row r="6">
          <cell r="D6">
            <v>44.509599999999999</v>
          </cell>
        </row>
      </sheetData>
      <sheetData sheetId="5"/>
      <sheetData sheetId="6">
        <row r="300">
          <cell r="B30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00">
          <cell r="B300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>
        <row r="6">
          <cell r="D6">
            <v>44.509599999999999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0"/>
  <sheetViews>
    <sheetView tabSelected="1" view="pageBreakPreview" zoomScale="55" zoomScaleNormal="80" zoomScaleSheetLayoutView="55" workbookViewId="0">
      <selection activeCell="E67" sqref="E67"/>
    </sheetView>
  </sheetViews>
  <sheetFormatPr defaultColWidth="10" defaultRowHeight="20.25" customHeight="1"/>
  <cols>
    <col min="1" max="3" width="1.54296875" style="2" customWidth="1"/>
    <col min="4" max="4" width="43" style="2" customWidth="1"/>
    <col min="5" max="5" width="4.453125" style="2" customWidth="1"/>
    <col min="6" max="6" width="10.54296875" style="3" customWidth="1"/>
    <col min="7" max="7" width="15" style="3" customWidth="1"/>
    <col min="8" max="8" width="0.54296875" style="159" customWidth="1"/>
    <col min="9" max="9" width="15" style="3" customWidth="1"/>
    <col min="10" max="10" width="0.54296875" style="159" customWidth="1"/>
    <col min="11" max="11" width="15" style="4" customWidth="1"/>
    <col min="12" max="12" width="0.54296875" style="4" customWidth="1"/>
    <col min="13" max="13" width="15" style="5" customWidth="1"/>
    <col min="14" max="16384" width="10" style="2"/>
  </cols>
  <sheetData>
    <row r="1" spans="1:13" ht="20.25" customHeight="1">
      <c r="A1" s="259" t="s">
        <v>0</v>
      </c>
      <c r="B1" s="264"/>
      <c r="C1" s="1"/>
    </row>
    <row r="2" spans="1:13" s="9" customFormat="1" ht="20.25" customHeight="1">
      <c r="A2" s="272" t="s">
        <v>1</v>
      </c>
      <c r="B2" s="272"/>
      <c r="C2" s="6"/>
      <c r="D2" s="6"/>
      <c r="E2" s="6"/>
      <c r="F2" s="6"/>
      <c r="G2" s="6"/>
      <c r="H2" s="152"/>
      <c r="I2" s="7"/>
      <c r="J2" s="8"/>
      <c r="K2" s="8"/>
      <c r="L2" s="8"/>
      <c r="M2" s="7"/>
    </row>
    <row r="3" spans="1:13" s="9" customFormat="1" ht="20.25" customHeight="1">
      <c r="A3" s="281"/>
      <c r="B3" s="281"/>
      <c r="C3" s="281"/>
      <c r="D3" s="281"/>
      <c r="E3" s="321"/>
      <c r="F3" s="281"/>
      <c r="G3" s="281"/>
      <c r="H3" s="46"/>
      <c r="I3" s="158"/>
      <c r="J3" s="24"/>
      <c r="K3" s="8"/>
      <c r="L3" s="8"/>
      <c r="M3" s="114"/>
    </row>
    <row r="4" spans="1:13" s="9" customFormat="1" ht="20.25" customHeight="1">
      <c r="A4" s="158"/>
      <c r="B4" s="158"/>
      <c r="C4" s="158"/>
      <c r="D4" s="158"/>
      <c r="E4" s="158"/>
      <c r="F4" s="158"/>
      <c r="G4" s="325" t="s">
        <v>107</v>
      </c>
      <c r="H4" s="325"/>
      <c r="I4" s="325"/>
      <c r="J4" s="12"/>
      <c r="K4" s="8"/>
      <c r="L4" s="8"/>
      <c r="M4" s="278"/>
    </row>
    <row r="5" spans="1:13" s="9" customFormat="1" ht="20.25" customHeight="1">
      <c r="A5" s="158"/>
      <c r="B5" s="158"/>
      <c r="C5" s="158"/>
      <c r="D5" s="158"/>
      <c r="E5" s="158"/>
      <c r="F5" s="158"/>
      <c r="G5" s="326" t="s">
        <v>105</v>
      </c>
      <c r="H5" s="326"/>
      <c r="I5" s="326"/>
      <c r="J5" s="12"/>
      <c r="K5" s="325" t="s">
        <v>2</v>
      </c>
      <c r="L5" s="325"/>
      <c r="M5" s="325"/>
    </row>
    <row r="6" spans="1:13" s="9" customFormat="1" ht="20.25" customHeight="1">
      <c r="A6" s="158"/>
      <c r="B6" s="158"/>
      <c r="C6" s="158"/>
      <c r="D6" s="158"/>
      <c r="E6" s="158"/>
      <c r="F6" s="158"/>
      <c r="G6" s="327" t="s">
        <v>3</v>
      </c>
      <c r="H6" s="327"/>
      <c r="I6" s="327"/>
      <c r="J6" s="155"/>
      <c r="K6" s="327" t="s">
        <v>3</v>
      </c>
      <c r="L6" s="327"/>
      <c r="M6" s="327"/>
    </row>
    <row r="7" spans="1:13" s="9" customFormat="1" ht="20.25" customHeight="1">
      <c r="A7" s="21" t="s">
        <v>4</v>
      </c>
      <c r="B7" s="114"/>
      <c r="C7" s="114"/>
      <c r="D7" s="114"/>
      <c r="E7" s="114"/>
      <c r="F7" s="159" t="s">
        <v>5</v>
      </c>
      <c r="G7" s="14" t="s">
        <v>173</v>
      </c>
      <c r="H7" s="159"/>
      <c r="I7" s="14" t="s">
        <v>142</v>
      </c>
      <c r="J7" s="15"/>
      <c r="K7" s="14" t="s">
        <v>173</v>
      </c>
      <c r="L7" s="159"/>
      <c r="M7" s="14" t="s">
        <v>142</v>
      </c>
    </row>
    <row r="8" spans="1:13" s="114" customFormat="1" ht="20.25" customHeight="1">
      <c r="F8" s="159"/>
      <c r="G8" s="324" t="s">
        <v>104</v>
      </c>
      <c r="H8" s="324"/>
      <c r="I8" s="324"/>
      <c r="J8" s="324"/>
      <c r="K8" s="324"/>
      <c r="L8" s="324"/>
      <c r="M8" s="324"/>
    </row>
    <row r="9" spans="1:13" ht="20.25" customHeight="1">
      <c r="A9" s="114" t="s">
        <v>6</v>
      </c>
      <c r="B9" s="114"/>
      <c r="C9" s="114"/>
      <c r="D9" s="114"/>
      <c r="E9" s="114"/>
      <c r="F9" s="159" t="s">
        <v>130</v>
      </c>
      <c r="G9" s="136">
        <v>7696188</v>
      </c>
      <c r="I9" s="136">
        <v>7685896</v>
      </c>
      <c r="J9" s="16"/>
      <c r="K9" s="16">
        <v>7696188</v>
      </c>
      <c r="L9" s="16"/>
      <c r="M9" s="16">
        <v>7685896</v>
      </c>
    </row>
    <row r="10" spans="1:13" s="114" customFormat="1" ht="20.25" customHeight="1">
      <c r="A10" s="17" t="s">
        <v>7</v>
      </c>
      <c r="B10" s="18"/>
      <c r="C10" s="18"/>
      <c r="D10" s="18"/>
      <c r="E10" s="18"/>
      <c r="F10" s="3">
        <v>5</v>
      </c>
      <c r="G10" s="136">
        <v>4640299</v>
      </c>
      <c r="H10" s="159"/>
      <c r="I10" s="136">
        <v>4730623</v>
      </c>
      <c r="J10" s="16"/>
      <c r="K10" s="16">
        <v>4640299</v>
      </c>
      <c r="L10" s="16"/>
      <c r="M10" s="16">
        <v>4730623</v>
      </c>
    </row>
    <row r="11" spans="1:13" s="114" customFormat="1" ht="20.25" customHeight="1">
      <c r="A11" s="17" t="s">
        <v>8</v>
      </c>
      <c r="B11" s="17"/>
      <c r="C11" s="17"/>
      <c r="D11" s="17"/>
      <c r="E11" s="17"/>
      <c r="F11" s="3"/>
      <c r="G11" s="136">
        <v>5144392</v>
      </c>
      <c r="H11" s="159"/>
      <c r="I11" s="136">
        <v>4659781</v>
      </c>
      <c r="J11" s="16"/>
      <c r="K11" s="16">
        <v>5144392</v>
      </c>
      <c r="L11" s="16"/>
      <c r="M11" s="16">
        <v>4659781</v>
      </c>
    </row>
    <row r="12" spans="1:13" s="114" customFormat="1" ht="20.25" customHeight="1">
      <c r="A12" s="17" t="s">
        <v>9</v>
      </c>
      <c r="B12" s="18"/>
      <c r="C12" s="18"/>
      <c r="D12" s="18"/>
      <c r="E12" s="18"/>
      <c r="F12" s="3">
        <v>11</v>
      </c>
      <c r="G12" s="136">
        <v>225765</v>
      </c>
      <c r="H12" s="159"/>
      <c r="I12" s="136">
        <v>125813</v>
      </c>
      <c r="J12" s="16"/>
      <c r="K12" s="16">
        <v>225765</v>
      </c>
      <c r="L12" s="16"/>
      <c r="M12" s="16">
        <v>125813</v>
      </c>
    </row>
    <row r="13" spans="1:13" s="114" customFormat="1" ht="20.25" customHeight="1">
      <c r="A13" s="17" t="s">
        <v>10</v>
      </c>
      <c r="B13" s="18"/>
      <c r="C13" s="18"/>
      <c r="D13" s="18"/>
      <c r="E13" s="18"/>
      <c r="F13" s="159"/>
      <c r="G13" s="136">
        <v>269078</v>
      </c>
      <c r="H13" s="159"/>
      <c r="I13" s="136">
        <v>186528</v>
      </c>
      <c r="J13" s="16"/>
      <c r="K13" s="16">
        <v>269078</v>
      </c>
      <c r="L13" s="16"/>
      <c r="M13" s="16">
        <v>186528</v>
      </c>
    </row>
    <row r="14" spans="1:13" s="114" customFormat="1" ht="20.25" customHeight="1">
      <c r="A14" s="114" t="s">
        <v>11</v>
      </c>
      <c r="D14" s="149"/>
      <c r="E14" s="149"/>
      <c r="F14" s="159" t="s">
        <v>131</v>
      </c>
      <c r="G14" s="136">
        <v>2810183</v>
      </c>
      <c r="H14" s="159"/>
      <c r="I14" s="136">
        <v>3174421</v>
      </c>
      <c r="J14" s="16"/>
      <c r="K14" s="16">
        <v>2810183</v>
      </c>
      <c r="L14" s="16"/>
      <c r="M14" s="16">
        <v>3174421</v>
      </c>
    </row>
    <row r="15" spans="1:13" s="114" customFormat="1" ht="20.25" customHeight="1">
      <c r="A15" s="114" t="s">
        <v>12</v>
      </c>
      <c r="F15" s="137"/>
      <c r="G15" s="16"/>
      <c r="H15" s="159"/>
      <c r="I15" s="16"/>
      <c r="J15" s="16"/>
      <c r="K15" s="16"/>
      <c r="L15" s="16"/>
      <c r="M15" s="16"/>
    </row>
    <row r="16" spans="1:13" s="114" customFormat="1" ht="20.25" customHeight="1">
      <c r="A16" s="18"/>
      <c r="B16" s="18" t="s">
        <v>161</v>
      </c>
      <c r="C16" s="18"/>
      <c r="D16" s="19"/>
      <c r="E16" s="19"/>
      <c r="F16" s="159" t="s">
        <v>132</v>
      </c>
      <c r="G16" s="16">
        <v>517258673</v>
      </c>
      <c r="H16" s="153"/>
      <c r="I16" s="16">
        <v>501281379</v>
      </c>
      <c r="J16" s="16"/>
      <c r="K16" s="136">
        <v>517258673</v>
      </c>
      <c r="L16" s="16"/>
      <c r="M16" s="136">
        <v>501281379</v>
      </c>
    </row>
    <row r="17" spans="1:13" s="114" customFormat="1" ht="20.25" customHeight="1">
      <c r="B17" s="114" t="s">
        <v>112</v>
      </c>
      <c r="F17" s="3" t="s">
        <v>133</v>
      </c>
      <c r="G17" s="16">
        <v>30054271</v>
      </c>
      <c r="H17" s="159"/>
      <c r="I17" s="16">
        <v>29403058</v>
      </c>
      <c r="J17" s="16"/>
      <c r="K17" s="136">
        <v>30054271</v>
      </c>
      <c r="L17" s="16"/>
      <c r="M17" s="136">
        <v>29403058</v>
      </c>
    </row>
    <row r="18" spans="1:13" s="114" customFormat="1" ht="20.25" customHeight="1">
      <c r="A18" s="114" t="s">
        <v>194</v>
      </c>
      <c r="F18" s="3">
        <v>9</v>
      </c>
      <c r="G18" s="16">
        <v>442374</v>
      </c>
      <c r="H18" s="159"/>
      <c r="I18" s="16">
        <v>406172</v>
      </c>
      <c r="J18" s="16"/>
      <c r="K18" s="136">
        <v>423908</v>
      </c>
      <c r="L18" s="16"/>
      <c r="M18" s="136">
        <v>423908</v>
      </c>
    </row>
    <row r="19" spans="1:13" s="114" customFormat="1" ht="20.25" customHeight="1">
      <c r="A19" s="114" t="s">
        <v>13</v>
      </c>
      <c r="F19" s="3">
        <v>26</v>
      </c>
      <c r="G19" s="16">
        <v>185302</v>
      </c>
      <c r="H19" s="159"/>
      <c r="I19" s="16">
        <v>140953</v>
      </c>
      <c r="J19" s="16"/>
      <c r="K19" s="136">
        <v>185302</v>
      </c>
      <c r="L19" s="16"/>
      <c r="M19" s="136">
        <v>140953</v>
      </c>
    </row>
    <row r="20" spans="1:13" s="114" customFormat="1" ht="20.25" customHeight="1">
      <c r="A20" s="114" t="s">
        <v>14</v>
      </c>
      <c r="F20" s="3"/>
      <c r="G20" s="16">
        <v>24423</v>
      </c>
      <c r="H20" s="159"/>
      <c r="I20" s="16">
        <v>24879</v>
      </c>
      <c r="J20" s="159"/>
      <c r="K20" s="136">
        <v>24423</v>
      </c>
      <c r="L20" s="4"/>
      <c r="M20" s="136">
        <v>24879</v>
      </c>
    </row>
    <row r="21" spans="1:13" s="114" customFormat="1" ht="20.25" customHeight="1">
      <c r="A21" s="17" t="s">
        <v>15</v>
      </c>
      <c r="B21" s="18"/>
      <c r="C21" s="18"/>
      <c r="D21" s="18"/>
      <c r="E21" s="18"/>
      <c r="F21" s="3">
        <v>10</v>
      </c>
      <c r="G21" s="16">
        <v>2518845</v>
      </c>
      <c r="H21" s="159"/>
      <c r="I21" s="16">
        <v>2501394</v>
      </c>
      <c r="J21" s="159"/>
      <c r="K21" s="136">
        <v>2518845</v>
      </c>
      <c r="L21" s="4"/>
      <c r="M21" s="136">
        <v>2501394</v>
      </c>
    </row>
    <row r="22" spans="1:13" s="114" customFormat="1" ht="20.25" customHeight="1">
      <c r="A22" s="17" t="s">
        <v>16</v>
      </c>
      <c r="B22" s="18"/>
      <c r="C22" s="18"/>
      <c r="D22" s="18"/>
      <c r="E22" s="18"/>
      <c r="F22" s="3"/>
      <c r="G22" s="16">
        <v>923260</v>
      </c>
      <c r="H22" s="159"/>
      <c r="I22" s="16">
        <v>1165051</v>
      </c>
      <c r="J22" s="159"/>
      <c r="K22" s="136">
        <v>923260</v>
      </c>
      <c r="L22" s="4"/>
      <c r="M22" s="136">
        <v>1165051</v>
      </c>
    </row>
    <row r="23" spans="1:13" s="114" customFormat="1" ht="20.25" customHeight="1">
      <c r="A23" s="17" t="s">
        <v>174</v>
      </c>
      <c r="B23" s="18"/>
      <c r="C23" s="18"/>
      <c r="D23" s="18"/>
      <c r="E23" s="18"/>
      <c r="F23" s="3">
        <v>14</v>
      </c>
      <c r="G23" s="16">
        <v>31900</v>
      </c>
      <c r="H23" s="159"/>
      <c r="I23" s="113">
        <v>0</v>
      </c>
      <c r="J23" s="159"/>
      <c r="K23" s="136">
        <v>31900</v>
      </c>
      <c r="L23" s="4"/>
      <c r="M23" s="113">
        <v>0</v>
      </c>
    </row>
    <row r="24" spans="1:13" s="114" customFormat="1" ht="20.25" customHeight="1">
      <c r="A24" s="17" t="s">
        <v>17</v>
      </c>
      <c r="B24" s="17"/>
      <c r="C24" s="17"/>
      <c r="D24" s="17"/>
      <c r="E24" s="17"/>
      <c r="F24" s="3">
        <v>24</v>
      </c>
      <c r="G24" s="20">
        <v>568131</v>
      </c>
      <c r="H24" s="159"/>
      <c r="I24" s="20">
        <v>555866</v>
      </c>
      <c r="J24" s="159"/>
      <c r="K24" s="20">
        <v>568131</v>
      </c>
      <c r="L24" s="4"/>
      <c r="M24" s="20">
        <v>555866</v>
      </c>
    </row>
    <row r="25" spans="1:13" s="114" customFormat="1" ht="20.25" customHeight="1" thickBot="1">
      <c r="A25" s="21" t="s">
        <v>18</v>
      </c>
      <c r="B25" s="21"/>
      <c r="C25" s="21"/>
      <c r="D25" s="21"/>
      <c r="E25" s="21"/>
      <c r="F25" s="3"/>
      <c r="G25" s="282">
        <f>SUM(G9:G24)</f>
        <v>572793084</v>
      </c>
      <c r="H25" s="159"/>
      <c r="I25" s="22">
        <f>SUM(I9:I24)</f>
        <v>556041814</v>
      </c>
      <c r="J25" s="23"/>
      <c r="K25" s="282">
        <f>SUM(K9:K24)</f>
        <v>572774618</v>
      </c>
      <c r="L25" s="23"/>
      <c r="M25" s="22">
        <f>SUM(M9:M24)</f>
        <v>556059550</v>
      </c>
    </row>
    <row r="26" spans="1:13" s="114" customFormat="1" ht="20.25" customHeight="1" thickTop="1">
      <c r="A26" s="259" t="s">
        <v>19</v>
      </c>
      <c r="B26" s="264"/>
      <c r="C26" s="264"/>
      <c r="D26" s="2"/>
      <c r="E26" s="2"/>
      <c r="F26" s="3"/>
      <c r="G26" s="3"/>
      <c r="H26" s="159"/>
      <c r="I26" s="3"/>
      <c r="J26" s="159"/>
      <c r="K26" s="4"/>
      <c r="L26" s="4"/>
      <c r="M26" s="5"/>
    </row>
    <row r="27" spans="1:13" ht="20.25" customHeight="1">
      <c r="A27" s="272" t="s">
        <v>1</v>
      </c>
      <c r="B27" s="272"/>
      <c r="C27" s="272"/>
      <c r="D27" s="6"/>
      <c r="E27" s="6"/>
      <c r="F27" s="6"/>
      <c r="G27" s="6"/>
      <c r="H27" s="152"/>
      <c r="I27" s="7"/>
      <c r="J27" s="8"/>
      <c r="K27" s="8"/>
      <c r="L27" s="8"/>
      <c r="M27" s="7"/>
    </row>
    <row r="28" spans="1:13" s="9" customFormat="1" ht="20.25" customHeight="1">
      <c r="A28" s="158"/>
      <c r="B28" s="158"/>
      <c r="C28" s="158"/>
      <c r="D28" s="158"/>
      <c r="E28" s="158"/>
      <c r="F28" s="158"/>
      <c r="G28" s="158"/>
      <c r="H28" s="24"/>
      <c r="I28" s="158"/>
      <c r="J28" s="24"/>
      <c r="K28" s="24"/>
      <c r="L28" s="24"/>
      <c r="M28" s="158"/>
    </row>
    <row r="29" spans="1:13" s="10" customFormat="1" ht="20.25" customHeight="1">
      <c r="A29" s="158"/>
      <c r="B29" s="158"/>
      <c r="C29" s="158"/>
      <c r="D29" s="158"/>
      <c r="E29" s="158"/>
      <c r="F29" s="158"/>
      <c r="G29" s="325" t="s">
        <v>107</v>
      </c>
      <c r="H29" s="325"/>
      <c r="I29" s="325"/>
      <c r="J29" s="12"/>
      <c r="K29" s="8"/>
      <c r="L29" s="8"/>
      <c r="M29" s="278"/>
    </row>
    <row r="30" spans="1:13" s="10" customFormat="1" ht="20.25" customHeight="1">
      <c r="A30" s="158"/>
      <c r="B30" s="158"/>
      <c r="C30" s="158"/>
      <c r="D30" s="158"/>
      <c r="E30" s="158"/>
      <c r="F30" s="158"/>
      <c r="G30" s="326" t="s">
        <v>105</v>
      </c>
      <c r="H30" s="326"/>
      <c r="I30" s="326"/>
      <c r="J30" s="12"/>
      <c r="K30" s="325" t="s">
        <v>2</v>
      </c>
      <c r="L30" s="325"/>
      <c r="M30" s="325"/>
    </row>
    <row r="31" spans="1:13" s="9" customFormat="1" ht="20.25" customHeight="1">
      <c r="A31" s="10"/>
      <c r="B31" s="10"/>
      <c r="C31" s="10"/>
      <c r="D31" s="10"/>
      <c r="E31" s="10"/>
      <c r="F31" s="158"/>
      <c r="G31" s="327" t="s">
        <v>3</v>
      </c>
      <c r="H31" s="327"/>
      <c r="I31" s="327"/>
      <c r="J31" s="155"/>
      <c r="K31" s="327" t="s">
        <v>3</v>
      </c>
      <c r="L31" s="327"/>
      <c r="M31" s="327"/>
    </row>
    <row r="32" spans="1:13" s="9" customFormat="1" ht="20.25" customHeight="1">
      <c r="A32" s="21" t="s">
        <v>20</v>
      </c>
      <c r="B32" s="10"/>
      <c r="C32" s="10"/>
      <c r="D32" s="10"/>
      <c r="E32" s="10"/>
      <c r="F32" s="159" t="s">
        <v>5</v>
      </c>
      <c r="G32" s="14" t="s">
        <v>173</v>
      </c>
      <c r="H32" s="159"/>
      <c r="I32" s="14" t="s">
        <v>142</v>
      </c>
      <c r="J32" s="15"/>
      <c r="K32" s="14" t="s">
        <v>173</v>
      </c>
      <c r="L32" s="159"/>
      <c r="M32" s="14" t="s">
        <v>142</v>
      </c>
    </row>
    <row r="33" spans="1:13" s="10" customFormat="1" ht="20.25" customHeight="1">
      <c r="A33" s="114"/>
      <c r="B33" s="114"/>
      <c r="C33" s="114"/>
      <c r="D33" s="114"/>
      <c r="E33" s="114"/>
      <c r="F33" s="159"/>
      <c r="G33" s="324" t="s">
        <v>104</v>
      </c>
      <c r="H33" s="324"/>
      <c r="I33" s="324"/>
      <c r="J33" s="324"/>
      <c r="K33" s="324"/>
      <c r="L33" s="324"/>
      <c r="M33" s="324"/>
    </row>
    <row r="34" spans="1:13" s="10" customFormat="1" ht="20.25" customHeight="1">
      <c r="A34" s="25" t="s">
        <v>21</v>
      </c>
      <c r="B34" s="25"/>
      <c r="C34" s="25"/>
      <c r="D34" s="114"/>
      <c r="E34" s="114"/>
      <c r="F34" s="159"/>
      <c r="G34" s="26"/>
      <c r="H34" s="159"/>
      <c r="I34" s="159"/>
      <c r="J34" s="159"/>
      <c r="K34" s="277"/>
      <c r="L34" s="277"/>
      <c r="M34" s="277"/>
    </row>
    <row r="35" spans="1:13" s="114" customFormat="1" ht="20.25" customHeight="1">
      <c r="A35" s="114" t="s">
        <v>22</v>
      </c>
      <c r="B35" s="25"/>
      <c r="C35" s="25"/>
      <c r="F35" s="159">
        <v>11</v>
      </c>
      <c r="G35" s="16">
        <v>458129769</v>
      </c>
      <c r="H35" s="159"/>
      <c r="I35" s="16">
        <v>447115518</v>
      </c>
      <c r="J35" s="27"/>
      <c r="K35" s="16">
        <v>458129769</v>
      </c>
      <c r="L35" s="16"/>
      <c r="M35" s="16">
        <v>447115518</v>
      </c>
    </row>
    <row r="36" spans="1:13" s="114" customFormat="1" ht="20.25" customHeight="1">
      <c r="A36" s="114" t="s">
        <v>23</v>
      </c>
      <c r="B36" s="25"/>
      <c r="C36" s="25"/>
      <c r="F36" s="159"/>
      <c r="G36" s="16">
        <v>183729</v>
      </c>
      <c r="H36" s="159"/>
      <c r="I36" s="16">
        <v>140272</v>
      </c>
      <c r="J36" s="16"/>
      <c r="K36" s="16">
        <v>183729</v>
      </c>
      <c r="L36" s="16"/>
      <c r="M36" s="16">
        <v>140272</v>
      </c>
    </row>
    <row r="37" spans="1:13" s="114" customFormat="1" ht="20.25" customHeight="1">
      <c r="A37" s="114" t="s">
        <v>24</v>
      </c>
      <c r="B37" s="25"/>
      <c r="C37" s="25"/>
      <c r="F37" s="159"/>
      <c r="G37" s="16">
        <v>457047</v>
      </c>
      <c r="H37" s="159"/>
      <c r="I37" s="16">
        <v>351520</v>
      </c>
      <c r="J37" s="27"/>
      <c r="K37" s="16">
        <v>457047</v>
      </c>
      <c r="L37" s="16"/>
      <c r="M37" s="16">
        <v>351520</v>
      </c>
    </row>
    <row r="38" spans="1:13" s="114" customFormat="1" ht="20.25" customHeight="1">
      <c r="A38" s="114" t="s">
        <v>25</v>
      </c>
      <c r="F38" s="3" t="s">
        <v>131</v>
      </c>
      <c r="G38" s="16">
        <v>918481</v>
      </c>
      <c r="H38" s="159"/>
      <c r="I38" s="16">
        <v>2012945</v>
      </c>
      <c r="J38" s="27"/>
      <c r="K38" s="16">
        <v>918481</v>
      </c>
      <c r="L38" s="16"/>
      <c r="M38" s="16">
        <v>2012945</v>
      </c>
    </row>
    <row r="39" spans="1:13" s="114" customFormat="1" ht="20.25" customHeight="1">
      <c r="A39" s="114" t="s">
        <v>182</v>
      </c>
      <c r="B39" s="25"/>
      <c r="C39" s="25"/>
      <c r="F39" s="159"/>
      <c r="G39" s="16">
        <v>1016047</v>
      </c>
      <c r="H39" s="159"/>
      <c r="I39" s="16">
        <v>720877</v>
      </c>
      <c r="J39" s="27"/>
      <c r="K39" s="16">
        <v>1016047</v>
      </c>
      <c r="L39" s="16"/>
      <c r="M39" s="16">
        <v>720877</v>
      </c>
    </row>
    <row r="40" spans="1:13" s="114" customFormat="1" ht="20.25" customHeight="1">
      <c r="A40" s="114" t="s">
        <v>26</v>
      </c>
      <c r="F40" s="3">
        <v>14</v>
      </c>
      <c r="G40" s="113">
        <v>0</v>
      </c>
      <c r="H40" s="159"/>
      <c r="I40" s="16">
        <v>24533</v>
      </c>
      <c r="J40" s="27"/>
      <c r="K40" s="113">
        <v>0</v>
      </c>
      <c r="L40" s="16"/>
      <c r="M40" s="16">
        <v>24533</v>
      </c>
    </row>
    <row r="41" spans="1:13" s="114" customFormat="1" ht="20.25" customHeight="1">
      <c r="A41" s="17" t="s">
        <v>27</v>
      </c>
      <c r="B41" s="17"/>
      <c r="C41" s="17"/>
      <c r="D41" s="17"/>
      <c r="E41" s="17"/>
      <c r="F41" s="3">
        <v>12</v>
      </c>
      <c r="G41" s="16">
        <v>1632705</v>
      </c>
      <c r="H41" s="33"/>
      <c r="I41" s="16">
        <v>1616161</v>
      </c>
      <c r="J41" s="146"/>
      <c r="K41" s="16">
        <v>1632705</v>
      </c>
      <c r="L41" s="16"/>
      <c r="M41" s="16">
        <v>1616161</v>
      </c>
    </row>
    <row r="42" spans="1:13" s="114" customFormat="1" ht="20.25" customHeight="1">
      <c r="A42" s="18" t="s">
        <v>28</v>
      </c>
      <c r="B42" s="21"/>
      <c r="C42" s="21"/>
      <c r="D42" s="21"/>
      <c r="E42" s="21"/>
      <c r="F42" s="3" t="s">
        <v>163</v>
      </c>
      <c r="G42" s="20">
        <v>5875944</v>
      </c>
      <c r="H42" s="29"/>
      <c r="I42" s="20">
        <v>5991811</v>
      </c>
      <c r="J42" s="29"/>
      <c r="K42" s="20">
        <v>5875944</v>
      </c>
      <c r="L42" s="29"/>
      <c r="M42" s="20">
        <v>5991811</v>
      </c>
    </row>
    <row r="43" spans="1:13" s="114" customFormat="1" ht="20.25" customHeight="1">
      <c r="A43" s="21" t="s">
        <v>29</v>
      </c>
      <c r="F43" s="159"/>
      <c r="G43" s="283">
        <f>SUM(G35:G42)</f>
        <v>468213722</v>
      </c>
      <c r="H43" s="23"/>
      <c r="I43" s="30">
        <f>SUM(I35:I42)</f>
        <v>457973637</v>
      </c>
      <c r="J43" s="159"/>
      <c r="K43" s="283">
        <f t="shared" ref="K43:M43" si="0">SUM(K35:K42)</f>
        <v>468213722</v>
      </c>
      <c r="L43" s="23"/>
      <c r="M43" s="30">
        <f t="shared" si="0"/>
        <v>457973637</v>
      </c>
    </row>
    <row r="44" spans="1:13" s="114" customFormat="1" ht="20.25" customHeight="1">
      <c r="A44" s="31"/>
      <c r="B44" s="31"/>
      <c r="C44" s="31"/>
      <c r="D44" s="31"/>
      <c r="E44" s="31"/>
      <c r="F44" s="3"/>
      <c r="G44" s="3"/>
      <c r="H44" s="159"/>
      <c r="I44" s="3"/>
      <c r="J44" s="159"/>
      <c r="K44" s="3"/>
      <c r="L44" s="32"/>
      <c r="M44" s="3"/>
    </row>
    <row r="45" spans="1:13" s="114" customFormat="1" ht="20.25" customHeight="1">
      <c r="A45" s="25" t="s">
        <v>30</v>
      </c>
      <c r="B45" s="17"/>
      <c r="C45" s="17"/>
      <c r="D45" s="144"/>
      <c r="E45" s="144"/>
      <c r="F45" s="3"/>
      <c r="G45" s="28"/>
      <c r="H45" s="159"/>
      <c r="I45" s="28"/>
      <c r="J45" s="33"/>
      <c r="K45" s="28"/>
      <c r="L45" s="32"/>
      <c r="M45" s="28"/>
    </row>
    <row r="46" spans="1:13" s="114" customFormat="1" ht="20.25" customHeight="1">
      <c r="A46" s="114" t="s">
        <v>31</v>
      </c>
      <c r="B46" s="17"/>
      <c r="C46" s="17"/>
      <c r="F46" s="28">
        <v>15</v>
      </c>
      <c r="G46" s="145"/>
      <c r="H46" s="33"/>
      <c r="I46" s="145"/>
      <c r="J46" s="146"/>
      <c r="K46" s="145"/>
      <c r="L46" s="16"/>
      <c r="M46" s="145"/>
    </row>
    <row r="47" spans="1:13" s="114" customFormat="1" ht="20.25" customHeight="1" thickBot="1">
      <c r="B47" s="17" t="s">
        <v>125</v>
      </c>
      <c r="C47" s="17"/>
      <c r="F47" s="3"/>
      <c r="G47" s="160">
        <v>11600000</v>
      </c>
      <c r="H47" s="159"/>
      <c r="I47" s="160">
        <v>11600000</v>
      </c>
      <c r="J47" s="16"/>
      <c r="K47" s="160">
        <v>11600000</v>
      </c>
      <c r="L47" s="16"/>
      <c r="M47" s="160">
        <v>11600000</v>
      </c>
    </row>
    <row r="48" spans="1:13" s="114" customFormat="1" ht="20.25" customHeight="1" thickTop="1">
      <c r="B48" s="144" t="s">
        <v>146</v>
      </c>
      <c r="C48" s="17"/>
      <c r="F48" s="3"/>
      <c r="G48" s="145"/>
      <c r="H48" s="159"/>
      <c r="I48" s="145"/>
      <c r="J48" s="16"/>
      <c r="K48" s="145"/>
      <c r="L48" s="16"/>
      <c r="M48" s="145"/>
    </row>
    <row r="49" spans="1:13" s="114" customFormat="1" ht="20.25" customHeight="1">
      <c r="B49" s="17" t="s">
        <v>126</v>
      </c>
      <c r="C49" s="17"/>
      <c r="F49" s="28"/>
      <c r="G49" s="145">
        <v>11450000</v>
      </c>
      <c r="H49" s="33"/>
      <c r="I49" s="145">
        <v>11450000</v>
      </c>
      <c r="J49" s="146"/>
      <c r="K49" s="145">
        <v>11450000</v>
      </c>
      <c r="L49" s="16"/>
      <c r="M49" s="145">
        <v>11450000</v>
      </c>
    </row>
    <row r="50" spans="1:13" s="114" customFormat="1" ht="20.25" customHeight="1">
      <c r="B50" s="144" t="s">
        <v>175</v>
      </c>
      <c r="C50" s="144"/>
      <c r="F50" s="28"/>
      <c r="G50" s="145"/>
      <c r="H50" s="33"/>
      <c r="I50" s="145"/>
      <c r="J50" s="146"/>
      <c r="K50" s="145"/>
      <c r="L50" s="16"/>
      <c r="M50" s="145"/>
    </row>
    <row r="51" spans="1:13" s="114" customFormat="1" ht="20.25" customHeight="1">
      <c r="A51" s="114" t="s">
        <v>32</v>
      </c>
      <c r="D51" s="147"/>
      <c r="E51" s="147"/>
      <c r="F51" s="3">
        <v>15</v>
      </c>
      <c r="G51" s="114">
        <v>19782030</v>
      </c>
      <c r="H51" s="159"/>
      <c r="I51" s="114">
        <v>19782030</v>
      </c>
      <c r="J51" s="11"/>
      <c r="K51" s="114">
        <v>19782030</v>
      </c>
      <c r="L51" s="11"/>
      <c r="M51" s="114">
        <v>19782030</v>
      </c>
    </row>
    <row r="52" spans="1:13" s="114" customFormat="1" ht="20.25" customHeight="1">
      <c r="A52" s="114" t="s">
        <v>33</v>
      </c>
      <c r="B52" s="18"/>
      <c r="C52" s="18"/>
      <c r="F52" s="28"/>
      <c r="G52" s="28"/>
      <c r="H52" s="33"/>
      <c r="I52" s="28"/>
      <c r="J52" s="33"/>
      <c r="K52" s="28"/>
      <c r="L52" s="34"/>
      <c r="M52" s="28"/>
    </row>
    <row r="53" spans="1:13" s="114" customFormat="1" ht="20.25" customHeight="1">
      <c r="B53" s="114" t="s">
        <v>34</v>
      </c>
      <c r="C53" s="17"/>
      <c r="F53" s="3"/>
      <c r="G53" s="35"/>
      <c r="H53" s="159"/>
      <c r="I53" s="35"/>
      <c r="J53" s="27"/>
      <c r="K53" s="35"/>
      <c r="L53" s="16"/>
      <c r="M53" s="35"/>
    </row>
    <row r="54" spans="1:13" s="114" customFormat="1" ht="20.25" customHeight="1">
      <c r="C54" s="114" t="s">
        <v>35</v>
      </c>
      <c r="F54" s="28">
        <v>16</v>
      </c>
      <c r="G54" s="35">
        <v>1160000</v>
      </c>
      <c r="H54" s="33"/>
      <c r="I54" s="35">
        <v>1160000</v>
      </c>
      <c r="J54" s="146"/>
      <c r="K54" s="35">
        <v>1160000</v>
      </c>
      <c r="L54" s="16"/>
      <c r="M54" s="35">
        <v>1160000</v>
      </c>
    </row>
    <row r="55" spans="1:13" s="114" customFormat="1" ht="20.25" customHeight="1">
      <c r="B55" s="114" t="s">
        <v>36</v>
      </c>
      <c r="F55" s="36"/>
      <c r="G55" s="35">
        <v>69619888</v>
      </c>
      <c r="H55" s="15"/>
      <c r="I55" s="35">
        <v>63384516</v>
      </c>
      <c r="J55" s="27"/>
      <c r="K55" s="35">
        <v>69592981</v>
      </c>
      <c r="L55" s="27"/>
      <c r="M55" s="35">
        <v>63362724</v>
      </c>
    </row>
    <row r="56" spans="1:13" s="114" customFormat="1" ht="20.25" customHeight="1">
      <c r="A56" s="114" t="s">
        <v>37</v>
      </c>
      <c r="F56" s="36"/>
      <c r="G56" s="35">
        <v>2567444</v>
      </c>
      <c r="H56" s="15"/>
      <c r="I56" s="35">
        <v>2291631</v>
      </c>
      <c r="J56" s="27"/>
      <c r="K56" s="35">
        <v>2575885</v>
      </c>
      <c r="L56" s="27"/>
      <c r="M56" s="35">
        <v>2331159</v>
      </c>
    </row>
    <row r="57" spans="1:13" s="114" customFormat="1" ht="20.25" customHeight="1">
      <c r="A57" s="21" t="s">
        <v>38</v>
      </c>
      <c r="B57" s="21"/>
      <c r="C57" s="21"/>
      <c r="D57" s="21"/>
      <c r="E57" s="21"/>
      <c r="F57" s="3"/>
      <c r="G57" s="283">
        <f>SUM(G49:G56)</f>
        <v>104579362</v>
      </c>
      <c r="H57" s="23"/>
      <c r="I57" s="30">
        <f>SUM(I49:I56)</f>
        <v>98068177</v>
      </c>
      <c r="J57" s="159"/>
      <c r="K57" s="283">
        <f>SUM(K49:K56)</f>
        <v>104560896</v>
      </c>
      <c r="L57" s="23"/>
      <c r="M57" s="30">
        <f>SUM(M49:M56)</f>
        <v>98085913</v>
      </c>
    </row>
    <row r="58" spans="1:13" s="114" customFormat="1" ht="20.25" customHeight="1">
      <c r="A58" s="21"/>
      <c r="B58" s="21"/>
      <c r="C58" s="21"/>
      <c r="D58" s="21"/>
      <c r="E58" s="21"/>
      <c r="F58" s="3"/>
      <c r="G58" s="23"/>
      <c r="H58" s="138"/>
      <c r="I58" s="23"/>
      <c r="J58" s="138"/>
      <c r="K58" s="23"/>
      <c r="L58" s="23"/>
      <c r="M58" s="23"/>
    </row>
    <row r="59" spans="1:13" s="114" customFormat="1" ht="20.25" customHeight="1" thickBot="1">
      <c r="A59" s="21" t="s">
        <v>39</v>
      </c>
      <c r="B59" s="21"/>
      <c r="C59" s="21"/>
      <c r="D59" s="21"/>
      <c r="E59" s="21"/>
      <c r="F59" s="3"/>
      <c r="G59" s="282">
        <f>SUM(G43+G57)</f>
        <v>572793084</v>
      </c>
      <c r="H59" s="23"/>
      <c r="I59" s="22">
        <f>SUM(I43+I57)</f>
        <v>556041814</v>
      </c>
      <c r="J59" s="23"/>
      <c r="K59" s="282">
        <f>+K43+K57</f>
        <v>572774618</v>
      </c>
      <c r="L59" s="23"/>
      <c r="M59" s="22">
        <f>+M43+M57</f>
        <v>556059550</v>
      </c>
    </row>
    <row r="60" spans="1:13" s="11" customFormat="1" ht="20.25" customHeight="1" thickTop="1">
      <c r="F60" s="159"/>
      <c r="G60" s="62"/>
      <c r="H60" s="154"/>
      <c r="I60" s="62"/>
      <c r="J60" s="154"/>
      <c r="K60" s="62"/>
      <c r="L60" s="154"/>
      <c r="M60" s="62"/>
    </row>
  </sheetData>
  <mergeCells count="12">
    <mergeCell ref="G33:M33"/>
    <mergeCell ref="G29:I29"/>
    <mergeCell ref="G30:I30"/>
    <mergeCell ref="K30:M30"/>
    <mergeCell ref="G31:I31"/>
    <mergeCell ref="K31:M31"/>
    <mergeCell ref="G8:M8"/>
    <mergeCell ref="G4:I4"/>
    <mergeCell ref="G5:I5"/>
    <mergeCell ref="K5:M5"/>
    <mergeCell ref="G6:I6"/>
    <mergeCell ref="K6:M6"/>
  </mergeCells>
  <printOptions horizontalCentered="1"/>
  <pageMargins left="0.5" right="0.5" top="0.5" bottom="0.25" header="0.25" footer="0.25"/>
  <pageSetup paperSize="9" scale="74" firstPageNumber="5" fitToHeight="0" orientation="portrait" blackAndWhite="1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5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9"/>
  <sheetViews>
    <sheetView view="pageBreakPreview" topLeftCell="A10" zoomScale="55" zoomScaleNormal="60" zoomScaleSheetLayoutView="55" zoomScalePageLayoutView="250" workbookViewId="0">
      <selection activeCell="S9" sqref="S9"/>
    </sheetView>
  </sheetViews>
  <sheetFormatPr defaultColWidth="11.453125" defaultRowHeight="19.5" customHeight="1"/>
  <cols>
    <col min="1" max="2" width="2" style="2" customWidth="1"/>
    <col min="3" max="3" width="2.81640625" style="2" customWidth="1"/>
    <col min="4" max="4" width="45.1796875" style="2" customWidth="1"/>
    <col min="5" max="5" width="3.453125" style="2" customWidth="1"/>
    <col min="6" max="6" width="9.6328125" style="3" customWidth="1"/>
    <col min="7" max="7" width="14.6328125" style="38" customWidth="1"/>
    <col min="8" max="8" width="1" style="159" customWidth="1"/>
    <col min="9" max="9" width="14.6328125" style="3" customWidth="1"/>
    <col min="10" max="10" width="1" style="159" customWidth="1"/>
    <col min="11" max="11" width="14.7265625" style="39" customWidth="1"/>
    <col min="12" max="12" width="1" style="40" customWidth="1"/>
    <col min="13" max="13" width="14.6328125" style="39" customWidth="1"/>
    <col min="14" max="16384" width="11.453125" style="2"/>
  </cols>
  <sheetData>
    <row r="1" spans="1:14" ht="19.5" customHeight="1">
      <c r="A1" s="259" t="s">
        <v>40</v>
      </c>
      <c r="B1" s="264"/>
      <c r="C1" s="264"/>
      <c r="D1" s="265"/>
      <c r="E1" s="265"/>
      <c r="F1" s="266"/>
      <c r="G1" s="268"/>
      <c r="H1" s="269"/>
      <c r="I1" s="266"/>
      <c r="J1" s="269"/>
      <c r="K1" s="270"/>
      <c r="L1" s="271"/>
      <c r="M1" s="270"/>
    </row>
    <row r="2" spans="1:14" ht="19.5" customHeight="1">
      <c r="A2" s="329" t="s">
        <v>41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</row>
    <row r="3" spans="1:14" ht="19.5" customHeight="1">
      <c r="A3" s="158"/>
      <c r="B3" s="158"/>
      <c r="C3" s="158"/>
      <c r="D3" s="158"/>
      <c r="E3" s="158"/>
      <c r="F3" s="158"/>
      <c r="G3" s="41"/>
      <c r="H3" s="8"/>
      <c r="I3" s="319"/>
      <c r="J3" s="24"/>
      <c r="K3" s="10"/>
      <c r="L3" s="37"/>
      <c r="M3" s="10"/>
      <c r="N3" s="10"/>
    </row>
    <row r="4" spans="1:14" ht="19.5" customHeight="1">
      <c r="A4" s="162"/>
      <c r="B4" s="162"/>
      <c r="C4" s="162"/>
      <c r="D4" s="162"/>
      <c r="E4" s="162"/>
      <c r="F4" s="162"/>
      <c r="G4" s="330" t="s">
        <v>107</v>
      </c>
      <c r="H4" s="330"/>
      <c r="I4" s="330"/>
      <c r="J4" s="63"/>
      <c r="K4" s="148"/>
      <c r="L4" s="64"/>
      <c r="M4" s="148"/>
      <c r="N4" s="10"/>
    </row>
    <row r="5" spans="1:14" ht="19.5" customHeight="1">
      <c r="A5" s="162"/>
      <c r="B5" s="162"/>
      <c r="C5" s="162"/>
      <c r="D5" s="162"/>
      <c r="E5" s="162"/>
      <c r="F5" s="162"/>
      <c r="G5" s="331" t="s">
        <v>105</v>
      </c>
      <c r="H5" s="331"/>
      <c r="I5" s="331"/>
      <c r="J5" s="65"/>
      <c r="K5" s="331" t="s">
        <v>42</v>
      </c>
      <c r="L5" s="331"/>
      <c r="M5" s="331"/>
      <c r="N5" s="10"/>
    </row>
    <row r="6" spans="1:14" ht="19.5" customHeight="1">
      <c r="A6" s="162"/>
      <c r="B6" s="162"/>
      <c r="C6" s="162"/>
      <c r="D6" s="162"/>
      <c r="E6" s="162"/>
      <c r="F6" s="162"/>
      <c r="G6" s="332" t="s">
        <v>43</v>
      </c>
      <c r="H6" s="333"/>
      <c r="I6" s="333"/>
      <c r="J6" s="63"/>
      <c r="K6" s="334" t="s">
        <v>43</v>
      </c>
      <c r="L6" s="335"/>
      <c r="M6" s="335"/>
      <c r="N6" s="10"/>
    </row>
    <row r="7" spans="1:14" ht="19.5" customHeight="1">
      <c r="A7" s="162"/>
      <c r="B7" s="162"/>
      <c r="C7" s="162"/>
      <c r="D7" s="162"/>
      <c r="E7" s="162"/>
      <c r="F7" s="141" t="s">
        <v>5</v>
      </c>
      <c r="G7" s="110" t="s">
        <v>173</v>
      </c>
      <c r="H7" s="111"/>
      <c r="I7" s="110" t="s">
        <v>142</v>
      </c>
      <c r="J7" s="112"/>
      <c r="K7" s="110" t="s">
        <v>173</v>
      </c>
      <c r="L7" s="111"/>
      <c r="M7" s="110" t="s">
        <v>142</v>
      </c>
      <c r="N7" s="10"/>
    </row>
    <row r="8" spans="1:14" ht="19.5" customHeight="1">
      <c r="A8" s="149"/>
      <c r="B8" s="149"/>
      <c r="C8" s="149"/>
      <c r="D8" s="149"/>
      <c r="E8" s="149"/>
      <c r="F8" s="141"/>
      <c r="G8" s="328" t="s">
        <v>104</v>
      </c>
      <c r="H8" s="328"/>
      <c r="I8" s="328"/>
      <c r="J8" s="328"/>
      <c r="K8" s="328"/>
      <c r="L8" s="328"/>
      <c r="M8" s="328"/>
      <c r="N8" s="114"/>
    </row>
    <row r="9" spans="1:14" ht="19.5" customHeight="1">
      <c r="A9" s="66" t="s">
        <v>44</v>
      </c>
      <c r="B9" s="66"/>
      <c r="C9" s="66"/>
      <c r="D9" s="150"/>
      <c r="E9" s="150"/>
      <c r="F9" s="115"/>
      <c r="G9" s="67"/>
      <c r="H9" s="141"/>
      <c r="I9" s="115"/>
      <c r="J9" s="141"/>
      <c r="K9" s="68"/>
      <c r="L9" s="69"/>
      <c r="M9" s="70"/>
      <c r="N9" s="114"/>
    </row>
    <row r="10" spans="1:14" s="123" customFormat="1" ht="19.5" customHeight="1">
      <c r="A10" s="116" t="s">
        <v>45</v>
      </c>
      <c r="B10" s="117"/>
      <c r="C10" s="117"/>
      <c r="D10" s="118"/>
      <c r="E10" s="118"/>
      <c r="F10" s="119">
        <v>24</v>
      </c>
      <c r="G10" s="124">
        <v>90307481</v>
      </c>
      <c r="H10" s="120"/>
      <c r="I10" s="124">
        <v>88081571</v>
      </c>
      <c r="J10" s="120"/>
      <c r="K10" s="124">
        <v>90307481</v>
      </c>
      <c r="L10" s="125"/>
      <c r="M10" s="124">
        <v>88081571</v>
      </c>
      <c r="N10" s="122"/>
    </row>
    <row r="11" spans="1:14" s="123" customFormat="1" ht="19.5" customHeight="1">
      <c r="A11" s="116" t="s">
        <v>110</v>
      </c>
      <c r="B11" s="117"/>
      <c r="C11" s="117"/>
      <c r="D11" s="118"/>
      <c r="E11" s="118"/>
      <c r="F11" s="119"/>
      <c r="G11" s="109">
        <v>-574494</v>
      </c>
      <c r="H11" s="120"/>
      <c r="I11" s="109">
        <v>-394357</v>
      </c>
      <c r="J11" s="120"/>
      <c r="K11" s="109">
        <v>-574494</v>
      </c>
      <c r="L11" s="121"/>
      <c r="M11" s="109">
        <v>-394357</v>
      </c>
      <c r="N11" s="122"/>
    </row>
    <row r="12" spans="1:14" s="123" customFormat="1" ht="19.5" customHeight="1">
      <c r="A12" s="116" t="s">
        <v>46</v>
      </c>
      <c r="B12" s="117"/>
      <c r="C12" s="117"/>
      <c r="D12" s="118"/>
      <c r="E12" s="118"/>
      <c r="F12" s="119"/>
      <c r="G12" s="284">
        <f t="shared" ref="G12:I12" si="0">SUM(G10:G11)</f>
        <v>89732987</v>
      </c>
      <c r="H12" s="120"/>
      <c r="I12" s="124">
        <f t="shared" si="0"/>
        <v>87687214</v>
      </c>
      <c r="J12" s="120">
        <f>SUM(J10:J11)</f>
        <v>0</v>
      </c>
      <c r="K12" s="284">
        <f t="shared" ref="K12:M12" si="1">SUM(K10:K11)</f>
        <v>89732987</v>
      </c>
      <c r="L12" s="120"/>
      <c r="M12" s="124">
        <f t="shared" si="1"/>
        <v>87687214</v>
      </c>
      <c r="N12" s="122"/>
    </row>
    <row r="13" spans="1:14" s="123" customFormat="1" ht="19.5" customHeight="1">
      <c r="A13" s="116" t="s">
        <v>155</v>
      </c>
      <c r="B13" s="117"/>
      <c r="C13" s="117"/>
      <c r="D13" s="118"/>
      <c r="E13" s="118"/>
      <c r="F13" s="119"/>
      <c r="G13" s="124"/>
      <c r="H13" s="120"/>
      <c r="I13" s="124"/>
      <c r="J13" s="120"/>
      <c r="K13" s="124"/>
      <c r="L13" s="120"/>
      <c r="M13" s="124"/>
      <c r="N13" s="122"/>
    </row>
    <row r="14" spans="1:14" s="123" customFormat="1" ht="19.5" customHeight="1">
      <c r="A14" s="116"/>
      <c r="B14" s="116"/>
      <c r="C14" s="117"/>
      <c r="D14" s="116" t="s">
        <v>162</v>
      </c>
      <c r="E14" s="116"/>
      <c r="F14" s="119"/>
      <c r="G14" s="124">
        <v>-120341</v>
      </c>
      <c r="H14" s="120"/>
      <c r="I14" s="124">
        <v>-170759</v>
      </c>
      <c r="J14" s="120"/>
      <c r="K14" s="124">
        <v>-120341</v>
      </c>
      <c r="L14" s="120"/>
      <c r="M14" s="124">
        <v>-170759</v>
      </c>
      <c r="N14" s="122"/>
    </row>
    <row r="15" spans="1:14" s="123" customFormat="1" ht="19.5" customHeight="1">
      <c r="A15" s="116" t="s">
        <v>156</v>
      </c>
      <c r="B15" s="117"/>
      <c r="C15" s="117"/>
      <c r="D15" s="118"/>
      <c r="E15" s="118"/>
      <c r="F15" s="119"/>
      <c r="G15" s="124"/>
      <c r="H15" s="120"/>
      <c r="I15" s="124"/>
      <c r="J15" s="120"/>
      <c r="K15" s="124"/>
      <c r="L15" s="120"/>
      <c r="M15" s="124"/>
      <c r="N15" s="122"/>
    </row>
    <row r="16" spans="1:14" s="123" customFormat="1" ht="19.5" customHeight="1">
      <c r="A16" s="116"/>
      <c r="B16" s="116"/>
      <c r="C16" s="117"/>
      <c r="D16" s="116" t="s">
        <v>159</v>
      </c>
      <c r="E16" s="116"/>
      <c r="F16" s="119"/>
      <c r="G16" s="109">
        <v>99439</v>
      </c>
      <c r="H16" s="120"/>
      <c r="I16" s="109">
        <v>119049</v>
      </c>
      <c r="J16" s="120"/>
      <c r="K16" s="109">
        <v>99439</v>
      </c>
      <c r="L16" s="120"/>
      <c r="M16" s="109">
        <v>119049</v>
      </c>
      <c r="N16" s="122"/>
    </row>
    <row r="17" spans="1:14" s="123" customFormat="1" ht="19.5" customHeight="1">
      <c r="A17" s="126" t="s">
        <v>47</v>
      </c>
      <c r="B17" s="126"/>
      <c r="C17" s="126"/>
      <c r="D17" s="126"/>
      <c r="E17" s="126"/>
      <c r="F17" s="119"/>
      <c r="G17" s="285">
        <f t="shared" ref="G17:I17" si="2">SUM(G12:G16)</f>
        <v>89712085</v>
      </c>
      <c r="H17" s="140"/>
      <c r="I17" s="139">
        <f t="shared" si="2"/>
        <v>87635504</v>
      </c>
      <c r="J17" s="140">
        <f>SUM(J12:J16)</f>
        <v>0</v>
      </c>
      <c r="K17" s="285">
        <f t="shared" ref="K17:M17" si="3">SUM(K12:K16)</f>
        <v>89712085</v>
      </c>
      <c r="L17" s="140"/>
      <c r="M17" s="139">
        <f t="shared" si="3"/>
        <v>87635504</v>
      </c>
      <c r="N17" s="122"/>
    </row>
    <row r="18" spans="1:14" s="123" customFormat="1" ht="19.5" customHeight="1">
      <c r="A18" s="126" t="s">
        <v>48</v>
      </c>
      <c r="B18" s="126"/>
      <c r="C18" s="126"/>
      <c r="D18" s="126"/>
      <c r="E18" s="126"/>
      <c r="F18" s="119"/>
      <c r="G18" s="120">
        <v>76160</v>
      </c>
      <c r="H18" s="125"/>
      <c r="I18" s="120">
        <v>35963</v>
      </c>
      <c r="J18" s="127"/>
      <c r="K18" s="120">
        <v>76160</v>
      </c>
      <c r="L18" s="120"/>
      <c r="M18" s="120">
        <v>35963</v>
      </c>
      <c r="N18" s="122"/>
    </row>
    <row r="19" spans="1:14" s="123" customFormat="1" ht="19.5" customHeight="1">
      <c r="A19" s="126" t="s">
        <v>49</v>
      </c>
      <c r="B19" s="126"/>
      <c r="C19" s="126"/>
      <c r="D19" s="126"/>
      <c r="E19" s="126"/>
      <c r="F19" s="142" t="s">
        <v>190</v>
      </c>
      <c r="G19" s="120">
        <v>17697770</v>
      </c>
      <c r="H19" s="125"/>
      <c r="I19" s="120">
        <v>17458728</v>
      </c>
      <c r="J19" s="127"/>
      <c r="K19" s="120">
        <v>17699175</v>
      </c>
      <c r="L19" s="120"/>
      <c r="M19" s="120">
        <v>17461890</v>
      </c>
      <c r="N19" s="122"/>
    </row>
    <row r="20" spans="1:14" s="123" customFormat="1" ht="19.5" customHeight="1">
      <c r="A20" s="126" t="s">
        <v>127</v>
      </c>
      <c r="B20" s="126"/>
      <c r="C20" s="126"/>
      <c r="D20" s="126"/>
      <c r="E20" s="126"/>
      <c r="F20" s="142"/>
      <c r="G20" s="120">
        <v>2662606</v>
      </c>
      <c r="H20" s="125"/>
      <c r="I20" s="120">
        <v>2823212</v>
      </c>
      <c r="J20" s="128"/>
      <c r="K20" s="120">
        <v>2662606</v>
      </c>
      <c r="L20" s="125"/>
      <c r="M20" s="120">
        <v>2823212</v>
      </c>
      <c r="N20" s="122"/>
    </row>
    <row r="21" spans="1:14" s="123" customFormat="1" ht="19.5" customHeight="1">
      <c r="A21" s="126" t="s">
        <v>157</v>
      </c>
      <c r="B21" s="126"/>
      <c r="C21" s="126"/>
      <c r="D21" s="126"/>
      <c r="E21" s="126"/>
      <c r="F21" s="119"/>
      <c r="G21" s="120">
        <v>-1508820</v>
      </c>
      <c r="H21" s="125"/>
      <c r="I21" s="120">
        <v>-1006077</v>
      </c>
      <c r="J21" s="128"/>
      <c r="K21" s="120">
        <v>-1508820</v>
      </c>
      <c r="L21" s="125"/>
      <c r="M21" s="120">
        <v>-1006077</v>
      </c>
      <c r="N21" s="122"/>
    </row>
    <row r="22" spans="1:14" s="123" customFormat="1" ht="19.5" customHeight="1">
      <c r="A22" s="126" t="s">
        <v>124</v>
      </c>
      <c r="B22" s="116"/>
      <c r="C22" s="116"/>
      <c r="D22" s="126"/>
      <c r="E22" s="126"/>
      <c r="F22" s="119">
        <v>9</v>
      </c>
      <c r="G22" s="120">
        <v>6520</v>
      </c>
      <c r="H22" s="130"/>
      <c r="I22" s="120">
        <v>5793</v>
      </c>
      <c r="J22" s="131"/>
      <c r="K22" s="129">
        <v>0</v>
      </c>
      <c r="L22" s="132"/>
      <c r="M22" s="129">
        <v>0</v>
      </c>
      <c r="N22" s="122"/>
    </row>
    <row r="23" spans="1:14" s="123" customFormat="1" ht="19.5" customHeight="1">
      <c r="A23" s="116" t="s">
        <v>50</v>
      </c>
      <c r="B23" s="116"/>
      <c r="C23" s="116"/>
      <c r="D23" s="116"/>
      <c r="E23" s="116"/>
      <c r="F23" s="119" t="s">
        <v>191</v>
      </c>
      <c r="G23" s="120">
        <v>112405</v>
      </c>
      <c r="H23" s="125"/>
      <c r="I23" s="120">
        <v>199470</v>
      </c>
      <c r="J23" s="133"/>
      <c r="K23" s="120">
        <v>112405</v>
      </c>
      <c r="L23" s="125"/>
      <c r="M23" s="120">
        <v>199470</v>
      </c>
      <c r="N23" s="122"/>
    </row>
    <row r="24" spans="1:14" s="123" customFormat="1" ht="19.5" customHeight="1">
      <c r="A24" s="118" t="s">
        <v>51</v>
      </c>
      <c r="B24" s="116"/>
      <c r="C24" s="118"/>
      <c r="D24" s="118"/>
      <c r="E24" s="118"/>
      <c r="F24" s="119"/>
      <c r="G24" s="286">
        <f t="shared" ref="G24" si="4">SUM(G17:G23)</f>
        <v>108758726</v>
      </c>
      <c r="H24" s="135"/>
      <c r="I24" s="134">
        <f t="shared" ref="I24" si="5">SUM(I17:I23)</f>
        <v>107152593</v>
      </c>
      <c r="J24" s="135">
        <f t="shared" ref="J24" si="6">SUM(J17:J23)</f>
        <v>0</v>
      </c>
      <c r="K24" s="286">
        <f t="shared" ref="K24" si="7">SUM(K17:K23)</f>
        <v>108753611</v>
      </c>
      <c r="L24" s="135"/>
      <c r="M24" s="134">
        <f t="shared" ref="M24" si="8">SUM(M17:M23)</f>
        <v>107149962</v>
      </c>
      <c r="N24" s="122"/>
    </row>
    <row r="25" spans="1:14" ht="19.5" customHeight="1">
      <c r="A25" s="150"/>
      <c r="B25" s="150"/>
      <c r="C25" s="150"/>
      <c r="D25" s="150"/>
      <c r="E25" s="150"/>
      <c r="F25" s="115"/>
      <c r="G25" s="76"/>
      <c r="H25" s="78"/>
      <c r="I25" s="76"/>
      <c r="J25" s="77"/>
      <c r="K25" s="76"/>
      <c r="L25" s="78"/>
      <c r="M25" s="76"/>
      <c r="N25" s="114"/>
    </row>
    <row r="26" spans="1:14" ht="19.5" customHeight="1">
      <c r="A26" s="66" t="s">
        <v>52</v>
      </c>
      <c r="B26" s="149"/>
      <c r="C26" s="149"/>
      <c r="D26" s="149"/>
      <c r="E26" s="149"/>
      <c r="F26" s="149"/>
      <c r="G26" s="79"/>
      <c r="H26" s="75"/>
      <c r="I26" s="79"/>
      <c r="J26" s="73"/>
      <c r="K26" s="79"/>
      <c r="L26" s="75"/>
      <c r="M26" s="79"/>
      <c r="N26" s="114"/>
    </row>
    <row r="27" spans="1:14" ht="19.5" customHeight="1">
      <c r="A27" s="149" t="s">
        <v>53</v>
      </c>
      <c r="B27" s="149"/>
      <c r="C27" s="149"/>
      <c r="D27" s="149"/>
      <c r="E27" s="149"/>
      <c r="F27" s="149"/>
      <c r="G27" s="72">
        <v>12133061</v>
      </c>
      <c r="H27" s="72"/>
      <c r="I27" s="72">
        <v>14913394</v>
      </c>
      <c r="J27" s="73"/>
      <c r="K27" s="72">
        <v>12133061</v>
      </c>
      <c r="L27" s="72"/>
      <c r="M27" s="72">
        <v>14913394</v>
      </c>
      <c r="N27" s="114"/>
    </row>
    <row r="28" spans="1:14" ht="19.5" customHeight="1">
      <c r="A28" s="149" t="s">
        <v>54</v>
      </c>
      <c r="B28" s="149"/>
      <c r="C28" s="149"/>
      <c r="D28" s="149"/>
      <c r="E28" s="149"/>
      <c r="F28" s="115" t="s">
        <v>141</v>
      </c>
      <c r="G28" s="72">
        <v>67782856</v>
      </c>
      <c r="H28" s="72"/>
      <c r="I28" s="72">
        <v>65202522</v>
      </c>
      <c r="J28" s="73"/>
      <c r="K28" s="72">
        <v>67782856</v>
      </c>
      <c r="L28" s="72"/>
      <c r="M28" s="72">
        <v>65202522</v>
      </c>
      <c r="N28" s="114"/>
    </row>
    <row r="29" spans="1:14" ht="19.5" customHeight="1">
      <c r="A29" s="149" t="s">
        <v>111</v>
      </c>
      <c r="B29" s="149"/>
      <c r="C29" s="149"/>
      <c r="D29" s="149"/>
      <c r="E29" s="149"/>
      <c r="F29" s="149"/>
      <c r="G29" s="80"/>
      <c r="H29" s="72"/>
      <c r="I29" s="80"/>
      <c r="J29" s="73"/>
      <c r="K29" s="80"/>
      <c r="L29" s="72"/>
      <c r="M29" s="80"/>
      <c r="N29" s="114"/>
    </row>
    <row r="30" spans="1:14" ht="19.5" customHeight="1">
      <c r="A30" s="149"/>
      <c r="B30" s="81"/>
      <c r="C30" s="81"/>
      <c r="D30" s="81" t="s">
        <v>160</v>
      </c>
      <c r="E30" s="81"/>
      <c r="F30" s="149"/>
      <c r="G30" s="109">
        <v>-259978</v>
      </c>
      <c r="H30" s="75"/>
      <c r="I30" s="109">
        <v>-210877</v>
      </c>
      <c r="J30" s="73"/>
      <c r="K30" s="109">
        <v>-259978</v>
      </c>
      <c r="L30" s="75"/>
      <c r="M30" s="109">
        <v>-210877</v>
      </c>
      <c r="N30" s="114"/>
    </row>
    <row r="31" spans="1:14" ht="19.5" customHeight="1">
      <c r="A31" s="149" t="s">
        <v>55</v>
      </c>
      <c r="B31" s="149"/>
      <c r="C31" s="149"/>
      <c r="D31" s="149"/>
      <c r="E31" s="149"/>
      <c r="F31" s="149"/>
      <c r="G31" s="287">
        <f t="shared" ref="G31:K31" si="9">SUM(G28:G30)</f>
        <v>67522878</v>
      </c>
      <c r="H31" s="72">
        <f t="shared" ref="H31:M31" si="10">SUM(H28:H30)</f>
        <v>0</v>
      </c>
      <c r="I31" s="72">
        <f t="shared" si="10"/>
        <v>64991645</v>
      </c>
      <c r="J31" s="72">
        <f t="shared" si="10"/>
        <v>0</v>
      </c>
      <c r="K31" s="287">
        <f t="shared" si="9"/>
        <v>67522878</v>
      </c>
      <c r="L31" s="72">
        <f t="shared" si="10"/>
        <v>0</v>
      </c>
      <c r="M31" s="72">
        <f t="shared" si="10"/>
        <v>64991645</v>
      </c>
      <c r="N31" s="114"/>
    </row>
    <row r="32" spans="1:14" ht="19.5" customHeight="1">
      <c r="A32" s="151" t="s">
        <v>56</v>
      </c>
      <c r="B32" s="149"/>
      <c r="C32" s="149"/>
      <c r="D32" s="151"/>
      <c r="E32" s="151"/>
      <c r="F32" s="115">
        <v>24</v>
      </c>
      <c r="G32" s="71">
        <v>8724785</v>
      </c>
      <c r="H32" s="73"/>
      <c r="I32" s="71">
        <v>8672158</v>
      </c>
      <c r="J32" s="82"/>
      <c r="K32" s="72">
        <v>8724785</v>
      </c>
      <c r="L32" s="72"/>
      <c r="M32" s="72">
        <v>8672158</v>
      </c>
      <c r="N32" s="114"/>
    </row>
    <row r="33" spans="1:14" ht="19.5" customHeight="1">
      <c r="A33" s="149" t="s">
        <v>57</v>
      </c>
      <c r="B33" s="149"/>
      <c r="C33" s="149"/>
      <c r="D33" s="149"/>
      <c r="E33" s="149"/>
      <c r="F33" s="115" t="s">
        <v>134</v>
      </c>
      <c r="G33" s="71">
        <v>2065600</v>
      </c>
      <c r="H33" s="73"/>
      <c r="I33" s="71">
        <v>1880290</v>
      </c>
      <c r="J33" s="77"/>
      <c r="K33" s="72">
        <v>2065600</v>
      </c>
      <c r="L33" s="73"/>
      <c r="M33" s="72">
        <v>1880290</v>
      </c>
      <c r="N33" s="114"/>
    </row>
    <row r="34" spans="1:14" ht="19.5" customHeight="1">
      <c r="A34" s="149" t="s">
        <v>58</v>
      </c>
      <c r="B34" s="149"/>
      <c r="C34" s="149"/>
      <c r="D34" s="149"/>
      <c r="E34" s="149"/>
      <c r="F34" s="115" t="s">
        <v>135</v>
      </c>
      <c r="G34" s="71">
        <v>5618786</v>
      </c>
      <c r="H34" s="73"/>
      <c r="I34" s="71">
        <v>5466887</v>
      </c>
      <c r="J34" s="73"/>
      <c r="K34" s="72">
        <v>5618786</v>
      </c>
      <c r="L34" s="72"/>
      <c r="M34" s="72">
        <v>5466887</v>
      </c>
      <c r="N34" s="114"/>
    </row>
    <row r="35" spans="1:14" ht="19.5" customHeight="1">
      <c r="A35" s="149" t="s">
        <v>158</v>
      </c>
      <c r="B35" s="149"/>
      <c r="C35" s="149"/>
      <c r="D35" s="149"/>
      <c r="E35" s="149"/>
      <c r="F35" s="115">
        <v>21</v>
      </c>
      <c r="G35" s="71">
        <v>566254</v>
      </c>
      <c r="H35" s="73"/>
      <c r="I35" s="71">
        <v>-360862</v>
      </c>
      <c r="J35" s="73"/>
      <c r="K35" s="72">
        <v>566254</v>
      </c>
      <c r="L35" s="72"/>
      <c r="M35" s="72">
        <v>-360862</v>
      </c>
      <c r="N35" s="114"/>
    </row>
    <row r="36" spans="1:14" ht="19.5" customHeight="1">
      <c r="A36" s="149" t="s">
        <v>59</v>
      </c>
      <c r="B36" s="149"/>
      <c r="C36" s="149"/>
      <c r="D36" s="149"/>
      <c r="E36" s="149"/>
      <c r="F36" s="115"/>
      <c r="G36" s="74">
        <v>120622</v>
      </c>
      <c r="H36" s="83"/>
      <c r="I36" s="74">
        <v>166921</v>
      </c>
      <c r="J36" s="83"/>
      <c r="K36" s="74">
        <v>120622</v>
      </c>
      <c r="L36" s="84"/>
      <c r="M36" s="74">
        <v>166921</v>
      </c>
      <c r="N36" s="114"/>
    </row>
    <row r="37" spans="1:14" ht="19.5" customHeight="1">
      <c r="A37" s="150" t="s">
        <v>60</v>
      </c>
      <c r="B37" s="149"/>
      <c r="C37" s="150"/>
      <c r="D37" s="150"/>
      <c r="E37" s="150"/>
      <c r="F37" s="115"/>
      <c r="G37" s="288">
        <f t="shared" ref="G37:L37" si="11">SUM(G27,G31:G36)</f>
        <v>96751986</v>
      </c>
      <c r="H37" s="88">
        <f t="shared" si="11"/>
        <v>0</v>
      </c>
      <c r="I37" s="85">
        <f t="shared" ref="I37" si="12">SUM(I27,I31:I36)</f>
        <v>95730433</v>
      </c>
      <c r="J37" s="88">
        <f t="shared" si="11"/>
        <v>0</v>
      </c>
      <c r="K37" s="288">
        <f>SUM(K27,K31:K36)</f>
        <v>96751986</v>
      </c>
      <c r="L37" s="89">
        <f t="shared" si="11"/>
        <v>0</v>
      </c>
      <c r="M37" s="85">
        <f>SUM(M27,M31:M36)</f>
        <v>95730433</v>
      </c>
      <c r="N37" s="114"/>
    </row>
    <row r="38" spans="1:14" ht="19.5" customHeight="1">
      <c r="A38" s="148" t="s">
        <v>61</v>
      </c>
      <c r="B38" s="148"/>
      <c r="C38" s="148"/>
      <c r="D38" s="148"/>
      <c r="E38" s="148"/>
      <c r="F38" s="86"/>
      <c r="G38" s="289">
        <f>+G24-G37</f>
        <v>12006740</v>
      </c>
      <c r="H38" s="88">
        <f>+H24-H37+H22</f>
        <v>0</v>
      </c>
      <c r="I38" s="87">
        <f>+I24-I37</f>
        <v>11422160</v>
      </c>
      <c r="J38" s="88">
        <f>+J24-J37+J22</f>
        <v>0</v>
      </c>
      <c r="K38" s="289">
        <f>+K24-K37</f>
        <v>12001625</v>
      </c>
      <c r="L38" s="89">
        <f>+L24-L37+L22</f>
        <v>0</v>
      </c>
      <c r="M38" s="87">
        <f>+M24-M37</f>
        <v>11419529</v>
      </c>
      <c r="N38" s="114"/>
    </row>
    <row r="39" spans="1:14" ht="19.5" customHeight="1">
      <c r="A39" s="149" t="s">
        <v>62</v>
      </c>
      <c r="B39" s="149"/>
      <c r="C39" s="149"/>
      <c r="D39" s="150"/>
      <c r="E39" s="150"/>
      <c r="F39" s="115">
        <v>22</v>
      </c>
      <c r="G39" s="72">
        <v>2300085</v>
      </c>
      <c r="H39" s="90"/>
      <c r="I39" s="72">
        <v>2157101</v>
      </c>
      <c r="J39" s="322"/>
      <c r="K39" s="72">
        <v>2300085</v>
      </c>
      <c r="L39" s="91"/>
      <c r="M39" s="72">
        <v>2157101</v>
      </c>
      <c r="N39" s="114"/>
    </row>
    <row r="40" spans="1:14" ht="19.5" customHeight="1">
      <c r="A40" s="148" t="s">
        <v>63</v>
      </c>
      <c r="B40" s="148"/>
      <c r="C40" s="148"/>
      <c r="D40" s="150"/>
      <c r="E40" s="150"/>
      <c r="F40" s="115"/>
      <c r="G40" s="288">
        <f>G38-G39</f>
        <v>9706655</v>
      </c>
      <c r="H40" s="92"/>
      <c r="I40" s="85">
        <f>I38-I39</f>
        <v>9265059</v>
      </c>
      <c r="J40" s="93"/>
      <c r="K40" s="288">
        <f>SUM(K38-K39)</f>
        <v>9701540</v>
      </c>
      <c r="L40" s="89"/>
      <c r="M40" s="85">
        <f>SUM(M38-M39)</f>
        <v>9262428</v>
      </c>
      <c r="N40" s="114"/>
    </row>
    <row r="41" spans="1:14" ht="19.5" customHeight="1">
      <c r="A41" s="259" t="s">
        <v>40</v>
      </c>
      <c r="B41" s="264"/>
      <c r="C41" s="264"/>
      <c r="D41" s="265"/>
      <c r="E41" s="265"/>
      <c r="F41" s="266"/>
      <c r="G41" s="268"/>
      <c r="H41" s="269"/>
      <c r="I41" s="266"/>
      <c r="J41" s="269"/>
      <c r="K41" s="270"/>
      <c r="L41" s="271"/>
      <c r="M41" s="270"/>
      <c r="N41" s="114"/>
    </row>
    <row r="42" spans="1:14" ht="19.5" customHeight="1">
      <c r="A42" s="329" t="s">
        <v>41</v>
      </c>
      <c r="B42" s="329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114"/>
    </row>
    <row r="43" spans="1:14" ht="19.5" customHeight="1">
      <c r="A43" s="162"/>
      <c r="B43" s="162"/>
      <c r="C43" s="162"/>
      <c r="D43" s="162"/>
      <c r="E43" s="162"/>
      <c r="F43" s="162"/>
      <c r="G43" s="94"/>
      <c r="H43" s="95"/>
      <c r="I43" s="320"/>
      <c r="J43" s="63"/>
      <c r="K43" s="148"/>
      <c r="L43" s="64"/>
      <c r="M43" s="148"/>
      <c r="N43" s="114"/>
    </row>
    <row r="44" spans="1:14" ht="19.5" customHeight="1">
      <c r="A44" s="162"/>
      <c r="B44" s="162"/>
      <c r="C44" s="162"/>
      <c r="D44" s="162"/>
      <c r="E44" s="162"/>
      <c r="F44" s="162"/>
      <c r="G44" s="330" t="s">
        <v>107</v>
      </c>
      <c r="H44" s="330"/>
      <c r="I44" s="330"/>
      <c r="J44" s="63"/>
      <c r="K44" s="148"/>
      <c r="L44" s="64"/>
      <c r="M44" s="148"/>
      <c r="N44" s="114"/>
    </row>
    <row r="45" spans="1:14" ht="19.5" customHeight="1">
      <c r="A45" s="162"/>
      <c r="B45" s="162"/>
      <c r="C45" s="162"/>
      <c r="D45" s="162"/>
      <c r="E45" s="162"/>
      <c r="F45" s="162"/>
      <c r="G45" s="331" t="s">
        <v>105</v>
      </c>
      <c r="H45" s="331"/>
      <c r="I45" s="331"/>
      <c r="J45" s="65"/>
      <c r="K45" s="331" t="s">
        <v>42</v>
      </c>
      <c r="L45" s="331"/>
      <c r="M45" s="331"/>
      <c r="N45" s="114"/>
    </row>
    <row r="46" spans="1:14" ht="19.5" customHeight="1">
      <c r="A46" s="162"/>
      <c r="B46" s="162"/>
      <c r="C46" s="162"/>
      <c r="D46" s="162"/>
      <c r="E46" s="162"/>
      <c r="F46" s="162"/>
      <c r="G46" s="332" t="s">
        <v>43</v>
      </c>
      <c r="H46" s="332"/>
      <c r="I46" s="332"/>
      <c r="J46" s="63"/>
      <c r="K46" s="334" t="s">
        <v>43</v>
      </c>
      <c r="L46" s="334"/>
      <c r="M46" s="334"/>
      <c r="N46" s="114"/>
    </row>
    <row r="47" spans="1:14" ht="19.5" customHeight="1">
      <c r="A47" s="162"/>
      <c r="B47" s="162"/>
      <c r="C47" s="162"/>
      <c r="D47" s="162"/>
      <c r="E47" s="162"/>
      <c r="F47" s="141" t="s">
        <v>5</v>
      </c>
      <c r="G47" s="110" t="s">
        <v>173</v>
      </c>
      <c r="H47" s="111"/>
      <c r="I47" s="110" t="s">
        <v>142</v>
      </c>
      <c r="J47" s="112"/>
      <c r="K47" s="110" t="s">
        <v>173</v>
      </c>
      <c r="L47" s="111"/>
      <c r="M47" s="110" t="s">
        <v>142</v>
      </c>
      <c r="N47" s="114"/>
    </row>
    <row r="48" spans="1:14" ht="19.5" customHeight="1">
      <c r="A48" s="149"/>
      <c r="B48" s="149"/>
      <c r="C48" s="149"/>
      <c r="D48" s="149"/>
      <c r="E48" s="149"/>
      <c r="F48" s="141"/>
      <c r="G48" s="328" t="s">
        <v>104</v>
      </c>
      <c r="H48" s="328"/>
      <c r="I48" s="328"/>
      <c r="J48" s="328"/>
      <c r="K48" s="328"/>
      <c r="L48" s="328"/>
      <c r="M48" s="328"/>
      <c r="N48" s="114"/>
    </row>
    <row r="49" spans="1:14" ht="19.5" customHeight="1">
      <c r="A49" s="148" t="s">
        <v>196</v>
      </c>
      <c r="B49" s="148"/>
      <c r="C49" s="148"/>
      <c r="D49" s="150"/>
      <c r="E49" s="150"/>
      <c r="F49" s="115"/>
      <c r="G49" s="89"/>
      <c r="H49" s="96"/>
      <c r="I49" s="89"/>
      <c r="J49" s="156"/>
      <c r="K49" s="89"/>
      <c r="L49" s="96"/>
      <c r="M49" s="89"/>
      <c r="N49" s="114"/>
    </row>
    <row r="50" spans="1:14" ht="19.5" customHeight="1">
      <c r="A50" s="97" t="s">
        <v>140</v>
      </c>
      <c r="B50" s="149"/>
      <c r="C50" s="148"/>
      <c r="D50" s="150"/>
      <c r="E50" s="150"/>
      <c r="F50" s="115"/>
      <c r="G50" s="89"/>
      <c r="H50" s="96"/>
      <c r="I50" s="89"/>
      <c r="J50" s="156"/>
      <c r="K50" s="89"/>
      <c r="L50" s="96"/>
      <c r="M50" s="89"/>
      <c r="N50" s="114"/>
    </row>
    <row r="51" spans="1:14" ht="19.5" customHeight="1">
      <c r="A51" s="97"/>
      <c r="B51" s="295" t="s">
        <v>185</v>
      </c>
      <c r="C51" s="148"/>
      <c r="D51" s="150"/>
      <c r="E51" s="150"/>
      <c r="F51" s="115"/>
      <c r="G51" s="89"/>
      <c r="H51" s="96"/>
      <c r="I51" s="89"/>
      <c r="J51" s="156"/>
      <c r="K51" s="89"/>
      <c r="L51" s="96"/>
      <c r="M51" s="89"/>
      <c r="N51" s="114"/>
    </row>
    <row r="52" spans="1:14" ht="19.5" customHeight="1">
      <c r="A52" s="148"/>
      <c r="B52" s="149"/>
      <c r="C52" s="149" t="s">
        <v>113</v>
      </c>
      <c r="D52" s="150"/>
      <c r="E52" s="150"/>
      <c r="F52" s="115"/>
      <c r="G52" s="108">
        <v>184595</v>
      </c>
      <c r="H52" s="78"/>
      <c r="I52" s="108">
        <v>-12085892</v>
      </c>
      <c r="J52" s="77"/>
      <c r="K52" s="108">
        <v>184595</v>
      </c>
      <c r="L52" s="78"/>
      <c r="M52" s="108">
        <v>-12085892</v>
      </c>
      <c r="N52" s="114"/>
    </row>
    <row r="53" spans="1:14" ht="19.5" customHeight="1">
      <c r="A53" s="97"/>
      <c r="B53" s="149" t="s">
        <v>181</v>
      </c>
      <c r="C53" s="148"/>
      <c r="D53" s="150"/>
      <c r="E53" s="150"/>
      <c r="F53" s="115"/>
      <c r="G53" s="89"/>
      <c r="H53" s="96"/>
      <c r="I53" s="89"/>
      <c r="J53" s="156"/>
      <c r="K53" s="89"/>
      <c r="L53" s="96"/>
      <c r="M53" s="89"/>
      <c r="N53" s="114"/>
    </row>
    <row r="54" spans="1:14" ht="19.5" customHeight="1">
      <c r="A54" s="148"/>
      <c r="B54" s="149"/>
      <c r="C54" s="149" t="s">
        <v>115</v>
      </c>
      <c r="D54" s="150"/>
      <c r="E54" s="150"/>
      <c r="F54" s="115"/>
      <c r="G54" s="113">
        <v>121312</v>
      </c>
      <c r="H54" s="78"/>
      <c r="I54" s="113">
        <v>1743931</v>
      </c>
      <c r="J54" s="73"/>
      <c r="K54" s="113">
        <v>121312</v>
      </c>
      <c r="L54" s="72"/>
      <c r="M54" s="113">
        <v>1743931</v>
      </c>
      <c r="N54" s="114"/>
    </row>
    <row r="55" spans="1:14" ht="19.5" customHeight="1">
      <c r="A55" s="148"/>
      <c r="B55" s="149" t="s">
        <v>186</v>
      </c>
      <c r="C55" s="149"/>
      <c r="D55" s="150"/>
      <c r="E55" s="150"/>
      <c r="F55" s="115"/>
      <c r="G55" s="113">
        <v>31087</v>
      </c>
      <c r="H55" s="78"/>
      <c r="I55" s="113">
        <v>-67387</v>
      </c>
      <c r="J55" s="73"/>
      <c r="K55" s="113">
        <v>0</v>
      </c>
      <c r="L55" s="72"/>
      <c r="M55" s="113">
        <v>0</v>
      </c>
      <c r="N55" s="114"/>
    </row>
    <row r="56" spans="1:14" ht="19.5" customHeight="1">
      <c r="A56" s="148"/>
      <c r="B56" s="149" t="s">
        <v>137</v>
      </c>
      <c r="C56" s="148"/>
      <c r="D56" s="150"/>
      <c r="E56" s="150"/>
      <c r="F56" s="115"/>
      <c r="G56" s="72"/>
      <c r="H56" s="78"/>
      <c r="I56" s="72"/>
      <c r="J56" s="77"/>
      <c r="K56" s="72"/>
      <c r="L56" s="78"/>
      <c r="M56" s="72"/>
      <c r="N56" s="114"/>
    </row>
    <row r="57" spans="1:14" ht="19.5" customHeight="1">
      <c r="A57" s="148"/>
      <c r="B57" s="149"/>
      <c r="C57" s="151" t="s">
        <v>106</v>
      </c>
      <c r="D57" s="150"/>
      <c r="E57" s="150"/>
      <c r="F57" s="115">
        <v>22</v>
      </c>
      <c r="G57" s="74">
        <v>-61181</v>
      </c>
      <c r="H57" s="78"/>
      <c r="I57" s="74">
        <v>2069458</v>
      </c>
      <c r="J57" s="77"/>
      <c r="K57" s="74">
        <v>-61181</v>
      </c>
      <c r="L57" s="78"/>
      <c r="M57" s="74">
        <v>2069458</v>
      </c>
      <c r="N57" s="114"/>
    </row>
    <row r="58" spans="1:14" ht="19.5" customHeight="1">
      <c r="A58" s="148"/>
      <c r="B58" s="149"/>
      <c r="C58" s="151"/>
      <c r="D58" s="150"/>
      <c r="E58" s="150"/>
      <c r="F58" s="115"/>
      <c r="G58" s="290">
        <f>SUM(G52:G57)</f>
        <v>275813</v>
      </c>
      <c r="H58" s="78"/>
      <c r="I58" s="143">
        <f>SUM(I52:I57)</f>
        <v>-8339890</v>
      </c>
      <c r="J58" s="98"/>
      <c r="K58" s="290">
        <f>SUM(K52:K57)</f>
        <v>244726</v>
      </c>
      <c r="L58" s="78"/>
      <c r="M58" s="143">
        <f>SUM(M52:M57)</f>
        <v>-8272503</v>
      </c>
      <c r="N58" s="114"/>
    </row>
    <row r="59" spans="1:14" ht="19.5" customHeight="1">
      <c r="A59" s="148"/>
      <c r="B59" s="149"/>
      <c r="C59" s="151"/>
      <c r="D59" s="150"/>
      <c r="E59" s="150"/>
      <c r="F59" s="115"/>
      <c r="G59" s="89"/>
      <c r="H59" s="96"/>
      <c r="I59" s="89"/>
      <c r="J59" s="99"/>
      <c r="K59" s="89"/>
      <c r="L59" s="96"/>
      <c r="M59" s="89"/>
      <c r="N59" s="114"/>
    </row>
    <row r="60" spans="1:14" ht="19.5" customHeight="1">
      <c r="A60" s="97" t="s">
        <v>108</v>
      </c>
      <c r="B60" s="148"/>
      <c r="C60" s="148"/>
      <c r="D60" s="150"/>
      <c r="E60" s="150"/>
      <c r="F60" s="115"/>
      <c r="G60" s="89"/>
      <c r="H60" s="96"/>
      <c r="I60" s="89"/>
      <c r="J60" s="156"/>
      <c r="K60" s="89"/>
      <c r="L60" s="96"/>
      <c r="M60" s="89"/>
      <c r="N60" s="114"/>
    </row>
    <row r="61" spans="1:14" ht="19.5" customHeight="1">
      <c r="A61" s="148"/>
      <c r="B61" s="149" t="s">
        <v>183</v>
      </c>
      <c r="C61" s="148"/>
      <c r="D61" s="150"/>
      <c r="E61" s="150"/>
      <c r="F61" s="115">
        <v>12</v>
      </c>
      <c r="G61" s="108">
        <v>-45442</v>
      </c>
      <c r="H61" s="73"/>
      <c r="I61" s="108">
        <v>28479</v>
      </c>
      <c r="J61" s="77"/>
      <c r="K61" s="108">
        <v>-45442</v>
      </c>
      <c r="L61" s="73"/>
      <c r="M61" s="108">
        <v>28479</v>
      </c>
      <c r="N61" s="114"/>
    </row>
    <row r="62" spans="1:14" ht="19.5" customHeight="1">
      <c r="A62" s="148"/>
      <c r="B62" s="149" t="s">
        <v>138</v>
      </c>
      <c r="C62" s="148"/>
      <c r="D62" s="150"/>
      <c r="E62" s="150"/>
      <c r="F62" s="115"/>
      <c r="G62" s="72"/>
      <c r="H62" s="73"/>
      <c r="I62" s="72"/>
      <c r="J62" s="77"/>
      <c r="K62" s="72"/>
      <c r="L62" s="73"/>
      <c r="M62" s="72"/>
      <c r="N62" s="114"/>
    </row>
    <row r="63" spans="1:14" ht="19.5" customHeight="1">
      <c r="A63" s="148"/>
      <c r="B63" s="149"/>
      <c r="C63" s="151" t="s">
        <v>139</v>
      </c>
      <c r="D63" s="150"/>
      <c r="E63" s="150"/>
      <c r="F63" s="115">
        <v>22</v>
      </c>
      <c r="G63" s="74">
        <v>9088</v>
      </c>
      <c r="H63" s="73"/>
      <c r="I63" s="74">
        <v>-5696</v>
      </c>
      <c r="J63" s="77"/>
      <c r="K63" s="74">
        <v>9088</v>
      </c>
      <c r="L63" s="73"/>
      <c r="M63" s="74">
        <v>-5696</v>
      </c>
      <c r="N63" s="114"/>
    </row>
    <row r="64" spans="1:14" ht="19.5" customHeight="1">
      <c r="A64" s="148"/>
      <c r="B64" s="151"/>
      <c r="C64" s="148"/>
      <c r="D64" s="150"/>
      <c r="E64" s="150"/>
      <c r="F64" s="115"/>
      <c r="G64" s="290">
        <f>SUM(G61:G63)</f>
        <v>-36354</v>
      </c>
      <c r="H64" s="78"/>
      <c r="I64" s="143">
        <f>SUM(I61:I63)</f>
        <v>22783</v>
      </c>
      <c r="J64" s="98"/>
      <c r="K64" s="290">
        <f>SUM(K61:K63)</f>
        <v>-36354</v>
      </c>
      <c r="L64" s="78"/>
      <c r="M64" s="143">
        <f>SUM(M61:M63)</f>
        <v>22783</v>
      </c>
      <c r="N64" s="114"/>
    </row>
    <row r="65" spans="1:14" ht="19.5" customHeight="1">
      <c r="A65" s="148" t="s">
        <v>136</v>
      </c>
      <c r="B65" s="151"/>
      <c r="C65" s="151"/>
      <c r="D65" s="150"/>
      <c r="E65" s="150"/>
      <c r="F65" s="115"/>
      <c r="G65" s="73"/>
      <c r="H65" s="78"/>
      <c r="I65" s="73"/>
      <c r="J65" s="77"/>
      <c r="K65" s="73"/>
      <c r="L65" s="78"/>
      <c r="M65" s="73"/>
      <c r="N65" s="114"/>
    </row>
    <row r="66" spans="1:14" ht="19.5" customHeight="1">
      <c r="A66" s="149"/>
      <c r="B66" s="150" t="s">
        <v>64</v>
      </c>
      <c r="C66" s="149"/>
      <c r="D66" s="149"/>
      <c r="E66" s="149"/>
      <c r="F66" s="115"/>
      <c r="G66" s="290">
        <f>+G64+G58</f>
        <v>239459</v>
      </c>
      <c r="H66" s="78">
        <f>+H64+H58</f>
        <v>0</v>
      </c>
      <c r="I66" s="143">
        <f>+I64+I58</f>
        <v>-8317107</v>
      </c>
      <c r="J66" s="78">
        <f>+J64+J58</f>
        <v>0</v>
      </c>
      <c r="K66" s="290">
        <f>+K64+K58</f>
        <v>208372</v>
      </c>
      <c r="L66" s="78">
        <f>+L57+L58</f>
        <v>0</v>
      </c>
      <c r="M66" s="143">
        <f>+M64+M58</f>
        <v>-8249720</v>
      </c>
      <c r="N66" s="114"/>
    </row>
    <row r="67" spans="1:14" ht="19.5" customHeight="1" thickBot="1">
      <c r="A67" s="148" t="s">
        <v>65</v>
      </c>
      <c r="B67" s="148"/>
      <c r="C67" s="148"/>
      <c r="D67" s="150"/>
      <c r="E67" s="150"/>
      <c r="F67" s="115"/>
      <c r="G67" s="291">
        <f>+G40+G66</f>
        <v>9946114</v>
      </c>
      <c r="H67" s="78">
        <f>+H40+H66</f>
        <v>0</v>
      </c>
      <c r="I67" s="100">
        <f>+I40+I66</f>
        <v>947952</v>
      </c>
      <c r="J67" s="78">
        <f>+J40+J66</f>
        <v>0</v>
      </c>
      <c r="K67" s="291">
        <f>+K40+K66</f>
        <v>9909912</v>
      </c>
      <c r="L67" s="78"/>
      <c r="M67" s="100">
        <f>+M40+M66</f>
        <v>1012708</v>
      </c>
      <c r="N67" s="114"/>
    </row>
    <row r="68" spans="1:14" ht="19.5" customHeight="1" thickTop="1" thickBot="1">
      <c r="A68" s="148" t="s">
        <v>129</v>
      </c>
      <c r="B68" s="101"/>
      <c r="C68" s="101"/>
      <c r="D68" s="148"/>
      <c r="E68" s="148"/>
      <c r="F68" s="115">
        <v>23</v>
      </c>
      <c r="G68" s="102">
        <f>+G40/11450000</f>
        <v>0.84774279475982528</v>
      </c>
      <c r="H68" s="103"/>
      <c r="I68" s="102">
        <f>+I40/10981917.808</f>
        <v>0.84366493739833681</v>
      </c>
      <c r="J68" s="104"/>
      <c r="K68" s="102">
        <f>+K40/11450000</f>
        <v>0.84729606986899564</v>
      </c>
      <c r="L68" s="103"/>
      <c r="M68" s="102">
        <f>+M40/10981917.808</f>
        <v>0.84342536175717842</v>
      </c>
      <c r="N68" s="114"/>
    </row>
    <row r="69" spans="1:14" ht="19.5" customHeight="1" thickTop="1">
      <c r="A69" s="148"/>
      <c r="B69" s="101"/>
      <c r="C69" s="101"/>
      <c r="D69" s="148"/>
      <c r="E69" s="148"/>
      <c r="F69" s="115"/>
      <c r="G69" s="105"/>
      <c r="H69" s="106"/>
      <c r="I69" s="105"/>
      <c r="J69" s="141"/>
      <c r="K69" s="107"/>
      <c r="L69" s="106"/>
      <c r="M69" s="107"/>
      <c r="N69" s="114"/>
    </row>
  </sheetData>
  <mergeCells count="14">
    <mergeCell ref="G48:M48"/>
    <mergeCell ref="A42:M42"/>
    <mergeCell ref="G44:I44"/>
    <mergeCell ref="G45:I45"/>
    <mergeCell ref="K45:M45"/>
    <mergeCell ref="G46:I46"/>
    <mergeCell ref="K46:M46"/>
    <mergeCell ref="G8:M8"/>
    <mergeCell ref="A2:M2"/>
    <mergeCell ref="G4:I4"/>
    <mergeCell ref="G5:I5"/>
    <mergeCell ref="K5:M5"/>
    <mergeCell ref="G6:I6"/>
    <mergeCell ref="K6:M6"/>
  </mergeCells>
  <printOptions horizontalCentered="1"/>
  <pageMargins left="0.5" right="0.5" top="0.5" bottom="0.25" header="0.25" footer="0.25"/>
  <pageSetup paperSize="9" scale="73" firstPageNumber="7" fitToHeight="0" orientation="portrait" blackAndWhite="1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0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0324-5ACB-4624-9C54-BB1AE7677050}">
  <sheetPr>
    <pageSetUpPr fitToPage="1"/>
  </sheetPr>
  <dimension ref="A1:X23"/>
  <sheetViews>
    <sheetView view="pageBreakPreview" zoomScale="70" zoomScaleNormal="77" zoomScaleSheetLayoutView="70" workbookViewId="0">
      <selection activeCell="Z3" sqref="Z3"/>
    </sheetView>
  </sheetViews>
  <sheetFormatPr defaultColWidth="9.453125" defaultRowHeight="19"/>
  <cols>
    <col min="1" max="1" width="2.453125" style="2" customWidth="1"/>
    <col min="2" max="2" width="2.54296875" style="2" customWidth="1"/>
    <col min="3" max="3" width="2.453125" style="2" customWidth="1"/>
    <col min="4" max="4" width="44.26953125" style="2" customWidth="1"/>
    <col min="5" max="5" width="7" style="42" customWidth="1"/>
    <col min="6" max="6" width="15.26953125" style="2" bestFit="1" customWidth="1"/>
    <col min="7" max="7" width="0.54296875" style="45" customWidth="1"/>
    <col min="8" max="8" width="13.453125" style="2" customWidth="1"/>
    <col min="9" max="9" width="0.54296875" style="45" customWidth="1"/>
    <col min="10" max="10" width="12" style="2" customWidth="1"/>
    <col min="11" max="11" width="0.54296875" style="45" customWidth="1"/>
    <col min="12" max="12" width="13.453125" style="2" customWidth="1"/>
    <col min="13" max="13" width="0.54296875" style="2" customWidth="1"/>
    <col min="14" max="14" width="18.54296875" style="2" customWidth="1"/>
    <col min="15" max="15" width="0.54296875" style="2" customWidth="1"/>
    <col min="16" max="16" width="13.453125" style="2" customWidth="1"/>
    <col min="17" max="17" width="0.54296875" style="45" customWidth="1"/>
    <col min="18" max="18" width="15.54296875" style="45" customWidth="1"/>
    <col min="19" max="19" width="0.54296875" style="45" customWidth="1"/>
    <col min="20" max="20" width="15.453125" style="2" customWidth="1"/>
    <col min="21" max="21" width="0.54296875" style="2" customWidth="1"/>
    <col min="22" max="22" width="13.54296875" style="2" customWidth="1"/>
    <col min="23" max="23" width="15.54296875" style="2" hidden="1" customWidth="1"/>
    <col min="24" max="24" width="9.453125" style="2" hidden="1" customWidth="1"/>
    <col min="25" max="16384" width="9.453125" style="2"/>
  </cols>
  <sheetData>
    <row r="1" spans="1:22" ht="20.25" customHeight="1">
      <c r="A1" s="259" t="s">
        <v>40</v>
      </c>
      <c r="B1" s="264"/>
      <c r="C1" s="265"/>
      <c r="D1" s="266"/>
      <c r="E1" s="266"/>
      <c r="F1" s="267"/>
      <c r="G1" s="44"/>
      <c r="H1" s="43"/>
    </row>
    <row r="2" spans="1:22" s="9" customFormat="1" ht="20.25" customHeight="1">
      <c r="A2" s="329" t="s">
        <v>66</v>
      </c>
      <c r="B2" s="329"/>
      <c r="C2" s="329"/>
      <c r="D2" s="329"/>
      <c r="E2" s="329"/>
      <c r="F2" s="329"/>
      <c r="G2" s="46"/>
      <c r="H2" s="274"/>
      <c r="I2" s="47"/>
      <c r="K2" s="47"/>
      <c r="Q2" s="47"/>
      <c r="R2" s="47"/>
      <c r="S2" s="47"/>
    </row>
    <row r="3" spans="1:22" s="194" customFormat="1" ht="20.25" customHeight="1">
      <c r="A3" s="274"/>
      <c r="B3" s="274"/>
      <c r="C3" s="274"/>
      <c r="D3" s="274"/>
      <c r="E3" s="274"/>
      <c r="F3" s="274"/>
      <c r="G3" s="46"/>
      <c r="H3" s="274"/>
      <c r="I3" s="193"/>
      <c r="K3" s="193"/>
      <c r="Q3" s="193"/>
      <c r="R3" s="193"/>
      <c r="S3" s="193"/>
    </row>
    <row r="4" spans="1:22" s="194" customFormat="1" ht="19.5" customHeight="1">
      <c r="A4" s="274"/>
      <c r="B4" s="274"/>
      <c r="C4" s="274"/>
      <c r="D4" s="274"/>
      <c r="E4" s="195"/>
      <c r="F4" s="336" t="s">
        <v>67</v>
      </c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</row>
    <row r="5" spans="1:22" s="194" customFormat="1" ht="19.5" customHeight="1">
      <c r="E5" s="196"/>
      <c r="I5" s="193"/>
      <c r="J5" s="337" t="s">
        <v>33</v>
      </c>
      <c r="K5" s="337"/>
      <c r="L5" s="337"/>
      <c r="M5" s="197"/>
      <c r="N5" s="337" t="s">
        <v>37</v>
      </c>
      <c r="O5" s="337"/>
      <c r="P5" s="337"/>
      <c r="Q5" s="337"/>
      <c r="R5" s="337"/>
      <c r="S5" s="337"/>
      <c r="T5" s="337"/>
      <c r="U5" s="197"/>
      <c r="V5" s="198"/>
    </row>
    <row r="6" spans="1:22" s="199" customFormat="1" ht="19.5" customHeight="1">
      <c r="E6" s="200"/>
      <c r="G6" s="201"/>
      <c r="H6" s="201"/>
      <c r="I6" s="197"/>
      <c r="J6" s="201"/>
      <c r="K6" s="197"/>
      <c r="L6" s="201"/>
      <c r="M6" s="201"/>
      <c r="N6" s="201" t="s">
        <v>116</v>
      </c>
      <c r="O6" s="201"/>
      <c r="P6" s="201"/>
      <c r="Q6" s="201"/>
      <c r="R6" s="201"/>
      <c r="S6" s="201"/>
      <c r="T6" s="201"/>
      <c r="U6" s="197"/>
      <c r="V6" s="202"/>
    </row>
    <row r="7" spans="1:22" s="199" customFormat="1" ht="19.5" customHeight="1">
      <c r="E7" s="200"/>
      <c r="F7" s="201" t="s">
        <v>68</v>
      </c>
      <c r="I7" s="197"/>
      <c r="K7" s="197"/>
      <c r="N7" s="201" t="s">
        <v>114</v>
      </c>
      <c r="O7" s="201"/>
      <c r="P7" s="201"/>
      <c r="Q7" s="201"/>
      <c r="R7" s="201" t="s">
        <v>176</v>
      </c>
      <c r="S7" s="201"/>
      <c r="T7" s="201" t="s">
        <v>72</v>
      </c>
      <c r="U7" s="197"/>
    </row>
    <row r="8" spans="1:22" s="199" customFormat="1" ht="19.5" customHeight="1">
      <c r="E8" s="200"/>
      <c r="F8" s="201" t="s">
        <v>69</v>
      </c>
      <c r="G8" s="201"/>
      <c r="H8" s="201" t="s">
        <v>70</v>
      </c>
      <c r="I8" s="197"/>
      <c r="J8" s="197" t="s">
        <v>71</v>
      </c>
      <c r="K8" s="197"/>
      <c r="N8" s="201" t="s">
        <v>117</v>
      </c>
      <c r="O8" s="201"/>
      <c r="P8" s="201" t="s">
        <v>119</v>
      </c>
      <c r="Q8" s="201"/>
      <c r="R8" s="201" t="s">
        <v>192</v>
      </c>
      <c r="S8" s="201"/>
      <c r="T8" s="201" t="s">
        <v>120</v>
      </c>
      <c r="U8" s="197"/>
      <c r="V8" s="203" t="s">
        <v>72</v>
      </c>
    </row>
    <row r="9" spans="1:22" s="199" customFormat="1" ht="19.5" customHeight="1">
      <c r="E9" s="200" t="s">
        <v>5</v>
      </c>
      <c r="F9" s="197" t="s">
        <v>73</v>
      </c>
      <c r="G9" s="197"/>
      <c r="H9" s="197" t="s">
        <v>74</v>
      </c>
      <c r="I9" s="197"/>
      <c r="J9" s="197" t="s">
        <v>75</v>
      </c>
      <c r="K9" s="197"/>
      <c r="L9" s="201" t="s">
        <v>36</v>
      </c>
      <c r="M9" s="201"/>
      <c r="N9" s="201" t="s">
        <v>118</v>
      </c>
      <c r="O9" s="201"/>
      <c r="P9" s="201" t="s">
        <v>121</v>
      </c>
      <c r="Q9" s="201"/>
      <c r="R9" s="201" t="s">
        <v>164</v>
      </c>
      <c r="S9" s="201"/>
      <c r="T9" s="201" t="s">
        <v>122</v>
      </c>
      <c r="U9" s="197"/>
      <c r="V9" s="203" t="s">
        <v>76</v>
      </c>
    </row>
    <row r="10" spans="1:22" s="199" customFormat="1" ht="19.5" customHeight="1">
      <c r="E10" s="200"/>
      <c r="F10" s="338" t="s">
        <v>104</v>
      </c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</row>
    <row r="11" spans="1:22" s="199" customFormat="1" ht="19.5" customHeight="1">
      <c r="A11" s="13" t="s">
        <v>143</v>
      </c>
      <c r="E11" s="200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5"/>
      <c r="U11" s="273"/>
      <c r="V11" s="205"/>
    </row>
    <row r="12" spans="1:22" s="199" customFormat="1" ht="19.5" customHeight="1">
      <c r="A12" s="13" t="s">
        <v>144</v>
      </c>
      <c r="E12" s="200"/>
      <c r="F12" s="206">
        <v>10600000</v>
      </c>
      <c r="G12" s="206"/>
      <c r="H12" s="206">
        <v>7293040</v>
      </c>
      <c r="I12" s="206"/>
      <c r="J12" s="206">
        <v>1160000</v>
      </c>
      <c r="K12" s="206"/>
      <c r="L12" s="206">
        <v>56746674</v>
      </c>
      <c r="M12" s="206"/>
      <c r="N12" s="206">
        <v>10554181</v>
      </c>
      <c r="O12" s="206"/>
      <c r="P12" s="207">
        <v>49481</v>
      </c>
      <c r="Q12" s="208"/>
      <c r="R12" s="207">
        <v>27859</v>
      </c>
      <c r="S12" s="206"/>
      <c r="T12" s="206">
        <f>SUM(N12:R12)</f>
        <v>10631521</v>
      </c>
      <c r="U12" s="206"/>
      <c r="V12" s="206">
        <f>SUM(F12:L12,T12)</f>
        <v>86431235</v>
      </c>
    </row>
    <row r="13" spans="1:22" s="199" customFormat="1" ht="19.5" customHeight="1">
      <c r="A13" s="13" t="s">
        <v>77</v>
      </c>
      <c r="E13" s="200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9"/>
    </row>
    <row r="14" spans="1:22" s="199" customFormat="1" ht="19.5" customHeight="1">
      <c r="A14" s="230" t="s">
        <v>147</v>
      </c>
      <c r="B14" s="231"/>
      <c r="E14" s="200"/>
      <c r="F14" s="208"/>
      <c r="G14" s="210"/>
      <c r="H14" s="208"/>
      <c r="I14" s="273"/>
      <c r="J14" s="211"/>
      <c r="K14" s="273"/>
      <c r="L14" s="211"/>
      <c r="M14" s="211"/>
      <c r="N14" s="211"/>
      <c r="O14" s="211"/>
      <c r="P14" s="211"/>
      <c r="Q14" s="273"/>
      <c r="R14" s="211"/>
      <c r="S14" s="273"/>
      <c r="T14" s="211"/>
      <c r="U14" s="273"/>
      <c r="V14" s="209"/>
    </row>
    <row r="15" spans="1:22" s="199" customFormat="1" ht="19.5" customHeight="1">
      <c r="A15" s="230"/>
      <c r="B15" s="231" t="s">
        <v>148</v>
      </c>
      <c r="E15" s="200">
        <v>15</v>
      </c>
      <c r="F15" s="242">
        <v>850000</v>
      </c>
      <c r="G15" s="210"/>
      <c r="H15" s="242">
        <v>12488990</v>
      </c>
      <c r="I15" s="273"/>
      <c r="J15" s="207">
        <v>0</v>
      </c>
      <c r="K15" s="207"/>
      <c r="L15" s="207">
        <v>0</v>
      </c>
      <c r="M15" s="207"/>
      <c r="N15" s="207">
        <v>0</v>
      </c>
      <c r="O15" s="207"/>
      <c r="P15" s="207">
        <v>0</v>
      </c>
      <c r="Q15" s="207"/>
      <c r="R15" s="207">
        <v>0</v>
      </c>
      <c r="S15" s="207"/>
      <c r="T15" s="207">
        <f>SUM(N15:R15)</f>
        <v>0</v>
      </c>
      <c r="U15" s="273"/>
      <c r="V15" s="257">
        <f>SUM(F15:L15,T15)</f>
        <v>13338990</v>
      </c>
    </row>
    <row r="16" spans="1:22" s="199" customFormat="1" ht="19.5" customHeight="1">
      <c r="A16" s="233"/>
      <c r="B16" s="231" t="s">
        <v>149</v>
      </c>
      <c r="E16" s="200">
        <v>25</v>
      </c>
      <c r="F16" s="212">
        <v>0</v>
      </c>
      <c r="G16" s="210"/>
      <c r="H16" s="212">
        <v>0</v>
      </c>
      <c r="I16" s="210"/>
      <c r="J16" s="212">
        <v>0</v>
      </c>
      <c r="K16" s="210"/>
      <c r="L16" s="213">
        <v>-2650000</v>
      </c>
      <c r="M16" s="210"/>
      <c r="N16" s="212">
        <v>0</v>
      </c>
      <c r="O16" s="210"/>
      <c r="P16" s="212">
        <v>0</v>
      </c>
      <c r="Q16" s="210"/>
      <c r="R16" s="212">
        <v>0</v>
      </c>
      <c r="S16" s="210"/>
      <c r="T16" s="212">
        <f>SUM(N16:R16)</f>
        <v>0</v>
      </c>
      <c r="U16" s="210"/>
      <c r="V16" s="213">
        <f>SUM(F16:L16,T16)</f>
        <v>-2650000</v>
      </c>
    </row>
    <row r="17" spans="1:24" s="199" customFormat="1" ht="19.5" customHeight="1">
      <c r="A17" s="13" t="s">
        <v>165</v>
      </c>
      <c r="E17" s="200"/>
      <c r="F17" s="212">
        <f>SUM(F15:F16)</f>
        <v>850000</v>
      </c>
      <c r="G17" s="214"/>
      <c r="H17" s="212">
        <f>SUM(H15:H16)</f>
        <v>12488990</v>
      </c>
      <c r="I17" s="214"/>
      <c r="J17" s="212">
        <f>SUM(J15:J16)</f>
        <v>0</v>
      </c>
      <c r="K17" s="214"/>
      <c r="L17" s="212">
        <f>SUM(L15:L16)</f>
        <v>-2650000</v>
      </c>
      <c r="M17" s="214"/>
      <c r="N17" s="212">
        <f>SUM(N15:N16)</f>
        <v>0</v>
      </c>
      <c r="O17" s="214"/>
      <c r="P17" s="212">
        <f>SUM(P15:P16)</f>
        <v>0</v>
      </c>
      <c r="Q17" s="214"/>
      <c r="R17" s="212">
        <f>SUM(R15:R16)</f>
        <v>0</v>
      </c>
      <c r="S17" s="214"/>
      <c r="T17" s="212">
        <f>SUM(T15:T16)</f>
        <v>0</v>
      </c>
      <c r="U17" s="214"/>
      <c r="V17" s="212">
        <f>SUM(V15:V16)</f>
        <v>10688990</v>
      </c>
    </row>
    <row r="18" spans="1:24" s="199" customFormat="1" ht="19.5" customHeight="1">
      <c r="A18" s="13" t="s">
        <v>184</v>
      </c>
      <c r="E18" s="200"/>
      <c r="F18" s="215"/>
      <c r="G18" s="216"/>
      <c r="H18" s="217"/>
      <c r="I18" s="216"/>
      <c r="J18" s="218"/>
      <c r="K18" s="216"/>
      <c r="L18" s="218"/>
      <c r="M18" s="216"/>
      <c r="N18" s="218"/>
      <c r="O18" s="216"/>
      <c r="P18" s="218"/>
      <c r="Q18" s="216"/>
      <c r="R18" s="218"/>
      <c r="S18" s="216"/>
      <c r="T18" s="218"/>
      <c r="U18" s="216"/>
      <c r="V18" s="219"/>
    </row>
    <row r="19" spans="1:24" s="199" customFormat="1" ht="19.5" customHeight="1">
      <c r="B19" s="199" t="s">
        <v>195</v>
      </c>
      <c r="E19" s="200"/>
      <c r="F19" s="207">
        <v>0</v>
      </c>
      <c r="G19" s="207"/>
      <c r="H19" s="207">
        <v>0</v>
      </c>
      <c r="I19" s="207"/>
      <c r="J19" s="207">
        <v>0</v>
      </c>
      <c r="K19" s="207"/>
      <c r="L19" s="220">
        <f>'PL-7-8'!I40</f>
        <v>9265059</v>
      </c>
      <c r="M19" s="207"/>
      <c r="N19" s="207">
        <v>0</v>
      </c>
      <c r="O19" s="207"/>
      <c r="P19" s="207">
        <v>0</v>
      </c>
      <c r="Q19" s="207"/>
      <c r="R19" s="207">
        <v>0</v>
      </c>
      <c r="S19" s="207"/>
      <c r="T19" s="207">
        <f>SUM(N19:R19)</f>
        <v>0</v>
      </c>
      <c r="U19" s="207"/>
      <c r="V19" s="220">
        <f t="shared" ref="V19:V20" si="0">SUM(F19:L19,T19)</f>
        <v>9265059</v>
      </c>
    </row>
    <row r="20" spans="1:24" s="199" customFormat="1" ht="19.5" customHeight="1">
      <c r="B20" s="199" t="s">
        <v>128</v>
      </c>
      <c r="E20" s="200">
        <v>22</v>
      </c>
      <c r="F20" s="212">
        <v>0</v>
      </c>
      <c r="G20" s="207"/>
      <c r="H20" s="212">
        <v>0</v>
      </c>
      <c r="I20" s="207"/>
      <c r="J20" s="212">
        <v>0</v>
      </c>
      <c r="K20" s="207"/>
      <c r="L20" s="213">
        <f>'PL-7-8'!I64</f>
        <v>22783</v>
      </c>
      <c r="M20" s="207"/>
      <c r="N20" s="213">
        <v>-9668714</v>
      </c>
      <c r="O20" s="207"/>
      <c r="P20" s="213">
        <v>1396211</v>
      </c>
      <c r="Q20" s="207"/>
      <c r="R20" s="213">
        <v>-67387</v>
      </c>
      <c r="S20" s="207"/>
      <c r="T20" s="213">
        <f>SUM(N20:R20)</f>
        <v>-8339890</v>
      </c>
      <c r="U20" s="207"/>
      <c r="V20" s="213">
        <f t="shared" si="0"/>
        <v>-8317107</v>
      </c>
    </row>
    <row r="21" spans="1:24" s="199" customFormat="1" ht="19.5" customHeight="1">
      <c r="A21" s="13" t="s">
        <v>123</v>
      </c>
      <c r="E21" s="200"/>
      <c r="F21" s="212">
        <f>SUM(F19:F20)</f>
        <v>0</v>
      </c>
      <c r="G21" s="207"/>
      <c r="H21" s="212">
        <f>SUM(H19:H20)</f>
        <v>0</v>
      </c>
      <c r="I21" s="207"/>
      <c r="J21" s="212">
        <f>SUM(J19:J20)</f>
        <v>0</v>
      </c>
      <c r="K21" s="207"/>
      <c r="L21" s="212">
        <f>SUM(L19:L20)</f>
        <v>9287842</v>
      </c>
      <c r="M21" s="207"/>
      <c r="N21" s="212">
        <f>SUM(N19:N20)</f>
        <v>-9668714</v>
      </c>
      <c r="O21" s="207"/>
      <c r="P21" s="212">
        <f>SUM(P19:P20)</f>
        <v>1396211</v>
      </c>
      <c r="Q21" s="207"/>
      <c r="R21" s="212">
        <f>SUM(R19:R20)</f>
        <v>-67387</v>
      </c>
      <c r="S21" s="207"/>
      <c r="T21" s="212">
        <f>SUM(T19:T20)</f>
        <v>-8339890</v>
      </c>
      <c r="U21" s="207"/>
      <c r="V21" s="212">
        <f>SUM(V19:V20)</f>
        <v>947952</v>
      </c>
    </row>
    <row r="22" spans="1:24" s="199" customFormat="1" ht="19.5" customHeight="1" thickBot="1">
      <c r="A22" s="221" t="s">
        <v>145</v>
      </c>
      <c r="E22" s="200"/>
      <c r="F22" s="222">
        <f>F12+F17+F21</f>
        <v>11450000</v>
      </c>
      <c r="G22" s="207"/>
      <c r="H22" s="222">
        <f>H12+H17+H21</f>
        <v>19782030</v>
      </c>
      <c r="I22" s="207"/>
      <c r="J22" s="222">
        <f>J12+J17+J21</f>
        <v>1160000</v>
      </c>
      <c r="K22" s="207"/>
      <c r="L22" s="222">
        <f>L12+L17+L21</f>
        <v>63384516</v>
      </c>
      <c r="M22" s="207"/>
      <c r="N22" s="222">
        <f>N12+N17+N21</f>
        <v>885467</v>
      </c>
      <c r="O22" s="207"/>
      <c r="P22" s="222">
        <f>P12+P17+P21</f>
        <v>1445692</v>
      </c>
      <c r="Q22" s="207"/>
      <c r="R22" s="222">
        <f>R12+R17+R21</f>
        <v>-39528</v>
      </c>
      <c r="S22" s="207"/>
      <c r="T22" s="222">
        <f>T12+T17+T21</f>
        <v>2291631</v>
      </c>
      <c r="U22" s="207"/>
      <c r="V22" s="222">
        <f>V12+V17+V21</f>
        <v>98068177</v>
      </c>
      <c r="W22" s="223" t="e">
        <f>+#REF!+V17+V21</f>
        <v>#REF!</v>
      </c>
      <c r="X22" s="223" t="e">
        <f>+V22-W22</f>
        <v>#REF!</v>
      </c>
    </row>
    <row r="23" spans="1:24" s="199" customFormat="1" ht="20.25" customHeight="1" thickTop="1">
      <c r="E23" s="200"/>
      <c r="G23" s="224"/>
      <c r="I23" s="224"/>
      <c r="K23" s="224"/>
      <c r="Q23" s="224"/>
      <c r="R23" s="224"/>
      <c r="S23" s="224"/>
    </row>
  </sheetData>
  <mergeCells count="5">
    <mergeCell ref="A2:F2"/>
    <mergeCell ref="F4:V4"/>
    <mergeCell ref="J5:L5"/>
    <mergeCell ref="N5:T5"/>
    <mergeCell ref="F10:V10"/>
  </mergeCells>
  <printOptions horizontalCentered="1"/>
  <pageMargins left="0.3" right="0.3" top="0.48" bottom="0.5" header="0.5" footer="0.5"/>
  <pageSetup paperSize="9" scale="72" firstPageNumber="9" fitToHeight="0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29987-D3A7-4381-BC80-6542C0E3059E}">
  <sheetPr>
    <pageSetUpPr fitToPage="1"/>
  </sheetPr>
  <dimension ref="A1:X22"/>
  <sheetViews>
    <sheetView view="pageBreakPreview" zoomScale="70" zoomScaleNormal="77" zoomScaleSheetLayoutView="70" workbookViewId="0">
      <selection activeCell="L26" sqref="L26"/>
    </sheetView>
  </sheetViews>
  <sheetFormatPr defaultColWidth="9.453125" defaultRowHeight="19"/>
  <cols>
    <col min="1" max="1" width="2.453125" style="2" customWidth="1"/>
    <col min="2" max="2" width="2.54296875" style="2" customWidth="1"/>
    <col min="3" max="3" width="2.453125" style="2" customWidth="1"/>
    <col min="4" max="4" width="44.26953125" style="2" customWidth="1"/>
    <col min="5" max="5" width="7" style="42" customWidth="1"/>
    <col min="6" max="6" width="15.26953125" style="2" bestFit="1" customWidth="1"/>
    <col min="7" max="7" width="0.54296875" style="45" customWidth="1"/>
    <col min="8" max="8" width="16.1796875" style="2" customWidth="1"/>
    <col min="9" max="9" width="0.54296875" style="45" customWidth="1"/>
    <col min="10" max="10" width="15" style="2" customWidth="1"/>
    <col min="11" max="11" width="0.54296875" style="45" customWidth="1"/>
    <col min="12" max="12" width="15.81640625" style="2" customWidth="1"/>
    <col min="13" max="13" width="0.54296875" style="2" customWidth="1"/>
    <col min="14" max="14" width="18.54296875" style="2" customWidth="1"/>
    <col min="15" max="15" width="0.54296875" style="2" customWidth="1"/>
    <col min="16" max="16" width="13.453125" style="2" customWidth="1"/>
    <col min="17" max="17" width="0.54296875" style="45" customWidth="1"/>
    <col min="18" max="18" width="15.54296875" style="45" customWidth="1"/>
    <col min="19" max="19" width="0.54296875" style="45" customWidth="1"/>
    <col min="20" max="20" width="15.453125" style="2" customWidth="1"/>
    <col min="21" max="21" width="0.54296875" style="2" customWidth="1"/>
    <col min="22" max="22" width="16.453125" style="2" customWidth="1"/>
    <col min="23" max="23" width="15.54296875" style="2" hidden="1" customWidth="1"/>
    <col min="24" max="24" width="9.453125" style="2" hidden="1" customWidth="1"/>
    <col min="25" max="16384" width="9.453125" style="2"/>
  </cols>
  <sheetData>
    <row r="1" spans="1:22" ht="20.25" customHeight="1">
      <c r="A1" s="259" t="s">
        <v>40</v>
      </c>
      <c r="B1" s="264"/>
      <c r="C1" s="265"/>
      <c r="D1" s="266"/>
      <c r="E1" s="266"/>
      <c r="F1" s="267"/>
      <c r="G1" s="44"/>
      <c r="H1" s="43"/>
    </row>
    <row r="2" spans="1:22" s="9" customFormat="1" ht="20.25" customHeight="1">
      <c r="A2" s="329" t="s">
        <v>66</v>
      </c>
      <c r="B2" s="329"/>
      <c r="C2" s="329"/>
      <c r="D2" s="329"/>
      <c r="E2" s="329"/>
      <c r="F2" s="329"/>
      <c r="G2" s="46"/>
      <c r="H2" s="157"/>
      <c r="I2" s="47"/>
      <c r="K2" s="47"/>
      <c r="Q2" s="47"/>
      <c r="R2" s="47"/>
      <c r="S2" s="47"/>
    </row>
    <row r="3" spans="1:22" s="194" customFormat="1" ht="20.25" customHeight="1">
      <c r="A3" s="161"/>
      <c r="B3" s="161"/>
      <c r="C3" s="161"/>
      <c r="D3" s="161"/>
      <c r="E3" s="161"/>
      <c r="F3" s="161"/>
      <c r="G3" s="46"/>
      <c r="H3" s="161"/>
      <c r="I3" s="193"/>
      <c r="K3" s="193"/>
      <c r="Q3" s="193"/>
      <c r="R3" s="193"/>
      <c r="S3" s="193"/>
    </row>
    <row r="4" spans="1:22" s="194" customFormat="1" ht="19.5" customHeight="1">
      <c r="A4" s="161"/>
      <c r="B4" s="161"/>
      <c r="C4" s="161"/>
      <c r="D4" s="161"/>
      <c r="E4" s="195"/>
      <c r="F4" s="336" t="s">
        <v>67</v>
      </c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</row>
    <row r="5" spans="1:22" s="194" customFormat="1" ht="19.5" customHeight="1">
      <c r="E5" s="196"/>
      <c r="I5" s="193"/>
      <c r="J5" s="337" t="s">
        <v>33</v>
      </c>
      <c r="K5" s="337"/>
      <c r="L5" s="337"/>
      <c r="M5" s="197"/>
      <c r="N5" s="337" t="s">
        <v>37</v>
      </c>
      <c r="O5" s="337"/>
      <c r="P5" s="337"/>
      <c r="Q5" s="337"/>
      <c r="R5" s="337"/>
      <c r="S5" s="337"/>
      <c r="T5" s="337"/>
      <c r="U5" s="197"/>
      <c r="V5" s="198"/>
    </row>
    <row r="6" spans="1:22" s="199" customFormat="1" ht="19.5" customHeight="1">
      <c r="E6" s="200"/>
      <c r="G6" s="201"/>
      <c r="H6" s="201"/>
      <c r="I6" s="197"/>
      <c r="J6" s="201"/>
      <c r="K6" s="197"/>
      <c r="L6" s="201"/>
      <c r="M6" s="201"/>
      <c r="N6" s="201" t="s">
        <v>116</v>
      </c>
      <c r="O6" s="201"/>
      <c r="P6" s="201"/>
      <c r="Q6" s="201"/>
      <c r="R6" s="201"/>
      <c r="S6" s="201"/>
      <c r="T6" s="201"/>
      <c r="U6" s="197"/>
      <c r="V6" s="202"/>
    </row>
    <row r="7" spans="1:22" s="199" customFormat="1" ht="19.5" customHeight="1">
      <c r="E7" s="200"/>
      <c r="F7" s="201" t="s">
        <v>68</v>
      </c>
      <c r="I7" s="197"/>
      <c r="K7" s="197"/>
      <c r="N7" s="201" t="s">
        <v>114</v>
      </c>
      <c r="O7" s="201"/>
      <c r="P7" s="201"/>
      <c r="Q7" s="201"/>
      <c r="R7" s="201" t="s">
        <v>176</v>
      </c>
      <c r="S7" s="201"/>
      <c r="T7" s="201" t="s">
        <v>72</v>
      </c>
      <c r="U7" s="197"/>
    </row>
    <row r="8" spans="1:22" s="199" customFormat="1" ht="19.5" customHeight="1">
      <c r="E8" s="200"/>
      <c r="F8" s="201" t="s">
        <v>69</v>
      </c>
      <c r="G8" s="201"/>
      <c r="H8" s="201" t="s">
        <v>70</v>
      </c>
      <c r="I8" s="197"/>
      <c r="J8" s="197" t="s">
        <v>71</v>
      </c>
      <c r="K8" s="197"/>
      <c r="N8" s="201" t="s">
        <v>117</v>
      </c>
      <c r="O8" s="201"/>
      <c r="P8" s="201" t="s">
        <v>119</v>
      </c>
      <c r="Q8" s="201"/>
      <c r="R8" s="201" t="s">
        <v>192</v>
      </c>
      <c r="S8" s="201"/>
      <c r="T8" s="201" t="s">
        <v>120</v>
      </c>
      <c r="U8" s="197"/>
      <c r="V8" s="203" t="s">
        <v>72</v>
      </c>
    </row>
    <row r="9" spans="1:22" s="199" customFormat="1" ht="19.5" customHeight="1">
      <c r="E9" s="200" t="s">
        <v>5</v>
      </c>
      <c r="F9" s="197" t="s">
        <v>73</v>
      </c>
      <c r="G9" s="197"/>
      <c r="H9" s="197" t="s">
        <v>74</v>
      </c>
      <c r="I9" s="197"/>
      <c r="J9" s="197" t="s">
        <v>75</v>
      </c>
      <c r="K9" s="197"/>
      <c r="L9" s="201" t="s">
        <v>36</v>
      </c>
      <c r="M9" s="201"/>
      <c r="N9" s="201" t="s">
        <v>118</v>
      </c>
      <c r="O9" s="201"/>
      <c r="P9" s="201" t="s">
        <v>121</v>
      </c>
      <c r="Q9" s="201"/>
      <c r="R9" s="201" t="s">
        <v>164</v>
      </c>
      <c r="S9" s="201"/>
      <c r="T9" s="201" t="s">
        <v>122</v>
      </c>
      <c r="U9" s="197"/>
      <c r="V9" s="203" t="s">
        <v>76</v>
      </c>
    </row>
    <row r="10" spans="1:22" s="199" customFormat="1" ht="19.5" customHeight="1">
      <c r="E10" s="200"/>
      <c r="F10" s="338" t="s">
        <v>104</v>
      </c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</row>
    <row r="11" spans="1:22" s="199" customFormat="1" ht="19.5" customHeight="1">
      <c r="A11" s="13" t="s">
        <v>170</v>
      </c>
      <c r="E11" s="200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75"/>
      <c r="U11" s="204"/>
      <c r="V11" s="205"/>
    </row>
    <row r="12" spans="1:22" s="199" customFormat="1" ht="19.5" customHeight="1">
      <c r="A12" s="13" t="s">
        <v>171</v>
      </c>
      <c r="E12" s="200"/>
      <c r="F12" s="206">
        <v>11450000</v>
      </c>
      <c r="G12" s="206"/>
      <c r="H12" s="206">
        <v>19782030</v>
      </c>
      <c r="I12" s="206"/>
      <c r="J12" s="206">
        <v>1160000</v>
      </c>
      <c r="K12" s="206"/>
      <c r="L12" s="206">
        <v>63384516</v>
      </c>
      <c r="M12" s="206"/>
      <c r="N12" s="206">
        <v>885467</v>
      </c>
      <c r="O12" s="206"/>
      <c r="P12" s="207">
        <v>1445692</v>
      </c>
      <c r="Q12" s="208"/>
      <c r="R12" s="207">
        <v>-39528</v>
      </c>
      <c r="S12" s="206"/>
      <c r="T12" s="206">
        <f>SUM(N12:R12)</f>
        <v>2291631</v>
      </c>
      <c r="U12" s="206"/>
      <c r="V12" s="206">
        <f>SUM(F12:L12,T12)</f>
        <v>98068177</v>
      </c>
    </row>
    <row r="13" spans="1:22" s="199" customFormat="1" ht="19.5" customHeight="1">
      <c r="A13" s="13" t="s">
        <v>77</v>
      </c>
      <c r="E13" s="200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9"/>
    </row>
    <row r="14" spans="1:22" s="199" customFormat="1" ht="19.5" customHeight="1">
      <c r="A14" s="230" t="s">
        <v>177</v>
      </c>
      <c r="B14" s="231"/>
      <c r="E14" s="200"/>
      <c r="F14" s="208"/>
      <c r="G14" s="210"/>
      <c r="H14" s="208"/>
      <c r="I14" s="204"/>
      <c r="J14" s="211"/>
      <c r="K14" s="204"/>
      <c r="L14" s="211"/>
      <c r="M14" s="211"/>
      <c r="N14" s="211"/>
      <c r="O14" s="211"/>
      <c r="P14" s="211"/>
      <c r="Q14" s="204"/>
      <c r="R14" s="211"/>
      <c r="S14" s="204"/>
      <c r="T14" s="211"/>
      <c r="U14" s="204"/>
      <c r="V14" s="209"/>
    </row>
    <row r="15" spans="1:22" s="199" customFormat="1" ht="19.5" customHeight="1">
      <c r="A15" s="233"/>
      <c r="B15" s="231" t="s">
        <v>149</v>
      </c>
      <c r="E15" s="200">
        <v>25</v>
      </c>
      <c r="F15" s="212">
        <v>0</v>
      </c>
      <c r="G15" s="210"/>
      <c r="H15" s="212">
        <v>0</v>
      </c>
      <c r="I15" s="210"/>
      <c r="J15" s="212">
        <v>0</v>
      </c>
      <c r="K15" s="210"/>
      <c r="L15" s="213">
        <v>-3434929</v>
      </c>
      <c r="M15" s="210"/>
      <c r="N15" s="212">
        <v>0</v>
      </c>
      <c r="O15" s="210"/>
      <c r="P15" s="212">
        <v>0</v>
      </c>
      <c r="Q15" s="210"/>
      <c r="R15" s="212">
        <v>0</v>
      </c>
      <c r="S15" s="210"/>
      <c r="T15" s="212">
        <v>0</v>
      </c>
      <c r="U15" s="210"/>
      <c r="V15" s="213">
        <f>SUM(F15:L15,T15)</f>
        <v>-3434929</v>
      </c>
    </row>
    <row r="16" spans="1:22" s="199" customFormat="1" ht="19.5" customHeight="1">
      <c r="A16" s="13" t="s">
        <v>193</v>
      </c>
      <c r="E16" s="200"/>
      <c r="F16" s="212">
        <f>SUM(F15:F15)</f>
        <v>0</v>
      </c>
      <c r="G16" s="214"/>
      <c r="H16" s="212">
        <f>SUM(H15:H15)</f>
        <v>0</v>
      </c>
      <c r="I16" s="214"/>
      <c r="J16" s="212">
        <f>SUM(J15:J15)</f>
        <v>0</v>
      </c>
      <c r="K16" s="214"/>
      <c r="L16" s="212">
        <f>SUM(L15:L15)</f>
        <v>-3434929</v>
      </c>
      <c r="M16" s="214"/>
      <c r="N16" s="212">
        <f>SUM(N15:N15)</f>
        <v>0</v>
      </c>
      <c r="O16" s="214"/>
      <c r="P16" s="212">
        <f>SUM(P15:P15)</f>
        <v>0</v>
      </c>
      <c r="Q16" s="214"/>
      <c r="R16" s="212">
        <f>SUM(R15:R15)</f>
        <v>0</v>
      </c>
      <c r="S16" s="214"/>
      <c r="T16" s="212">
        <f>SUM(T15:T15)</f>
        <v>0</v>
      </c>
      <c r="U16" s="214"/>
      <c r="V16" s="212">
        <f>SUM(V15:V15)</f>
        <v>-3434929</v>
      </c>
    </row>
    <row r="17" spans="1:24" s="199" customFormat="1" ht="19.5" customHeight="1">
      <c r="A17" s="13" t="s">
        <v>184</v>
      </c>
      <c r="E17" s="200"/>
      <c r="F17" s="215"/>
      <c r="G17" s="216"/>
      <c r="H17" s="217"/>
      <c r="I17" s="216"/>
      <c r="J17" s="218"/>
      <c r="K17" s="216"/>
      <c r="L17" s="218"/>
      <c r="M17" s="216"/>
      <c r="N17" s="218"/>
      <c r="O17" s="216"/>
      <c r="P17" s="218"/>
      <c r="Q17" s="216"/>
      <c r="R17" s="218"/>
      <c r="S17" s="216"/>
      <c r="T17" s="218"/>
      <c r="U17" s="216"/>
      <c r="V17" s="219"/>
    </row>
    <row r="18" spans="1:24" s="199" customFormat="1" ht="19.5" customHeight="1">
      <c r="B18" s="199" t="s">
        <v>78</v>
      </c>
      <c r="E18" s="200"/>
      <c r="F18" s="207">
        <v>0</v>
      </c>
      <c r="G18" s="207"/>
      <c r="H18" s="207">
        <v>0</v>
      </c>
      <c r="I18" s="207">
        <v>0</v>
      </c>
      <c r="J18" s="207">
        <v>0</v>
      </c>
      <c r="K18" s="207"/>
      <c r="L18" s="220">
        <f>'PL-7-8'!G40</f>
        <v>9706655</v>
      </c>
      <c r="M18" s="207"/>
      <c r="N18" s="207">
        <v>0</v>
      </c>
      <c r="O18" s="207"/>
      <c r="P18" s="207">
        <v>0</v>
      </c>
      <c r="Q18" s="207">
        <v>0</v>
      </c>
      <c r="R18" s="207">
        <v>0</v>
      </c>
      <c r="S18" s="207"/>
      <c r="T18" s="207">
        <v>0</v>
      </c>
      <c r="U18" s="207"/>
      <c r="V18" s="220">
        <f t="shared" ref="V18:V19" si="0">SUM(F18:L18,T18)</f>
        <v>9706655</v>
      </c>
    </row>
    <row r="19" spans="1:24" s="199" customFormat="1" ht="19.5" customHeight="1">
      <c r="B19" s="199" t="s">
        <v>128</v>
      </c>
      <c r="E19" s="200">
        <v>22</v>
      </c>
      <c r="F19" s="212">
        <v>0</v>
      </c>
      <c r="G19" s="207"/>
      <c r="H19" s="212">
        <v>0</v>
      </c>
      <c r="I19" s="207">
        <v>0</v>
      </c>
      <c r="J19" s="212">
        <v>0</v>
      </c>
      <c r="K19" s="207"/>
      <c r="L19" s="213">
        <f>'PL-7-8'!G64</f>
        <v>-36354</v>
      </c>
      <c r="M19" s="207"/>
      <c r="N19" s="213">
        <v>147676</v>
      </c>
      <c r="O19" s="207"/>
      <c r="P19" s="213">
        <v>97050</v>
      </c>
      <c r="Q19" s="207"/>
      <c r="R19" s="213">
        <v>31087</v>
      </c>
      <c r="S19" s="207"/>
      <c r="T19" s="213">
        <f>SUM(N19:R19)</f>
        <v>275813</v>
      </c>
      <c r="U19" s="207"/>
      <c r="V19" s="213">
        <f t="shared" si="0"/>
        <v>239459</v>
      </c>
    </row>
    <row r="20" spans="1:24" s="199" customFormat="1" ht="19.5" customHeight="1">
      <c r="A20" s="13" t="s">
        <v>65</v>
      </c>
      <c r="E20" s="200"/>
      <c r="F20" s="212">
        <f>SUM(F18:F19)</f>
        <v>0</v>
      </c>
      <c r="G20" s="207"/>
      <c r="H20" s="212">
        <f>SUM(H18:H19)</f>
        <v>0</v>
      </c>
      <c r="I20" s="207"/>
      <c r="J20" s="212">
        <f>SUM(J18:J19)</f>
        <v>0</v>
      </c>
      <c r="K20" s="207"/>
      <c r="L20" s="212">
        <f>SUM(L18:L19)</f>
        <v>9670301</v>
      </c>
      <c r="M20" s="207"/>
      <c r="N20" s="212">
        <f>SUM(N18:N19)</f>
        <v>147676</v>
      </c>
      <c r="O20" s="207"/>
      <c r="P20" s="212">
        <f>SUM(P18:P19)</f>
        <v>97050</v>
      </c>
      <c r="Q20" s="207"/>
      <c r="R20" s="212">
        <f>SUM(R18:R19)</f>
        <v>31087</v>
      </c>
      <c r="S20" s="207"/>
      <c r="T20" s="212">
        <f>SUM(T18:T19)</f>
        <v>275813</v>
      </c>
      <c r="U20" s="207"/>
      <c r="V20" s="212">
        <f>SUM(V18:V19)</f>
        <v>9946114</v>
      </c>
    </row>
    <row r="21" spans="1:24" s="199" customFormat="1" ht="19.5" customHeight="1" thickBot="1">
      <c r="A21" s="221" t="s">
        <v>172</v>
      </c>
      <c r="E21" s="200"/>
      <c r="F21" s="222">
        <f>F12+F16+F20</f>
        <v>11450000</v>
      </c>
      <c r="G21" s="207"/>
      <c r="H21" s="222">
        <f>H12+H16+H20</f>
        <v>19782030</v>
      </c>
      <c r="I21" s="207"/>
      <c r="J21" s="222">
        <f>J12+J16+J20</f>
        <v>1160000</v>
      </c>
      <c r="K21" s="207"/>
      <c r="L21" s="222">
        <f>L12+L16+L20</f>
        <v>69619888</v>
      </c>
      <c r="M21" s="207"/>
      <c r="N21" s="222">
        <f>N12+N16+N20</f>
        <v>1033143</v>
      </c>
      <c r="O21" s="207"/>
      <c r="P21" s="222">
        <f>P12+P16+P20</f>
        <v>1542742</v>
      </c>
      <c r="Q21" s="207"/>
      <c r="R21" s="222">
        <f>R12+R16+R20</f>
        <v>-8441</v>
      </c>
      <c r="S21" s="207"/>
      <c r="T21" s="222">
        <f>T12+T16+T20</f>
        <v>2567444</v>
      </c>
      <c r="U21" s="207"/>
      <c r="V21" s="222">
        <f>V12+V16+V20</f>
        <v>104579362</v>
      </c>
      <c r="W21" s="223" t="e">
        <f>+#REF!+V16+V20</f>
        <v>#REF!</v>
      </c>
      <c r="X21" s="223" t="e">
        <f>+V21-W21</f>
        <v>#REF!</v>
      </c>
    </row>
    <row r="22" spans="1:24" s="199" customFormat="1" ht="20.25" customHeight="1" thickTop="1">
      <c r="E22" s="200"/>
      <c r="G22" s="224"/>
      <c r="I22" s="224"/>
      <c r="K22" s="224"/>
      <c r="Q22" s="224"/>
      <c r="R22" s="224"/>
      <c r="S22" s="224"/>
    </row>
  </sheetData>
  <mergeCells count="5">
    <mergeCell ref="A2:F2"/>
    <mergeCell ref="F4:V4"/>
    <mergeCell ref="J5:L5"/>
    <mergeCell ref="N5:T5"/>
    <mergeCell ref="F10:V10"/>
  </mergeCells>
  <printOptions horizontalCentered="1"/>
  <pageMargins left="0.3" right="0.3" top="0.48" bottom="0.5" header="0.5" footer="0.5"/>
  <pageSetup paperSize="9" scale="69" firstPageNumber="10" fitToHeight="0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67A8-64F0-405C-867B-B5A77ED451B0}">
  <sheetPr>
    <pageSetUpPr fitToPage="1"/>
  </sheetPr>
  <dimension ref="A1:W23"/>
  <sheetViews>
    <sheetView view="pageBreakPreview" zoomScale="80" zoomScaleNormal="60" zoomScaleSheetLayoutView="80" workbookViewId="0">
      <selection activeCell="D25" sqref="D25"/>
    </sheetView>
  </sheetViews>
  <sheetFormatPr defaultColWidth="9.453125" defaultRowHeight="21.5"/>
  <cols>
    <col min="1" max="1" width="2.453125" style="49" customWidth="1"/>
    <col min="2" max="2" width="2.54296875" style="49" customWidth="1"/>
    <col min="3" max="3" width="2.453125" style="49" customWidth="1"/>
    <col min="4" max="4" width="45.1796875" style="49" customWidth="1"/>
    <col min="5" max="5" width="5.453125" style="50" customWidth="1"/>
    <col min="6" max="6" width="14.453125" style="49" customWidth="1"/>
    <col min="7" max="7" width="1.453125" style="49" customWidth="1"/>
    <col min="8" max="8" width="13.453125" style="49" customWidth="1"/>
    <col min="9" max="9" width="1.453125" style="52" customWidth="1"/>
    <col min="10" max="10" width="14.453125" style="49" customWidth="1"/>
    <col min="11" max="11" width="1.453125" style="52" customWidth="1"/>
    <col min="12" max="12" width="14.453125" style="49" customWidth="1"/>
    <col min="13" max="13" width="1.453125" style="49" customWidth="1"/>
    <col min="14" max="14" width="15.54296875" style="49" customWidth="1"/>
    <col min="15" max="15" width="1.453125" style="49" customWidth="1"/>
    <col min="16" max="16" width="13.453125" style="49" customWidth="1"/>
    <col min="17" max="17" width="1.453125" style="52" customWidth="1"/>
    <col min="18" max="18" width="16.54296875" style="49" customWidth="1"/>
    <col min="19" max="19" width="1.453125" style="52" customWidth="1"/>
    <col min="20" max="20" width="14.453125" style="53" customWidth="1"/>
    <col min="21" max="16384" width="9.453125" style="49"/>
  </cols>
  <sheetData>
    <row r="1" spans="1:20" ht="19.5" customHeight="1">
      <c r="A1" s="259" t="s">
        <v>40</v>
      </c>
      <c r="B1" s="260"/>
      <c r="C1" s="261"/>
      <c r="D1" s="262"/>
      <c r="E1" s="262"/>
      <c r="F1" s="263"/>
      <c r="G1" s="51"/>
      <c r="H1" s="51"/>
    </row>
    <row r="2" spans="1:20" s="55" customFormat="1" ht="19.5" customHeight="1">
      <c r="A2" s="329" t="s">
        <v>79</v>
      </c>
      <c r="B2" s="329"/>
      <c r="C2" s="329"/>
      <c r="D2" s="329"/>
      <c r="E2" s="329"/>
      <c r="F2" s="329"/>
      <c r="G2" s="274"/>
      <c r="H2" s="274"/>
      <c r="I2" s="54"/>
      <c r="K2" s="54"/>
      <c r="Q2" s="54"/>
      <c r="S2" s="54"/>
      <c r="T2" s="56"/>
    </row>
    <row r="3" spans="1:20" s="194" customFormat="1" ht="19.5" customHeight="1">
      <c r="A3" s="274"/>
      <c r="B3" s="274"/>
      <c r="C3" s="274"/>
      <c r="D3" s="274"/>
      <c r="E3" s="274"/>
      <c r="F3" s="274"/>
      <c r="G3" s="274"/>
      <c r="H3" s="274"/>
      <c r="I3" s="193"/>
      <c r="K3" s="193"/>
      <c r="Q3" s="193"/>
      <c r="S3" s="193"/>
      <c r="T3" s="198"/>
    </row>
    <row r="4" spans="1:20" s="194" customFormat="1" ht="19.5" customHeight="1">
      <c r="A4" s="274"/>
      <c r="B4" s="274"/>
      <c r="C4" s="274"/>
      <c r="D4" s="274"/>
      <c r="E4" s="195"/>
      <c r="F4" s="336" t="s">
        <v>80</v>
      </c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</row>
    <row r="5" spans="1:20" s="194" customFormat="1" ht="19.5" customHeight="1">
      <c r="E5" s="196"/>
      <c r="I5" s="193"/>
      <c r="J5" s="337" t="s">
        <v>33</v>
      </c>
      <c r="K5" s="337"/>
      <c r="L5" s="337"/>
      <c r="M5" s="197"/>
      <c r="N5" s="337" t="s">
        <v>37</v>
      </c>
      <c r="O5" s="337"/>
      <c r="P5" s="337"/>
      <c r="Q5" s="337"/>
      <c r="R5" s="337"/>
      <c r="S5" s="59"/>
      <c r="T5" s="198"/>
    </row>
    <row r="6" spans="1:20" s="199" customFormat="1" ht="19.5" customHeight="1">
      <c r="E6" s="200"/>
      <c r="I6" s="224"/>
      <c r="K6" s="224"/>
      <c r="N6" s="201" t="s">
        <v>116</v>
      </c>
      <c r="O6" s="201"/>
      <c r="P6" s="201"/>
      <c r="Q6" s="201"/>
      <c r="R6" s="201"/>
      <c r="S6" s="197"/>
      <c r="T6" s="202"/>
    </row>
    <row r="7" spans="1:20" s="199" customFormat="1" ht="19.5" customHeight="1">
      <c r="E7" s="200"/>
      <c r="F7" s="201" t="s">
        <v>68</v>
      </c>
      <c r="G7" s="201"/>
      <c r="H7" s="201"/>
      <c r="I7" s="197"/>
      <c r="J7" s="201"/>
      <c r="K7" s="197"/>
      <c r="L7" s="201"/>
      <c r="M7" s="201"/>
      <c r="N7" s="201" t="s">
        <v>114</v>
      </c>
      <c r="O7" s="201"/>
      <c r="P7" s="201"/>
      <c r="Q7" s="201"/>
      <c r="R7" s="201" t="s">
        <v>72</v>
      </c>
      <c r="S7" s="197"/>
      <c r="T7" s="202"/>
    </row>
    <row r="8" spans="1:20" s="199" customFormat="1" ht="19.5" customHeight="1">
      <c r="E8" s="200"/>
      <c r="F8" s="201" t="s">
        <v>69</v>
      </c>
      <c r="G8" s="201"/>
      <c r="H8" s="201" t="s">
        <v>70</v>
      </c>
      <c r="I8" s="197"/>
      <c r="J8" s="197" t="s">
        <v>71</v>
      </c>
      <c r="K8" s="197"/>
      <c r="N8" s="201" t="s">
        <v>117</v>
      </c>
      <c r="O8" s="201"/>
      <c r="P8" s="201" t="s">
        <v>119</v>
      </c>
      <c r="Q8" s="201"/>
      <c r="R8" s="201" t="s">
        <v>120</v>
      </c>
      <c r="S8" s="197"/>
      <c r="T8" s="203" t="s">
        <v>72</v>
      </c>
    </row>
    <row r="9" spans="1:20" s="199" customFormat="1" ht="19.5" customHeight="1">
      <c r="E9" s="200" t="s">
        <v>5</v>
      </c>
      <c r="F9" s="197" t="s">
        <v>73</v>
      </c>
      <c r="G9" s="197"/>
      <c r="H9" s="197" t="s">
        <v>74</v>
      </c>
      <c r="I9" s="197"/>
      <c r="J9" s="197" t="s">
        <v>75</v>
      </c>
      <c r="K9" s="197"/>
      <c r="L9" s="201" t="s">
        <v>36</v>
      </c>
      <c r="M9" s="201"/>
      <c r="N9" s="201" t="s">
        <v>118</v>
      </c>
      <c r="O9" s="201"/>
      <c r="P9" s="201" t="s">
        <v>121</v>
      </c>
      <c r="Q9" s="201"/>
      <c r="R9" s="201" t="s">
        <v>122</v>
      </c>
      <c r="S9" s="197"/>
      <c r="T9" s="203" t="s">
        <v>76</v>
      </c>
    </row>
    <row r="10" spans="1:20" s="199" customFormat="1" ht="19.5" customHeight="1">
      <c r="E10" s="200"/>
      <c r="F10" s="338" t="s">
        <v>104</v>
      </c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</row>
    <row r="11" spans="1:20" s="199" customFormat="1" ht="19.5" customHeight="1">
      <c r="A11" s="13" t="s">
        <v>143</v>
      </c>
      <c r="E11" s="200"/>
      <c r="F11" s="273"/>
      <c r="G11" s="273"/>
      <c r="H11" s="273"/>
      <c r="I11" s="273"/>
      <c r="J11" s="273"/>
      <c r="K11" s="273"/>
      <c r="L11" s="225"/>
      <c r="M11" s="225"/>
      <c r="N11" s="225"/>
      <c r="O11" s="225"/>
      <c r="P11" s="225"/>
      <c r="Q11" s="273"/>
      <c r="R11" s="275"/>
      <c r="S11" s="273"/>
      <c r="T11" s="205"/>
    </row>
    <row r="12" spans="1:20" s="199" customFormat="1" ht="19.5" customHeight="1">
      <c r="A12" s="13" t="s">
        <v>144</v>
      </c>
      <c r="E12" s="200"/>
      <c r="F12" s="226">
        <v>10600000</v>
      </c>
      <c r="G12" s="214"/>
      <c r="H12" s="226">
        <v>7293040</v>
      </c>
      <c r="I12" s="226"/>
      <c r="J12" s="226">
        <v>1160000</v>
      </c>
      <c r="K12" s="273"/>
      <c r="L12" s="226">
        <v>56727513</v>
      </c>
      <c r="M12" s="224"/>
      <c r="N12" s="226">
        <v>10554181</v>
      </c>
      <c r="O12" s="226"/>
      <c r="P12" s="226">
        <v>49481</v>
      </c>
      <c r="Q12" s="226"/>
      <c r="R12" s="226">
        <f>SUM(N12:P12)</f>
        <v>10603662</v>
      </c>
      <c r="S12" s="227"/>
      <c r="T12" s="226">
        <f>SUM(F12:L12,R12)</f>
        <v>86384215</v>
      </c>
    </row>
    <row r="13" spans="1:20" s="199" customFormat="1" ht="19.5" customHeight="1">
      <c r="A13" s="13" t="s">
        <v>77</v>
      </c>
      <c r="E13" s="200"/>
      <c r="F13" s="228"/>
      <c r="G13" s="228"/>
      <c r="H13" s="228"/>
      <c r="I13" s="228"/>
      <c r="J13" s="228"/>
      <c r="K13" s="228"/>
      <c r="L13" s="229"/>
      <c r="M13" s="229"/>
      <c r="N13" s="229"/>
      <c r="O13" s="229"/>
      <c r="P13" s="229"/>
      <c r="Q13" s="228"/>
      <c r="R13" s="228"/>
      <c r="S13" s="228"/>
      <c r="T13" s="229"/>
    </row>
    <row r="14" spans="1:20" s="199" customFormat="1" ht="19.5" customHeight="1">
      <c r="A14" s="230" t="s">
        <v>147</v>
      </c>
      <c r="B14" s="231"/>
      <c r="E14" s="200"/>
      <c r="F14" s="211"/>
      <c r="G14" s="273"/>
      <c r="H14" s="211"/>
      <c r="I14" s="273"/>
      <c r="J14" s="211"/>
      <c r="K14" s="273"/>
      <c r="L14" s="232"/>
      <c r="M14" s="232"/>
      <c r="N14" s="232"/>
      <c r="O14" s="232"/>
      <c r="P14" s="232"/>
      <c r="Q14" s="273"/>
      <c r="R14" s="211"/>
      <c r="S14" s="273"/>
      <c r="T14" s="229"/>
    </row>
    <row r="15" spans="1:20" s="199" customFormat="1" ht="19.5" customHeight="1">
      <c r="A15" s="230"/>
      <c r="B15" s="231" t="s">
        <v>148</v>
      </c>
      <c r="E15" s="200">
        <v>15</v>
      </c>
      <c r="F15" s="220">
        <v>850000</v>
      </c>
      <c r="G15" s="220"/>
      <c r="H15" s="220">
        <v>12488990</v>
      </c>
      <c r="I15" s="220"/>
      <c r="J15" s="220">
        <v>0</v>
      </c>
      <c r="K15" s="220"/>
      <c r="L15" s="220">
        <v>0</v>
      </c>
      <c r="M15" s="220"/>
      <c r="N15" s="220">
        <v>0</v>
      </c>
      <c r="O15" s="220"/>
      <c r="P15" s="220">
        <v>0</v>
      </c>
      <c r="Q15" s="220"/>
      <c r="R15" s="220">
        <f>SUM(N15:P15)</f>
        <v>0</v>
      </c>
      <c r="S15" s="220"/>
      <c r="T15" s="220">
        <f>SUM(F15:L15,R15)</f>
        <v>13338990</v>
      </c>
    </row>
    <row r="16" spans="1:20" s="199" customFormat="1" ht="19.5" customHeight="1">
      <c r="A16" s="233"/>
      <c r="B16" s="231" t="s">
        <v>149</v>
      </c>
      <c r="E16" s="200">
        <v>25</v>
      </c>
      <c r="F16" s="212">
        <v>0</v>
      </c>
      <c r="G16" s="234"/>
      <c r="H16" s="212">
        <v>0</v>
      </c>
      <c r="I16" s="220"/>
      <c r="J16" s="212">
        <v>0</v>
      </c>
      <c r="K16" s="220"/>
      <c r="L16" s="213">
        <v>-2650000</v>
      </c>
      <c r="M16" s="235"/>
      <c r="N16" s="212">
        <v>0</v>
      </c>
      <c r="O16" s="235"/>
      <c r="P16" s="213">
        <v>0</v>
      </c>
      <c r="Q16" s="236"/>
      <c r="R16" s="213">
        <f>SUM(N16:P16)</f>
        <v>0</v>
      </c>
      <c r="S16" s="273"/>
      <c r="T16" s="213">
        <f>SUM(F16:L16,R16)</f>
        <v>-2650000</v>
      </c>
    </row>
    <row r="17" spans="1:20" s="199" customFormat="1" ht="19.5" customHeight="1">
      <c r="A17" s="13" t="s">
        <v>165</v>
      </c>
      <c r="E17" s="200"/>
      <c r="F17" s="212">
        <f>SUM(F15:F16)</f>
        <v>850000</v>
      </c>
      <c r="G17" s="214"/>
      <c r="H17" s="212">
        <f>SUM(H15:H16)</f>
        <v>12488990</v>
      </c>
      <c r="I17" s="220"/>
      <c r="J17" s="212">
        <f>SUM(J15:J16)</f>
        <v>0</v>
      </c>
      <c r="K17" s="220"/>
      <c r="L17" s="212">
        <f>SUM(L15:L16)</f>
        <v>-2650000</v>
      </c>
      <c r="M17" s="228"/>
      <c r="N17" s="212">
        <f>SUM(N15:N16)</f>
        <v>0</v>
      </c>
      <c r="O17" s="228"/>
      <c r="P17" s="212">
        <f>SUM(P15:P16)</f>
        <v>0</v>
      </c>
      <c r="Q17" s="237"/>
      <c r="R17" s="212">
        <f>SUM(R15:R16)</f>
        <v>0</v>
      </c>
      <c r="S17" s="237"/>
      <c r="T17" s="212">
        <f>SUM(T15:T16)</f>
        <v>10688990</v>
      </c>
    </row>
    <row r="18" spans="1:20" s="199" customFormat="1" ht="19.5" customHeight="1">
      <c r="A18" s="13" t="s">
        <v>184</v>
      </c>
      <c r="E18" s="200"/>
      <c r="F18" s="215"/>
      <c r="G18" s="238"/>
      <c r="H18" s="217"/>
      <c r="I18" s="220"/>
      <c r="J18" s="218"/>
      <c r="K18" s="220"/>
      <c r="L18" s="239"/>
      <c r="M18" s="239"/>
      <c r="N18" s="239"/>
      <c r="O18" s="239"/>
      <c r="P18" s="239"/>
      <c r="Q18" s="240"/>
      <c r="R18" s="218"/>
      <c r="S18" s="240"/>
      <c r="T18" s="239"/>
    </row>
    <row r="19" spans="1:20" s="199" customFormat="1" ht="19.5" customHeight="1">
      <c r="B19" s="199" t="s">
        <v>78</v>
      </c>
      <c r="E19" s="200"/>
      <c r="F19" s="207">
        <v>0</v>
      </c>
      <c r="G19" s="237"/>
      <c r="H19" s="207">
        <v>0</v>
      </c>
      <c r="I19" s="237"/>
      <c r="J19" s="207">
        <v>0</v>
      </c>
      <c r="K19" s="241"/>
      <c r="L19" s="242">
        <f>'PL-7-8'!M40</f>
        <v>9262428</v>
      </c>
      <c r="M19" s="242"/>
      <c r="N19" s="207">
        <v>0</v>
      </c>
      <c r="O19" s="235"/>
      <c r="P19" s="207">
        <v>0</v>
      </c>
      <c r="Q19" s="243"/>
      <c r="R19" s="220">
        <f>SUM(N19:P19)</f>
        <v>0</v>
      </c>
      <c r="S19" s="244"/>
      <c r="T19" s="245">
        <f t="shared" ref="T19:T20" si="0">SUM(F19:L19,R19)</f>
        <v>9262428</v>
      </c>
    </row>
    <row r="20" spans="1:20" s="199" customFormat="1" ht="19.5" customHeight="1">
      <c r="B20" s="199" t="s">
        <v>128</v>
      </c>
      <c r="E20" s="200">
        <v>22</v>
      </c>
      <c r="F20" s="212">
        <v>0</v>
      </c>
      <c r="G20" s="211"/>
      <c r="H20" s="212">
        <v>0</v>
      </c>
      <c r="I20" s="211"/>
      <c r="J20" s="212">
        <v>0</v>
      </c>
      <c r="K20" s="241"/>
      <c r="L20" s="242">
        <v>22783</v>
      </c>
      <c r="M20" s="242"/>
      <c r="N20" s="246">
        <v>-9668714</v>
      </c>
      <c r="O20" s="242"/>
      <c r="P20" s="246">
        <v>1396211</v>
      </c>
      <c r="Q20" s="240"/>
      <c r="R20" s="213">
        <f>SUM(N20:P20)</f>
        <v>-8272503</v>
      </c>
      <c r="S20" s="240"/>
      <c r="T20" s="245">
        <f t="shared" si="0"/>
        <v>-8249720</v>
      </c>
    </row>
    <row r="21" spans="1:20" s="199" customFormat="1" ht="19.5" customHeight="1">
      <c r="A21" s="13" t="s">
        <v>123</v>
      </c>
      <c r="E21" s="200"/>
      <c r="F21" s="212">
        <f>SUM(F20)</f>
        <v>0</v>
      </c>
      <c r="G21" s="247"/>
      <c r="H21" s="212">
        <f>SUM(H19:H20)</f>
        <v>0</v>
      </c>
      <c r="I21" s="247"/>
      <c r="J21" s="212">
        <f>SUM(J19:J20)</f>
        <v>0</v>
      </c>
      <c r="K21" s="248"/>
      <c r="L21" s="249">
        <f>SUM(L19:L20)</f>
        <v>9285211</v>
      </c>
      <c r="M21" s="250"/>
      <c r="N21" s="249">
        <f>SUM(N19:N20)</f>
        <v>-9668714</v>
      </c>
      <c r="O21" s="250"/>
      <c r="P21" s="249">
        <f>SUM(P19:P20)</f>
        <v>1396211</v>
      </c>
      <c r="Q21" s="250"/>
      <c r="R21" s="212">
        <f>SUM(R19:R20)</f>
        <v>-8272503</v>
      </c>
      <c r="S21" s="250"/>
      <c r="T21" s="251">
        <f>SUM(T19:T20)</f>
        <v>1012708</v>
      </c>
    </row>
    <row r="22" spans="1:20" s="199" customFormat="1" ht="19.5" customHeight="1" thickBot="1">
      <c r="A22" s="221" t="s">
        <v>145</v>
      </c>
      <c r="E22" s="200"/>
      <c r="F22" s="252">
        <f>F12+F17+F21</f>
        <v>11450000</v>
      </c>
      <c r="G22" s="210"/>
      <c r="H22" s="252">
        <f>H12+H17+H21</f>
        <v>19782030</v>
      </c>
      <c r="I22" s="210"/>
      <c r="J22" s="252">
        <f>J12+J17+J21</f>
        <v>1160000</v>
      </c>
      <c r="K22" s="210"/>
      <c r="L22" s="252">
        <f>L12+L17+L21</f>
        <v>63362724</v>
      </c>
      <c r="M22" s="209"/>
      <c r="N22" s="252">
        <f>N12+N17+N21</f>
        <v>885467</v>
      </c>
      <c r="O22" s="209"/>
      <c r="P22" s="252">
        <f>P12+P17+P21</f>
        <v>1445692</v>
      </c>
      <c r="Q22" s="210"/>
      <c r="R22" s="252">
        <f>R12+R17+R21</f>
        <v>2331159</v>
      </c>
      <c r="S22" s="210"/>
      <c r="T22" s="252">
        <f>T12+T17+T21</f>
        <v>98085913</v>
      </c>
    </row>
    <row r="23" spans="1:20" s="253" customFormat="1" ht="19.5" customHeight="1" thickTop="1">
      <c r="E23" s="254"/>
      <c r="I23" s="255"/>
      <c r="K23" s="255"/>
      <c r="Q23" s="255"/>
      <c r="S23" s="255"/>
      <c r="T23" s="256"/>
    </row>
  </sheetData>
  <mergeCells count="5">
    <mergeCell ref="A2:F2"/>
    <mergeCell ref="F4:T4"/>
    <mergeCell ref="J5:L5"/>
    <mergeCell ref="N5:R5"/>
    <mergeCell ref="F10:T10"/>
  </mergeCells>
  <printOptions horizontalCentered="1"/>
  <pageMargins left="0.3" right="0.3" top="0.48" bottom="0.5" header="0.5" footer="0.5"/>
  <pageSetup paperSize="9" scale="76" firstPageNumber="11" fitToHeight="0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4B272-D570-4A1F-94A4-EF769566483F}">
  <sheetPr>
    <pageSetUpPr fitToPage="1"/>
  </sheetPr>
  <dimension ref="A1:V22"/>
  <sheetViews>
    <sheetView view="pageBreakPreview" zoomScale="70" zoomScaleNormal="60" zoomScaleSheetLayoutView="70" workbookViewId="0">
      <selection activeCell="L26" sqref="L26"/>
    </sheetView>
  </sheetViews>
  <sheetFormatPr defaultColWidth="9.453125" defaultRowHeight="21.5"/>
  <cols>
    <col min="1" max="1" width="2.453125" style="49" customWidth="1"/>
    <col min="2" max="2" width="2.54296875" style="49" customWidth="1"/>
    <col min="3" max="3" width="2.453125" style="49" customWidth="1"/>
    <col min="4" max="4" width="45.1796875" style="49" customWidth="1"/>
    <col min="5" max="5" width="5.453125" style="50" customWidth="1"/>
    <col min="6" max="6" width="14.453125" style="49" customWidth="1"/>
    <col min="7" max="7" width="1.453125" style="49" customWidth="1"/>
    <col min="8" max="8" width="13.453125" style="49" customWidth="1"/>
    <col min="9" max="9" width="1.453125" style="52" customWidth="1"/>
    <col min="10" max="10" width="14.453125" style="49" customWidth="1"/>
    <col min="11" max="11" width="1.453125" style="52" customWidth="1"/>
    <col min="12" max="12" width="17.26953125" style="49" customWidth="1"/>
    <col min="13" max="13" width="1.453125" style="49" customWidth="1"/>
    <col min="14" max="14" width="15.54296875" style="49" customWidth="1"/>
    <col min="15" max="15" width="1.453125" style="49" customWidth="1"/>
    <col min="16" max="16" width="13.453125" style="49" customWidth="1"/>
    <col min="17" max="17" width="1.453125" style="52" customWidth="1"/>
    <col min="18" max="18" width="16.54296875" style="49" customWidth="1"/>
    <col min="19" max="19" width="1.453125" style="52" customWidth="1"/>
    <col min="20" max="20" width="17.81640625" style="53" customWidth="1"/>
    <col min="21" max="16384" width="9.453125" style="49"/>
  </cols>
  <sheetData>
    <row r="1" spans="1:20" ht="19.5" customHeight="1">
      <c r="A1" s="259" t="s">
        <v>40</v>
      </c>
      <c r="B1" s="260"/>
      <c r="C1" s="261"/>
      <c r="D1" s="262"/>
      <c r="E1" s="262"/>
      <c r="F1" s="263"/>
      <c r="G1" s="51"/>
      <c r="H1" s="51"/>
    </row>
    <row r="2" spans="1:20" s="55" customFormat="1" ht="19.5" customHeight="1">
      <c r="A2" s="329" t="s">
        <v>79</v>
      </c>
      <c r="B2" s="329"/>
      <c r="C2" s="329"/>
      <c r="D2" s="329"/>
      <c r="E2" s="329"/>
      <c r="F2" s="329"/>
      <c r="G2" s="157"/>
      <c r="H2" s="157"/>
      <c r="I2" s="54"/>
      <c r="K2" s="54"/>
      <c r="Q2" s="54"/>
      <c r="S2" s="54"/>
      <c r="T2" s="56"/>
    </row>
    <row r="3" spans="1:20" s="194" customFormat="1" ht="19.5" customHeight="1">
      <c r="A3" s="161"/>
      <c r="B3" s="161"/>
      <c r="C3" s="161"/>
      <c r="D3" s="161"/>
      <c r="E3" s="161"/>
      <c r="F3" s="161"/>
      <c r="G3" s="161"/>
      <c r="H3" s="161"/>
      <c r="I3" s="193"/>
      <c r="K3" s="193"/>
      <c r="Q3" s="193"/>
      <c r="S3" s="193"/>
      <c r="T3" s="198"/>
    </row>
    <row r="4" spans="1:20" s="194" customFormat="1" ht="19.5" customHeight="1">
      <c r="A4" s="161"/>
      <c r="B4" s="161"/>
      <c r="C4" s="161"/>
      <c r="D4" s="161"/>
      <c r="E4" s="195"/>
      <c r="F4" s="336" t="s">
        <v>80</v>
      </c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</row>
    <row r="5" spans="1:20" s="194" customFormat="1" ht="19.5" customHeight="1">
      <c r="E5" s="196"/>
      <c r="I5" s="193"/>
      <c r="J5" s="337" t="s">
        <v>33</v>
      </c>
      <c r="K5" s="337"/>
      <c r="L5" s="337"/>
      <c r="M5" s="197"/>
      <c r="N5" s="337" t="s">
        <v>37</v>
      </c>
      <c r="O5" s="337"/>
      <c r="P5" s="337"/>
      <c r="Q5" s="337"/>
      <c r="R5" s="337"/>
      <c r="S5" s="59"/>
      <c r="T5" s="198"/>
    </row>
    <row r="6" spans="1:20" s="199" customFormat="1" ht="19.5" customHeight="1">
      <c r="E6" s="200"/>
      <c r="I6" s="224"/>
      <c r="K6" s="224"/>
      <c r="N6" s="201" t="s">
        <v>116</v>
      </c>
      <c r="O6" s="201"/>
      <c r="P6" s="201"/>
      <c r="Q6" s="201"/>
      <c r="R6" s="201"/>
      <c r="S6" s="197"/>
      <c r="T6" s="202"/>
    </row>
    <row r="7" spans="1:20" s="199" customFormat="1" ht="19.5" customHeight="1">
      <c r="E7" s="200"/>
      <c r="F7" s="201" t="s">
        <v>68</v>
      </c>
      <c r="G7" s="201"/>
      <c r="H7" s="201"/>
      <c r="I7" s="197"/>
      <c r="J7" s="201"/>
      <c r="K7" s="197"/>
      <c r="L7" s="201"/>
      <c r="M7" s="201"/>
      <c r="N7" s="201" t="s">
        <v>114</v>
      </c>
      <c r="O7" s="201"/>
      <c r="P7" s="201"/>
      <c r="Q7" s="201"/>
      <c r="R7" s="201" t="s">
        <v>72</v>
      </c>
      <c r="S7" s="197"/>
      <c r="T7" s="202"/>
    </row>
    <row r="8" spans="1:20" s="199" customFormat="1" ht="19.5" customHeight="1">
      <c r="E8" s="200"/>
      <c r="F8" s="201" t="s">
        <v>69</v>
      </c>
      <c r="G8" s="201"/>
      <c r="H8" s="201" t="s">
        <v>70</v>
      </c>
      <c r="I8" s="197"/>
      <c r="J8" s="197" t="s">
        <v>71</v>
      </c>
      <c r="K8" s="197"/>
      <c r="N8" s="201" t="s">
        <v>117</v>
      </c>
      <c r="O8" s="201"/>
      <c r="P8" s="201" t="s">
        <v>119</v>
      </c>
      <c r="Q8" s="201"/>
      <c r="R8" s="201" t="s">
        <v>120</v>
      </c>
      <c r="S8" s="197"/>
      <c r="T8" s="203" t="s">
        <v>72</v>
      </c>
    </row>
    <row r="9" spans="1:20" s="199" customFormat="1" ht="19.5" customHeight="1">
      <c r="E9" s="200" t="s">
        <v>5</v>
      </c>
      <c r="F9" s="197" t="s">
        <v>73</v>
      </c>
      <c r="G9" s="197"/>
      <c r="H9" s="197" t="s">
        <v>74</v>
      </c>
      <c r="I9" s="197"/>
      <c r="J9" s="197" t="s">
        <v>75</v>
      </c>
      <c r="K9" s="197"/>
      <c r="L9" s="201" t="s">
        <v>36</v>
      </c>
      <c r="M9" s="201"/>
      <c r="N9" s="201" t="s">
        <v>118</v>
      </c>
      <c r="O9" s="201"/>
      <c r="P9" s="201" t="s">
        <v>121</v>
      </c>
      <c r="Q9" s="201"/>
      <c r="R9" s="201" t="s">
        <v>122</v>
      </c>
      <c r="S9" s="197"/>
      <c r="T9" s="203" t="s">
        <v>76</v>
      </c>
    </row>
    <row r="10" spans="1:20" s="199" customFormat="1" ht="19.5" customHeight="1">
      <c r="E10" s="200"/>
      <c r="F10" s="338" t="s">
        <v>104</v>
      </c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</row>
    <row r="11" spans="1:20" s="199" customFormat="1" ht="19.5" customHeight="1">
      <c r="A11" s="13" t="s">
        <v>170</v>
      </c>
      <c r="E11" s="200"/>
      <c r="F11" s="204"/>
      <c r="G11" s="204"/>
      <c r="H11" s="204"/>
      <c r="I11" s="204"/>
      <c r="J11" s="204"/>
      <c r="K11" s="204"/>
      <c r="L11" s="225"/>
      <c r="M11" s="225"/>
      <c r="N11" s="225"/>
      <c r="O11" s="225"/>
      <c r="P11" s="225"/>
      <c r="Q11" s="204"/>
      <c r="R11" s="275"/>
      <c r="S11" s="204"/>
      <c r="T11" s="205"/>
    </row>
    <row r="12" spans="1:20" s="199" customFormat="1" ht="19.5" customHeight="1">
      <c r="A12" s="13" t="s">
        <v>171</v>
      </c>
      <c r="E12" s="200"/>
      <c r="F12" s="226">
        <v>11450000</v>
      </c>
      <c r="G12" s="214"/>
      <c r="H12" s="226">
        <v>19782030</v>
      </c>
      <c r="I12" s="226"/>
      <c r="J12" s="226">
        <v>1160000</v>
      </c>
      <c r="K12" s="204"/>
      <c r="L12" s="226">
        <v>63362724</v>
      </c>
      <c r="M12" s="224"/>
      <c r="N12" s="226">
        <v>885467</v>
      </c>
      <c r="O12" s="226"/>
      <c r="P12" s="226">
        <v>1445692</v>
      </c>
      <c r="Q12" s="226"/>
      <c r="R12" s="226">
        <f>SUM(N12:P12)</f>
        <v>2331159</v>
      </c>
      <c r="S12" s="227"/>
      <c r="T12" s="226">
        <f>SUM(F12:L12,R12)</f>
        <v>98085913</v>
      </c>
    </row>
    <row r="13" spans="1:20" s="199" customFormat="1" ht="19.5" customHeight="1">
      <c r="A13" s="13" t="s">
        <v>77</v>
      </c>
      <c r="E13" s="200"/>
      <c r="F13" s="228"/>
      <c r="G13" s="228"/>
      <c r="H13" s="228"/>
      <c r="I13" s="228"/>
      <c r="J13" s="228"/>
      <c r="K13" s="228"/>
      <c r="L13" s="229"/>
      <c r="M13" s="229"/>
      <c r="N13" s="229"/>
      <c r="O13" s="229"/>
      <c r="P13" s="229"/>
      <c r="Q13" s="228"/>
      <c r="R13" s="228"/>
      <c r="S13" s="228"/>
      <c r="T13" s="229"/>
    </row>
    <row r="14" spans="1:20" s="199" customFormat="1" ht="19.5" customHeight="1">
      <c r="A14" s="230" t="s">
        <v>177</v>
      </c>
      <c r="B14" s="231"/>
      <c r="E14" s="200"/>
      <c r="F14" s="211"/>
      <c r="G14" s="204"/>
      <c r="H14" s="211"/>
      <c r="I14" s="204"/>
      <c r="J14" s="211"/>
      <c r="K14" s="204"/>
      <c r="L14" s="232"/>
      <c r="M14" s="232"/>
      <c r="N14" s="232"/>
      <c r="O14" s="232"/>
      <c r="P14" s="232"/>
      <c r="Q14" s="204"/>
      <c r="R14" s="211"/>
      <c r="S14" s="204"/>
      <c r="T14" s="229"/>
    </row>
    <row r="15" spans="1:20" s="199" customFormat="1" ht="19.5" customHeight="1">
      <c r="A15" s="233"/>
      <c r="B15" s="231" t="s">
        <v>149</v>
      </c>
      <c r="E15" s="200">
        <v>25</v>
      </c>
      <c r="F15" s="212">
        <v>0</v>
      </c>
      <c r="G15" s="234"/>
      <c r="H15" s="212">
        <v>0</v>
      </c>
      <c r="I15" s="220"/>
      <c r="J15" s="212">
        <v>0</v>
      </c>
      <c r="K15" s="220"/>
      <c r="L15" s="213">
        <v>-3434929</v>
      </c>
      <c r="M15" s="235"/>
      <c r="N15" s="212">
        <v>0</v>
      </c>
      <c r="O15" s="235"/>
      <c r="P15" s="213">
        <v>0</v>
      </c>
      <c r="Q15" s="236"/>
      <c r="R15" s="213">
        <v>0</v>
      </c>
      <c r="S15" s="204"/>
      <c r="T15" s="213">
        <f>SUM(F15:L15,R15)</f>
        <v>-3434929</v>
      </c>
    </row>
    <row r="16" spans="1:20" s="199" customFormat="1" ht="19.5" customHeight="1">
      <c r="A16" s="13" t="s">
        <v>193</v>
      </c>
      <c r="E16" s="200"/>
      <c r="F16" s="212">
        <f>SUM(F15:F15)</f>
        <v>0</v>
      </c>
      <c r="G16" s="214"/>
      <c r="H16" s="212">
        <f>SUM(H15:H15)</f>
        <v>0</v>
      </c>
      <c r="I16" s="220"/>
      <c r="J16" s="212">
        <f>SUM(J15:J15)</f>
        <v>0</v>
      </c>
      <c r="K16" s="220"/>
      <c r="L16" s="212">
        <f>SUM(L15:L15)</f>
        <v>-3434929</v>
      </c>
      <c r="M16" s="228"/>
      <c r="N16" s="212">
        <f>SUM(N15:N15)</f>
        <v>0</v>
      </c>
      <c r="O16" s="228"/>
      <c r="P16" s="212">
        <f>SUM(P15:P15)</f>
        <v>0</v>
      </c>
      <c r="Q16" s="237"/>
      <c r="R16" s="212">
        <f>SUM(R15:R15)</f>
        <v>0</v>
      </c>
      <c r="S16" s="237"/>
      <c r="T16" s="212">
        <f>SUM(T15:T15)</f>
        <v>-3434929</v>
      </c>
    </row>
    <row r="17" spans="1:20" s="199" customFormat="1" ht="19.5" customHeight="1">
      <c r="A17" s="13" t="s">
        <v>184</v>
      </c>
      <c r="E17" s="200"/>
      <c r="F17" s="215"/>
      <c r="G17" s="238"/>
      <c r="H17" s="217"/>
      <c r="I17" s="220"/>
      <c r="J17" s="218"/>
      <c r="K17" s="220"/>
      <c r="L17" s="239"/>
      <c r="M17" s="239"/>
      <c r="N17" s="239"/>
      <c r="O17" s="239"/>
      <c r="P17" s="239"/>
      <c r="Q17" s="240"/>
      <c r="R17" s="218"/>
      <c r="S17" s="240"/>
      <c r="T17" s="239"/>
    </row>
    <row r="18" spans="1:20" s="199" customFormat="1" ht="19.5" customHeight="1">
      <c r="B18" s="199" t="s">
        <v>78</v>
      </c>
      <c r="E18" s="200"/>
      <c r="F18" s="207">
        <v>0</v>
      </c>
      <c r="G18" s="237"/>
      <c r="H18" s="207">
        <v>0</v>
      </c>
      <c r="I18" s="237"/>
      <c r="J18" s="207">
        <v>0</v>
      </c>
      <c r="K18" s="241"/>
      <c r="L18" s="294">
        <f>'PL-7-8'!K40</f>
        <v>9701540</v>
      </c>
      <c r="M18" s="242"/>
      <c r="N18" s="207">
        <v>0</v>
      </c>
      <c r="O18" s="235"/>
      <c r="P18" s="207">
        <v>0</v>
      </c>
      <c r="Q18" s="243"/>
      <c r="R18" s="220">
        <v>0</v>
      </c>
      <c r="S18" s="244"/>
      <c r="T18" s="293">
        <f t="shared" ref="T18:T19" si="0">SUM(F18:L18,R18)</f>
        <v>9701540</v>
      </c>
    </row>
    <row r="19" spans="1:20" s="199" customFormat="1" ht="19.5" customHeight="1">
      <c r="B19" s="199" t="s">
        <v>128</v>
      </c>
      <c r="E19" s="200">
        <v>22</v>
      </c>
      <c r="F19" s="212">
        <v>0</v>
      </c>
      <c r="G19" s="211"/>
      <c r="H19" s="212">
        <v>0</v>
      </c>
      <c r="I19" s="211"/>
      <c r="J19" s="212">
        <v>0</v>
      </c>
      <c r="K19" s="241"/>
      <c r="L19" s="242">
        <f>'PL-7-8'!K64</f>
        <v>-36354</v>
      </c>
      <c r="M19" s="242"/>
      <c r="N19" s="246">
        <v>147676</v>
      </c>
      <c r="O19" s="242"/>
      <c r="P19" s="246">
        <v>97050</v>
      </c>
      <c r="Q19" s="240"/>
      <c r="R19" s="213">
        <v>244726</v>
      </c>
      <c r="S19" s="240"/>
      <c r="T19" s="293">
        <f t="shared" si="0"/>
        <v>208372</v>
      </c>
    </row>
    <row r="20" spans="1:20" s="199" customFormat="1" ht="19.5" customHeight="1">
      <c r="A20" s="13" t="s">
        <v>65</v>
      </c>
      <c r="E20" s="200"/>
      <c r="F20" s="212">
        <f>SUM(F19)</f>
        <v>0</v>
      </c>
      <c r="G20" s="247"/>
      <c r="H20" s="212">
        <f>SUM(H18:H19)</f>
        <v>0</v>
      </c>
      <c r="I20" s="247"/>
      <c r="J20" s="212">
        <f>SUM(J18:J19)</f>
        <v>0</v>
      </c>
      <c r="K20" s="248"/>
      <c r="L20" s="292">
        <f>SUM(L18:L19)</f>
        <v>9665186</v>
      </c>
      <c r="M20" s="250"/>
      <c r="N20" s="292">
        <f>SUM(N18:N19)</f>
        <v>147676</v>
      </c>
      <c r="O20" s="250"/>
      <c r="P20" s="292">
        <f>SUM(P18:P19)</f>
        <v>97050</v>
      </c>
      <c r="Q20" s="250"/>
      <c r="R20" s="212">
        <f>SUM(R18:R19)</f>
        <v>244726</v>
      </c>
      <c r="S20" s="250"/>
      <c r="T20" s="292">
        <f>SUM(T18:T19)</f>
        <v>9909912</v>
      </c>
    </row>
    <row r="21" spans="1:20" s="199" customFormat="1" ht="19.5" customHeight="1" thickBot="1">
      <c r="A21" s="221" t="s">
        <v>172</v>
      </c>
      <c r="E21" s="200"/>
      <c r="F21" s="252">
        <f>F12+F16+F20</f>
        <v>11450000</v>
      </c>
      <c r="G21" s="210"/>
      <c r="H21" s="252">
        <f>H12+H16+H20</f>
        <v>19782030</v>
      </c>
      <c r="I21" s="210"/>
      <c r="J21" s="252">
        <f>J12+J16+J20</f>
        <v>1160000</v>
      </c>
      <c r="K21" s="210"/>
      <c r="L21" s="252">
        <f>L12+L16+L20</f>
        <v>69592981</v>
      </c>
      <c r="M21" s="209"/>
      <c r="N21" s="252">
        <f>N12+N16+N20</f>
        <v>1033143</v>
      </c>
      <c r="O21" s="209"/>
      <c r="P21" s="252">
        <f>P12+P16+P20</f>
        <v>1542742</v>
      </c>
      <c r="Q21" s="210"/>
      <c r="R21" s="252">
        <f>R12+R16+R20</f>
        <v>2575885</v>
      </c>
      <c r="S21" s="210"/>
      <c r="T21" s="252">
        <f>T12+T16+T20</f>
        <v>104560896</v>
      </c>
    </row>
    <row r="22" spans="1:20" ht="22" thickTop="1"/>
  </sheetData>
  <mergeCells count="5">
    <mergeCell ref="A2:F2"/>
    <mergeCell ref="F4:T4"/>
    <mergeCell ref="J5:L5"/>
    <mergeCell ref="N5:R5"/>
    <mergeCell ref="F10:T10"/>
  </mergeCells>
  <printOptions horizontalCentered="1"/>
  <pageMargins left="0.3" right="0.3" top="0.48" bottom="0.5" header="0.5" footer="0.5"/>
  <pageSetup paperSize="9" scale="73" firstPageNumber="12" fitToHeight="0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63"/>
  <sheetViews>
    <sheetView view="pageBreakPreview" topLeftCell="A32" zoomScale="85" zoomScaleNormal="60" zoomScaleSheetLayoutView="85" workbookViewId="0">
      <selection activeCell="D62" sqref="D62"/>
    </sheetView>
  </sheetViews>
  <sheetFormatPr defaultColWidth="9.453125" defaultRowHeight="20.25" customHeight="1"/>
  <cols>
    <col min="1" max="1" width="9.453125" style="61"/>
    <col min="2" max="2" width="37.54296875" style="15" customWidth="1"/>
    <col min="3" max="3" width="10.6328125" style="15" customWidth="1"/>
    <col min="4" max="4" width="14.6328125" style="48" customWidth="1"/>
    <col min="5" max="5" width="2" style="60" customWidth="1"/>
    <col min="6" max="6" width="14.6328125" style="48" customWidth="1"/>
    <col min="7" max="7" width="2" style="60" customWidth="1"/>
    <col min="8" max="8" width="14.6328125" style="48" customWidth="1"/>
    <col min="9" max="9" width="2" style="60" customWidth="1"/>
    <col min="10" max="10" width="14.6328125" style="48" customWidth="1"/>
    <col min="11" max="16384" width="9.453125" style="48"/>
  </cols>
  <sheetData>
    <row r="1" spans="1:10" s="58" customFormat="1" ht="20.25" customHeight="1">
      <c r="A1" s="323" t="s">
        <v>40</v>
      </c>
      <c r="B1" s="194"/>
      <c r="C1" s="200"/>
      <c r="D1" s="258"/>
      <c r="E1" s="59"/>
      <c r="F1" s="258"/>
      <c r="H1" s="57"/>
      <c r="J1" s="57"/>
    </row>
    <row r="2" spans="1:10" s="59" customFormat="1" ht="20.25" customHeight="1">
      <c r="A2" s="323" t="s">
        <v>81</v>
      </c>
      <c r="B2" s="323"/>
      <c r="C2" s="323"/>
      <c r="D2" s="323"/>
      <c r="E2" s="323"/>
      <c r="F2" s="323"/>
      <c r="G2" s="281"/>
      <c r="H2" s="281"/>
      <c r="I2" s="281"/>
      <c r="J2" s="281"/>
    </row>
    <row r="3" spans="1:10" ht="20.25" customHeight="1">
      <c r="A3" s="158"/>
      <c r="B3" s="158"/>
      <c r="C3" s="38"/>
      <c r="D3" s="158"/>
      <c r="E3" s="24"/>
      <c r="F3" s="158"/>
      <c r="G3" s="24"/>
      <c r="H3" s="158"/>
      <c r="I3" s="24"/>
      <c r="J3" s="158"/>
    </row>
    <row r="4" spans="1:10" ht="20.25" customHeight="1">
      <c r="A4" s="162"/>
      <c r="B4" s="162"/>
      <c r="C4" s="67"/>
      <c r="D4" s="330" t="s">
        <v>107</v>
      </c>
      <c r="E4" s="330"/>
      <c r="F4" s="330"/>
      <c r="G4" s="279"/>
      <c r="H4" s="330"/>
      <c r="I4" s="330"/>
      <c r="J4" s="330"/>
    </row>
    <row r="5" spans="1:10" ht="20.25" customHeight="1">
      <c r="A5" s="162"/>
      <c r="B5" s="162"/>
      <c r="C5" s="67"/>
      <c r="D5" s="330" t="s">
        <v>166</v>
      </c>
      <c r="E5" s="330"/>
      <c r="F5" s="330"/>
      <c r="G5" s="279"/>
      <c r="H5" s="330" t="s">
        <v>150</v>
      </c>
      <c r="I5" s="330"/>
      <c r="J5" s="330"/>
    </row>
    <row r="6" spans="1:10" ht="20.25" customHeight="1">
      <c r="A6" s="162"/>
      <c r="B6" s="162"/>
      <c r="C6" s="67"/>
      <c r="D6" s="334" t="s">
        <v>43</v>
      </c>
      <c r="E6" s="335"/>
      <c r="F6" s="335"/>
      <c r="G6" s="280"/>
      <c r="H6" s="334" t="s">
        <v>43</v>
      </c>
      <c r="I6" s="335"/>
      <c r="J6" s="335"/>
    </row>
    <row r="7" spans="1:10" ht="20.25" customHeight="1">
      <c r="A7" s="162"/>
      <c r="B7" s="162"/>
      <c r="C7" s="67"/>
      <c r="D7" s="163" t="s">
        <v>173</v>
      </c>
      <c r="E7" s="141"/>
      <c r="F7" s="163" t="s">
        <v>142</v>
      </c>
      <c r="G7" s="141"/>
      <c r="H7" s="163" t="s">
        <v>173</v>
      </c>
      <c r="I7" s="141"/>
      <c r="J7" s="163" t="s">
        <v>142</v>
      </c>
    </row>
    <row r="8" spans="1:10" ht="20.25" customHeight="1">
      <c r="A8" s="81"/>
      <c r="B8" s="81"/>
      <c r="C8" s="115"/>
      <c r="D8" s="339" t="s">
        <v>104</v>
      </c>
      <c r="E8" s="339"/>
      <c r="F8" s="339"/>
      <c r="G8" s="339"/>
      <c r="H8" s="339"/>
      <c r="I8" s="339"/>
      <c r="J8" s="339"/>
    </row>
    <row r="9" spans="1:10" ht="20.25" customHeight="1">
      <c r="A9" s="97" t="s">
        <v>82</v>
      </c>
      <c r="B9" s="164"/>
      <c r="C9" s="115"/>
      <c r="D9" s="165"/>
      <c r="E9" s="166"/>
      <c r="F9" s="165"/>
      <c r="G9" s="166"/>
      <c r="H9" s="165"/>
      <c r="I9" s="166"/>
      <c r="J9" s="165"/>
    </row>
    <row r="10" spans="1:10" ht="20.25" customHeight="1">
      <c r="A10" s="151" t="s">
        <v>83</v>
      </c>
      <c r="B10" s="151"/>
      <c r="C10" s="115"/>
      <c r="D10" s="297">
        <v>90347050</v>
      </c>
      <c r="E10" s="305"/>
      <c r="F10" s="297">
        <v>87555287</v>
      </c>
      <c r="G10" s="305"/>
      <c r="H10" s="297">
        <v>90347050</v>
      </c>
      <c r="I10" s="305"/>
      <c r="J10" s="297">
        <v>87555287</v>
      </c>
    </row>
    <row r="11" spans="1:10" ht="20.25" customHeight="1">
      <c r="A11" s="151" t="s">
        <v>84</v>
      </c>
      <c r="B11" s="151"/>
      <c r="C11" s="115"/>
      <c r="D11" s="167">
        <v>-215892</v>
      </c>
      <c r="E11" s="304"/>
      <c r="F11" s="167">
        <v>-39416</v>
      </c>
      <c r="G11" s="304"/>
      <c r="H11" s="167">
        <v>-215892</v>
      </c>
      <c r="I11" s="304"/>
      <c r="J11" s="167">
        <v>-39416</v>
      </c>
    </row>
    <row r="12" spans="1:10" ht="20.25" customHeight="1">
      <c r="A12" s="151" t="s">
        <v>85</v>
      </c>
      <c r="B12" s="151"/>
      <c r="C12" s="115"/>
      <c r="D12" s="297">
        <v>17043372</v>
      </c>
      <c r="E12" s="304"/>
      <c r="F12" s="297">
        <v>16311108</v>
      </c>
      <c r="G12" s="304"/>
      <c r="H12" s="297">
        <v>17043372</v>
      </c>
      <c r="I12" s="304"/>
      <c r="J12" s="297">
        <v>16311108</v>
      </c>
    </row>
    <row r="13" spans="1:10" ht="20.25" customHeight="1">
      <c r="A13" s="151" t="s">
        <v>86</v>
      </c>
      <c r="B13" s="151"/>
      <c r="C13" s="115"/>
      <c r="D13" s="297">
        <v>977866</v>
      </c>
      <c r="E13" s="304"/>
      <c r="F13" s="297">
        <v>1023954</v>
      </c>
      <c r="G13" s="304"/>
      <c r="H13" s="297">
        <v>977866</v>
      </c>
      <c r="I13" s="304"/>
      <c r="J13" s="297">
        <v>1023954</v>
      </c>
    </row>
    <row r="14" spans="1:10" ht="20.25" customHeight="1">
      <c r="A14" s="151" t="s">
        <v>87</v>
      </c>
      <c r="B14" s="151"/>
      <c r="C14" s="115"/>
      <c r="D14" s="167">
        <v>-687684</v>
      </c>
      <c r="E14" s="304"/>
      <c r="F14" s="167">
        <v>-554979</v>
      </c>
      <c r="G14" s="304"/>
      <c r="H14" s="167">
        <v>-687684</v>
      </c>
      <c r="I14" s="304"/>
      <c r="J14" s="167">
        <v>-554979</v>
      </c>
    </row>
    <row r="15" spans="1:10" ht="20.25" customHeight="1">
      <c r="A15" s="151" t="s">
        <v>50</v>
      </c>
      <c r="B15" s="151"/>
      <c r="C15" s="115"/>
      <c r="D15" s="297">
        <v>92899</v>
      </c>
      <c r="E15" s="304"/>
      <c r="F15" s="297">
        <v>343675</v>
      </c>
      <c r="G15" s="304"/>
      <c r="H15" s="297">
        <v>92899</v>
      </c>
      <c r="I15" s="304"/>
      <c r="J15" s="297">
        <v>343675</v>
      </c>
    </row>
    <row r="16" spans="1:10" ht="20.25" customHeight="1">
      <c r="A16" s="81" t="s">
        <v>88</v>
      </c>
      <c r="B16" s="81"/>
      <c r="C16" s="115"/>
      <c r="D16" s="167">
        <v>-69016458</v>
      </c>
      <c r="E16" s="304"/>
      <c r="F16" s="167">
        <v>-66576831</v>
      </c>
      <c r="G16" s="304"/>
      <c r="H16" s="167">
        <v>-69016458</v>
      </c>
      <c r="I16" s="304"/>
      <c r="J16" s="167">
        <v>-66576831</v>
      </c>
    </row>
    <row r="17" spans="1:10" ht="20.25" customHeight="1">
      <c r="A17" s="81" t="s">
        <v>56</v>
      </c>
      <c r="B17" s="81"/>
      <c r="C17" s="115"/>
      <c r="D17" s="167">
        <v>-8830835</v>
      </c>
      <c r="E17" s="304"/>
      <c r="F17" s="167">
        <v>-8750100</v>
      </c>
      <c r="G17" s="304"/>
      <c r="H17" s="167">
        <v>-8830835</v>
      </c>
      <c r="I17" s="304"/>
      <c r="J17" s="167">
        <v>-8750100</v>
      </c>
    </row>
    <row r="18" spans="1:10" ht="20.25" customHeight="1">
      <c r="A18" s="81" t="s">
        <v>57</v>
      </c>
      <c r="B18" s="81"/>
      <c r="C18" s="115"/>
      <c r="D18" s="167">
        <v>-1887511</v>
      </c>
      <c r="E18" s="304"/>
      <c r="F18" s="167">
        <v>-1607316</v>
      </c>
      <c r="G18" s="304"/>
      <c r="H18" s="167">
        <v>-1887511</v>
      </c>
      <c r="I18" s="304"/>
      <c r="J18" s="167">
        <v>-1607316</v>
      </c>
    </row>
    <row r="19" spans="1:10" ht="20.25" customHeight="1">
      <c r="A19" s="151" t="s">
        <v>58</v>
      </c>
      <c r="B19" s="151"/>
      <c r="C19" s="115"/>
      <c r="D19" s="167">
        <v>-5334796</v>
      </c>
      <c r="E19" s="304"/>
      <c r="F19" s="167">
        <v>-5017795</v>
      </c>
      <c r="G19" s="304"/>
      <c r="H19" s="167">
        <v>-5334796</v>
      </c>
      <c r="I19" s="304"/>
      <c r="J19" s="167">
        <v>-5017795</v>
      </c>
    </row>
    <row r="20" spans="1:10" ht="20.25" customHeight="1">
      <c r="A20" s="151" t="s">
        <v>59</v>
      </c>
      <c r="B20" s="151"/>
      <c r="C20" s="115"/>
      <c r="D20" s="167">
        <v>-65150</v>
      </c>
      <c r="E20" s="304"/>
      <c r="F20" s="167">
        <v>-67029</v>
      </c>
      <c r="G20" s="304"/>
      <c r="H20" s="167">
        <v>-65150</v>
      </c>
      <c r="I20" s="304"/>
      <c r="J20" s="167">
        <v>-67029</v>
      </c>
    </row>
    <row r="21" spans="1:10" ht="20.25" customHeight="1">
      <c r="A21" s="151" t="s">
        <v>180</v>
      </c>
      <c r="B21" s="151"/>
      <c r="C21" s="115"/>
      <c r="D21" s="167">
        <v>-2113441</v>
      </c>
      <c r="E21" s="304"/>
      <c r="F21" s="167">
        <v>-2826598</v>
      </c>
      <c r="G21" s="304"/>
      <c r="H21" s="167">
        <v>-2113441</v>
      </c>
      <c r="I21" s="304"/>
      <c r="J21" s="167">
        <v>-2826598</v>
      </c>
    </row>
    <row r="22" spans="1:10" ht="20.25" customHeight="1">
      <c r="A22" s="151" t="s">
        <v>167</v>
      </c>
      <c r="B22" s="151"/>
      <c r="C22" s="115"/>
      <c r="D22" s="297">
        <v>84021290</v>
      </c>
      <c r="E22" s="304"/>
      <c r="F22" s="297">
        <v>69732791</v>
      </c>
      <c r="G22" s="304"/>
      <c r="H22" s="297">
        <v>84021290</v>
      </c>
      <c r="I22" s="304"/>
      <c r="J22" s="297">
        <v>69732791</v>
      </c>
    </row>
    <row r="23" spans="1:10" ht="20.25" customHeight="1">
      <c r="A23" s="151" t="s">
        <v>168</v>
      </c>
      <c r="B23" s="151"/>
      <c r="C23" s="115"/>
      <c r="D23" s="167">
        <v>-100453297</v>
      </c>
      <c r="E23" s="304"/>
      <c r="F23" s="167">
        <v>-99818640</v>
      </c>
      <c r="G23" s="304"/>
      <c r="H23" s="167">
        <v>-100453297</v>
      </c>
      <c r="I23" s="304"/>
      <c r="J23" s="167">
        <v>-99818640</v>
      </c>
    </row>
    <row r="24" spans="1:10" ht="20.25" customHeight="1">
      <c r="A24" s="148" t="s">
        <v>189</v>
      </c>
      <c r="B24" s="148"/>
      <c r="C24" s="115"/>
      <c r="D24" s="306">
        <f t="shared" ref="D24:F24" si="0">SUM(D10:D23)</f>
        <v>3877413</v>
      </c>
      <c r="E24" s="307"/>
      <c r="F24" s="312">
        <f t="shared" si="0"/>
        <v>-10291889</v>
      </c>
      <c r="G24" s="307"/>
      <c r="H24" s="306">
        <f t="shared" ref="H24" si="1">SUM(H10:H23)</f>
        <v>3877413</v>
      </c>
      <c r="I24" s="307"/>
      <c r="J24" s="312">
        <f t="shared" ref="J24" si="2">SUM(J10:J23)</f>
        <v>-10291889</v>
      </c>
    </row>
    <row r="25" spans="1:10" ht="20.25" customHeight="1">
      <c r="A25" s="81"/>
      <c r="B25" s="81"/>
      <c r="C25" s="115"/>
      <c r="D25" s="308"/>
      <c r="E25" s="309"/>
      <c r="F25" s="308"/>
      <c r="G25" s="309"/>
      <c r="H25" s="308"/>
      <c r="I25" s="309"/>
      <c r="J25" s="308"/>
    </row>
    <row r="26" spans="1:10" ht="20.25" customHeight="1">
      <c r="A26" s="97" t="s">
        <v>89</v>
      </c>
      <c r="B26" s="164"/>
      <c r="C26" s="115"/>
      <c r="D26" s="310"/>
      <c r="E26" s="309"/>
      <c r="F26" s="310"/>
      <c r="G26" s="309"/>
      <c r="H26" s="310"/>
      <c r="I26" s="309"/>
      <c r="J26" s="310"/>
    </row>
    <row r="27" spans="1:10" ht="20.25" customHeight="1">
      <c r="A27" s="97" t="s">
        <v>90</v>
      </c>
      <c r="B27" s="97"/>
      <c r="C27" s="115"/>
      <c r="D27" s="310"/>
      <c r="E27" s="309"/>
      <c r="F27" s="310"/>
      <c r="G27" s="309"/>
      <c r="H27" s="310"/>
      <c r="I27" s="309"/>
      <c r="J27" s="310"/>
    </row>
    <row r="28" spans="1:10" ht="20.25" customHeight="1">
      <c r="A28" s="151" t="s">
        <v>91</v>
      </c>
      <c r="B28" s="151"/>
      <c r="C28" s="115"/>
      <c r="D28" s="311">
        <v>7688</v>
      </c>
      <c r="E28" s="304"/>
      <c r="F28" s="311">
        <v>4916</v>
      </c>
      <c r="G28" s="304"/>
      <c r="H28" s="311">
        <v>7688</v>
      </c>
      <c r="I28" s="304"/>
      <c r="J28" s="311">
        <v>4916</v>
      </c>
    </row>
    <row r="29" spans="1:10" ht="20.25" customHeight="1">
      <c r="A29" s="151" t="s">
        <v>92</v>
      </c>
      <c r="B29" s="151"/>
      <c r="C29" s="115"/>
      <c r="D29" s="305">
        <v>13670</v>
      </c>
      <c r="E29" s="304"/>
      <c r="F29" s="305">
        <v>410743</v>
      </c>
      <c r="G29" s="304"/>
      <c r="H29" s="305">
        <v>13670</v>
      </c>
      <c r="I29" s="304"/>
      <c r="J29" s="305">
        <v>410743</v>
      </c>
    </row>
    <row r="30" spans="1:10" ht="20.25" customHeight="1">
      <c r="A30" s="101" t="s">
        <v>93</v>
      </c>
      <c r="B30" s="148"/>
      <c r="C30" s="115"/>
      <c r="D30" s="299">
        <f>SUM(D28:D29)</f>
        <v>21358</v>
      </c>
      <c r="E30" s="304"/>
      <c r="F30" s="303">
        <f>SUM(F28:F29)</f>
        <v>415659</v>
      </c>
      <c r="G30" s="304"/>
      <c r="H30" s="299">
        <f>SUM(H28:H29)</f>
        <v>21358</v>
      </c>
      <c r="I30" s="304"/>
      <c r="J30" s="303">
        <f>SUM(J28:J29)</f>
        <v>415659</v>
      </c>
    </row>
    <row r="31" spans="1:10" ht="20.25" customHeight="1">
      <c r="A31" s="323" t="s">
        <v>40</v>
      </c>
      <c r="B31" s="194"/>
      <c r="C31" s="200"/>
      <c r="D31" s="258"/>
      <c r="E31" s="59"/>
      <c r="F31" s="258"/>
      <c r="G31" s="165"/>
      <c r="H31" s="170"/>
      <c r="I31" s="165"/>
      <c r="J31" s="170"/>
    </row>
    <row r="32" spans="1:10" ht="20.25" customHeight="1">
      <c r="A32" s="329" t="s">
        <v>94</v>
      </c>
      <c r="B32" s="329"/>
      <c r="C32" s="329"/>
      <c r="D32" s="329"/>
      <c r="E32" s="329"/>
      <c r="F32" s="329"/>
      <c r="G32" s="162"/>
      <c r="H32" s="162"/>
      <c r="I32" s="162"/>
      <c r="J32" s="162"/>
    </row>
    <row r="33" spans="1:10" ht="20.25" customHeight="1">
      <c r="A33" s="162"/>
      <c r="B33" s="162"/>
      <c r="C33" s="67"/>
      <c r="D33" s="162"/>
      <c r="E33" s="63"/>
      <c r="F33" s="162"/>
      <c r="G33" s="63"/>
      <c r="H33" s="162"/>
      <c r="I33" s="63"/>
      <c r="J33" s="162"/>
    </row>
    <row r="34" spans="1:10" ht="20.25" customHeight="1">
      <c r="A34" s="162"/>
      <c r="B34" s="162"/>
      <c r="C34" s="67"/>
      <c r="D34" s="330" t="s">
        <v>107</v>
      </c>
      <c r="E34" s="330"/>
      <c r="F34" s="330"/>
      <c r="G34" s="279"/>
      <c r="H34" s="330"/>
      <c r="I34" s="330"/>
      <c r="J34" s="330"/>
    </row>
    <row r="35" spans="1:10" ht="20.25" customHeight="1">
      <c r="A35" s="162"/>
      <c r="B35" s="162"/>
      <c r="C35" s="67"/>
      <c r="D35" s="330" t="s">
        <v>166</v>
      </c>
      <c r="E35" s="330"/>
      <c r="F35" s="330"/>
      <c r="G35" s="279"/>
      <c r="H35" s="330" t="s">
        <v>150</v>
      </c>
      <c r="I35" s="330"/>
      <c r="J35" s="330"/>
    </row>
    <row r="36" spans="1:10" ht="20.25" customHeight="1">
      <c r="A36" s="162"/>
      <c r="B36" s="162"/>
      <c r="C36" s="67" t="s">
        <v>5</v>
      </c>
      <c r="D36" s="334" t="s">
        <v>43</v>
      </c>
      <c r="E36" s="335"/>
      <c r="F36" s="335"/>
      <c r="G36" s="280"/>
      <c r="H36" s="334" t="s">
        <v>43</v>
      </c>
      <c r="I36" s="335"/>
      <c r="J36" s="335"/>
    </row>
    <row r="37" spans="1:10" ht="20.25" customHeight="1">
      <c r="A37" s="162"/>
      <c r="B37" s="162"/>
      <c r="C37" s="67"/>
      <c r="D37" s="163" t="s">
        <v>173</v>
      </c>
      <c r="E37" s="141"/>
      <c r="F37" s="163" t="s">
        <v>142</v>
      </c>
      <c r="G37" s="141"/>
      <c r="H37" s="163" t="s">
        <v>173</v>
      </c>
      <c r="I37" s="141"/>
      <c r="J37" s="163" t="s">
        <v>142</v>
      </c>
    </row>
    <row r="38" spans="1:10" ht="20.25" customHeight="1">
      <c r="A38" s="81"/>
      <c r="B38" s="81"/>
      <c r="C38" s="115"/>
      <c r="D38" s="339" t="s">
        <v>104</v>
      </c>
      <c r="E38" s="339"/>
      <c r="F38" s="339"/>
      <c r="G38" s="339"/>
      <c r="H38" s="339"/>
      <c r="I38" s="339"/>
      <c r="J38" s="339"/>
    </row>
    <row r="39" spans="1:10" ht="20.25" customHeight="1">
      <c r="A39" s="97" t="s">
        <v>109</v>
      </c>
      <c r="B39" s="97"/>
      <c r="C39" s="115"/>
      <c r="D39" s="172"/>
      <c r="E39" s="171"/>
      <c r="F39" s="172"/>
      <c r="G39" s="171"/>
      <c r="H39" s="172"/>
      <c r="I39" s="171"/>
      <c r="J39" s="172"/>
    </row>
    <row r="40" spans="1:10" ht="20.25" customHeight="1">
      <c r="A40" s="151" t="s">
        <v>91</v>
      </c>
      <c r="B40" s="151"/>
      <c r="C40" s="115"/>
      <c r="D40" s="167">
        <v>-267679</v>
      </c>
      <c r="E40" s="168"/>
      <c r="F40" s="167">
        <v>-221258</v>
      </c>
      <c r="G40" s="168"/>
      <c r="H40" s="167">
        <v>-267679</v>
      </c>
      <c r="I40" s="168"/>
      <c r="J40" s="167">
        <v>-221258</v>
      </c>
    </row>
    <row r="41" spans="1:10" ht="20.25" customHeight="1">
      <c r="A41" s="151" t="s">
        <v>95</v>
      </c>
      <c r="B41" s="151"/>
      <c r="C41" s="115"/>
      <c r="D41" s="167">
        <v>-185871</v>
      </c>
      <c r="E41" s="169"/>
      <c r="F41" s="167">
        <v>-232087</v>
      </c>
      <c r="G41" s="169"/>
      <c r="H41" s="167">
        <v>-185871</v>
      </c>
      <c r="I41" s="169"/>
      <c r="J41" s="167">
        <v>-232087</v>
      </c>
    </row>
    <row r="42" spans="1:10" ht="20.25" customHeight="1">
      <c r="A42" s="148" t="s">
        <v>96</v>
      </c>
      <c r="B42" s="148"/>
      <c r="C42" s="115"/>
      <c r="D42" s="313">
        <f>SUM(D40:D41)</f>
        <v>-453550</v>
      </c>
      <c r="E42" s="175"/>
      <c r="F42" s="314">
        <f>SUM(F40:F41)</f>
        <v>-453345</v>
      </c>
      <c r="G42" s="175"/>
      <c r="H42" s="313">
        <f>SUM(H40:H41)</f>
        <v>-453550</v>
      </c>
      <c r="I42" s="175"/>
      <c r="J42" s="314">
        <f>SUM(J40:J41)</f>
        <v>-453345</v>
      </c>
    </row>
    <row r="43" spans="1:10" ht="20.25" customHeight="1">
      <c r="A43" s="148" t="s">
        <v>97</v>
      </c>
      <c r="B43" s="148"/>
      <c r="C43" s="115"/>
      <c r="D43" s="313">
        <f>SUM(D30+D42)</f>
        <v>-432192</v>
      </c>
      <c r="E43" s="315"/>
      <c r="F43" s="314">
        <f>SUM(F30+F42)</f>
        <v>-37686</v>
      </c>
      <c r="G43" s="315"/>
      <c r="H43" s="313">
        <f>SUM(H30+H42)</f>
        <v>-432192</v>
      </c>
      <c r="I43" s="315"/>
      <c r="J43" s="314">
        <f>SUM(J30+J42)</f>
        <v>-37686</v>
      </c>
    </row>
    <row r="44" spans="1:10" ht="20.25" customHeight="1">
      <c r="A44" s="148"/>
      <c r="B44" s="148"/>
      <c r="C44" s="115"/>
      <c r="D44" s="175"/>
      <c r="E44" s="169"/>
      <c r="F44" s="175"/>
      <c r="G44" s="169"/>
      <c r="H44" s="175"/>
      <c r="I44" s="169"/>
      <c r="J44" s="175"/>
    </row>
    <row r="45" spans="1:10" ht="20.25" customHeight="1">
      <c r="A45" s="176" t="s">
        <v>98</v>
      </c>
      <c r="B45" s="177"/>
      <c r="C45" s="164"/>
      <c r="D45" s="172"/>
      <c r="E45" s="165"/>
      <c r="F45" s="172"/>
      <c r="G45" s="165"/>
      <c r="H45" s="172"/>
      <c r="I45" s="165"/>
      <c r="J45" s="172"/>
    </row>
    <row r="46" spans="1:10" ht="20.25" customHeight="1">
      <c r="A46" s="178" t="s">
        <v>90</v>
      </c>
      <c r="B46" s="177"/>
      <c r="C46" s="164"/>
      <c r="D46" s="172"/>
      <c r="E46" s="165"/>
      <c r="F46" s="172"/>
      <c r="G46" s="165"/>
      <c r="H46" s="172"/>
      <c r="I46" s="165"/>
      <c r="J46" s="172"/>
    </row>
    <row r="47" spans="1:10" ht="20.25" customHeight="1">
      <c r="A47" s="179" t="s">
        <v>152</v>
      </c>
      <c r="B47" s="177"/>
      <c r="C47" s="115">
        <v>15</v>
      </c>
      <c r="D47" s="300">
        <v>0</v>
      </c>
      <c r="E47" s="149"/>
      <c r="F47" s="181">
        <v>13600000</v>
      </c>
      <c r="G47" s="149"/>
      <c r="H47" s="300">
        <v>0</v>
      </c>
      <c r="I47" s="149"/>
      <c r="J47" s="181">
        <v>13600000</v>
      </c>
    </row>
    <row r="48" spans="1:10" ht="20.25" customHeight="1">
      <c r="A48" s="182" t="s">
        <v>153</v>
      </c>
      <c r="B48" s="177"/>
      <c r="C48" s="164"/>
      <c r="D48" s="276">
        <f>SUM(D47)</f>
        <v>0</v>
      </c>
      <c r="E48" s="183"/>
      <c r="F48" s="184">
        <f>SUM(F47)</f>
        <v>13600000</v>
      </c>
      <c r="G48" s="183"/>
      <c r="H48" s="276">
        <f>SUM(H47)</f>
        <v>0</v>
      </c>
      <c r="I48" s="183"/>
      <c r="J48" s="184">
        <f>SUM(J47)</f>
        <v>13600000</v>
      </c>
    </row>
    <row r="49" spans="1:10" ht="20.25" customHeight="1">
      <c r="A49" s="182"/>
      <c r="B49" s="177"/>
      <c r="C49" s="164"/>
      <c r="D49" s="180"/>
      <c r="E49" s="149"/>
      <c r="F49" s="181"/>
      <c r="G49" s="149"/>
      <c r="H49" s="180"/>
      <c r="I49" s="149"/>
      <c r="J49" s="181"/>
    </row>
    <row r="50" spans="1:10" ht="20.25" customHeight="1">
      <c r="A50" s="178" t="s">
        <v>109</v>
      </c>
      <c r="B50" s="177"/>
      <c r="C50" s="164"/>
      <c r="D50" s="301"/>
      <c r="E50" s="83"/>
      <c r="F50" s="302"/>
      <c r="G50" s="83"/>
      <c r="H50" s="301"/>
      <c r="I50" s="149"/>
      <c r="J50" s="181"/>
    </row>
    <row r="51" spans="1:10" ht="20.25" customHeight="1">
      <c r="A51" s="179" t="s">
        <v>151</v>
      </c>
      <c r="B51" s="177"/>
      <c r="C51" s="115">
        <v>15</v>
      </c>
      <c r="D51" s="318">
        <v>0</v>
      </c>
      <c r="E51" s="149"/>
      <c r="F51" s="181">
        <v>-261010</v>
      </c>
      <c r="G51" s="149"/>
      <c r="H51" s="318">
        <v>0</v>
      </c>
      <c r="I51" s="149"/>
      <c r="J51" s="181">
        <v>-261010</v>
      </c>
    </row>
    <row r="52" spans="1:10" ht="20.25" customHeight="1">
      <c r="A52" s="151" t="s">
        <v>99</v>
      </c>
      <c r="B52" s="151"/>
      <c r="C52" s="115">
        <v>25</v>
      </c>
      <c r="D52" s="185">
        <v>-3434929</v>
      </c>
      <c r="E52" s="70"/>
      <c r="F52" s="185">
        <v>-2650000</v>
      </c>
      <c r="G52" s="70"/>
      <c r="H52" s="185">
        <v>-3434929</v>
      </c>
      <c r="I52" s="70"/>
      <c r="J52" s="185">
        <v>-2650000</v>
      </c>
    </row>
    <row r="53" spans="1:10" ht="20.25" customHeight="1">
      <c r="A53" s="186" t="s">
        <v>178</v>
      </c>
      <c r="B53" s="151"/>
      <c r="C53" s="115"/>
      <c r="D53" s="313">
        <f>SUM(D51:D52)</f>
        <v>-3434929</v>
      </c>
      <c r="E53" s="316"/>
      <c r="F53" s="187">
        <f>SUM(F51:F52)</f>
        <v>-2911010</v>
      </c>
      <c r="G53" s="316"/>
      <c r="H53" s="313">
        <f>SUM(H51:H52)</f>
        <v>-3434929</v>
      </c>
      <c r="I53" s="316"/>
      <c r="J53" s="187">
        <f>SUM(J51:J52)</f>
        <v>-2911010</v>
      </c>
    </row>
    <row r="54" spans="1:10" ht="20.25" customHeight="1">
      <c r="A54" s="101" t="s">
        <v>179</v>
      </c>
      <c r="B54" s="148"/>
      <c r="C54" s="148"/>
      <c r="D54" s="313">
        <f>D48+D53</f>
        <v>-3434929</v>
      </c>
      <c r="E54" s="317"/>
      <c r="F54" s="187">
        <f>F48+F53</f>
        <v>10688990</v>
      </c>
      <c r="G54" s="317"/>
      <c r="H54" s="313">
        <f>H48+H53</f>
        <v>-3434929</v>
      </c>
      <c r="I54" s="317"/>
      <c r="J54" s="187">
        <f>J48+J53</f>
        <v>10688990</v>
      </c>
    </row>
    <row r="55" spans="1:10" ht="20.25" customHeight="1">
      <c r="A55" s="148"/>
      <c r="B55" s="148"/>
      <c r="C55" s="115"/>
      <c r="D55" s="175"/>
      <c r="E55" s="169"/>
      <c r="F55" s="175"/>
      <c r="G55" s="169"/>
      <c r="H55" s="175"/>
      <c r="I55" s="169"/>
      <c r="J55" s="175"/>
    </row>
    <row r="56" spans="1:10" ht="20.25" customHeight="1">
      <c r="A56" s="173" t="s">
        <v>187</v>
      </c>
      <c r="B56" s="173"/>
      <c r="C56" s="115"/>
      <c r="D56" s="296">
        <f>D24+D43+D54</f>
        <v>10292</v>
      </c>
      <c r="E56" s="169"/>
      <c r="F56" s="188">
        <f>F24+F43+F54</f>
        <v>359415</v>
      </c>
      <c r="G56" s="169"/>
      <c r="H56" s="296">
        <f>H24+H43+H54</f>
        <v>10292</v>
      </c>
      <c r="I56" s="169"/>
      <c r="J56" s="188">
        <f>J24+J43+J54</f>
        <v>359415</v>
      </c>
    </row>
    <row r="57" spans="1:10" ht="20.25" customHeight="1">
      <c r="A57" s="189" t="s">
        <v>100</v>
      </c>
      <c r="B57" s="151"/>
      <c r="C57" s="115"/>
      <c r="D57" s="297">
        <v>7685896</v>
      </c>
      <c r="E57" s="169"/>
      <c r="F57" s="167">
        <v>7326481</v>
      </c>
      <c r="G57" s="169"/>
      <c r="H57" s="297">
        <v>7685896</v>
      </c>
      <c r="I57" s="169"/>
      <c r="J57" s="167">
        <v>7326481</v>
      </c>
    </row>
    <row r="58" spans="1:10" ht="20.25" customHeight="1" thickBot="1">
      <c r="A58" s="101" t="s">
        <v>101</v>
      </c>
      <c r="B58" s="148"/>
      <c r="C58" s="115">
        <v>4</v>
      </c>
      <c r="D58" s="298">
        <f>SUM(D56:D57)</f>
        <v>7696188</v>
      </c>
      <c r="E58" s="174"/>
      <c r="F58" s="190">
        <f>SUM(F56:F57)</f>
        <v>7685896</v>
      </c>
      <c r="G58" s="174"/>
      <c r="H58" s="298">
        <f>SUM(H56:H57)</f>
        <v>7696188</v>
      </c>
      <c r="I58" s="174"/>
      <c r="J58" s="190">
        <f>SUM(J56:J57)</f>
        <v>7685896</v>
      </c>
    </row>
    <row r="59" spans="1:10" ht="20.25" customHeight="1" thickTop="1">
      <c r="A59" s="191"/>
      <c r="B59" s="177"/>
      <c r="C59" s="177"/>
      <c r="D59" s="165"/>
      <c r="E59" s="166"/>
      <c r="F59" s="165"/>
      <c r="G59" s="166"/>
      <c r="H59" s="165"/>
      <c r="I59" s="166"/>
      <c r="J59" s="165"/>
    </row>
    <row r="60" spans="1:10" ht="20.25" customHeight="1">
      <c r="A60" s="192" t="s">
        <v>102</v>
      </c>
      <c r="B60" s="177"/>
      <c r="C60" s="177"/>
      <c r="D60" s="165"/>
      <c r="E60" s="166"/>
      <c r="F60" s="165"/>
      <c r="G60" s="166"/>
      <c r="H60" s="165"/>
      <c r="I60" s="166"/>
      <c r="J60" s="165"/>
    </row>
    <row r="61" spans="1:10" ht="20.25" customHeight="1">
      <c r="A61" s="191" t="s">
        <v>103</v>
      </c>
      <c r="B61" s="177"/>
      <c r="C61" s="177"/>
      <c r="D61" s="165"/>
      <c r="E61" s="166"/>
      <c r="F61" s="165"/>
      <c r="G61" s="166"/>
      <c r="H61" s="165"/>
      <c r="I61" s="166"/>
      <c r="J61" s="165"/>
    </row>
    <row r="62" spans="1:10" ht="20.25" customHeight="1">
      <c r="A62" s="191" t="s">
        <v>188</v>
      </c>
      <c r="B62" s="177"/>
      <c r="C62" s="177" t="s">
        <v>154</v>
      </c>
      <c r="D62" s="167">
        <v>60123</v>
      </c>
      <c r="E62" s="168"/>
      <c r="F62" s="167">
        <v>149221</v>
      </c>
      <c r="G62" s="168"/>
      <c r="H62" s="167">
        <v>60123</v>
      </c>
      <c r="I62" s="168"/>
      <c r="J62" s="167">
        <v>149221</v>
      </c>
    </row>
    <row r="63" spans="1:10" ht="20.25" customHeight="1">
      <c r="A63" s="191" t="s">
        <v>169</v>
      </c>
      <c r="B63" s="177"/>
      <c r="C63" s="177"/>
      <c r="D63" s="167">
        <v>51971</v>
      </c>
      <c r="E63" s="168"/>
      <c r="F63" s="167">
        <v>-26841</v>
      </c>
      <c r="G63" s="168"/>
      <c r="H63" s="167">
        <v>51971</v>
      </c>
      <c r="I63" s="168"/>
      <c r="J63" s="167">
        <v>-26841</v>
      </c>
    </row>
  </sheetData>
  <mergeCells count="15">
    <mergeCell ref="D38:J38"/>
    <mergeCell ref="H34:J34"/>
    <mergeCell ref="H35:J35"/>
    <mergeCell ref="H36:J36"/>
    <mergeCell ref="H4:J4"/>
    <mergeCell ref="H5:J5"/>
    <mergeCell ref="H6:J6"/>
    <mergeCell ref="D34:F34"/>
    <mergeCell ref="D35:F35"/>
    <mergeCell ref="D4:F4"/>
    <mergeCell ref="D5:F5"/>
    <mergeCell ref="D6:F6"/>
    <mergeCell ref="A32:F32"/>
    <mergeCell ref="D36:F36"/>
    <mergeCell ref="D8:J8"/>
  </mergeCells>
  <printOptions horizontalCentered="1"/>
  <pageMargins left="0.5" right="0.5" top="0.5" bottom="0.25" header="0.25" footer="0.25"/>
  <pageSetup paperSize="9" scale="75" firstPageNumber="13" fitToHeight="0" orientation="portrait" blackAndWhite="1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0" max="9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1" ma:contentTypeDescription="Create a new document." ma:contentTypeScope="" ma:versionID="b4b13745da8351d00d6ef9cbd1ab9f80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876e0be30ea80a8cc2039f7db5bc88d4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691839-8B33-40A5-8960-6E40CE7CCC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079E23-9170-4DD1-8924-81DA90EFC5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F5F18D-51DC-47B0-BA95-8006DC8AC3D0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BS-5-6</vt:lpstr>
      <vt:lpstr>PL-7-8</vt:lpstr>
      <vt:lpstr>SH-9</vt:lpstr>
      <vt:lpstr>SH-10</vt:lpstr>
      <vt:lpstr>SH-11</vt:lpstr>
      <vt:lpstr>SH-12</vt:lpstr>
      <vt:lpstr>CF13-14</vt:lpstr>
      <vt:lpstr>'SH-11'!Print_Area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Subongkot, Teerawattanapapar</cp:lastModifiedBy>
  <cp:lastPrinted>2024-02-27T04:25:25Z</cp:lastPrinted>
  <dcterms:created xsi:type="dcterms:W3CDTF">2019-02-06T07:37:12Z</dcterms:created>
  <dcterms:modified xsi:type="dcterms:W3CDTF">2024-02-27T04:25:32Z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</Properties>
</file>