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สายวุฒิโชค\งบการเงิน - บมจ ฟังก์ชั่น อินเตอร์เนชั่นแนล TE66\FS-FTO_Q4 TE66\"/>
    </mc:Choice>
  </mc:AlternateContent>
  <xr:revisionPtr revIDLastSave="0" documentId="13_ncr:1_{C2E50DD5-9FB9-45D3-999A-BA4FB7401BAB}" xr6:coauthVersionLast="47" xr6:coauthVersionMax="47" xr10:uidLastSave="{00000000-0000-0000-0000-000000000000}"/>
  <bookViews>
    <workbookView xWindow="28680" yWindow="-120" windowWidth="24240" windowHeight="13020" tabRatio="565" activeTab="4" xr2:uid="{00000000-000D-0000-FFFF-FFFF00000000}"/>
  </bookViews>
  <sheets>
    <sheet name="BS" sheetId="19" r:id="rId1"/>
    <sheet name="PL" sheetId="20" r:id="rId2"/>
    <sheet name="EQรวม_66" sheetId="23" r:id="rId3"/>
    <sheet name="EQ_66" sheetId="21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c">#N/A</definedName>
    <definedName name="____A100000">'[1]9-300'!#REF!</definedName>
    <definedName name="____tae21224">#REF!</definedName>
    <definedName name="___A100000">'[1]9-300'!#REF!</definedName>
    <definedName name="___tae21224">#REF!</definedName>
    <definedName name="__A100000">'[1]9-300'!#REF!</definedName>
    <definedName name="__tae21224">#REF!</definedName>
    <definedName name="_28105654">#REF!</definedName>
    <definedName name="_A100000">#N/A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'[2]EX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#N/A</definedName>
    <definedName name="change">#REF!</definedName>
    <definedName name="code">#REF!</definedName>
    <definedName name="cost">#REF!</definedName>
    <definedName name="cur">#REF!</definedName>
    <definedName name="Customer_Name">#N/A</definedName>
    <definedName name="D">#REF!</definedName>
    <definedName name="data">#REF!</definedName>
    <definedName name="data10">#REF!</definedName>
    <definedName name="data4">#REF!</definedName>
    <definedName name="data84">'[3]Purchase Order'!$E$40</definedName>
    <definedName name="_xlnm.Database">#REF!</definedName>
    <definedName name="date">#REF!</definedName>
    <definedName name="dd">#REF!</definedName>
    <definedName name="dddd">'[4]Fagor04-A3112e'!#REF!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[5]Employee!$B$1:$B$65536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[5]JobOrder!$B$1:$B$65536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BS!$A$1:$O$97</definedName>
    <definedName name="_xlnm.Print_Area" localSheetId="4">CF!$A$1:$P$116</definedName>
    <definedName name="_xlnm.Print_Area" localSheetId="3">EQ_66!$A$1:$R$29</definedName>
    <definedName name="_xlnm.Print_Area" localSheetId="1">PL!$A$1:$M$43</definedName>
    <definedName name="_xlnm.Print_Area">[7]EQ4NTV!#REF!</definedName>
    <definedName name="Print_Area_MI">#REF!</definedName>
    <definedName name="_xlnm.Print_Titles">#REF!</definedName>
    <definedName name="Print_Titles_MI">#REF!</definedName>
    <definedName name="ProductName">#N/A</definedName>
    <definedName name="qqqq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[8]WorkType!$A$1:$A$65536</definedName>
    <definedName name="เงินเดือน">#REF!</definedName>
    <definedName name="กกก">'[9]Fagor04-A3112e'!#REF!</definedName>
    <definedName name="กกกก">#REF!</definedName>
    <definedName name="กกกกก">#REF!</definedName>
    <definedName name="กากราร">'[4]Fagor04-A3112e'!#REF!</definedName>
    <definedName name="ดดดด">#REF!</definedName>
    <definedName name="สัญญา">#REF!</definedName>
    <definedName name="สาทืสา">'[10]Fagor04-A3112e'!#REF!</definedName>
    <definedName name="หห">#REF!</definedName>
    <definedName name="ๆ">#REF!</definedName>
    <definedName name="上下期">[11]実績月!$D$10</definedName>
    <definedName name="上下期２">#REF!</definedName>
    <definedName name="実績月">[11]実績月!$B$5</definedName>
    <definedName name="期">[12]販価!$B$2</definedName>
    <definedName name="毎月変更">#REF!</definedName>
    <definedName name="社名">[12]販価!$B$1</definedName>
    <definedName name="通期">[11]実績月!$B$10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22" l="1"/>
  <c r="M10" i="22"/>
  <c r="K10" i="22"/>
  <c r="M6" i="22"/>
  <c r="A3" i="22"/>
  <c r="A3" i="23"/>
  <c r="A3" i="21" s="1"/>
  <c r="A21" i="23"/>
  <c r="M17" i="23"/>
  <c r="K17" i="23"/>
  <c r="L25" i="20"/>
  <c r="J25" i="20"/>
  <c r="F25" i="20"/>
  <c r="K73" i="22" l="1"/>
  <c r="K64" i="22"/>
  <c r="K52" i="22"/>
  <c r="M52" i="22"/>
  <c r="O52" i="22"/>
  <c r="K36" i="22" l="1"/>
  <c r="O48" i="22"/>
  <c r="N48" i="22"/>
  <c r="M48" i="22"/>
  <c r="K48" i="22"/>
  <c r="A1" i="23"/>
  <c r="O16" i="23" l="1"/>
  <c r="F38" i="20"/>
  <c r="O70" i="19"/>
  <c r="M70" i="19"/>
  <c r="I70" i="19"/>
  <c r="O88" i="19" l="1"/>
  <c r="O87" i="19"/>
  <c r="F36" i="20"/>
  <c r="F31" i="20"/>
  <c r="O84" i="19"/>
  <c r="Q20" i="21"/>
  <c r="M18" i="23"/>
  <c r="I90" i="19" s="1"/>
  <c r="I18" i="23"/>
  <c r="I87" i="19" s="1"/>
  <c r="G18" i="23"/>
  <c r="I84" i="19" s="1"/>
  <c r="E18" i="23"/>
  <c r="O15" i="23"/>
  <c r="O14" i="23"/>
  <c r="O13" i="23"/>
  <c r="O12" i="23"/>
  <c r="I75" i="19"/>
  <c r="M75" i="19"/>
  <c r="O75" i="19"/>
  <c r="I38" i="19"/>
  <c r="O89" i="19" l="1"/>
  <c r="O91" i="19" s="1"/>
  <c r="K18" i="23"/>
  <c r="I88" i="19" s="1"/>
  <c r="I89" i="19" s="1"/>
  <c r="I91" i="19" s="1"/>
  <c r="O17" i="23"/>
  <c r="O18" i="23" s="1"/>
  <c r="K87" i="19" l="1"/>
  <c r="K74" i="19"/>
  <c r="K67" i="19"/>
  <c r="K59" i="19"/>
  <c r="K40" i="19"/>
  <c r="K28" i="19"/>
  <c r="I28" i="19"/>
  <c r="K20" i="19"/>
  <c r="I20" i="19"/>
  <c r="I76" i="19" l="1"/>
  <c r="I92" i="19" s="1"/>
  <c r="K41" i="19"/>
  <c r="K75" i="19"/>
  <c r="K88" i="19" s="1"/>
  <c r="M73" i="22" l="1"/>
  <c r="O73" i="22"/>
  <c r="K22" i="21"/>
  <c r="M84" i="19" s="1"/>
  <c r="I22" i="21"/>
  <c r="M82" i="19" s="1"/>
  <c r="Q15" i="21"/>
  <c r="Q14" i="21"/>
  <c r="Q13" i="21"/>
  <c r="Q12" i="21"/>
  <c r="K17" i="21"/>
  <c r="A1" i="21"/>
  <c r="M75" i="22" l="1"/>
  <c r="F9" i="20"/>
  <c r="F14" i="20" s="1"/>
  <c r="F17" i="20" s="1"/>
  <c r="F19" i="20" s="1"/>
  <c r="J9" i="20"/>
  <c r="J14" i="20" s="1"/>
  <c r="J17" i="20" s="1"/>
  <c r="J19" i="20" s="1"/>
  <c r="L9" i="20"/>
  <c r="H9" i="20"/>
  <c r="H14" i="20" s="1"/>
  <c r="H17" i="20" s="1"/>
  <c r="H19" i="20" s="1"/>
  <c r="M64" i="22"/>
  <c r="O64" i="22"/>
  <c r="O36" i="22"/>
  <c r="M36" i="22"/>
  <c r="O38" i="19"/>
  <c r="O28" i="19"/>
  <c r="A84" i="22"/>
  <c r="J6" i="20"/>
  <c r="C81" i="22"/>
  <c r="C116" i="22" s="1"/>
  <c r="C80" i="22"/>
  <c r="C115" i="22" s="1"/>
  <c r="A78" i="22"/>
  <c r="A98" i="22" s="1"/>
  <c r="A45" i="22"/>
  <c r="A85" i="22" s="1"/>
  <c r="A1" i="22"/>
  <c r="M22" i="21"/>
  <c r="Q19" i="21"/>
  <c r="M17" i="21"/>
  <c r="M87" i="19" s="1"/>
  <c r="I17" i="21"/>
  <c r="L4" i="20"/>
  <c r="D97" i="19"/>
  <c r="D96" i="19"/>
  <c r="Q92" i="19"/>
  <c r="O61" i="19"/>
  <c r="K61" i="19" s="1"/>
  <c r="M61" i="19"/>
  <c r="A58" i="19"/>
  <c r="A56" i="19"/>
  <c r="A14" i="19"/>
  <c r="A43" i="22" s="1"/>
  <c r="A83" i="22" s="1"/>
  <c r="J29" i="20" l="1"/>
  <c r="J38" i="20" s="1"/>
  <c r="M8" i="22"/>
  <c r="F26" i="20"/>
  <c r="K8" i="22"/>
  <c r="K29" i="22" s="1"/>
  <c r="K53" i="22" s="1"/>
  <c r="K56" i="22" s="1"/>
  <c r="K74" i="22" s="1"/>
  <c r="K76" i="22" s="1"/>
  <c r="S76" i="22" s="1"/>
  <c r="M29" i="22"/>
  <c r="M53" i="22" s="1"/>
  <c r="M56" i="22" s="1"/>
  <c r="M74" i="22" s="1"/>
  <c r="M76" i="22" s="1"/>
  <c r="T76" i="22" s="1"/>
  <c r="J26" i="20"/>
  <c r="L14" i="20"/>
  <c r="L17" i="20" s="1"/>
  <c r="L19" i="20" s="1"/>
  <c r="I61" i="19"/>
  <c r="H26" i="20"/>
  <c r="O76" i="19"/>
  <c r="O92" i="19" s="1"/>
  <c r="O39" i="19"/>
  <c r="M76" i="19"/>
  <c r="M28" i="19"/>
  <c r="A1" i="20"/>
  <c r="L29" i="20" l="1"/>
  <c r="O8" i="22"/>
  <c r="J34" i="20"/>
  <c r="O21" i="21"/>
  <c r="O22" i="21" s="1"/>
  <c r="M88" i="19" s="1"/>
  <c r="M89" i="19" s="1"/>
  <c r="M91" i="19" s="1"/>
  <c r="L26" i="20"/>
  <c r="O29" i="22"/>
  <c r="O53" i="22" s="1"/>
  <c r="O56" i="22" s="1"/>
  <c r="O74" i="22" s="1"/>
  <c r="O76" i="22" s="1"/>
  <c r="U76" i="22" s="1"/>
  <c r="S92" i="19"/>
  <c r="M38" i="19"/>
  <c r="M39" i="19" s="1"/>
  <c r="Q21" i="21" l="1"/>
  <c r="Q22" i="21" s="1"/>
  <c r="L34" i="20"/>
  <c r="O16" i="21"/>
  <c r="M92" i="19"/>
  <c r="R92" i="19" s="1"/>
  <c r="I39" i="19"/>
  <c r="P92" i="19" s="1"/>
  <c r="O17" i="21" l="1"/>
  <c r="Q16" i="21"/>
  <c r="Q17" i="21" s="1"/>
</calcChain>
</file>

<file path=xl/sharedStrings.xml><?xml version="1.0" encoding="utf-8"?>
<sst xmlns="http://schemas.openxmlformats.org/spreadsheetml/2006/main" count="253" uniqueCount="190">
  <si>
    <t xml:space="preserve"> </t>
  </si>
  <si>
    <t>(Unit : Baht)</t>
  </si>
  <si>
    <t>Other income</t>
  </si>
  <si>
    <t>Distribution costs</t>
  </si>
  <si>
    <t>Total</t>
  </si>
  <si>
    <t>Administrative expenses</t>
  </si>
  <si>
    <t>Cost of sales and services</t>
  </si>
  <si>
    <t>STATEMENT OF FINANCIAL POSITION</t>
  </si>
  <si>
    <t>ASSETS</t>
  </si>
  <si>
    <t>Note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</si>
  <si>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</si>
  <si>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</si>
  <si>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</si>
  <si>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</si>
  <si>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>Total current assets</t>
  </si>
  <si>
    <t>Non-current assets</t>
  </si>
  <si>
    <t xml:space="preserve">       Property, plant and equipment</t>
  </si>
  <si>
    <t xml:space="preserve">       Intangible assets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</si>
  <si>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</si>
  <si>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</si>
  <si>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</si>
  <si>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</si>
  <si>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</si>
  <si>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                   I do hereby certify that the above financial statement are correct in all aspects.</t>
  </si>
  <si>
    <t>- 2 -</t>
  </si>
  <si>
    <t>LIABILITIES AND SHAREHOLDERS' EQUITY</t>
  </si>
  <si>
    <t>Current liabilities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</si>
  <si>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</si>
  <si>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</si>
  <si>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</si>
  <si>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</si>
  <si>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</si>
  <si>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</si>
  <si>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</si>
  <si>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</si>
  <si>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</si>
  <si>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Retained earnings</t>
  </si>
  <si>
    <t>Legal reserve</t>
  </si>
  <si>
    <t xml:space="preserve">       Total shareholders' equity</t>
  </si>
  <si>
    <t>STATEMENT OF COMPREHENSIVE INCOME</t>
  </si>
  <si>
    <t>Revenues from sales and services</t>
  </si>
  <si>
    <t>Financial cost - Interest expenses</t>
  </si>
  <si>
    <t>Other comprehensive income</t>
  </si>
  <si>
    <t>STATEMENT OF CHANGES IN SHAREHOLDERS' EQUITY</t>
  </si>
  <si>
    <t>Issued and</t>
  </si>
  <si>
    <t>Appropriated</t>
  </si>
  <si>
    <t>Unappropriated</t>
  </si>
  <si>
    <t>paid-up</t>
  </si>
  <si>
    <t>share capital</t>
  </si>
  <si>
    <t>STATEMENT OF CASH FLOWS</t>
  </si>
  <si>
    <t>Cash flows from operating activities</t>
  </si>
  <si>
    <t>Profit before income tax expense</t>
  </si>
  <si>
    <t xml:space="preserve">        Amortization</t>
  </si>
  <si>
    <t xml:space="preserve">        Interest income</t>
  </si>
  <si>
    <t xml:space="preserve">        Interest expenses</t>
  </si>
  <si>
    <t>Profit from operation before change in operating assets</t>
  </si>
  <si>
    <t xml:space="preserve">     and liabilities</t>
  </si>
  <si>
    <t>(Increase) Decrease in operating assets</t>
  </si>
  <si>
    <t xml:space="preserve">        Inventories</t>
  </si>
  <si>
    <t xml:space="preserve">        Other non-current assets</t>
  </si>
  <si>
    <t xml:space="preserve">              (Increase) Decrease in operating assets</t>
  </si>
  <si>
    <t>Increase (Decrease) in operating liabilities</t>
  </si>
  <si>
    <t xml:space="preserve">              Increase (Decrease) in operating liabilities</t>
  </si>
  <si>
    <t xml:space="preserve"> - 2 -</t>
  </si>
  <si>
    <t>Cash received (paid) from operating</t>
  </si>
  <si>
    <t xml:space="preserve">         Employee benefit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</si>
  <si>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</si>
  <si>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</si>
  <si>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</si>
  <si>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>Net cash provided by (used in) investing activities</t>
  </si>
  <si>
    <t>Cash flows from financing activities</t>
  </si>
  <si>
    <t>Net cash provided by (used in) financing activities</t>
  </si>
  <si>
    <t xml:space="preserve">         Cash paid for purchasing intangible assets</t>
  </si>
  <si>
    <t xml:space="preserve">         Cash received from interest</t>
  </si>
  <si>
    <t xml:space="preserve">         Cash paid for  interest</t>
  </si>
  <si>
    <t xml:space="preserve">         (                                                                                                                       )</t>
  </si>
  <si>
    <t xml:space="preserve">            (                                                                                                                        )</t>
  </si>
  <si>
    <t xml:space="preserve">           Authorized share capital</t>
  </si>
  <si>
    <t xml:space="preserve">           Issued and paid-up share capital</t>
  </si>
  <si>
    <t xml:space="preserve">           Appropriated</t>
  </si>
  <si>
    <t xml:space="preserve">           Unappropriated</t>
  </si>
  <si>
    <t xml:space="preserve">            (                                                                                                                   )</t>
  </si>
  <si>
    <t>Retained earnings</t>
  </si>
  <si>
    <t xml:space="preserve">            (                                                                                                                  )</t>
  </si>
  <si>
    <t>Basic earnings per share</t>
  </si>
  <si>
    <t>TOTAL LIABILITIES AND SHAREHOLDERS' EQUITY</t>
  </si>
  <si>
    <t>AUDITOR’S REPORT AND INTERIM FINANCIAL INFORMATION</t>
  </si>
  <si>
    <t xml:space="preserve">       Other current  assets</t>
  </si>
  <si>
    <t>Profit from operation</t>
  </si>
  <si>
    <t>Financial income</t>
  </si>
  <si>
    <t>Income tax expenses</t>
  </si>
  <si>
    <t xml:space="preserve">        Other current assets</t>
  </si>
  <si>
    <t xml:space="preserve">         Cash paid for dividend</t>
  </si>
  <si>
    <t xml:space="preserve">       Provision for from returned goods</t>
  </si>
  <si>
    <t xml:space="preserve">         Cash received from disposal of assets</t>
  </si>
  <si>
    <t xml:space="preserve">       Short-term loans from financial institutions</t>
  </si>
  <si>
    <t xml:space="preserve">       Short-term loan receivable </t>
  </si>
  <si>
    <t>Notes</t>
  </si>
  <si>
    <t xml:space="preserve">ADDITIONAL INFORMATION OF STATEMENT OF CASH FLOWS </t>
  </si>
  <si>
    <t xml:space="preserve">       Other current financial assets</t>
  </si>
  <si>
    <t>Adjustments of profit to cash receipted disbursement from operating activities</t>
  </si>
  <si>
    <t xml:space="preserve">        Income tax expenses</t>
  </si>
  <si>
    <t xml:space="preserve">        Losses from dissue assets</t>
  </si>
  <si>
    <t xml:space="preserve">         Income tax paid</t>
  </si>
  <si>
    <t xml:space="preserve">       Current provision for employee benefits</t>
  </si>
  <si>
    <t>shareholders' equity</t>
  </si>
  <si>
    <t xml:space="preserve">        (Gain) Loss on exchange rate</t>
  </si>
  <si>
    <t>Net increase (decrease) in cash and cash equivalents</t>
  </si>
  <si>
    <t xml:space="preserve">        Employee benefit </t>
  </si>
  <si>
    <t xml:space="preserve">        (Reversal) Expected credit losses</t>
  </si>
  <si>
    <t xml:space="preserve">        Donate dissue assets</t>
  </si>
  <si>
    <t xml:space="preserve">        Reversal estimated liabilities from returned goods</t>
  </si>
  <si>
    <t xml:space="preserve">         Cash paid from  loans  </t>
  </si>
  <si>
    <t xml:space="preserve">       Right-of-use-assets</t>
  </si>
  <si>
    <t xml:space="preserve">        Lease libilities</t>
  </si>
  <si>
    <t xml:space="preserve">       Current portion of lease liabilities</t>
  </si>
  <si>
    <t xml:space="preserve">        Depreciation of right-of-use assets</t>
  </si>
  <si>
    <t>September 30, 2022</t>
  </si>
  <si>
    <t>450,000,000 common shares of Baht 1.00 each,</t>
  </si>
  <si>
    <t xml:space="preserve">           Premium on share capital</t>
  </si>
  <si>
    <t>Premium on common share</t>
  </si>
  <si>
    <t>Balance as at January 1, 2022</t>
  </si>
  <si>
    <t xml:space="preserve">Premium on </t>
  </si>
  <si>
    <t>common share</t>
  </si>
  <si>
    <t xml:space="preserve">        Trade and other current receivables</t>
  </si>
  <si>
    <t xml:space="preserve">        Trade and other current payables</t>
  </si>
  <si>
    <t xml:space="preserve">         Cash received from increasing share capital</t>
  </si>
  <si>
    <t xml:space="preserve">        Amortization of prepaid expenses</t>
  </si>
  <si>
    <t xml:space="preserve">        (Gain) Loss from disposal of assets </t>
  </si>
  <si>
    <t xml:space="preserve">         Cash received (paid) for short-term loans receivable</t>
  </si>
  <si>
    <t xml:space="preserve">         Cash paid for repayment lease liabilities  </t>
  </si>
  <si>
    <t xml:space="preserve"> - 3 -</t>
  </si>
  <si>
    <t>Consolidated financial statements</t>
  </si>
  <si>
    <t>Separate financial statements</t>
  </si>
  <si>
    <t>December 31, 2022</t>
  </si>
  <si>
    <t xml:space="preserve">      Investment in subsidiaries</t>
  </si>
  <si>
    <t xml:space="preserve">      Investment property</t>
  </si>
  <si>
    <t xml:space="preserve">        Other non-current liabilities</t>
  </si>
  <si>
    <t>Balance as at January 1, 2023</t>
  </si>
  <si>
    <t xml:space="preserve">Dividend paid </t>
  </si>
  <si>
    <t xml:space="preserve">Non-controlling </t>
  </si>
  <si>
    <t>interests</t>
  </si>
  <si>
    <t>Paid-up share capital by subsidiary</t>
  </si>
  <si>
    <t xml:space="preserve">         Increase (decrease) in short-term loans from financial institution</t>
  </si>
  <si>
    <t xml:space="preserve">      </t>
  </si>
  <si>
    <t>FUNCTION INTERNATIONAL PUBLIC COMPANY LIMITED AND SUBSIDIARIES</t>
  </si>
  <si>
    <t xml:space="preserve">        Depreciation of investment property</t>
  </si>
  <si>
    <t xml:space="preserve">        Depreciation of property, plant and equipment</t>
  </si>
  <si>
    <t xml:space="preserve">         Cash paid for investment in subsidiaries</t>
  </si>
  <si>
    <t xml:space="preserve">         Cash reveived from share of non-controlling interest</t>
  </si>
  <si>
    <t xml:space="preserve">       Total  equity attributable to owners of the parent</t>
  </si>
  <si>
    <t xml:space="preserve">       Non-controlling interests </t>
  </si>
  <si>
    <t xml:space="preserve">Profit (loss) attributable to </t>
  </si>
  <si>
    <t xml:space="preserve">Owners of the parent </t>
  </si>
  <si>
    <t>Non-controlling interests</t>
  </si>
  <si>
    <t xml:space="preserve">Total comprehensive income (loss) attributable to </t>
  </si>
  <si>
    <t xml:space="preserve">Gain (loss) from fair value measurement of derivative </t>
  </si>
  <si>
    <t>FOR THE YEAR ENDED DECEMBER 31, 2023</t>
  </si>
  <si>
    <t>AS AT DECEMBER 31, 2023</t>
  </si>
  <si>
    <t>December 31, 2023</t>
  </si>
  <si>
    <t xml:space="preserve">      Restricted bank deposit</t>
  </si>
  <si>
    <t xml:space="preserve">       Other current financial liabilities</t>
  </si>
  <si>
    <t xml:space="preserve">Components of other comprehensive income that will not be </t>
  </si>
  <si>
    <t>reclassified to profit or loss</t>
  </si>
  <si>
    <t xml:space="preserve">Income tax of components of other comprehensive income </t>
  </si>
  <si>
    <t>Balance as at December 31, 2023</t>
  </si>
  <si>
    <t>Balance as at December 31, 2022</t>
  </si>
  <si>
    <t xml:space="preserve">        Restricted bank deposit</t>
  </si>
  <si>
    <t xml:space="preserve">Non-cash transaction </t>
  </si>
  <si>
    <t>These financial statements have been approved by the shareholders'</t>
  </si>
  <si>
    <t xml:space="preserve"> general meeting No. …..… held on ………………………..…</t>
  </si>
  <si>
    <t>Acturial gains (losses) of defined benefit plan</t>
  </si>
  <si>
    <t xml:space="preserve">         For the year ended December 31, 2023, the Group purchased equipment by credit as assets payable in consolidated financial</t>
  </si>
  <si>
    <t xml:space="preserve"> Baht 5.50 million )</t>
  </si>
  <si>
    <t>Baht 0.41million.</t>
  </si>
  <si>
    <t>current receivables Baht 0.39 million.</t>
  </si>
  <si>
    <t>Gross profit</t>
  </si>
  <si>
    <t>Profit for the year</t>
  </si>
  <si>
    <t>Total comprehensive income for the year</t>
  </si>
  <si>
    <t>Other comprehensive income for the year, net by tax</t>
  </si>
  <si>
    <t>Sign ……………………………………………………………………………… Authorized Directors</t>
  </si>
  <si>
    <t>Increasing-shares capital</t>
  </si>
  <si>
    <t xml:space="preserve">       (Reversal) Provision for liabilities from return goods</t>
  </si>
  <si>
    <t xml:space="preserve">        Loss from fair value measurement of derivative  </t>
  </si>
  <si>
    <t>Cash and cash equivalents as at the beginning of year</t>
  </si>
  <si>
    <t>Cash and cash equivalents as at the end of year</t>
  </si>
  <si>
    <t xml:space="preserve">         For the year ended December 31, 2022, in separate financial statements the Company has entered into financial lease for forklift </t>
  </si>
  <si>
    <t xml:space="preserve">         For the  year  ended  December 31, 2022, in separate financial statements the Company sold assets by credit presented as other </t>
  </si>
  <si>
    <t xml:space="preserve"> statements Baht 5.48 million.  and separate financial statements  Baht 3.28 million. ( December 31, 2022 : separate financial statements</t>
  </si>
  <si>
    <t xml:space="preserve">        (Reversal) Provision for devaluation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</si>
</sst>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_-* #,##0.00_-;\-* #,##0.00_-;_-* \-??_-;_-@_-"/>
    <numFmt numFmtId="169" formatCode="[$-409]d\-mmm\-yy;@"/>
    <numFmt numFmtId="170" formatCode="#,##0;[Red]\(#,##0\)"/>
    <numFmt numFmtId="171" formatCode="#,##0;\(#,##0\)"/>
    <numFmt numFmtId="172" formatCode="_-\฿* #,##0.00_-;&quot;-฿&quot;* #,##0.00_-;_-\฿* \-??_-;_-@_-"/>
    <numFmt numFmtId="173" formatCode="\$#,##0\ ;\(\$#,##0\)"/>
    <numFmt numFmtId="174" formatCode="\$#,##0.00;&quot;($&quot;#,##0.00\)"/>
    <numFmt numFmtId="175" formatCode="[$-1070000]d/m/yy;@"/>
    <numFmt numFmtId="176" formatCode="\$#,##0;&quot;($&quot;#,##0\)"/>
    <numFmt numFmtId="177" formatCode="#,##0\ \ ;\(#,##0\)\ ;\—\ \ \ \ "/>
    <numFmt numFmtId="178" formatCode="&quot;$&quot;#,##0;[Red]\-&quot;$&quot;#,##0"/>
    <numFmt numFmtId="179" formatCode="&quot;$&quot;#,##0.00;[Red]\-&quot;$&quot;#,##0.00"/>
    <numFmt numFmtId="180" formatCode="#,##0\ &quot;DM&quot;;[Red]\-#,##0\ &quot;DM&quot;"/>
    <numFmt numFmtId="181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;\(#,##0.00\)"/>
    <numFmt numFmtId="191" formatCode="\$#,##0.00;\(\$#,##0.00\)"/>
    <numFmt numFmtId="192" formatCode="\$#,##0;\(\$#,##0\)"/>
  </numFmts>
  <fonts count="96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28"/>
      <name val="Angsana New"/>
      <family val="1"/>
    </font>
    <font>
      <i/>
      <sz val="15"/>
      <color indexed="8"/>
      <name val="Angsana New"/>
      <family val="1"/>
    </font>
    <font>
      <sz val="12"/>
      <name val="CordiaUPC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DD4B39"/>
      <name val="Arial"/>
      <family val="2"/>
    </font>
    <font>
      <b/>
      <sz val="15"/>
      <color theme="1"/>
      <name val="Angsana New"/>
      <family val="1"/>
    </font>
    <font>
      <sz val="15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3" fillId="0" borderId="0"/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5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29" borderId="0" applyNumberFormat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2" fillId="0" borderId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87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2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8" fontId="20" fillId="0" borderId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87" fillId="0" borderId="0" applyFont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43" fontId="21" fillId="0" borderId="0" applyFont="0" applyFill="0" applyBorder="0" applyAlignment="0" applyProtection="0"/>
    <xf numFmtId="5" fontId="88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0" fillId="0" borderId="0" applyFill="0" applyBorder="0" applyAlignment="0" applyProtection="0"/>
    <xf numFmtId="165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2" fillId="0" borderId="0"/>
    <xf numFmtId="3" fontId="6" fillId="0" borderId="0" applyFont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3" fontId="6" fillId="0" borderId="0" applyFont="0" applyFill="0" applyBorder="0" applyAlignment="0" applyProtection="0"/>
    <xf numFmtId="174" fontId="22" fillId="0" borderId="0"/>
    <xf numFmtId="191" fontId="22" fillId="0" borderId="0"/>
    <xf numFmtId="175" fontId="20" fillId="0" borderId="0"/>
    <xf numFmtId="0" fontId="23" fillId="32" borderId="0" applyNumberFormat="0" applyFont="0" applyFill="0" applyBorder="0" applyProtection="0">
      <alignment horizontal="left"/>
    </xf>
    <xf numFmtId="0" fontId="7" fillId="0" borderId="0" applyProtection="0"/>
    <xf numFmtId="176" fontId="22" fillId="0" borderId="0"/>
    <xf numFmtId="192" fontId="22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7" fillId="0" borderId="0" applyProtection="0"/>
    <xf numFmtId="177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3" applyNumberFormat="0" applyAlignment="0" applyProtection="0"/>
    <xf numFmtId="0" fontId="29" fillId="0" borderId="4">
      <alignment horizontal="left" vertical="center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7" borderId="0">
      <alignment horizontal="left" wrapText="1"/>
    </xf>
    <xf numFmtId="1" fontId="84" fillId="0" borderId="0" applyFont="0" applyFill="0" applyBorder="0" applyAlignment="0" applyProtection="0"/>
    <xf numFmtId="0" fontId="38" fillId="7" borderId="1" applyNumberFormat="0" applyAlignment="0" applyProtection="0"/>
    <xf numFmtId="0" fontId="28" fillId="36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37" fontId="46" fillId="0" borderId="0"/>
    <xf numFmtId="37" fontId="46" fillId="0" borderId="0"/>
    <xf numFmtId="37" fontId="46" fillId="0" borderId="0"/>
    <xf numFmtId="0" fontId="4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87" fillId="0" borderId="0"/>
    <xf numFmtId="0" fontId="88" fillId="0" borderId="0"/>
    <xf numFmtId="0" fontId="20" fillId="0" borderId="0"/>
    <xf numFmtId="0" fontId="3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8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48" fillId="0" borderId="0"/>
    <xf numFmtId="0" fontId="4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8" fillId="0" borderId="0"/>
    <xf numFmtId="0" fontId="50" fillId="0" borderId="0"/>
    <xf numFmtId="0" fontId="9" fillId="0" borderId="0"/>
    <xf numFmtId="0" fontId="49" fillId="0" borderId="0"/>
    <xf numFmtId="0" fontId="20" fillId="0" borderId="0"/>
    <xf numFmtId="0" fontId="8" fillId="0" borderId="0"/>
    <xf numFmtId="0" fontId="51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10" fontId="2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4" fillId="0" borderId="11" applyNumberFormat="0" applyBorder="0"/>
    <xf numFmtId="0" fontId="6" fillId="0" borderId="0">
      <alignment vertical="justify"/>
    </xf>
    <xf numFmtId="0" fontId="6" fillId="0" borderId="0">
      <alignment vertical="justify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2" fillId="0" borderId="13" applyAlignment="0">
      <alignment horizontal="centerContinuous"/>
    </xf>
    <xf numFmtId="0" fontId="21" fillId="0" borderId="0"/>
    <xf numFmtId="0" fontId="54" fillId="37" borderId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31" borderId="2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8" borderId="9" applyNumberFormat="0" applyFon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6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5" fillId="0" borderId="0"/>
    <xf numFmtId="0" fontId="49" fillId="0" borderId="0"/>
    <xf numFmtId="0" fontId="6" fillId="0" borderId="0"/>
    <xf numFmtId="0" fontId="49" fillId="0" borderId="0"/>
    <xf numFmtId="0" fontId="13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89" fillId="0" borderId="0"/>
    <xf numFmtId="0" fontId="49" fillId="0" borderId="0"/>
    <xf numFmtId="0" fontId="49" fillId="0" borderId="0"/>
    <xf numFmtId="0" fontId="4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20" fillId="0" borderId="0">
      <alignment horizontal="right"/>
    </xf>
    <xf numFmtId="182" fontId="20" fillId="0" borderId="0" applyFill="0" applyBorder="0" applyAlignment="0" applyProtection="0"/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85" fontId="20" fillId="0" borderId="0" applyFill="0" applyBorder="0" applyAlignment="0" applyProtection="0"/>
    <xf numFmtId="0" fontId="64" fillId="0" borderId="0"/>
    <xf numFmtId="0" fontId="20" fillId="38" borderId="9" applyNumberFormat="0" applyAlignment="0" applyProtection="0"/>
    <xf numFmtId="0" fontId="6" fillId="0" borderId="0">
      <alignment vertical="center"/>
    </xf>
    <xf numFmtId="0" fontId="65" fillId="7" borderId="1" applyNumberFormat="0" applyAlignment="0" applyProtection="0">
      <alignment vertical="center"/>
    </xf>
    <xf numFmtId="0" fontId="66" fillId="13" borderId="10" applyNumberFormat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9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0" fillId="4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13" borderId="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</cellStyleXfs>
  <cellXfs count="171">
    <xf numFmtId="0" fontId="0" fillId="0" borderId="0" xfId="0"/>
    <xf numFmtId="0" fontId="3" fillId="0" borderId="0" xfId="0" applyFont="1"/>
    <xf numFmtId="40" fontId="80" fillId="0" borderId="0" xfId="407" applyNumberFormat="1" applyFont="1" applyAlignment="1">
      <alignment horizontal="left" vertical="center"/>
    </xf>
    <xf numFmtId="40" fontId="4" fillId="0" borderId="0" xfId="258" applyNumberFormat="1" applyFont="1" applyAlignment="1">
      <alignment horizontal="center" vertical="center"/>
    </xf>
    <xf numFmtId="39" fontId="79" fillId="0" borderId="0" xfId="409" applyFont="1" applyAlignment="1">
      <alignment horizontal="center" vertical="center"/>
    </xf>
    <xf numFmtId="40" fontId="4" fillId="0" borderId="0" xfId="258" applyNumberFormat="1" applyFont="1" applyAlignment="1">
      <alignment vertical="center"/>
    </xf>
    <xf numFmtId="40" fontId="4" fillId="0" borderId="0" xfId="407" applyNumberFormat="1" applyFont="1" applyAlignment="1">
      <alignment horizontal="center" vertical="center"/>
    </xf>
    <xf numFmtId="0" fontId="4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vertical="center"/>
    </xf>
    <xf numFmtId="0" fontId="4" fillId="0" borderId="0" xfId="407" applyNumberFormat="1" applyFont="1" applyAlignment="1">
      <alignment vertical="center"/>
    </xf>
    <xf numFmtId="39" fontId="4" fillId="0" borderId="0" xfId="120" applyNumberFormat="1" applyFont="1" applyFill="1" applyAlignment="1">
      <alignment vertical="center"/>
    </xf>
    <xf numFmtId="39" fontId="81" fillId="0" borderId="0" xfId="120" applyNumberFormat="1" applyFont="1" applyFill="1" applyAlignment="1">
      <alignment horizontal="center" vertical="center"/>
    </xf>
    <xf numFmtId="0" fontId="81" fillId="0" borderId="0" xfId="407" applyNumberFormat="1" applyFont="1" applyAlignment="1">
      <alignment horizontal="center" vertical="center"/>
    </xf>
    <xf numFmtId="39" fontId="4" fillId="0" borderId="0" xfId="120" quotePrefix="1" applyNumberFormat="1" applyFont="1" applyFill="1" applyBorder="1" applyAlignment="1">
      <alignment horizontal="center" vertical="center"/>
    </xf>
    <xf numFmtId="40" fontId="4" fillId="0" borderId="0" xfId="407" applyNumberFormat="1" applyFont="1" applyAlignment="1">
      <alignment horizontal="left" vertical="center"/>
    </xf>
    <xf numFmtId="0" fontId="81" fillId="0" borderId="0" xfId="407" applyNumberFormat="1" applyFont="1" applyAlignment="1">
      <alignment vertical="center"/>
    </xf>
    <xf numFmtId="188" fontId="4" fillId="0" borderId="0" xfId="407" applyNumberFormat="1" applyFont="1" applyAlignment="1">
      <alignment vertical="center"/>
    </xf>
    <xf numFmtId="0" fontId="81" fillId="0" borderId="0" xfId="407" quotePrefix="1" applyNumberFormat="1" applyFont="1" applyAlignment="1">
      <alignment horizontal="center" vertical="center"/>
    </xf>
    <xf numFmtId="40" fontId="81" fillId="0" borderId="0" xfId="407" applyNumberFormat="1" applyFont="1" applyAlignment="1">
      <alignment horizontal="left" vertical="center"/>
    </xf>
    <xf numFmtId="39" fontId="4" fillId="0" borderId="0" xfId="407" applyFont="1" applyAlignment="1">
      <alignment vertical="center"/>
    </xf>
    <xf numFmtId="39" fontId="4" fillId="0" borderId="0" xfId="408" applyFont="1" applyAlignment="1">
      <alignment horizontal="left"/>
    </xf>
    <xf numFmtId="40" fontId="79" fillId="0" borderId="0" xfId="258" applyNumberFormat="1" applyFont="1" applyAlignment="1">
      <alignment vertical="center"/>
    </xf>
    <xf numFmtId="0" fontId="4" fillId="0" borderId="0" xfId="258" applyFont="1" applyAlignment="1">
      <alignment vertical="center"/>
    </xf>
    <xf numFmtId="188" fontId="4" fillId="0" borderId="0" xfId="407" quotePrefix="1" applyNumberFormat="1" applyFont="1" applyAlignment="1">
      <alignment horizontal="center" vertical="center"/>
    </xf>
    <xf numFmtId="189" fontId="4" fillId="0" borderId="0" xfId="407" applyNumberFormat="1" applyFont="1" applyAlignment="1">
      <alignment vertical="center"/>
    </xf>
    <xf numFmtId="39" fontId="80" fillId="0" borderId="0" xfId="272" applyNumberFormat="1" applyFont="1" applyAlignment="1">
      <alignment vertical="center"/>
    </xf>
    <xf numFmtId="39" fontId="4" fillId="0" borderId="0" xfId="409" applyFont="1" applyAlignment="1">
      <alignment vertical="center"/>
    </xf>
    <xf numFmtId="0" fontId="4" fillId="0" borderId="0" xfId="309" applyFont="1" applyAlignment="1">
      <alignment vertical="center"/>
    </xf>
    <xf numFmtId="0" fontId="81" fillId="0" borderId="0" xfId="309" applyFont="1" applyAlignment="1">
      <alignment vertical="center"/>
    </xf>
    <xf numFmtId="39" fontId="4" fillId="0" borderId="0" xfId="309" applyNumberFormat="1" applyFont="1" applyAlignment="1">
      <alignment vertical="center"/>
    </xf>
    <xf numFmtId="39" fontId="4" fillId="0" borderId="0" xfId="309" applyNumberFormat="1" applyFont="1" applyAlignment="1">
      <alignment horizontal="center" vertical="center"/>
    </xf>
    <xf numFmtId="0" fontId="81" fillId="0" borderId="0" xfId="309" applyFont="1" applyAlignment="1">
      <alignment horizontal="center" vertical="center"/>
    </xf>
    <xf numFmtId="39" fontId="4" fillId="0" borderId="15" xfId="309" applyNumberFormat="1" applyFont="1" applyBorder="1" applyAlignment="1">
      <alignment horizontal="center" vertical="center"/>
    </xf>
    <xf numFmtId="0" fontId="80" fillId="0" borderId="0" xfId="309" applyFont="1" applyAlignment="1">
      <alignment vertical="center"/>
    </xf>
    <xf numFmtId="49" fontId="81" fillId="0" borderId="0" xfId="409" applyNumberFormat="1" applyFont="1" applyAlignment="1">
      <alignment vertical="center"/>
    </xf>
    <xf numFmtId="0" fontId="4" fillId="0" borderId="0" xfId="310" applyFont="1" applyAlignment="1">
      <alignment vertical="center"/>
    </xf>
    <xf numFmtId="39" fontId="4" fillId="0" borderId="0" xfId="410" applyFont="1" applyAlignment="1">
      <alignment horizontal="left" vertical="center"/>
    </xf>
    <xf numFmtId="39" fontId="4" fillId="0" borderId="0" xfId="410" applyFont="1" applyAlignment="1">
      <alignment vertical="center"/>
    </xf>
    <xf numFmtId="0" fontId="82" fillId="0" borderId="0" xfId="309" applyFont="1" applyAlignment="1">
      <alignment vertical="center"/>
    </xf>
    <xf numFmtId="190" fontId="79" fillId="0" borderId="0" xfId="278" applyNumberFormat="1" applyFont="1" applyAlignment="1">
      <alignment horizontal="centerContinuous" vertical="center"/>
    </xf>
    <xf numFmtId="190" fontId="4" fillId="0" borderId="0" xfId="407" applyNumberFormat="1" applyFont="1" applyAlignment="1">
      <alignment vertical="center"/>
    </xf>
    <xf numFmtId="190" fontId="4" fillId="0" borderId="0" xfId="300" applyNumberFormat="1" applyFont="1" applyAlignment="1">
      <alignment vertical="center"/>
    </xf>
    <xf numFmtId="39" fontId="4" fillId="0" borderId="0" xfId="300" applyNumberFormat="1" applyFont="1" applyAlignment="1">
      <alignment vertical="center"/>
    </xf>
    <xf numFmtId="190" fontId="4" fillId="0" borderId="0" xfId="288" applyNumberFormat="1" applyFont="1" applyAlignment="1">
      <alignment vertical="center"/>
    </xf>
    <xf numFmtId="40" fontId="4" fillId="0" borderId="0" xfId="288" applyNumberFormat="1" applyFont="1" applyAlignment="1">
      <alignment vertical="center"/>
    </xf>
    <xf numFmtId="39" fontId="81" fillId="0" borderId="0" xfId="300" applyNumberFormat="1" applyFont="1" applyAlignment="1">
      <alignment vertical="center"/>
    </xf>
    <xf numFmtId="0" fontId="4" fillId="0" borderId="0" xfId="0" applyFont="1"/>
    <xf numFmtId="39" fontId="81" fillId="0" borderId="0" xfId="309" applyNumberFormat="1" applyFont="1" applyAlignment="1">
      <alignment horizontal="right" vertical="center"/>
    </xf>
    <xf numFmtId="40" fontId="79" fillId="0" borderId="0" xfId="407" applyNumberFormat="1" applyFont="1" applyAlignment="1">
      <alignment vertical="center"/>
    </xf>
    <xf numFmtId="40" fontId="80" fillId="0" borderId="0" xfId="407" applyNumberFormat="1" applyFont="1" applyAlignment="1">
      <alignment vertical="center"/>
    </xf>
    <xf numFmtId="39" fontId="80" fillId="0" borderId="0" xfId="407" applyFont="1" applyAlignment="1">
      <alignment vertical="center"/>
    </xf>
    <xf numFmtId="40" fontId="80" fillId="0" borderId="0" xfId="258" applyNumberFormat="1" applyFont="1" applyAlignment="1">
      <alignment vertical="center"/>
    </xf>
    <xf numFmtId="39" fontId="78" fillId="0" borderId="16" xfId="99" quotePrefix="1" applyNumberFormat="1" applyFont="1" applyBorder="1" applyAlignment="1">
      <alignment horizontal="center" vertical="center"/>
    </xf>
    <xf numFmtId="39" fontId="78" fillId="0" borderId="19" xfId="99" quotePrefix="1" applyNumberFormat="1" applyFont="1" applyBorder="1" applyAlignment="1">
      <alignment horizontal="center" vertical="center"/>
    </xf>
    <xf numFmtId="0" fontId="80" fillId="0" borderId="0" xfId="407" applyNumberFormat="1" applyFont="1" applyAlignment="1">
      <alignment vertical="center"/>
    </xf>
    <xf numFmtId="0" fontId="80" fillId="0" borderId="0" xfId="258" applyFont="1" applyAlignment="1">
      <alignment vertical="center"/>
    </xf>
    <xf numFmtId="39" fontId="4" fillId="0" borderId="0" xfId="99" applyNumberFormat="1" applyFont="1" applyAlignment="1">
      <alignment vertical="center"/>
    </xf>
    <xf numFmtId="39" fontId="4" fillId="0" borderId="16" xfId="99" quotePrefix="1" applyNumberFormat="1" applyFont="1" applyBorder="1" applyAlignment="1">
      <alignment horizontal="center" vertical="center"/>
    </xf>
    <xf numFmtId="39" fontId="4" fillId="0" borderId="19" xfId="99" quotePrefix="1" applyNumberFormat="1" applyFont="1" applyBorder="1" applyAlignment="1">
      <alignment horizontal="center" vertical="center"/>
    </xf>
    <xf numFmtId="39" fontId="83" fillId="0" borderId="0" xfId="120" applyNumberFormat="1" applyFont="1" applyFill="1" applyBorder="1" applyAlignment="1">
      <alignment horizontal="center" vertical="center"/>
    </xf>
    <xf numFmtId="39" fontId="83" fillId="0" borderId="0" xfId="120" quotePrefix="1" applyNumberFormat="1" applyFont="1" applyFill="1" applyBorder="1" applyAlignment="1">
      <alignment horizontal="center" vertical="center"/>
    </xf>
    <xf numFmtId="190" fontId="4" fillId="0" borderId="0" xfId="369" applyNumberFormat="1" applyFont="1" applyFill="1" applyAlignment="1">
      <alignment vertical="center"/>
    </xf>
    <xf numFmtId="170" fontId="4" fillId="0" borderId="0" xfId="407" applyNumberFormat="1" applyFont="1" applyAlignment="1">
      <alignment vertical="center"/>
    </xf>
    <xf numFmtId="0" fontId="92" fillId="0" borderId="0" xfId="258" applyFont="1"/>
    <xf numFmtId="39" fontId="4" fillId="0" borderId="0" xfId="0" applyNumberFormat="1" applyFont="1"/>
    <xf numFmtId="190" fontId="81" fillId="0" borderId="0" xfId="300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0" xfId="184" applyNumberFormat="1" applyFont="1" applyFill="1" applyAlignment="1">
      <alignment vertical="center"/>
    </xf>
    <xf numFmtId="190" fontId="4" fillId="0" borderId="0" xfId="300" applyNumberFormat="1" applyFont="1" applyAlignment="1">
      <alignment horizontal="centerContinuous" vertical="center"/>
    </xf>
    <xf numFmtId="190" fontId="4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Continuous" vertical="center"/>
    </xf>
    <xf numFmtId="190" fontId="79" fillId="0" borderId="0" xfId="300" applyNumberFormat="1" applyFont="1" applyAlignment="1">
      <alignment vertical="center"/>
    </xf>
    <xf numFmtId="190" fontId="4" fillId="0" borderId="16" xfId="300" quotePrefix="1" applyNumberFormat="1" applyFont="1" applyBorder="1" applyAlignment="1">
      <alignment horizontal="center" vertical="center"/>
    </xf>
    <xf numFmtId="190" fontId="81" fillId="0" borderId="0" xfId="300" applyNumberFormat="1" applyFont="1" applyAlignment="1">
      <alignment vertical="center"/>
    </xf>
    <xf numFmtId="190" fontId="4" fillId="0" borderId="0" xfId="300" applyNumberFormat="1" applyFont="1" applyAlignment="1">
      <alignment horizontal="left" vertical="center"/>
    </xf>
    <xf numFmtId="167" fontId="4" fillId="0" borderId="0" xfId="258" applyNumberFormat="1" applyFont="1"/>
    <xf numFmtId="0" fontId="79" fillId="0" borderId="0" xfId="0" applyFont="1"/>
    <xf numFmtId="4" fontId="4" fillId="0" borderId="0" xfId="99" applyNumberFormat="1" applyFont="1"/>
    <xf numFmtId="0" fontId="4" fillId="0" borderId="0" xfId="0" applyFont="1" applyAlignment="1">
      <alignment horizontal="center"/>
    </xf>
    <xf numFmtId="40" fontId="91" fillId="0" borderId="0" xfId="407" applyNumberFormat="1" applyFont="1" applyAlignment="1">
      <alignment vertical="center"/>
    </xf>
    <xf numFmtId="190" fontId="4" fillId="39" borderId="0" xfId="300" applyNumberFormat="1" applyFont="1" applyFill="1" applyAlignment="1">
      <alignment vertical="center"/>
    </xf>
    <xf numFmtId="190" fontId="81" fillId="39" borderId="0" xfId="300" applyNumberFormat="1" applyFont="1" applyFill="1" applyAlignment="1">
      <alignment horizontal="center" vertical="center"/>
    </xf>
    <xf numFmtId="43" fontId="4" fillId="0" borderId="0" xfId="407" applyNumberFormat="1" applyFont="1" applyAlignment="1">
      <alignment vertical="center"/>
    </xf>
    <xf numFmtId="43" fontId="4" fillId="0" borderId="0" xfId="258" applyNumberFormat="1" applyFont="1" applyAlignment="1">
      <alignment vertical="center"/>
    </xf>
    <xf numFmtId="43" fontId="4" fillId="0" borderId="16" xfId="407" applyNumberFormat="1" applyFont="1" applyBorder="1" applyAlignment="1">
      <alignment vertical="center"/>
    </xf>
    <xf numFmtId="43" fontId="4" fillId="0" borderId="0" xfId="381" applyNumberFormat="1" applyFont="1"/>
    <xf numFmtId="43" fontId="4" fillId="0" borderId="0" xfId="0" applyNumberFormat="1" applyFont="1"/>
    <xf numFmtId="43" fontId="4" fillId="0" borderId="16" xfId="381" applyNumberFormat="1" applyFont="1" applyBorder="1"/>
    <xf numFmtId="43" fontId="4" fillId="0" borderId="18" xfId="381" applyNumberFormat="1" applyFont="1" applyBorder="1"/>
    <xf numFmtId="43" fontId="4" fillId="0" borderId="15" xfId="381" applyNumberFormat="1" applyFont="1" applyBorder="1"/>
    <xf numFmtId="43" fontId="4" fillId="0" borderId="17" xfId="407" applyNumberFormat="1" applyFont="1" applyBorder="1" applyAlignment="1">
      <alignment vertical="center"/>
    </xf>
    <xf numFmtId="43" fontId="4" fillId="0" borderId="0" xfId="309" applyNumberFormat="1" applyFont="1" applyAlignment="1">
      <alignment vertical="center"/>
    </xf>
    <xf numFmtId="43" fontId="4" fillId="0" borderId="18" xfId="407" applyNumberFormat="1" applyFont="1" applyBorder="1" applyAlignment="1">
      <alignment vertical="center"/>
    </xf>
    <xf numFmtId="43" fontId="4" fillId="0" borderId="15" xfId="0" applyNumberFormat="1" applyFont="1" applyBorder="1"/>
    <xf numFmtId="43" fontId="4" fillId="0" borderId="19" xfId="0" applyNumberFormat="1" applyFont="1" applyBorder="1"/>
    <xf numFmtId="43" fontId="4" fillId="0" borderId="16" xfId="0" applyNumberFormat="1" applyFont="1" applyBorder="1"/>
    <xf numFmtId="43" fontId="4" fillId="0" borderId="18" xfId="0" applyNumberFormat="1" applyFont="1" applyBorder="1"/>
    <xf numFmtId="39" fontId="4" fillId="0" borderId="0" xfId="122" applyNumberFormat="1" applyFont="1" applyFill="1" applyBorder="1" applyAlignment="1">
      <alignment vertical="center"/>
    </xf>
    <xf numFmtId="39" fontId="4" fillId="0" borderId="0" xfId="272" applyNumberFormat="1" applyFont="1" applyAlignment="1">
      <alignment vertical="center"/>
    </xf>
    <xf numFmtId="37" fontId="4" fillId="0" borderId="0" xfId="258" applyNumberFormat="1" applyFont="1" applyAlignment="1">
      <alignment vertical="center"/>
    </xf>
    <xf numFmtId="43" fontId="4" fillId="0" borderId="17" xfId="0" applyNumberFormat="1" applyFont="1" applyBorder="1"/>
    <xf numFmtId="39" fontId="4" fillId="0" borderId="0" xfId="272" applyNumberFormat="1" applyFont="1" applyAlignment="1">
      <alignment horizontal="left" vertical="center"/>
    </xf>
    <xf numFmtId="39" fontId="79" fillId="0" borderId="0" xfId="272" applyNumberFormat="1" applyFont="1" applyAlignment="1">
      <alignment horizontal="left" vertical="center"/>
    </xf>
    <xf numFmtId="40" fontId="4" fillId="0" borderId="0" xfId="407" applyNumberFormat="1" applyFont="1" applyAlignment="1">
      <alignment vertical="top"/>
    </xf>
    <xf numFmtId="0" fontId="4" fillId="0" borderId="0" xfId="407" applyNumberFormat="1" applyFont="1" applyAlignment="1">
      <alignment vertical="top"/>
    </xf>
    <xf numFmtId="40" fontId="4" fillId="0" borderId="0" xfId="258" applyNumberFormat="1" applyFont="1" applyAlignment="1">
      <alignment vertical="top"/>
    </xf>
    <xf numFmtId="43" fontId="4" fillId="0" borderId="0" xfId="300" applyNumberFormat="1" applyFont="1" applyAlignment="1">
      <alignment vertical="center"/>
    </xf>
    <xf numFmtId="43" fontId="4" fillId="0" borderId="0" xfId="120" applyNumberFormat="1" applyFont="1" applyFill="1" applyBorder="1" applyAlignment="1" applyProtection="1">
      <alignment vertical="center"/>
    </xf>
    <xf numFmtId="43" fontId="4" fillId="39" borderId="0" xfId="120" applyNumberFormat="1" applyFont="1" applyFill="1" applyBorder="1" applyAlignment="1" applyProtection="1">
      <alignment vertical="center"/>
    </xf>
    <xf numFmtId="43" fontId="4" fillId="39" borderId="0" xfId="300" applyNumberFormat="1" applyFont="1" applyFill="1" applyAlignment="1">
      <alignment vertical="center"/>
    </xf>
    <xf numFmtId="43" fontId="4" fillId="0" borderId="15" xfId="120" applyNumberFormat="1" applyFont="1" applyFill="1" applyBorder="1" applyAlignment="1" applyProtection="1">
      <alignment vertical="center"/>
    </xf>
    <xf numFmtId="43" fontId="4" fillId="0" borderId="19" xfId="407" applyNumberFormat="1" applyFont="1" applyBorder="1" applyAlignment="1">
      <alignment vertical="center"/>
    </xf>
    <xf numFmtId="43" fontId="4" fillId="0" borderId="15" xfId="407" applyNumberFormat="1" applyFont="1" applyBorder="1" applyAlignment="1">
      <alignment vertical="center"/>
    </xf>
    <xf numFmtId="43" fontId="4" fillId="0" borderId="19" xfId="381" applyNumberFormat="1" applyFont="1" applyBorder="1"/>
    <xf numFmtId="190" fontId="4" fillId="0" borderId="15" xfId="300" quotePrefix="1" applyNumberFormat="1" applyFont="1" applyBorder="1" applyAlignment="1">
      <alignment horizontal="center" vertical="center"/>
    </xf>
    <xf numFmtId="0" fontId="90" fillId="0" borderId="0" xfId="0" applyFont="1"/>
    <xf numFmtId="189" fontId="81" fillId="0" borderId="0" xfId="407" applyNumberFormat="1" applyFont="1" applyAlignment="1">
      <alignment horizontal="right" vertical="center"/>
    </xf>
    <xf numFmtId="190" fontId="4" fillId="0" borderId="15" xfId="300" applyNumberFormat="1" applyFont="1" applyBorder="1" applyAlignment="1">
      <alignment horizontal="center" vertical="top" wrapText="1"/>
    </xf>
    <xf numFmtId="39" fontId="81" fillId="0" borderId="0" xfId="300" applyNumberFormat="1" applyFont="1" applyAlignment="1">
      <alignment horizontal="right" vertical="center"/>
    </xf>
    <xf numFmtId="4" fontId="4" fillId="0" borderId="0" xfId="0" applyNumberFormat="1" applyFont="1"/>
    <xf numFmtId="166" fontId="4" fillId="0" borderId="0" xfId="0" applyNumberFormat="1" applyFont="1"/>
    <xf numFmtId="39" fontId="79" fillId="0" borderId="0" xfId="409" applyFont="1" applyAlignment="1">
      <alignment vertical="center"/>
    </xf>
    <xf numFmtId="0" fontId="79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43" fontId="4" fillId="0" borderId="16" xfId="161" applyNumberFormat="1" applyFont="1" applyBorder="1"/>
    <xf numFmtId="43" fontId="79" fillId="0" borderId="0" xfId="0" applyNumberFormat="1" applyFont="1" applyAlignment="1">
      <alignment horizontal="center"/>
    </xf>
    <xf numFmtId="43" fontId="79" fillId="0" borderId="0" xfId="0" applyNumberFormat="1" applyFont="1"/>
    <xf numFmtId="43" fontId="4" fillId="0" borderId="18" xfId="161" applyNumberFormat="1" applyFont="1" applyBorder="1"/>
    <xf numFmtId="0" fontId="4" fillId="0" borderId="0" xfId="0" applyFont="1" applyAlignment="1">
      <alignment vertical="top"/>
    </xf>
    <xf numFmtId="43" fontId="4" fillId="0" borderId="15" xfId="161" applyNumberFormat="1" applyFont="1" applyBorder="1"/>
    <xf numFmtId="43" fontId="4" fillId="0" borderId="17" xfId="380" applyNumberFormat="1" applyFont="1" applyBorder="1"/>
    <xf numFmtId="43" fontId="4" fillId="0" borderId="0" xfId="161" applyNumberFormat="1" applyFont="1"/>
    <xf numFmtId="0" fontId="94" fillId="0" borderId="0" xfId="0" applyFont="1"/>
    <xf numFmtId="0" fontId="90" fillId="0" borderId="0" xfId="0" applyFont="1" applyAlignment="1">
      <alignment horizontal="center"/>
    </xf>
    <xf numFmtId="43" fontId="78" fillId="0" borderId="0" xfId="161" applyNumberFormat="1" applyFont="1"/>
    <xf numFmtId="43" fontId="78" fillId="0" borderId="18" xfId="161" applyNumberFormat="1" applyFont="1" applyBorder="1"/>
    <xf numFmtId="43" fontId="90" fillId="0" borderId="0" xfId="0" applyNumberFormat="1" applyFont="1"/>
    <xf numFmtId="40" fontId="95" fillId="0" borderId="0" xfId="0" applyNumberFormat="1" applyFont="1"/>
    <xf numFmtId="40" fontId="90" fillId="0" borderId="0" xfId="0" applyNumberFormat="1" applyFont="1"/>
    <xf numFmtId="0" fontId="80" fillId="0" borderId="0" xfId="407" applyNumberFormat="1" applyFont="1" applyAlignment="1">
      <alignment horizontal="center" vertical="center"/>
    </xf>
    <xf numFmtId="39" fontId="4" fillId="0" borderId="0" xfId="120" applyNumberFormat="1" applyFont="1" applyFill="1" applyBorder="1" applyAlignment="1">
      <alignment vertical="center"/>
    </xf>
    <xf numFmtId="39" fontId="4" fillId="0" borderId="0" xfId="120" applyNumberFormat="1" applyFont="1" applyFill="1" applyBorder="1" applyAlignment="1">
      <alignment horizontal="right" vertical="center"/>
    </xf>
    <xf numFmtId="39" fontId="81" fillId="0" borderId="0" xfId="120" applyNumberFormat="1" applyFont="1" applyFill="1" applyBorder="1" applyAlignment="1">
      <alignment horizontal="center" vertical="center"/>
    </xf>
    <xf numFmtId="43" fontId="3" fillId="0" borderId="1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6" xfId="0" quotePrefix="1" applyFont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3" fillId="0" borderId="0" xfId="0" applyFont="1" applyAlignment="1">
      <alignment horizontal="right"/>
    </xf>
    <xf numFmtId="190" fontId="4" fillId="0" borderId="0" xfId="300" applyNumberFormat="1" applyFont="1" applyAlignment="1">
      <alignment horizontal="center" vertical="top"/>
    </xf>
    <xf numFmtId="0" fontId="4" fillId="0" borderId="0" xfId="300" applyFont="1" applyAlignment="1">
      <alignment horizontal="center" vertical="center"/>
    </xf>
    <xf numFmtId="0" fontId="4" fillId="0" borderId="15" xfId="99" quotePrefix="1" applyFont="1" applyBorder="1" applyAlignment="1">
      <alignment horizontal="center" vertical="top"/>
    </xf>
    <xf numFmtId="0" fontId="4" fillId="0" borderId="15" xfId="0" quotePrefix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39" fontId="79" fillId="0" borderId="0" xfId="409" applyFont="1" applyAlignment="1">
      <alignment horizontal="center" vertical="center"/>
    </xf>
    <xf numFmtId="40" fontId="79" fillId="0" borderId="0" xfId="258" applyNumberFormat="1" applyFont="1" applyAlignment="1">
      <alignment horizontal="center" vertical="center"/>
    </xf>
    <xf numFmtId="39" fontId="4" fillId="0" borderId="0" xfId="407" quotePrefix="1" applyFont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0" fontId="90" fillId="0" borderId="15" xfId="0" applyFont="1" applyBorder="1" applyAlignment="1">
      <alignment horizontal="center"/>
    </xf>
    <xf numFmtId="39" fontId="4" fillId="0" borderId="16" xfId="309" applyNumberFormat="1" applyFont="1" applyBorder="1" applyAlignment="1">
      <alignment horizontal="center" vertical="center"/>
    </xf>
    <xf numFmtId="39" fontId="93" fillId="0" borderId="0" xfId="0" applyNumberFormat="1" applyFont="1" applyAlignment="1">
      <alignment horizontal="center"/>
    </xf>
    <xf numFmtId="0" fontId="93" fillId="0" borderId="0" xfId="0" applyFont="1" applyAlignment="1">
      <alignment horizontal="center"/>
    </xf>
    <xf numFmtId="40" fontId="93" fillId="0" borderId="0" xfId="0" applyNumberFormat="1" applyFont="1" applyAlignment="1">
      <alignment horizontal="center"/>
    </xf>
    <xf numFmtId="0" fontId="95" fillId="0" borderId="0" xfId="0" applyFont="1" applyAlignment="1">
      <alignment horizontal="right"/>
    </xf>
    <xf numFmtId="39" fontId="4" fillId="0" borderId="15" xfId="309" applyNumberFormat="1" applyFont="1" applyBorder="1" applyAlignment="1">
      <alignment horizontal="center" vertical="center"/>
    </xf>
    <xf numFmtId="190" fontId="79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" vertical="center"/>
    </xf>
    <xf numFmtId="190" fontId="4" fillId="0" borderId="0" xfId="300" quotePrefix="1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15" xfId="300" quotePrefix="1" applyNumberFormat="1" applyFont="1" applyBorder="1" applyAlignment="1">
      <alignment horizontal="center" vertical="top"/>
    </xf>
    <xf numFmtId="190" fontId="4" fillId="0" borderId="15" xfId="300" applyNumberFormat="1" applyFont="1" applyBorder="1" applyAlignment="1">
      <alignment horizontal="center" vertical="top"/>
    </xf>
  </cellXfs>
  <cellStyles count="44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0" xfId="134" xr:uid="{00000000-0005-0000-0000-000085000000}"/>
    <cellStyle name="Comma 2 21" xfId="135" xr:uid="{00000000-0005-0000-0000-000086000000}"/>
    <cellStyle name="Comma 2 22" xfId="136" xr:uid="{00000000-0005-0000-0000-000087000000}"/>
    <cellStyle name="Comma 2 23" xfId="137" xr:uid="{00000000-0005-0000-0000-000088000000}"/>
    <cellStyle name="Comma 2 24" xfId="138" xr:uid="{00000000-0005-0000-0000-000089000000}"/>
    <cellStyle name="Comma 2 3" xfId="139" xr:uid="{00000000-0005-0000-0000-00008A000000}"/>
    <cellStyle name="Comma 2 3 2" xfId="140" xr:uid="{00000000-0005-0000-0000-00008B000000}"/>
    <cellStyle name="Comma 2 3_2-170 Audit guage (2)" xfId="141" xr:uid="{00000000-0005-0000-0000-00008C000000}"/>
    <cellStyle name="Comma 2 4" xfId="142" xr:uid="{00000000-0005-0000-0000-00008D000000}"/>
    <cellStyle name="Comma 2 5" xfId="143" xr:uid="{00000000-0005-0000-0000-00008E000000}"/>
    <cellStyle name="Comma 2 6" xfId="144" xr:uid="{00000000-0005-0000-0000-00008F000000}"/>
    <cellStyle name="Comma 2 7" xfId="145" xr:uid="{00000000-0005-0000-0000-000090000000}"/>
    <cellStyle name="Comma 2 8" xfId="146" xr:uid="{00000000-0005-0000-0000-000091000000}"/>
    <cellStyle name="Comma 2 9" xfId="147" xr:uid="{00000000-0005-0000-0000-000092000000}"/>
    <cellStyle name="Comma 2_%B0เมินตนเอง มุสลิม" xfId="148" xr:uid="{00000000-0005-0000-0000-000093000000}"/>
    <cellStyle name="Comma 20" xfId="149" xr:uid="{00000000-0005-0000-0000-000094000000}"/>
    <cellStyle name="Comma 20 2" xfId="150" xr:uid="{00000000-0005-0000-0000-000095000000}"/>
    <cellStyle name="Comma 20_BALANCE PURCHASE  INVENTORY FROM SHINWA CO., LTD." xfId="151" xr:uid="{00000000-0005-0000-0000-000096000000}"/>
    <cellStyle name="Comma 21" xfId="152" xr:uid="{00000000-0005-0000-0000-000097000000}"/>
    <cellStyle name="Comma 22" xfId="153" xr:uid="{00000000-0005-0000-0000-000098000000}"/>
    <cellStyle name="Comma 23" xfId="154" xr:uid="{00000000-0005-0000-0000-000099000000}"/>
    <cellStyle name="Comma 24" xfId="155" xr:uid="{00000000-0005-0000-0000-00009A000000}"/>
    <cellStyle name="Comma 25" xfId="156" xr:uid="{00000000-0005-0000-0000-00009B000000}"/>
    <cellStyle name="Comma 26" xfId="157" xr:uid="{00000000-0005-0000-0000-00009C000000}"/>
    <cellStyle name="Comma 27" xfId="158" xr:uid="{00000000-0005-0000-0000-00009D000000}"/>
    <cellStyle name="Comma 28" xfId="159" xr:uid="{00000000-0005-0000-0000-00009E000000}"/>
    <cellStyle name="Comma 29" xfId="160" xr:uid="{00000000-0005-0000-0000-00009F000000}"/>
    <cellStyle name="Comma 3" xfId="161" xr:uid="{00000000-0005-0000-0000-0000A0000000}"/>
    <cellStyle name="Comma 3 2" xfId="162" xr:uid="{00000000-0005-0000-0000-0000A1000000}"/>
    <cellStyle name="Comma 3 3" xfId="163" xr:uid="{00000000-0005-0000-0000-0000A2000000}"/>
    <cellStyle name="Comma 3 4" xfId="164" xr:uid="{00000000-0005-0000-0000-0000A3000000}"/>
    <cellStyle name="Comma 3 5" xfId="165" xr:uid="{00000000-0005-0000-0000-0000A4000000}"/>
    <cellStyle name="Comma 30" xfId="166" xr:uid="{00000000-0005-0000-0000-0000A5000000}"/>
    <cellStyle name="Comma 31" xfId="167" xr:uid="{00000000-0005-0000-0000-0000A6000000}"/>
    <cellStyle name="Comma 32" xfId="168" xr:uid="{00000000-0005-0000-0000-0000A7000000}"/>
    <cellStyle name="Comma 33" xfId="169" xr:uid="{00000000-0005-0000-0000-0000A8000000}"/>
    <cellStyle name="Comma 34" xfId="170" xr:uid="{00000000-0005-0000-0000-0000A9000000}"/>
    <cellStyle name="Comma 35" xfId="171" xr:uid="{00000000-0005-0000-0000-0000AA000000}"/>
    <cellStyle name="Comma 36" xfId="172" xr:uid="{00000000-0005-0000-0000-0000AB000000}"/>
    <cellStyle name="Comma 37" xfId="173" xr:uid="{00000000-0005-0000-0000-0000AC000000}"/>
    <cellStyle name="Comma 38" xfId="174" xr:uid="{00000000-0005-0000-0000-0000AD000000}"/>
    <cellStyle name="Comma 39" xfId="175" xr:uid="{00000000-0005-0000-0000-0000AE000000}"/>
    <cellStyle name="Comma 4" xfId="176" xr:uid="{00000000-0005-0000-0000-0000AF000000}"/>
    <cellStyle name="Comma 4 2" xfId="177" xr:uid="{00000000-0005-0000-0000-0000B0000000}"/>
    <cellStyle name="Comma 4 4" xfId="178" xr:uid="{00000000-0005-0000-0000-0000B1000000}"/>
    <cellStyle name="Comma 40" xfId="179" xr:uid="{00000000-0005-0000-0000-0000B2000000}"/>
    <cellStyle name="Comma 41" xfId="180" xr:uid="{00000000-0005-0000-0000-0000B3000000}"/>
    <cellStyle name="Comma 5" xfId="181" xr:uid="{00000000-0005-0000-0000-0000B4000000}"/>
    <cellStyle name="Comma 5 2" xfId="182" xr:uid="{00000000-0005-0000-0000-0000B5000000}"/>
    <cellStyle name="Comma 6" xfId="183" xr:uid="{00000000-0005-0000-0000-0000B6000000}"/>
    <cellStyle name="Comma 6 2" xfId="184" xr:uid="{00000000-0005-0000-0000-0000B7000000}"/>
    <cellStyle name="Comma 7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4" xfId="189" xr:uid="{00000000-0005-0000-0000-0000BC000000}"/>
    <cellStyle name="Comma 90" xfId="190" xr:uid="{00000000-0005-0000-0000-0000BD000000}"/>
    <cellStyle name="comma zerodec" xfId="191" xr:uid="{00000000-0005-0000-0000-0000BE000000}"/>
    <cellStyle name="Comma0" xfId="192" xr:uid="{00000000-0005-0000-0000-0000BF000000}"/>
    <cellStyle name="Currency 2" xfId="193" xr:uid="{00000000-0005-0000-0000-0000C0000000}"/>
    <cellStyle name="Currency 3" xfId="194" xr:uid="{00000000-0005-0000-0000-0000C1000000}"/>
    <cellStyle name="Currency0" xfId="195" xr:uid="{00000000-0005-0000-0000-0000C2000000}"/>
    <cellStyle name="Currency1" xfId="196" xr:uid="{00000000-0005-0000-0000-0000C3000000}"/>
    <cellStyle name="Currency1 2" xfId="197" xr:uid="{00000000-0005-0000-0000-0000C4000000}"/>
    <cellStyle name="Currency1 28" xfId="198" xr:uid="{00000000-0005-0000-0000-0000C5000000}"/>
    <cellStyle name="Dan" xfId="199" xr:uid="{00000000-0005-0000-0000-0000C6000000}"/>
    <cellStyle name="Date" xfId="200" xr:uid="{00000000-0005-0000-0000-0000C7000000}"/>
    <cellStyle name="Dollar (zero dec)" xfId="201" xr:uid="{00000000-0005-0000-0000-0000C8000000}"/>
    <cellStyle name="Dollar (zero dec) 2" xfId="202" xr:uid="{00000000-0005-0000-0000-0000C9000000}"/>
    <cellStyle name="Emphasis 1" xfId="203" xr:uid="{00000000-0005-0000-0000-0000CA000000}"/>
    <cellStyle name="Emphasis 2" xfId="204" xr:uid="{00000000-0005-0000-0000-0000CB000000}"/>
    <cellStyle name="Emphasis 3" xfId="205" xr:uid="{00000000-0005-0000-0000-0000CC000000}"/>
    <cellStyle name="Explanatory Text" xfId="206" xr:uid="{00000000-0005-0000-0000-0000CD000000}"/>
    <cellStyle name="Explanatory Text 2" xfId="207" xr:uid="{00000000-0005-0000-0000-0000CE000000}"/>
    <cellStyle name="Fixed" xfId="208" xr:uid="{00000000-0005-0000-0000-0000CF000000}"/>
    <cellStyle name="Format Number Column" xfId="209" xr:uid="{00000000-0005-0000-0000-0000D0000000}"/>
    <cellStyle name="Good" xfId="210" xr:uid="{00000000-0005-0000-0000-0000D1000000}"/>
    <cellStyle name="Good 2" xfId="211" xr:uid="{00000000-0005-0000-0000-0000D2000000}"/>
    <cellStyle name="Grey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" xfId="216" xr:uid="{00000000-0005-0000-0000-0000D7000000}"/>
    <cellStyle name="Heading 1 1" xfId="217" xr:uid="{00000000-0005-0000-0000-0000D8000000}"/>
    <cellStyle name="Heading 1 2" xfId="218" xr:uid="{00000000-0005-0000-0000-0000D9000000}"/>
    <cellStyle name="Heading 1_FS &amp; WP_ PKM_2009" xfId="219" xr:uid="{00000000-0005-0000-0000-0000DA000000}"/>
    <cellStyle name="Heading 2" xfId="220" xr:uid="{00000000-0005-0000-0000-0000DB000000}"/>
    <cellStyle name="Heading 2 2" xfId="221" xr:uid="{00000000-0005-0000-0000-0000DC000000}"/>
    <cellStyle name="Heading 2_FS &amp; WP_ PKM_2009" xfId="222" xr:uid="{00000000-0005-0000-0000-0000DD000000}"/>
    <cellStyle name="Heading 3" xfId="223" xr:uid="{00000000-0005-0000-0000-0000DE000000}"/>
    <cellStyle name="Heading 3 2" xfId="224" xr:uid="{00000000-0005-0000-0000-0000DF000000}"/>
    <cellStyle name="Heading 3_FS &amp; WP_ PKM_2009" xfId="225" xr:uid="{00000000-0005-0000-0000-0000E0000000}"/>
    <cellStyle name="Heading 4" xfId="226" xr:uid="{00000000-0005-0000-0000-0000E1000000}"/>
    <cellStyle name="Heading 4 2" xfId="227" xr:uid="{00000000-0005-0000-0000-0000E2000000}"/>
    <cellStyle name="Heading_leadSMT- S 31-12-2550" xfId="228" xr:uid="{00000000-0005-0000-0000-0000E3000000}"/>
    <cellStyle name="HEADING1" xfId="229" xr:uid="{00000000-0005-0000-0000-0000E4000000}"/>
    <cellStyle name="HEADING2" xfId="230" xr:uid="{00000000-0005-0000-0000-0000E5000000}"/>
    <cellStyle name="Hyperlink 2" xfId="231" xr:uid="{00000000-0005-0000-0000-0000E6000000}"/>
    <cellStyle name="Hyperlink 3" xfId="232" xr:uid="{00000000-0005-0000-0000-0000E7000000}"/>
    <cellStyle name="Indent" xfId="233" xr:uid="{00000000-0005-0000-0000-0000E8000000}"/>
    <cellStyle name="Index Number" xfId="234" xr:uid="{00000000-0005-0000-0000-0000E9000000}"/>
    <cellStyle name="Input" xfId="235" xr:uid="{00000000-0005-0000-0000-0000EA000000}"/>
    <cellStyle name="Input [yellow]" xfId="236" xr:uid="{00000000-0005-0000-0000-0000EB000000}"/>
    <cellStyle name="Input 2" xfId="237" xr:uid="{00000000-0005-0000-0000-0000EC000000}"/>
    <cellStyle name="Input_FS &amp; WP_ PKM_2009" xfId="238" xr:uid="{00000000-0005-0000-0000-0000ED000000}"/>
    <cellStyle name="KPMG Heading 1" xfId="239" xr:uid="{00000000-0005-0000-0000-0000EE000000}"/>
    <cellStyle name="KPMG Heading 2" xfId="240" xr:uid="{00000000-0005-0000-0000-0000EF000000}"/>
    <cellStyle name="KPMG Heading 3" xfId="241" xr:uid="{00000000-0005-0000-0000-0000F0000000}"/>
    <cellStyle name="KPMG Heading 4" xfId="242" xr:uid="{00000000-0005-0000-0000-0000F1000000}"/>
    <cellStyle name="KPMG Normal" xfId="243" xr:uid="{00000000-0005-0000-0000-0000F2000000}"/>
    <cellStyle name="KPMG Normal Text" xfId="244" xr:uid="{00000000-0005-0000-0000-0000F3000000}"/>
    <cellStyle name="Linked Cell" xfId="245" xr:uid="{00000000-0005-0000-0000-0000F4000000}"/>
    <cellStyle name="Linked Cell 2" xfId="246" xr:uid="{00000000-0005-0000-0000-0000F5000000}"/>
    <cellStyle name="Linked Cell_FS &amp; WP_ PKM_2009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xr:uid="{00000000-0005-0000-0000-0000FB000000}"/>
    <cellStyle name="Neutral 2" xfId="253" xr:uid="{00000000-0005-0000-0000-0000FC000000}"/>
    <cellStyle name="no dec" xfId="254" xr:uid="{00000000-0005-0000-0000-0000FD000000}"/>
    <cellStyle name="no dec 2" xfId="255" xr:uid="{00000000-0005-0000-0000-0000FE000000}"/>
    <cellStyle name="no dec 3" xfId="256" xr:uid="{00000000-0005-0000-0000-0000FF000000}"/>
    <cellStyle name="Normal" xfId="0" builtinId="0"/>
    <cellStyle name="Normal - Style1" xfId="257" xr:uid="{00000000-0005-0000-0000-000001010000}"/>
    <cellStyle name="Normal 10" xfId="258" xr:uid="{00000000-0005-0000-0000-000002010000}"/>
    <cellStyle name="Normal 10 2" xfId="259" xr:uid="{00000000-0005-0000-0000-000003010000}"/>
    <cellStyle name="Normal 11" xfId="260" xr:uid="{00000000-0005-0000-0000-000004010000}"/>
    <cellStyle name="Normal 11 2" xfId="261" xr:uid="{00000000-0005-0000-0000-000005010000}"/>
    <cellStyle name="Normal 12" xfId="262" xr:uid="{00000000-0005-0000-0000-000006010000}"/>
    <cellStyle name="Normal 122" xfId="263" xr:uid="{00000000-0005-0000-0000-000007010000}"/>
    <cellStyle name="Normal 13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6" xfId="269" xr:uid="{00000000-0005-0000-0000-00000D010000}"/>
    <cellStyle name="Normal 17" xfId="270" xr:uid="{00000000-0005-0000-0000-00000E010000}"/>
    <cellStyle name="Normal 18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3" xfId="275" xr:uid="{00000000-0005-0000-0000-000013010000}"/>
    <cellStyle name="Normal 2 3" xfId="276" xr:uid="{00000000-0005-0000-0000-000014010000}"/>
    <cellStyle name="Normal 2 3 2" xfId="277" xr:uid="{00000000-0005-0000-0000-000015010000}"/>
    <cellStyle name="Normal 2 3 3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 5" xfId="288" xr:uid="{00000000-0005-0000-0000-000020010000}"/>
    <cellStyle name="Normal 3_QLT-Q3'54-LEAD" xfId="289" xr:uid="{00000000-0005-0000-0000-000021010000}"/>
    <cellStyle name="Normal 4" xfId="290" xr:uid="{00000000-0005-0000-0000-000022010000}"/>
    <cellStyle name="Normal 4 2" xfId="291" xr:uid="{00000000-0005-0000-0000-000023010000}"/>
    <cellStyle name="Normal 4 3" xfId="292" xr:uid="{00000000-0005-0000-0000-000024010000}"/>
    <cellStyle name="Normal 5" xfId="293" xr:uid="{00000000-0005-0000-0000-000025010000}"/>
    <cellStyle name="Normal 5 2" xfId="294" xr:uid="{00000000-0005-0000-0000-000026010000}"/>
    <cellStyle name="Normal 5_%B0เมินตนเอง มุสลิม" xfId="295" xr:uid="{00000000-0005-0000-0000-000027010000}"/>
    <cellStyle name="Normal 52" xfId="296" xr:uid="{00000000-0005-0000-0000-000028010000}"/>
    <cellStyle name="Normal 6" xfId="297" xr:uid="{00000000-0005-0000-0000-000029010000}"/>
    <cellStyle name="Normal 6 2" xfId="298" xr:uid="{00000000-0005-0000-0000-00002A010000}"/>
    <cellStyle name="Normal 6 3" xfId="299" xr:uid="{00000000-0005-0000-0000-00002B010000}"/>
    <cellStyle name="Normal 6 4" xfId="300" xr:uid="{00000000-0005-0000-0000-00002C010000}"/>
    <cellStyle name="Normal 6_Copy of WP_CUGU_2008 (2)" xfId="301" xr:uid="{00000000-0005-0000-0000-00002D010000}"/>
    <cellStyle name="Normal 7" xfId="302" xr:uid="{00000000-0005-0000-0000-00002E010000}"/>
    <cellStyle name="Normal 7 2 5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 9_FS &amp; WP_Finkl-Thai_2009" xfId="308" xr:uid="{00000000-0005-0000-0000-000034010000}"/>
    <cellStyle name="Normal_M033T4" xfId="309" xr:uid="{00000000-0005-0000-0000-000035010000}"/>
    <cellStyle name="Normal_งบการเงินThai-สงกรานต์" xfId="310" xr:uid="{00000000-0005-0000-0000-000036010000}"/>
    <cellStyle name="Note" xfId="311" xr:uid="{00000000-0005-0000-0000-000037010000}"/>
    <cellStyle name="Note 2" xfId="312" xr:uid="{00000000-0005-0000-0000-000038010000}"/>
    <cellStyle name="Note_FS &amp; WP_ PKM_2009" xfId="313" xr:uid="{00000000-0005-0000-0000-000039010000}"/>
    <cellStyle name="Output" xfId="314" xr:uid="{00000000-0005-0000-0000-00003A010000}"/>
    <cellStyle name="Output 2" xfId="315" xr:uid="{00000000-0005-0000-0000-00003B010000}"/>
    <cellStyle name="Output_FS &amp; WP_ PKM_2009" xfId="316" xr:uid="{00000000-0005-0000-0000-00003C010000}"/>
    <cellStyle name="Percent [2]" xfId="317" xr:uid="{00000000-0005-0000-0000-00003D010000}"/>
    <cellStyle name="Percent [2] 2" xfId="318" xr:uid="{00000000-0005-0000-0000-00003E010000}"/>
    <cellStyle name="Percent [2] 3" xfId="319" xr:uid="{00000000-0005-0000-0000-00003F010000}"/>
    <cellStyle name="Percent 2" xfId="320" xr:uid="{00000000-0005-0000-0000-000040010000}"/>
    <cellStyle name="Percent 3" xfId="321" xr:uid="{00000000-0005-0000-0000-000041010000}"/>
    <cellStyle name="Percent 4" xfId="322" xr:uid="{00000000-0005-0000-0000-000042010000}"/>
    <cellStyle name="Percent 5" xfId="323" xr:uid="{00000000-0005-0000-0000-000043010000}"/>
    <cellStyle name="Percent 6" xfId="324" xr:uid="{00000000-0005-0000-0000-000044010000}"/>
    <cellStyle name="Percent 7" xfId="325" xr:uid="{00000000-0005-0000-0000-000045010000}"/>
    <cellStyle name="PERCENTAGE" xfId="326" xr:uid="{00000000-0005-0000-0000-000046010000}"/>
    <cellStyle name="Q" xfId="327" xr:uid="{00000000-0005-0000-0000-000047010000}"/>
    <cellStyle name="Q_FS &amp; WP_Finkl-Thai_2009" xfId="328" xr:uid="{00000000-0005-0000-0000-000048010000}"/>
    <cellStyle name="Quantity" xfId="329" xr:uid="{00000000-0005-0000-0000-000049010000}"/>
    <cellStyle name="Quantity 2" xfId="330" xr:uid="{00000000-0005-0000-0000-00004A010000}"/>
    <cellStyle name="Quantity 3" xfId="331" xr:uid="{00000000-0005-0000-0000-00004B010000}"/>
    <cellStyle name="Sheet Title" xfId="332" xr:uid="{00000000-0005-0000-0000-00004C010000}"/>
    <cellStyle name="small border line" xfId="333" xr:uid="{00000000-0005-0000-0000-00004D010000}"/>
    <cellStyle name="Standard_OPTIMIR1 (deutsch)" xfId="334" xr:uid="{00000000-0005-0000-0000-00004E010000}"/>
    <cellStyle name="SubHeading" xfId="335" xr:uid="{00000000-0005-0000-0000-00004F010000}"/>
    <cellStyle name="Title" xfId="336" xr:uid="{00000000-0005-0000-0000-000050010000}"/>
    <cellStyle name="Title 2" xfId="337" xr:uid="{00000000-0005-0000-0000-000051010000}"/>
    <cellStyle name="Total" xfId="338" xr:uid="{00000000-0005-0000-0000-000052010000}"/>
    <cellStyle name="Total 2" xfId="339" xr:uid="{00000000-0005-0000-0000-000053010000}"/>
    <cellStyle name="Total_FS &amp; WP_ PKM_2009" xfId="340" xr:uid="{00000000-0005-0000-0000-000054010000}"/>
    <cellStyle name="W" xfId="341" xr:uid="{00000000-0005-0000-0000-000055010000}"/>
    <cellStyle name="W_FS &amp; WP_Finkl-Thai_2009" xfId="342" xr:uid="{00000000-0005-0000-0000-000056010000}"/>
    <cellStyle name="Warning Text" xfId="343" xr:uid="{00000000-0005-0000-0000-000057010000}"/>
    <cellStyle name="Warning Text 2" xfId="344" xr:uid="{00000000-0005-0000-0000-000058010000}"/>
    <cellStyle name="Wไhrung [0]_OPTIMIR1 (deutsch)" xfId="345" xr:uid="{00000000-0005-0000-0000-000059010000}"/>
    <cellStyle name="Wไhrung_OPTIMIR1 (deutsch)" xfId="346" xr:uid="{00000000-0005-0000-0000-00005A010000}"/>
    <cellStyle name="アクセント 1" xfId="347" xr:uid="{00000000-0005-0000-0000-00005B010000}"/>
    <cellStyle name="アクセント 2" xfId="348" xr:uid="{00000000-0005-0000-0000-00005C010000}"/>
    <cellStyle name="アクセント 3" xfId="349" xr:uid="{00000000-0005-0000-0000-00005D010000}"/>
    <cellStyle name="アクセント 4" xfId="350" xr:uid="{00000000-0005-0000-0000-00005E010000}"/>
    <cellStyle name="アクセント 5" xfId="351" xr:uid="{00000000-0005-0000-0000-00005F010000}"/>
    <cellStyle name="アクセント 6" xfId="352" xr:uid="{00000000-0005-0000-0000-000060010000}"/>
    <cellStyle name="ｻ｡ｵﾔ_Excel_MD97DL" xfId="353" xr:uid="{00000000-0005-0000-0000-000061010000}"/>
    <cellStyle name="タイトル" xfId="354" xr:uid="{00000000-0005-0000-0000-000062010000}"/>
    <cellStyle name="チェック セル" xfId="355" xr:uid="{00000000-0005-0000-0000-000063010000}"/>
    <cellStyle name="どちらでもない" xfId="356" xr:uid="{00000000-0005-0000-0000-000064010000}"/>
    <cellStyle name="メモ" xfId="357" xr:uid="{00000000-0005-0000-0000-000065010000}"/>
    <cellStyle name="リンク セル" xfId="358" xr:uid="{00000000-0005-0000-0000-000066010000}"/>
    <cellStyle name="เครื่องหมายจุลภาค 10" xfId="359" xr:uid="{00000000-0005-0000-0000-000067010000}"/>
    <cellStyle name="เครื่องหมายจุลภาค 11" xfId="360" xr:uid="{00000000-0005-0000-0000-000068010000}"/>
    <cellStyle name="เครื่องหมายจุลภาค 12" xfId="361" xr:uid="{00000000-0005-0000-0000-000069010000}"/>
    <cellStyle name="เครื่องหมายจุลภาค 13" xfId="362" xr:uid="{00000000-0005-0000-0000-00006A010000}"/>
    <cellStyle name="เครื่องหมายจุลภาค 14" xfId="363" xr:uid="{00000000-0005-0000-0000-00006B010000}"/>
    <cellStyle name="เครื่องหมายจุลภาค 15" xfId="364" xr:uid="{00000000-0005-0000-0000-00006C010000}"/>
    <cellStyle name="เครื่องหมายจุลภาค 16" xfId="365" xr:uid="{00000000-0005-0000-0000-00006D010000}"/>
    <cellStyle name="เครื่องหมายจุลภาค 17" xfId="366" xr:uid="{00000000-0005-0000-0000-00006E010000}"/>
    <cellStyle name="เครื่องหมายจุลภาค 2" xfId="367" xr:uid="{00000000-0005-0000-0000-00006F010000}"/>
    <cellStyle name="เครื่องหมายจุลภาค 2 2" xfId="368" xr:uid="{00000000-0005-0000-0000-000070010000}"/>
    <cellStyle name="เครื่องหมายจุลภาค 2 2 2" xfId="369" xr:uid="{00000000-0005-0000-0000-000071010000}"/>
    <cellStyle name="เครื่องหมายจุลภาค 2 3" xfId="370" xr:uid="{00000000-0005-0000-0000-000072010000}"/>
    <cellStyle name="เครื่องหมายจุลภาค 2 4" xfId="371" xr:uid="{00000000-0005-0000-0000-000073010000}"/>
    <cellStyle name="เครื่องหมายจุลภาค 3" xfId="372" xr:uid="{00000000-0005-0000-0000-000074010000}"/>
    <cellStyle name="เครื่องหมายจุลภาค 4" xfId="373" xr:uid="{00000000-0005-0000-0000-000075010000}"/>
    <cellStyle name="เครื่องหมายจุลภาค 5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8" xfId="377" xr:uid="{00000000-0005-0000-0000-000079010000}"/>
    <cellStyle name="เครื่องหมายจุลภาค 9" xfId="378" xr:uid="{00000000-0005-0000-0000-00007A010000}"/>
    <cellStyle name="เชื่อมโยงหลายมิติ_Siam ECL. 2007up" xfId="382" xr:uid="{00000000-0005-0000-0000-00007B010000}"/>
    <cellStyle name="เปอร์เซ็นต์ 2" xfId="411" xr:uid="{00000000-0005-0000-0000-00007C010000}"/>
    <cellStyle name="เปอร์เซ็นต์ 3" xfId="412" xr:uid="{00000000-0005-0000-0000-00007D010000}"/>
    <cellStyle name="เปอร์เซ็นต์ 4" xfId="413" xr:uid="{00000000-0005-0000-0000-00007E010000}"/>
    <cellStyle name="จุลภาค 2" xfId="379" xr:uid="{00000000-0005-0000-0000-00007F010000}"/>
    <cellStyle name="จุลภาค 2 2" xfId="380" xr:uid="{00000000-0005-0000-0000-000080010000}"/>
    <cellStyle name="จุลภาค 3" xfId="381" xr:uid="{00000000-0005-0000-0000-000081010000}"/>
    <cellStyle name="น้บะภฒ_95" xfId="383" xr:uid="{00000000-0005-0000-0000-000082010000}"/>
    <cellStyle name="ปกติ 10" xfId="384" xr:uid="{00000000-0005-0000-0000-000083010000}"/>
    <cellStyle name="ปกติ 11" xfId="385" xr:uid="{00000000-0005-0000-0000-000084010000}"/>
    <cellStyle name="ปกติ 12" xfId="386" xr:uid="{00000000-0005-0000-0000-000085010000}"/>
    <cellStyle name="ปกติ 13" xfId="387" xr:uid="{00000000-0005-0000-0000-000086010000}"/>
    <cellStyle name="ปกติ 14" xfId="388" xr:uid="{00000000-0005-0000-0000-000087010000}"/>
    <cellStyle name="ปกติ 15" xfId="389" xr:uid="{00000000-0005-0000-0000-000088010000}"/>
    <cellStyle name="ปกติ 16" xfId="390" xr:uid="{00000000-0005-0000-0000-000089010000}"/>
    <cellStyle name="ปกติ 17" xfId="391" xr:uid="{00000000-0005-0000-0000-00008A010000}"/>
    <cellStyle name="ปกติ 18" xfId="392" xr:uid="{00000000-0005-0000-0000-00008B010000}"/>
    <cellStyle name="ปกติ 2" xfId="393" xr:uid="{00000000-0005-0000-0000-00008C010000}"/>
    <cellStyle name="ปกติ 2 2" xfId="394" xr:uid="{00000000-0005-0000-0000-00008D010000}"/>
    <cellStyle name="ปกติ 2 3" xfId="395" xr:uid="{00000000-0005-0000-0000-00008E010000}"/>
    <cellStyle name="ปกติ 2 4" xfId="396" xr:uid="{00000000-0005-0000-0000-00008F010000}"/>
    <cellStyle name="ปกติ 3" xfId="397" xr:uid="{00000000-0005-0000-0000-000090010000}"/>
    <cellStyle name="ปกติ 3 2" xfId="398" xr:uid="{00000000-0005-0000-0000-000091010000}"/>
    <cellStyle name="ปกติ 4" xfId="399" xr:uid="{00000000-0005-0000-0000-000092010000}"/>
    <cellStyle name="ปกติ 5" xfId="400" xr:uid="{00000000-0005-0000-0000-000093010000}"/>
    <cellStyle name="ปกติ 5 2" xfId="401" xr:uid="{00000000-0005-0000-0000-000094010000}"/>
    <cellStyle name="ปกติ 6" xfId="402" xr:uid="{00000000-0005-0000-0000-000095010000}"/>
    <cellStyle name="ปกติ 6 2" xfId="403" xr:uid="{00000000-0005-0000-0000-000096010000}"/>
    <cellStyle name="ปกติ 7" xfId="404" xr:uid="{00000000-0005-0000-0000-000097010000}"/>
    <cellStyle name="ปกติ 8" xfId="405" xr:uid="{00000000-0005-0000-0000-000098010000}"/>
    <cellStyle name="ปกติ 9" xfId="406" xr:uid="{00000000-0005-0000-0000-000099010000}"/>
    <cellStyle name="ปกติ_Sheet1" xfId="407" xr:uid="{00000000-0005-0000-0000-00009A010000}"/>
    <cellStyle name="ปกติ_Sheet1 2" xfId="408" xr:uid="{00000000-0005-0000-0000-00009B010000}"/>
    <cellStyle name="ปกติ_Sheet1_M033T4" xfId="409" xr:uid="{00000000-0005-0000-0000-00009C010000}"/>
    <cellStyle name="ปกติ_Sheet1_sh115t4" xfId="410" xr:uid="{00000000-0005-0000-0000-00009D010000}"/>
    <cellStyle name="ยนพ" xfId="414" xr:uid="{00000000-0005-0000-0000-00009E010000}"/>
    <cellStyle name="ฤธถ [0]_95" xfId="415" xr:uid="{00000000-0005-0000-0000-00009F010000}"/>
    <cellStyle name="ฤธถ_95" xfId="416" xr:uid="{00000000-0005-0000-0000-0000A0010000}"/>
    <cellStyle name="ล๋ศญ [0]_95" xfId="417" xr:uid="{00000000-0005-0000-0000-0000A1010000}"/>
    <cellStyle name="ล๋ศญ_95" xfId="418" xr:uid="{00000000-0005-0000-0000-0000A2010000}"/>
    <cellStyle name="วฅมุ_4ฟ๙ฝวภ " xfId="419" xr:uid="{00000000-0005-0000-0000-0000A3010000}"/>
    <cellStyle name="หมายเหตุ 2" xfId="420" xr:uid="{00000000-0005-0000-0000-0000A4010000}"/>
    <cellStyle name="표준_KDACT(5-Year BP)" xfId="421" xr:uid="{00000000-0005-0000-0000-0000A5010000}"/>
    <cellStyle name="入力" xfId="422" xr:uid="{00000000-0005-0000-0000-0000A6010000}"/>
    <cellStyle name="出力" xfId="423" xr:uid="{00000000-0005-0000-0000-0000A7010000}"/>
    <cellStyle name="悪い" xfId="424" xr:uid="{00000000-0005-0000-0000-0000A8010000}"/>
    <cellStyle name="桁区切り [0.00]_FS02-06" xfId="425" xr:uid="{00000000-0005-0000-0000-0000A9010000}"/>
    <cellStyle name="桁区切り_ＳＭＴＬ実績表　03-'05" xfId="426" xr:uid="{00000000-0005-0000-0000-0000AA010000}"/>
    <cellStyle name="標準_AGBALANC" xfId="427" xr:uid="{00000000-0005-0000-0000-0000AB010000}"/>
    <cellStyle name="爨ﾃﾗ靉ｧﾋﾁﾒﾂｨﾘﾅﾀﾒ､ [0]_Excel_MD97DL" xfId="428" xr:uid="{00000000-0005-0000-0000-0000AC010000}"/>
    <cellStyle name="爨ﾃﾗ靉ｧﾋﾁﾒﾂｨﾘﾅﾀﾒ､_Excel_MD97DL" xfId="429" xr:uid="{00000000-0005-0000-0000-0000AD010000}"/>
    <cellStyle name="爨ﾃﾗ靉ｧﾋﾁﾒﾂﾊ｡ﾘﾅ爰ﾔｹ [0]_Excel_MD97DL" xfId="430" xr:uid="{00000000-0005-0000-0000-0000AE010000}"/>
    <cellStyle name="爨ﾃﾗ靉ｧﾋﾁﾒﾂﾊ｡ﾘﾅ爰ﾔｹ_Excel_MD97DL" xfId="431" xr:uid="{00000000-0005-0000-0000-0000AF010000}"/>
    <cellStyle name="良い" xfId="432" xr:uid="{00000000-0005-0000-0000-0000B0010000}"/>
    <cellStyle name="見出し 1" xfId="433" xr:uid="{00000000-0005-0000-0000-0000B1010000}"/>
    <cellStyle name="見出し 2" xfId="434" xr:uid="{00000000-0005-0000-0000-0000B2010000}"/>
    <cellStyle name="見出し 3" xfId="435" xr:uid="{00000000-0005-0000-0000-0000B3010000}"/>
    <cellStyle name="見出し 4" xfId="436" xr:uid="{00000000-0005-0000-0000-0000B4010000}"/>
    <cellStyle name="計算" xfId="437" xr:uid="{00000000-0005-0000-0000-0000B5010000}"/>
    <cellStyle name="説明文" xfId="438" xr:uid="{00000000-0005-0000-0000-0000B6010000}"/>
    <cellStyle name="警告文" xfId="439" xr:uid="{00000000-0005-0000-0000-0000B7010000}"/>
    <cellStyle name="集計" xfId="440" xr:uid="{00000000-0005-0000-0000-0000B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umwell_2022_YE_Audit/Working%20Papers/C3%20Substantive%20Audit%20(MAT,%20Lead,%20Substantive,O&amp;C,Consult,brough%20Forward,ratio%20before%20adj)/C3.3%20&#3605;&#3619;&#3623;&#3592;&#3648;&#3609;&#3639;&#3657;&#3629;&#3627;&#3634;&#3626;&#3634;&#3619;&#3632;&#3649;&#3605;&#3656;&#3621;&#3632;&#3610;&#3633;&#3597;&#3594;&#3637;%20%20(Working%20paper)/WP/2.Liabiity/AA/Purchase%20Order1?3CF79BAF" TargetMode="External"/><Relationship Id="rId1" Type="http://schemas.openxmlformats.org/officeDocument/2006/relationships/externalLinkPath" Target="file:///\\3CF79BAF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U249"/>
  <sheetViews>
    <sheetView view="pageBreakPreview" topLeftCell="A43" zoomScaleNormal="90" zoomScaleSheetLayoutView="100" workbookViewId="0">
      <selection activeCell="I51" sqref="I51"/>
    </sheetView>
  </sheetViews>
  <sheetFormatPr defaultColWidth="9" defaultRowHeight="23.1" customHeight="1"/>
  <cols>
    <col min="1" max="1" width="1.85546875" style="5" customWidth="1"/>
    <col min="2" max="2" width="6.85546875" style="5" customWidth="1"/>
    <col min="3" max="5" width="7.7109375" style="5" customWidth="1"/>
    <col min="6" max="6" width="2.85546875" style="5" customWidth="1"/>
    <col min="7" max="7" width="14.140625" style="5" customWidth="1"/>
    <col min="8" max="8" width="7.85546875" style="22" customWidth="1"/>
    <col min="9" max="9" width="17" style="46" customWidth="1"/>
    <col min="10" max="10" width="0.7109375" style="46" hidden="1" customWidth="1"/>
    <col min="11" max="11" width="15.140625" style="46" hidden="1" customWidth="1"/>
    <col min="12" max="12" width="1.28515625" style="46" customWidth="1"/>
    <col min="13" max="13" width="15.7109375" style="5" customWidth="1"/>
    <col min="14" max="14" width="0.7109375" style="5" customWidth="1"/>
    <col min="15" max="15" width="16" style="5" customWidth="1"/>
    <col min="16" max="16" width="15.7109375" style="5" customWidth="1"/>
    <col min="17" max="17" width="0.7109375" style="5" customWidth="1"/>
    <col min="18" max="18" width="13.85546875" style="5" customWidth="1"/>
    <col min="19" max="19" width="11.7109375" style="5" bestFit="1" customWidth="1"/>
    <col min="20" max="20" width="9" style="5"/>
    <col min="21" max="21" width="8.28515625" style="5" bestFit="1" customWidth="1"/>
    <col min="22" max="16384" width="9" style="5"/>
  </cols>
  <sheetData>
    <row r="7" spans="1:21" s="3" customFormat="1" ht="23.1" customHeight="1">
      <c r="B7" s="154" t="s">
        <v>145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21"/>
      <c r="O7" s="121"/>
      <c r="P7" s="4"/>
      <c r="Q7" s="4"/>
      <c r="R7" s="4"/>
      <c r="S7" s="4"/>
      <c r="T7" s="4"/>
      <c r="U7" s="4"/>
    </row>
    <row r="8" spans="1:21" ht="23.1" customHeight="1">
      <c r="B8" s="155" t="s">
        <v>86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21"/>
      <c r="O8" s="21"/>
    </row>
    <row r="9" spans="1:21" ht="23.1" customHeight="1">
      <c r="B9" s="155" t="s">
        <v>157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21"/>
      <c r="O9" s="21"/>
    </row>
    <row r="10" spans="1:21" ht="23.1" customHeight="1"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21"/>
      <c r="O10" s="21"/>
    </row>
    <row r="11" spans="1:21" ht="23.1" customHeight="1">
      <c r="I11" s="22"/>
      <c r="J11" s="22"/>
      <c r="K11" s="22"/>
      <c r="L11" s="22"/>
    </row>
    <row r="12" spans="1:21" ht="23.1" customHeight="1">
      <c r="I12" s="22"/>
      <c r="J12" s="22"/>
      <c r="K12" s="22"/>
      <c r="L12" s="22"/>
    </row>
    <row r="14" spans="1:21" ht="23.1" customHeight="1">
      <c r="A14" s="157" t="str">
        <f>+B7</f>
        <v>FUNCTION INTERNATIONAL PUBLIC COMPANY LIMITED AND SUBSIDIARIES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</row>
    <row r="15" spans="1:21" ht="23.1" customHeight="1">
      <c r="A15" s="157" t="s">
        <v>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</row>
    <row r="16" spans="1:21" ht="23.1" customHeight="1">
      <c r="A16" s="157" t="s">
        <v>158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</row>
    <row r="17" spans="1:16" ht="6" customHeight="1">
      <c r="A17" s="6"/>
      <c r="B17" s="6"/>
      <c r="C17" s="6"/>
      <c r="D17" s="6"/>
      <c r="E17" s="6"/>
      <c r="F17" s="6"/>
      <c r="G17" s="6"/>
      <c r="H17" s="7"/>
      <c r="I17" s="122"/>
      <c r="J17" s="122"/>
      <c r="K17" s="122"/>
      <c r="L17" s="122"/>
      <c r="M17" s="6"/>
      <c r="N17" s="6"/>
      <c r="O17" s="6"/>
    </row>
    <row r="18" spans="1:16" ht="23.1" customHeight="1">
      <c r="A18" s="8"/>
      <c r="B18" s="8"/>
      <c r="C18" s="8"/>
      <c r="D18" s="8"/>
      <c r="E18" s="8"/>
      <c r="F18" s="8"/>
      <c r="G18" s="8"/>
      <c r="H18" s="9"/>
      <c r="M18" s="10"/>
      <c r="N18" s="10"/>
      <c r="O18" s="11" t="s">
        <v>1</v>
      </c>
    </row>
    <row r="19" spans="1:16" ht="44.45" customHeight="1">
      <c r="A19" s="8"/>
      <c r="B19" s="8"/>
      <c r="C19" s="8"/>
      <c r="D19" s="8"/>
      <c r="E19" s="8"/>
      <c r="F19" s="8"/>
      <c r="G19" s="8"/>
      <c r="H19" s="9"/>
      <c r="I19" s="152" t="s">
        <v>132</v>
      </c>
      <c r="J19" s="153"/>
      <c r="K19" s="153"/>
      <c r="M19" s="151" t="s">
        <v>133</v>
      </c>
      <c r="N19" s="151"/>
      <c r="O19" s="151"/>
    </row>
    <row r="20" spans="1:16" ht="23.1" customHeight="1">
      <c r="A20" s="8"/>
      <c r="B20" s="8"/>
      <c r="C20" s="8" t="s">
        <v>8</v>
      </c>
      <c r="D20" s="8"/>
      <c r="E20" s="8"/>
      <c r="F20" s="8"/>
      <c r="G20" s="8"/>
      <c r="H20" s="12" t="s">
        <v>97</v>
      </c>
      <c r="I20" s="144" t="str">
        <f>+M20</f>
        <v>December 31, 2023</v>
      </c>
      <c r="J20" s="145"/>
      <c r="K20" s="145" t="str">
        <f t="shared" ref="K20" si="0">+O20</f>
        <v>December 31, 2022</v>
      </c>
      <c r="L20" s="1"/>
      <c r="M20" s="146" t="s">
        <v>159</v>
      </c>
      <c r="N20" s="145"/>
      <c r="O20" s="146" t="s">
        <v>134</v>
      </c>
      <c r="P20" s="13"/>
    </row>
    <row r="21" spans="1:16" ht="21.75">
      <c r="A21" s="14" t="s">
        <v>10</v>
      </c>
      <c r="B21" s="8"/>
      <c r="C21" s="8"/>
      <c r="D21" s="8"/>
      <c r="E21" s="8"/>
      <c r="F21" s="8"/>
      <c r="G21" s="8"/>
      <c r="H21" s="15"/>
      <c r="I21" s="78"/>
      <c r="J21" s="78"/>
      <c r="K21" s="78"/>
      <c r="M21" s="16"/>
      <c r="N21" s="8"/>
      <c r="O21" s="16"/>
    </row>
    <row r="22" spans="1:16" ht="23.1" customHeight="1">
      <c r="B22" s="14" t="s">
        <v>11</v>
      </c>
      <c r="C22" s="8"/>
      <c r="D22" s="8"/>
      <c r="E22" s="8"/>
      <c r="F22" s="8"/>
      <c r="G22" s="8"/>
      <c r="H22" s="17">
        <v>5</v>
      </c>
      <c r="I22" s="124">
        <v>78329279.24000001</v>
      </c>
      <c r="J22" s="124"/>
      <c r="K22" s="124"/>
      <c r="L22" s="86"/>
      <c r="M22" s="82">
        <v>71658180.530000016</v>
      </c>
      <c r="N22" s="83"/>
      <c r="O22" s="82">
        <v>228106367.55000001</v>
      </c>
    </row>
    <row r="23" spans="1:16" ht="23.1" customHeight="1">
      <c r="B23" s="14" t="s">
        <v>12</v>
      </c>
      <c r="C23" s="8"/>
      <c r="D23" s="8"/>
      <c r="E23" s="8"/>
      <c r="F23" s="8"/>
      <c r="G23" s="8"/>
      <c r="H23" s="17">
        <v>6</v>
      </c>
      <c r="I23" s="124">
        <v>72804211.5</v>
      </c>
      <c r="J23" s="124"/>
      <c r="K23" s="124"/>
      <c r="L23" s="86"/>
      <c r="M23" s="82">
        <v>78239287.120000005</v>
      </c>
      <c r="N23" s="82"/>
      <c r="O23" s="82">
        <v>67576572.670000002</v>
      </c>
    </row>
    <row r="24" spans="1:16" ht="23.1" customHeight="1">
      <c r="B24" s="14" t="s">
        <v>96</v>
      </c>
      <c r="C24" s="8"/>
      <c r="D24" s="8"/>
      <c r="E24" s="8"/>
      <c r="F24" s="8"/>
      <c r="G24" s="8"/>
      <c r="H24" s="17">
        <v>7</v>
      </c>
      <c r="I24" s="124">
        <v>650990</v>
      </c>
      <c r="J24" s="124"/>
      <c r="K24" s="124"/>
      <c r="L24" s="86"/>
      <c r="M24" s="82">
        <v>650990</v>
      </c>
      <c r="N24" s="83"/>
      <c r="O24" s="82">
        <v>516925</v>
      </c>
    </row>
    <row r="25" spans="1:16" ht="23.1" customHeight="1">
      <c r="B25" s="14" t="s">
        <v>13</v>
      </c>
      <c r="C25" s="8"/>
      <c r="D25" s="8"/>
      <c r="E25" s="8"/>
      <c r="F25" s="8"/>
      <c r="G25" s="8"/>
      <c r="H25" s="17">
        <v>8</v>
      </c>
      <c r="I25" s="124">
        <v>472303315.68000001</v>
      </c>
      <c r="J25" s="124"/>
      <c r="K25" s="124"/>
      <c r="L25" s="86"/>
      <c r="M25" s="82">
        <v>465476304.91999996</v>
      </c>
      <c r="N25" s="83"/>
      <c r="O25" s="82">
        <v>325831668.61000001</v>
      </c>
    </row>
    <row r="26" spans="1:16" ht="21.75" hidden="1">
      <c r="B26" s="14" t="s">
        <v>99</v>
      </c>
      <c r="C26" s="8"/>
      <c r="D26" s="8"/>
      <c r="E26" s="8"/>
      <c r="F26" s="8"/>
      <c r="G26" s="8"/>
      <c r="H26" s="17"/>
      <c r="I26" s="124"/>
      <c r="J26" s="124"/>
      <c r="K26" s="124"/>
      <c r="L26" s="86"/>
      <c r="M26" s="82"/>
      <c r="N26" s="83"/>
      <c r="O26" s="82">
        <v>0</v>
      </c>
    </row>
    <row r="27" spans="1:16" ht="23.1" customHeight="1">
      <c r="B27" s="14" t="s">
        <v>87</v>
      </c>
      <c r="C27" s="8"/>
      <c r="D27" s="8"/>
      <c r="E27" s="8"/>
      <c r="F27" s="8"/>
      <c r="G27" s="8"/>
      <c r="H27" s="17"/>
      <c r="I27" s="86">
        <v>928862.49</v>
      </c>
      <c r="J27" s="86"/>
      <c r="K27" s="86"/>
      <c r="L27" s="86"/>
      <c r="M27" s="82">
        <v>928610.95</v>
      </c>
      <c r="N27" s="83"/>
      <c r="O27" s="82">
        <v>476458.87</v>
      </c>
    </row>
    <row r="28" spans="1:16" ht="23.1" customHeight="1">
      <c r="A28" s="8"/>
      <c r="C28" s="14" t="s">
        <v>14</v>
      </c>
      <c r="D28" s="14"/>
      <c r="E28" s="8"/>
      <c r="F28" s="8"/>
      <c r="G28" s="8"/>
      <c r="H28" s="15"/>
      <c r="I28" s="125">
        <f>SUM(I22:I27)</f>
        <v>625016658.91000009</v>
      </c>
      <c r="J28" s="124"/>
      <c r="K28" s="125">
        <f>SUM(K22:K27)</f>
        <v>0</v>
      </c>
      <c r="L28" s="86"/>
      <c r="M28" s="84">
        <f>SUM(M22:M27)</f>
        <v>616953373.51999998</v>
      </c>
      <c r="N28" s="83"/>
      <c r="O28" s="84">
        <f>SUM(O22:O27)</f>
        <v>622507992.70000005</v>
      </c>
      <c r="P28" s="16"/>
    </row>
    <row r="29" spans="1:16" ht="21.75">
      <c r="A29" s="14" t="s">
        <v>15</v>
      </c>
      <c r="C29" s="14"/>
      <c r="D29" s="14"/>
      <c r="E29" s="8"/>
      <c r="F29" s="8"/>
      <c r="G29" s="8"/>
      <c r="H29" s="15"/>
      <c r="I29" s="126"/>
      <c r="J29" s="126"/>
      <c r="K29" s="126"/>
      <c r="L29" s="127"/>
      <c r="M29" s="82"/>
      <c r="N29" s="83"/>
      <c r="O29" s="82"/>
      <c r="P29" s="16"/>
    </row>
    <row r="30" spans="1:16" ht="23.1" customHeight="1">
      <c r="A30" s="14"/>
      <c r="B30" s="14" t="s">
        <v>160</v>
      </c>
      <c r="C30" s="14"/>
      <c r="D30" s="14"/>
      <c r="E30" s="8"/>
      <c r="F30" s="8"/>
      <c r="G30" s="8"/>
      <c r="H30" s="17"/>
      <c r="I30" s="124">
        <v>540000</v>
      </c>
      <c r="J30" s="124"/>
      <c r="K30" s="124"/>
      <c r="L30" s="86"/>
      <c r="M30" s="85">
        <v>0</v>
      </c>
      <c r="N30" s="86"/>
      <c r="O30" s="85">
        <v>0</v>
      </c>
      <c r="P30" s="16"/>
    </row>
    <row r="31" spans="1:16" ht="23.1" customHeight="1">
      <c r="A31" s="14"/>
      <c r="B31" s="14" t="s">
        <v>135</v>
      </c>
      <c r="C31" s="14"/>
      <c r="D31" s="14"/>
      <c r="E31" s="8"/>
      <c r="F31" s="8"/>
      <c r="G31" s="8"/>
      <c r="H31" s="17">
        <v>9</v>
      </c>
      <c r="I31" s="124">
        <v>0</v>
      </c>
      <c r="J31" s="124"/>
      <c r="K31" s="124"/>
      <c r="L31" s="86"/>
      <c r="M31" s="85">
        <v>160312150</v>
      </c>
      <c r="N31" s="86"/>
      <c r="O31" s="85">
        <v>0</v>
      </c>
      <c r="P31" s="16"/>
    </row>
    <row r="32" spans="1:16" ht="23.1" customHeight="1">
      <c r="A32" s="14"/>
      <c r="B32" s="14" t="s">
        <v>136</v>
      </c>
      <c r="C32" s="14"/>
      <c r="D32" s="14"/>
      <c r="E32" s="8"/>
      <c r="F32" s="8"/>
      <c r="G32" s="8"/>
      <c r="H32" s="17">
        <v>10</v>
      </c>
      <c r="I32" s="124">
        <v>4663547.1500000013</v>
      </c>
      <c r="J32" s="124"/>
      <c r="K32" s="124"/>
      <c r="L32" s="86"/>
      <c r="M32" s="85">
        <v>4663547.1500000013</v>
      </c>
      <c r="N32" s="86"/>
      <c r="O32" s="85">
        <v>0</v>
      </c>
      <c r="P32" s="16" t="s">
        <v>144</v>
      </c>
    </row>
    <row r="33" spans="1:16" ht="23.1" customHeight="1">
      <c r="A33" s="14"/>
      <c r="B33" s="14" t="s">
        <v>16</v>
      </c>
      <c r="C33" s="14"/>
      <c r="D33" s="14"/>
      <c r="E33" s="8"/>
      <c r="F33" s="8"/>
      <c r="G33" s="8"/>
      <c r="H33" s="17">
        <v>11</v>
      </c>
      <c r="I33" s="124">
        <v>421461587.80999994</v>
      </c>
      <c r="J33" s="124"/>
      <c r="K33" s="124"/>
      <c r="L33" s="86"/>
      <c r="M33" s="85">
        <v>262877529.63999996</v>
      </c>
      <c r="N33" s="86"/>
      <c r="O33" s="85">
        <v>229167884.02000001</v>
      </c>
      <c r="P33" s="16"/>
    </row>
    <row r="34" spans="1:16" ht="23.1" customHeight="1">
      <c r="A34" s="14"/>
      <c r="B34" s="14" t="s">
        <v>113</v>
      </c>
      <c r="C34" s="14"/>
      <c r="D34" s="14"/>
      <c r="E34" s="8"/>
      <c r="F34" s="8"/>
      <c r="G34" s="8"/>
      <c r="H34" s="17">
        <v>12</v>
      </c>
      <c r="I34" s="124">
        <v>470566.95999999996</v>
      </c>
      <c r="J34" s="124"/>
      <c r="K34" s="124"/>
      <c r="L34" s="86"/>
      <c r="M34" s="85">
        <v>470566.95999999996</v>
      </c>
      <c r="N34" s="86"/>
      <c r="O34" s="85">
        <v>1417459.41</v>
      </c>
      <c r="P34" s="16"/>
    </row>
    <row r="35" spans="1:16" ht="23.1" customHeight="1">
      <c r="B35" s="14" t="s">
        <v>17</v>
      </c>
      <c r="C35" s="8"/>
      <c r="D35" s="8"/>
      <c r="E35" s="8"/>
      <c r="F35" s="8"/>
      <c r="G35" s="8"/>
      <c r="H35" s="17">
        <v>13</v>
      </c>
      <c r="I35" s="124">
        <v>4725447.7299999995</v>
      </c>
      <c r="J35" s="124"/>
      <c r="K35" s="124"/>
      <c r="L35" s="86"/>
      <c r="M35" s="85">
        <v>4725447.7299999995</v>
      </c>
      <c r="N35" s="86"/>
      <c r="O35" s="85">
        <v>5813743.9000000004</v>
      </c>
      <c r="P35" s="16"/>
    </row>
    <row r="36" spans="1:16" ht="23.1" customHeight="1">
      <c r="B36" s="14" t="s">
        <v>18</v>
      </c>
      <c r="C36" s="8"/>
      <c r="D36" s="8"/>
      <c r="E36" s="8"/>
      <c r="F36" s="8"/>
      <c r="G36" s="8"/>
      <c r="H36" s="17">
        <v>14</v>
      </c>
      <c r="I36" s="124">
        <v>8633809.4100000001</v>
      </c>
      <c r="J36" s="124"/>
      <c r="K36" s="124"/>
      <c r="L36" s="86"/>
      <c r="M36" s="85">
        <v>8431721.4800000004</v>
      </c>
      <c r="N36" s="86"/>
      <c r="O36" s="85">
        <v>7692196.8300000001</v>
      </c>
      <c r="P36" s="16"/>
    </row>
    <row r="37" spans="1:16" ht="23.1" customHeight="1">
      <c r="B37" s="14" t="s">
        <v>19</v>
      </c>
      <c r="C37" s="8"/>
      <c r="D37" s="8"/>
      <c r="E37" s="8"/>
      <c r="F37" s="8"/>
      <c r="G37" s="8"/>
      <c r="H37" s="17">
        <v>15</v>
      </c>
      <c r="I37" s="124">
        <v>9000</v>
      </c>
      <c r="J37" s="124"/>
      <c r="K37" s="124"/>
      <c r="L37" s="86"/>
      <c r="M37" s="85">
        <v>9000</v>
      </c>
      <c r="N37" s="86"/>
      <c r="O37" s="85">
        <v>4367302.49</v>
      </c>
      <c r="P37" s="16"/>
    </row>
    <row r="38" spans="1:16" ht="23.1" customHeight="1">
      <c r="B38" s="14"/>
      <c r="C38" s="14" t="s">
        <v>20</v>
      </c>
      <c r="D38" s="14"/>
      <c r="E38" s="8"/>
      <c r="F38" s="8"/>
      <c r="G38" s="8"/>
      <c r="H38" s="17"/>
      <c r="I38" s="125">
        <f>SUM(I30:I37)</f>
        <v>440503959.05999994</v>
      </c>
      <c r="J38" s="124"/>
      <c r="K38" s="124"/>
      <c r="L38" s="86"/>
      <c r="M38" s="87">
        <f>SUM(M30:M37)</f>
        <v>441489962.95999998</v>
      </c>
      <c r="N38" s="86"/>
      <c r="O38" s="87">
        <f>SUM(O30:O37)</f>
        <v>248458586.65000004</v>
      </c>
      <c r="P38" s="16"/>
    </row>
    <row r="39" spans="1:16" ht="23.1" customHeight="1" thickBot="1">
      <c r="A39" s="14" t="s">
        <v>21</v>
      </c>
      <c r="B39" s="8"/>
      <c r="C39" s="8"/>
      <c r="D39" s="8"/>
      <c r="E39" s="8"/>
      <c r="F39" s="8"/>
      <c r="G39" s="8"/>
      <c r="H39" s="46"/>
      <c r="I39" s="128">
        <f>I28+I38</f>
        <v>1065520617.97</v>
      </c>
      <c r="J39" s="124"/>
      <c r="K39" s="124"/>
      <c r="L39" s="86"/>
      <c r="M39" s="88">
        <f>M28+M38</f>
        <v>1058443336.48</v>
      </c>
      <c r="N39" s="86"/>
      <c r="O39" s="88">
        <f>O28+O38</f>
        <v>870966579.35000014</v>
      </c>
      <c r="P39" s="16"/>
    </row>
    <row r="40" spans="1:16" ht="23.1" customHeight="1" thickTop="1">
      <c r="A40" s="14"/>
      <c r="B40" s="8"/>
      <c r="C40" s="8"/>
      <c r="D40" s="8"/>
      <c r="E40" s="8"/>
      <c r="F40" s="8"/>
      <c r="G40" s="8"/>
      <c r="H40" s="9"/>
      <c r="J40" s="86"/>
      <c r="K40" s="125">
        <f>SUM(K35:K39)</f>
        <v>0</v>
      </c>
      <c r="L40" s="86"/>
      <c r="M40" s="83"/>
      <c r="N40" s="82"/>
      <c r="O40" s="83"/>
    </row>
    <row r="41" spans="1:16" ht="23.1" customHeight="1" thickBot="1">
      <c r="A41" s="14"/>
      <c r="B41" s="8"/>
      <c r="C41" s="8"/>
      <c r="D41" s="8"/>
      <c r="E41" s="8"/>
      <c r="F41" s="8"/>
      <c r="G41" s="8"/>
      <c r="H41" s="9"/>
      <c r="J41" s="86"/>
      <c r="K41" s="128">
        <f>K28+K40</f>
        <v>0</v>
      </c>
      <c r="L41" s="86"/>
      <c r="M41" s="83"/>
      <c r="N41" s="82"/>
      <c r="O41" s="83"/>
    </row>
    <row r="42" spans="1:16" ht="23.1" customHeight="1" thickTop="1">
      <c r="A42" s="18" t="s">
        <v>22</v>
      </c>
      <c r="B42" s="8"/>
      <c r="C42" s="8"/>
      <c r="D42" s="8"/>
      <c r="E42" s="8"/>
      <c r="F42" s="8"/>
      <c r="G42" s="8"/>
      <c r="H42" s="9"/>
    </row>
    <row r="43" spans="1:16" ht="23.1" customHeight="1">
      <c r="A43" s="8"/>
      <c r="B43" s="8"/>
      <c r="C43" s="8"/>
      <c r="D43" s="8"/>
      <c r="E43" s="8"/>
      <c r="F43" s="8"/>
      <c r="G43" s="8"/>
      <c r="H43" s="9"/>
    </row>
    <row r="44" spans="1:16" ht="23.1" customHeight="1">
      <c r="A44" s="8"/>
      <c r="B44" s="8"/>
      <c r="C44" s="8"/>
      <c r="D44" s="8"/>
      <c r="E44" s="8"/>
      <c r="F44" s="8"/>
      <c r="G44" s="8"/>
      <c r="H44" s="9"/>
    </row>
    <row r="45" spans="1:16" ht="23.1" customHeight="1">
      <c r="A45" s="8"/>
      <c r="C45" s="8"/>
      <c r="D45" s="8"/>
      <c r="E45" s="8"/>
      <c r="F45" s="8"/>
      <c r="G45" s="8"/>
      <c r="H45" s="9"/>
      <c r="M45" s="19"/>
      <c r="N45" s="8"/>
      <c r="O45" s="19"/>
    </row>
    <row r="46" spans="1:16" ht="23.1" customHeight="1">
      <c r="A46" s="8"/>
      <c r="C46" s="8"/>
      <c r="D46" s="8" t="s">
        <v>169</v>
      </c>
      <c r="E46" s="8"/>
      <c r="F46" s="8"/>
      <c r="G46" s="8"/>
      <c r="H46" s="9"/>
      <c r="M46" s="19"/>
      <c r="N46" s="8"/>
      <c r="O46" s="19"/>
    </row>
    <row r="47" spans="1:16" ht="23.1" customHeight="1">
      <c r="A47" s="8"/>
      <c r="C47" s="8"/>
      <c r="D47" s="8"/>
      <c r="E47" s="8" t="s">
        <v>170</v>
      </c>
      <c r="F47" s="8"/>
      <c r="G47" s="8"/>
      <c r="H47" s="9"/>
      <c r="M47" s="19"/>
      <c r="N47" s="8"/>
      <c r="O47" s="19"/>
    </row>
    <row r="49" spans="1:16" ht="23.1" customHeight="1">
      <c r="B49" s="20" t="s">
        <v>23</v>
      </c>
      <c r="C49" s="14"/>
      <c r="D49" s="14"/>
      <c r="E49" s="8"/>
      <c r="F49" s="8"/>
      <c r="G49" s="8"/>
      <c r="H49" s="9"/>
      <c r="M49" s="19"/>
      <c r="N49" s="8"/>
      <c r="O49" s="19"/>
    </row>
    <row r="50" spans="1:16" ht="21.75"/>
    <row r="53" spans="1:16" ht="23.1" customHeight="1">
      <c r="D53" s="14" t="s">
        <v>180</v>
      </c>
      <c r="E53" s="8"/>
      <c r="F53" s="8"/>
      <c r="G53" s="19"/>
      <c r="H53" s="9"/>
      <c r="M53" s="19"/>
      <c r="N53" s="19"/>
      <c r="O53" s="19"/>
    </row>
    <row r="54" spans="1:16" ht="23.1" customHeight="1">
      <c r="A54" s="8"/>
      <c r="D54" s="8" t="s">
        <v>76</v>
      </c>
      <c r="G54" s="19"/>
      <c r="H54" s="9"/>
      <c r="I54" s="9"/>
      <c r="J54" s="9"/>
      <c r="K54" s="9"/>
      <c r="L54" s="9"/>
      <c r="M54" s="19"/>
      <c r="N54" s="19"/>
      <c r="O54" s="19"/>
    </row>
    <row r="55" spans="1:16" ht="18" customHeight="1">
      <c r="A55" s="156" t="s">
        <v>24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</row>
    <row r="56" spans="1:16" s="21" customFormat="1" ht="21.75">
      <c r="A56" s="157" t="str">
        <f>+B7</f>
        <v>FUNCTION INTERNATIONAL PUBLIC COMPANY LIMITED AND SUBSIDIARIES</v>
      </c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</row>
    <row r="57" spans="1:16" s="21" customFormat="1" ht="21.75">
      <c r="A57" s="157" t="s">
        <v>7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</row>
    <row r="58" spans="1:16" s="21" customFormat="1" ht="21.75">
      <c r="A58" s="157" t="str">
        <f>+A16</f>
        <v>AS AT DECEMBER 31, 2023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</row>
    <row r="59" spans="1:16" ht="19.149999999999999" customHeight="1">
      <c r="A59" s="14"/>
      <c r="B59" s="8"/>
      <c r="D59" s="8"/>
      <c r="E59" s="8"/>
      <c r="F59" s="8"/>
      <c r="G59" s="8"/>
      <c r="I59" s="5"/>
      <c r="J59" s="78"/>
      <c r="K59" s="78" t="str">
        <f t="shared" ref="K59:K61" si="1">+O59</f>
        <v>(Unit : Baht)</v>
      </c>
      <c r="M59" s="10"/>
      <c r="N59" s="10"/>
      <c r="O59" s="11" t="s">
        <v>1</v>
      </c>
    </row>
    <row r="60" spans="1:16" s="105" customFormat="1" ht="45" customHeight="1">
      <c r="A60" s="103"/>
      <c r="B60" s="103"/>
      <c r="C60" s="103"/>
      <c r="D60" s="103"/>
      <c r="E60" s="103"/>
      <c r="F60" s="103"/>
      <c r="G60" s="103"/>
      <c r="H60" s="104"/>
      <c r="I60" s="152" t="s">
        <v>132</v>
      </c>
      <c r="J60" s="153"/>
      <c r="K60" s="153"/>
      <c r="L60" s="129"/>
      <c r="M60" s="151" t="s">
        <v>133</v>
      </c>
      <c r="N60" s="151"/>
      <c r="O60" s="151"/>
    </row>
    <row r="61" spans="1:16" ht="21" customHeight="1">
      <c r="A61" s="14"/>
      <c r="B61" s="8"/>
      <c r="C61" s="8" t="s">
        <v>25</v>
      </c>
      <c r="D61" s="8"/>
      <c r="E61" s="8"/>
      <c r="F61" s="8"/>
      <c r="G61" s="8"/>
      <c r="H61" s="12" t="s">
        <v>9</v>
      </c>
      <c r="I61" s="144" t="str">
        <f>+M61</f>
        <v>December 31, 2023</v>
      </c>
      <c r="J61" s="145"/>
      <c r="K61" s="145" t="str">
        <f t="shared" si="1"/>
        <v>December 31, 2022</v>
      </c>
      <c r="L61" s="1"/>
      <c r="M61" s="147" t="str">
        <f>+M20</f>
        <v>December 31, 2023</v>
      </c>
      <c r="N61" s="148"/>
      <c r="O61" s="147" t="str">
        <f>+O20</f>
        <v>December 31, 2022</v>
      </c>
      <c r="P61" s="13"/>
    </row>
    <row r="62" spans="1:16" ht="19.899999999999999" customHeight="1">
      <c r="A62" s="14" t="s">
        <v>26</v>
      </c>
      <c r="B62" s="8"/>
      <c r="C62" s="8"/>
      <c r="D62" s="8"/>
      <c r="E62" s="8"/>
      <c r="F62" s="8"/>
      <c r="G62" s="8"/>
      <c r="H62" s="12"/>
      <c r="I62" s="124"/>
      <c r="J62" s="124"/>
      <c r="K62" s="124"/>
      <c r="L62" s="86"/>
      <c r="M62" s="23"/>
      <c r="N62" s="8"/>
      <c r="O62" s="23"/>
    </row>
    <row r="63" spans="1:16" ht="21.95" customHeight="1">
      <c r="A63" s="14"/>
      <c r="B63" s="14" t="s">
        <v>95</v>
      </c>
      <c r="D63" s="14"/>
      <c r="E63" s="14"/>
      <c r="F63" s="14"/>
      <c r="G63" s="14"/>
      <c r="H63" s="17">
        <v>16</v>
      </c>
      <c r="I63" s="124">
        <v>247540065.75999999</v>
      </c>
      <c r="J63" s="124"/>
      <c r="K63" s="124"/>
      <c r="L63" s="86"/>
      <c r="M63" s="85">
        <v>247540065.75999999</v>
      </c>
      <c r="N63" s="85"/>
      <c r="O63" s="85">
        <v>81870016.390000001</v>
      </c>
    </row>
    <row r="64" spans="1:16" ht="21.95" customHeight="1">
      <c r="A64" s="14"/>
      <c r="B64" s="14" t="s">
        <v>27</v>
      </c>
      <c r="C64" s="8"/>
      <c r="D64" s="8"/>
      <c r="E64" s="8"/>
      <c r="F64" s="8"/>
      <c r="G64" s="8"/>
      <c r="H64" s="17">
        <v>17</v>
      </c>
      <c r="I64" s="124">
        <v>57625522.939999998</v>
      </c>
      <c r="J64" s="124"/>
      <c r="K64" s="124"/>
      <c r="L64" s="86"/>
      <c r="M64" s="85">
        <v>53054651.859999992</v>
      </c>
      <c r="N64" s="85"/>
      <c r="O64" s="85">
        <v>42726383.740000002</v>
      </c>
    </row>
    <row r="65" spans="1:16" ht="21.95" customHeight="1">
      <c r="A65" s="14"/>
      <c r="B65" s="14" t="s">
        <v>115</v>
      </c>
      <c r="C65" s="8"/>
      <c r="D65" s="8"/>
      <c r="E65" s="8"/>
      <c r="F65" s="8"/>
      <c r="G65" s="8"/>
      <c r="H65" s="17">
        <v>18</v>
      </c>
      <c r="I65" s="124">
        <v>507168.66</v>
      </c>
      <c r="J65" s="124"/>
      <c r="K65" s="124"/>
      <c r="L65" s="86"/>
      <c r="M65" s="85">
        <v>507168.66</v>
      </c>
      <c r="N65" s="85"/>
      <c r="O65" s="85">
        <v>1048797.1100000001</v>
      </c>
    </row>
    <row r="66" spans="1:16" ht="21.95" customHeight="1">
      <c r="A66" s="14"/>
      <c r="B66" s="14" t="s">
        <v>28</v>
      </c>
      <c r="C66" s="8"/>
      <c r="D66" s="8"/>
      <c r="E66" s="8"/>
      <c r="F66" s="8"/>
      <c r="G66" s="8"/>
      <c r="H66" s="17" t="s">
        <v>0</v>
      </c>
      <c r="I66" s="124">
        <v>3588267.78</v>
      </c>
      <c r="J66" s="124"/>
      <c r="K66" s="124"/>
      <c r="L66" s="86"/>
      <c r="M66" s="85">
        <v>3588267.78</v>
      </c>
      <c r="N66" s="85"/>
      <c r="O66" s="85">
        <v>1532981.21</v>
      </c>
    </row>
    <row r="67" spans="1:16" ht="21.95" customHeight="1">
      <c r="A67" s="14"/>
      <c r="B67" s="14" t="s">
        <v>104</v>
      </c>
      <c r="C67" s="8"/>
      <c r="D67" s="8"/>
      <c r="E67" s="8"/>
      <c r="F67" s="8"/>
      <c r="G67" s="8"/>
      <c r="H67" s="17">
        <v>19</v>
      </c>
      <c r="I67" s="85">
        <v>529325</v>
      </c>
      <c r="J67" s="124"/>
      <c r="K67" s="125">
        <f>SUM(K62:K66)</f>
        <v>0</v>
      </c>
      <c r="L67" s="86"/>
      <c r="M67" s="85">
        <v>529325</v>
      </c>
      <c r="N67" s="85"/>
      <c r="O67" s="85">
        <v>751735</v>
      </c>
    </row>
    <row r="68" spans="1:16" ht="21.95" customHeight="1">
      <c r="A68" s="14"/>
      <c r="B68" s="14" t="s">
        <v>93</v>
      </c>
      <c r="C68" s="8"/>
      <c r="D68" s="8"/>
      <c r="E68" s="8"/>
      <c r="F68" s="8"/>
      <c r="G68" s="8"/>
      <c r="H68" s="17"/>
      <c r="I68" s="5">
        <v>281187.99</v>
      </c>
      <c r="J68" s="124"/>
      <c r="K68" s="124"/>
      <c r="L68" s="86"/>
      <c r="M68" s="85">
        <v>281187.99</v>
      </c>
      <c r="N68" s="85"/>
      <c r="O68" s="85">
        <v>102543.35</v>
      </c>
    </row>
    <row r="69" spans="1:16" ht="21.95" customHeight="1">
      <c r="A69" s="14"/>
      <c r="B69" s="14" t="s">
        <v>161</v>
      </c>
      <c r="C69" s="8"/>
      <c r="D69" s="8"/>
      <c r="E69" s="8"/>
      <c r="F69" s="8"/>
      <c r="G69" s="8"/>
      <c r="H69" s="17">
        <v>20</v>
      </c>
      <c r="I69" s="5">
        <v>628911.32999999996</v>
      </c>
      <c r="J69" s="124"/>
      <c r="K69" s="124"/>
      <c r="L69" s="86"/>
      <c r="M69" s="85">
        <v>628911.32999999996</v>
      </c>
      <c r="N69" s="85"/>
      <c r="O69" s="85">
        <v>0</v>
      </c>
    </row>
    <row r="70" spans="1:16" ht="21.95" customHeight="1">
      <c r="A70" s="8"/>
      <c r="C70" s="14" t="s">
        <v>29</v>
      </c>
      <c r="D70" s="14"/>
      <c r="E70" s="8"/>
      <c r="F70" s="8"/>
      <c r="G70" s="8"/>
      <c r="H70" s="78"/>
      <c r="I70" s="125">
        <f>SUM(I63:I69)</f>
        <v>310700449.45999998</v>
      </c>
      <c r="J70" s="124"/>
      <c r="K70" s="124"/>
      <c r="L70" s="86"/>
      <c r="M70" s="125">
        <f>SUM(M63:M69)</f>
        <v>306129578.38</v>
      </c>
      <c r="N70" s="85"/>
      <c r="O70" s="125">
        <f>SUM(O63:O69)</f>
        <v>128032456.79999998</v>
      </c>
      <c r="P70" s="16"/>
    </row>
    <row r="71" spans="1:16" ht="19.899999999999999" customHeight="1">
      <c r="A71" s="14" t="s">
        <v>30</v>
      </c>
      <c r="C71" s="14"/>
      <c r="D71" s="14"/>
      <c r="E71" s="8"/>
      <c r="F71" s="8"/>
      <c r="G71" s="8"/>
      <c r="H71" s="15"/>
      <c r="I71" s="124"/>
      <c r="J71" s="124"/>
      <c r="K71" s="124"/>
      <c r="L71" s="86"/>
      <c r="M71" s="82"/>
      <c r="N71" s="83"/>
      <c r="O71" s="82"/>
      <c r="P71" s="16"/>
    </row>
    <row r="72" spans="1:16" ht="21.95" customHeight="1">
      <c r="A72" s="14"/>
      <c r="B72" s="14" t="s">
        <v>114</v>
      </c>
      <c r="C72" s="14"/>
      <c r="D72" s="14"/>
      <c r="E72" s="8"/>
      <c r="F72" s="8"/>
      <c r="G72" s="8"/>
      <c r="H72" s="12">
        <v>18</v>
      </c>
      <c r="I72" s="124">
        <v>74634.67</v>
      </c>
      <c r="J72" s="124"/>
      <c r="K72" s="124"/>
      <c r="L72" s="86"/>
      <c r="M72" s="82">
        <v>74634.67</v>
      </c>
      <c r="N72" s="83"/>
      <c r="O72" s="82">
        <v>497803.33</v>
      </c>
      <c r="P72" s="16"/>
    </row>
    <row r="73" spans="1:16" ht="21.95" customHeight="1">
      <c r="A73" s="14"/>
      <c r="B73" s="14" t="s">
        <v>31</v>
      </c>
      <c r="C73" s="14"/>
      <c r="D73" s="14"/>
      <c r="E73" s="8"/>
      <c r="F73" s="8"/>
      <c r="G73" s="8"/>
      <c r="H73" s="12">
        <v>19</v>
      </c>
      <c r="I73" s="124">
        <v>35388452.800000004</v>
      </c>
      <c r="J73" s="124"/>
      <c r="K73" s="124">
        <v>0</v>
      </c>
      <c r="L73" s="86"/>
      <c r="M73" s="82">
        <v>35388452.800000004</v>
      </c>
      <c r="N73" s="83"/>
      <c r="O73" s="82">
        <v>32290447.52</v>
      </c>
      <c r="P73" s="16"/>
    </row>
    <row r="74" spans="1:16" ht="21.95" customHeight="1">
      <c r="A74" s="14"/>
      <c r="B74" s="14" t="s">
        <v>137</v>
      </c>
      <c r="C74" s="8"/>
      <c r="D74" s="8"/>
      <c r="E74" s="8"/>
      <c r="F74" s="8"/>
      <c r="G74" s="8"/>
      <c r="H74" s="17"/>
      <c r="I74" s="89">
        <v>3200000</v>
      </c>
      <c r="J74" s="124"/>
      <c r="K74" s="130">
        <f>SUM(K70:K71)</f>
        <v>0</v>
      </c>
      <c r="L74" s="86"/>
      <c r="M74" s="89">
        <v>3200000</v>
      </c>
      <c r="N74" s="85"/>
      <c r="O74" s="89">
        <v>500000</v>
      </c>
      <c r="P74" s="16"/>
    </row>
    <row r="75" spans="1:16" ht="21.95" customHeight="1">
      <c r="A75" s="14"/>
      <c r="B75" s="8"/>
      <c r="C75" s="14" t="s">
        <v>32</v>
      </c>
      <c r="D75" s="14"/>
      <c r="E75" s="8"/>
      <c r="F75" s="8"/>
      <c r="G75" s="8"/>
      <c r="H75" s="17"/>
      <c r="I75" s="84">
        <f>SUM(I72:I74)</f>
        <v>38663087.470000006</v>
      </c>
      <c r="J75" s="86"/>
      <c r="K75" s="125">
        <f>K67+K74</f>
        <v>0</v>
      </c>
      <c r="L75" s="86"/>
      <c r="M75" s="84">
        <f>SUM(M72:M74)</f>
        <v>38663087.470000006</v>
      </c>
      <c r="N75" s="83"/>
      <c r="O75" s="84">
        <f>SUM(O72:O74)</f>
        <v>33288250.849999998</v>
      </c>
      <c r="P75" s="16"/>
    </row>
    <row r="76" spans="1:16" ht="21.95" customHeight="1">
      <c r="A76" s="8"/>
      <c r="C76" s="14" t="s">
        <v>33</v>
      </c>
      <c r="D76" s="14"/>
      <c r="E76" s="8"/>
      <c r="F76" s="8"/>
      <c r="G76" s="8"/>
      <c r="H76" s="15"/>
      <c r="I76" s="84">
        <f>I70+I75</f>
        <v>349363536.93000001</v>
      </c>
      <c r="J76" s="86"/>
      <c r="K76" s="86"/>
      <c r="L76" s="86"/>
      <c r="M76" s="84">
        <f>M70+M75</f>
        <v>344792665.85000002</v>
      </c>
      <c r="N76" s="83"/>
      <c r="O76" s="84">
        <f>O70+O75</f>
        <v>161320707.64999998</v>
      </c>
      <c r="P76" s="16"/>
    </row>
    <row r="77" spans="1:16" ht="19.899999999999999" customHeight="1">
      <c r="A77" s="14" t="s">
        <v>34</v>
      </c>
      <c r="B77" s="8"/>
      <c r="C77" s="8"/>
      <c r="D77" s="8"/>
      <c r="E77" s="8"/>
      <c r="F77" s="8"/>
      <c r="G77" s="8"/>
      <c r="H77" s="15"/>
      <c r="I77" s="5"/>
      <c r="J77" s="86"/>
      <c r="K77" s="86"/>
      <c r="L77" s="86"/>
      <c r="M77" s="82"/>
      <c r="N77" s="83"/>
      <c r="O77" s="82"/>
    </row>
    <row r="78" spans="1:16" ht="19.899999999999999" customHeight="1">
      <c r="B78" s="14" t="s">
        <v>35</v>
      </c>
      <c r="C78" s="8"/>
      <c r="D78" s="8"/>
      <c r="E78" s="8"/>
      <c r="F78" s="8"/>
      <c r="G78" s="8"/>
      <c r="H78" s="15"/>
      <c r="I78" s="86"/>
      <c r="J78" s="86"/>
      <c r="K78" s="86"/>
      <c r="L78" s="86"/>
      <c r="M78" s="82"/>
      <c r="N78" s="83"/>
      <c r="O78" s="82"/>
    </row>
    <row r="79" spans="1:16" ht="21.95" customHeight="1" thickBot="1">
      <c r="B79" s="14" t="s">
        <v>77</v>
      </c>
      <c r="C79" s="8"/>
      <c r="D79" s="8"/>
      <c r="E79" s="8"/>
      <c r="F79" s="8"/>
      <c r="G79" s="8"/>
      <c r="H79" s="17"/>
      <c r="I79" s="86"/>
      <c r="J79" s="124"/>
      <c r="K79" s="131">
        <v>450000000</v>
      </c>
      <c r="L79" s="86"/>
      <c r="M79" s="82"/>
      <c r="N79" s="83"/>
      <c r="O79" s="82"/>
    </row>
    <row r="80" spans="1:16" ht="21.95" customHeight="1" thickTop="1" thickBot="1">
      <c r="B80" s="8"/>
      <c r="C80" s="14" t="s">
        <v>118</v>
      </c>
      <c r="D80" s="8"/>
      <c r="E80" s="8"/>
      <c r="F80" s="8"/>
      <c r="G80" s="8"/>
      <c r="H80" s="17">
        <v>21</v>
      </c>
      <c r="I80" s="131">
        <v>450000000</v>
      </c>
      <c r="J80" s="86"/>
      <c r="K80" s="86"/>
      <c r="L80" s="86"/>
      <c r="M80" s="90">
        <v>450000000</v>
      </c>
      <c r="N80" s="83"/>
      <c r="O80" s="90">
        <v>450000000</v>
      </c>
      <c r="P80" s="16"/>
    </row>
    <row r="81" spans="1:19" ht="21.95" customHeight="1" thickTop="1">
      <c r="B81" s="14" t="s">
        <v>78</v>
      </c>
      <c r="C81" s="8"/>
      <c r="D81" s="8"/>
      <c r="E81" s="8"/>
      <c r="F81" s="8"/>
      <c r="G81" s="8"/>
      <c r="H81" s="15"/>
      <c r="I81" s="86"/>
      <c r="J81" s="86"/>
      <c r="K81" s="86"/>
      <c r="L81" s="86"/>
      <c r="M81" s="82"/>
      <c r="N81" s="82"/>
      <c r="O81" s="82"/>
      <c r="P81" s="16"/>
      <c r="Q81" s="24"/>
      <c r="R81" s="24"/>
    </row>
    <row r="82" spans="1:19" ht="21.95" customHeight="1">
      <c r="B82" s="8"/>
      <c r="C82" s="14" t="s">
        <v>118</v>
      </c>
      <c r="D82" s="8"/>
      <c r="E82" s="8"/>
      <c r="F82" s="8"/>
      <c r="G82" s="8"/>
      <c r="H82" s="15"/>
      <c r="I82" s="86">
        <v>450000000</v>
      </c>
      <c r="J82" s="86"/>
      <c r="K82" s="86"/>
      <c r="L82" s="86"/>
      <c r="M82" s="82">
        <f>EQ_66!I22</f>
        <v>450000000</v>
      </c>
      <c r="N82" s="82"/>
      <c r="O82" s="82">
        <v>450000000</v>
      </c>
      <c r="P82" s="16"/>
      <c r="Q82" s="24"/>
      <c r="R82" s="24"/>
    </row>
    <row r="83" spans="1:19" ht="21.95" customHeight="1">
      <c r="B83" s="8" t="s">
        <v>119</v>
      </c>
      <c r="C83" s="14"/>
      <c r="D83" s="8"/>
      <c r="E83" s="8"/>
      <c r="F83" s="8"/>
      <c r="G83" s="8"/>
      <c r="H83" s="15"/>
      <c r="I83" s="86"/>
      <c r="J83" s="86"/>
      <c r="K83" s="86"/>
      <c r="L83" s="86"/>
      <c r="M83" s="82"/>
      <c r="N83" s="82"/>
      <c r="O83" s="82"/>
      <c r="P83" s="16"/>
      <c r="Q83" s="24"/>
      <c r="R83" s="24"/>
    </row>
    <row r="84" spans="1:19" ht="21.95" customHeight="1">
      <c r="B84" s="8"/>
      <c r="C84" s="14" t="s">
        <v>120</v>
      </c>
      <c r="D84" s="8"/>
      <c r="E84" s="8"/>
      <c r="F84" s="8"/>
      <c r="G84" s="8"/>
      <c r="H84" s="17">
        <v>21</v>
      </c>
      <c r="I84" s="124">
        <f>EQรวม_66!G18</f>
        <v>182368879.90000001</v>
      </c>
      <c r="J84" s="86"/>
      <c r="K84" s="86"/>
      <c r="L84" s="86"/>
      <c r="M84" s="82">
        <f>EQ_66!K22</f>
        <v>182368879.90000001</v>
      </c>
      <c r="N84" s="82"/>
      <c r="O84" s="82">
        <f>EQ_66!K19</f>
        <v>182368879.90000001</v>
      </c>
      <c r="P84" s="16"/>
      <c r="Q84" s="24"/>
      <c r="R84" s="24"/>
    </row>
    <row r="85" spans="1:19" ht="21.95" customHeight="1">
      <c r="B85" s="14" t="s">
        <v>36</v>
      </c>
      <c r="C85" s="8"/>
      <c r="D85" s="8"/>
      <c r="E85" s="8"/>
      <c r="F85" s="8"/>
      <c r="G85" s="8"/>
      <c r="H85" s="17"/>
      <c r="I85" s="86"/>
      <c r="J85" s="124"/>
      <c r="K85" s="124"/>
      <c r="L85" s="86"/>
      <c r="M85" s="82"/>
      <c r="N85" s="82"/>
      <c r="O85" s="82"/>
      <c r="Q85" s="24"/>
      <c r="R85" s="24"/>
    </row>
    <row r="86" spans="1:19" ht="21.95" customHeight="1">
      <c r="B86" s="14" t="s">
        <v>79</v>
      </c>
      <c r="C86" s="8"/>
      <c r="D86" s="8"/>
      <c r="E86" s="8"/>
      <c r="F86" s="8"/>
      <c r="G86" s="8"/>
      <c r="H86" s="17"/>
      <c r="I86" s="86"/>
      <c r="J86" s="86"/>
      <c r="K86" s="86"/>
      <c r="L86" s="86"/>
      <c r="M86" s="82"/>
      <c r="N86" s="82"/>
      <c r="O86" s="82"/>
      <c r="Q86" s="24"/>
      <c r="R86" s="24"/>
    </row>
    <row r="87" spans="1:19" ht="21.95" customHeight="1">
      <c r="C87" s="14" t="s">
        <v>37</v>
      </c>
      <c r="D87" s="8"/>
      <c r="E87" s="8"/>
      <c r="F87" s="8"/>
      <c r="G87" s="8"/>
      <c r="H87" s="12">
        <v>22</v>
      </c>
      <c r="I87" s="124">
        <f>+EQรวม_66!I18</f>
        <v>45000000</v>
      </c>
      <c r="J87" s="86"/>
      <c r="K87" s="125">
        <f>SUM(K81:K86)</f>
        <v>0</v>
      </c>
      <c r="L87" s="86"/>
      <c r="M87" s="82">
        <f>+EQ_66!M17</f>
        <v>45000000</v>
      </c>
      <c r="N87" s="82"/>
      <c r="O87" s="82">
        <f>+EQ_66!M19</f>
        <v>45000000</v>
      </c>
      <c r="P87" s="16"/>
      <c r="Q87" s="24"/>
      <c r="R87" s="24"/>
    </row>
    <row r="88" spans="1:19" ht="21.95" customHeight="1" thickBot="1">
      <c r="B88" s="14" t="s">
        <v>80</v>
      </c>
      <c r="C88" s="8"/>
      <c r="D88" s="8"/>
      <c r="E88" s="8"/>
      <c r="F88" s="8"/>
      <c r="G88" s="8"/>
      <c r="H88" s="15"/>
      <c r="I88" s="93">
        <f>EQรวม_66!K18</f>
        <v>35746691.670000002</v>
      </c>
      <c r="J88" s="86"/>
      <c r="K88" s="128">
        <f>+K75+K87</f>
        <v>0</v>
      </c>
      <c r="L88" s="86"/>
      <c r="M88" s="112">
        <f>+EQ_66!O22</f>
        <v>36281790.729999959</v>
      </c>
      <c r="N88" s="82"/>
      <c r="O88" s="112">
        <f>+EQ_66!O19</f>
        <v>32276991.800000001</v>
      </c>
      <c r="P88" s="16"/>
      <c r="Q88" s="24"/>
      <c r="R88" s="24"/>
    </row>
    <row r="89" spans="1:19" ht="21.95" customHeight="1" thickTop="1">
      <c r="B89" s="14" t="s">
        <v>150</v>
      </c>
      <c r="C89" s="8"/>
      <c r="D89" s="8"/>
      <c r="E89" s="8"/>
      <c r="F89" s="8"/>
      <c r="G89" s="8"/>
      <c r="H89" s="15"/>
      <c r="I89" s="86">
        <f>SUM(I82:I88)</f>
        <v>713115571.56999993</v>
      </c>
      <c r="J89" s="86"/>
      <c r="K89" s="132"/>
      <c r="L89" s="86"/>
      <c r="M89" s="86">
        <f>SUM(M82:M88)</f>
        <v>713650670.62999988</v>
      </c>
      <c r="N89" s="82"/>
      <c r="O89" s="86">
        <f>SUM(O82:O88)</f>
        <v>709645871.69999993</v>
      </c>
      <c r="P89" s="16"/>
      <c r="Q89" s="24"/>
      <c r="R89" s="24"/>
    </row>
    <row r="90" spans="1:19" ht="21.95" customHeight="1">
      <c r="B90" s="14" t="s">
        <v>151</v>
      </c>
      <c r="C90" s="8"/>
      <c r="D90" s="8"/>
      <c r="E90" s="8"/>
      <c r="F90" s="8"/>
      <c r="G90" s="8"/>
      <c r="H90" s="15"/>
      <c r="I90" s="86">
        <f>+EQรวม_66!M18</f>
        <v>3041509.4699999997</v>
      </c>
      <c r="J90" s="86"/>
      <c r="K90" s="132"/>
      <c r="L90" s="86"/>
      <c r="M90" s="82">
        <v>0</v>
      </c>
      <c r="N90" s="82"/>
      <c r="O90" s="82">
        <v>0</v>
      </c>
      <c r="P90" s="16"/>
      <c r="Q90" s="24"/>
      <c r="R90" s="24"/>
    </row>
    <row r="91" spans="1:19" ht="21.95" customHeight="1">
      <c r="B91" s="8"/>
      <c r="C91" s="14" t="s">
        <v>38</v>
      </c>
      <c r="D91" s="14"/>
      <c r="E91" s="8"/>
      <c r="F91" s="8"/>
      <c r="G91" s="8"/>
      <c r="H91" s="15"/>
      <c r="I91" s="125">
        <f>SUM(I89:I90)</f>
        <v>716157081.03999996</v>
      </c>
      <c r="J91" s="86"/>
      <c r="K91" s="86"/>
      <c r="L91" s="86"/>
      <c r="M91" s="125">
        <f>SUM(M89:M90)</f>
        <v>713650670.62999988</v>
      </c>
      <c r="N91" s="82"/>
      <c r="O91" s="125">
        <f>SUM(O89:O90)</f>
        <v>709645871.69999993</v>
      </c>
      <c r="P91" s="16"/>
      <c r="Q91" s="24"/>
      <c r="R91" s="24"/>
    </row>
    <row r="92" spans="1:19" ht="21.95" customHeight="1" thickBot="1">
      <c r="A92" s="14" t="s">
        <v>85</v>
      </c>
      <c r="B92" s="8"/>
      <c r="C92" s="8"/>
      <c r="D92" s="8"/>
      <c r="E92" s="8"/>
      <c r="F92" s="8"/>
      <c r="G92" s="8"/>
      <c r="H92" s="15"/>
      <c r="I92" s="128">
        <f>+I76+I91</f>
        <v>1065520617.97</v>
      </c>
      <c r="J92" s="86"/>
      <c r="K92" s="86"/>
      <c r="L92" s="86"/>
      <c r="M92" s="90">
        <f>M91+M76</f>
        <v>1058443336.4799999</v>
      </c>
      <c r="N92" s="82"/>
      <c r="O92" s="90">
        <f>+O76+O91</f>
        <v>870966579.3499999</v>
      </c>
      <c r="P92" s="16">
        <f>+I39-I92</f>
        <v>0</v>
      </c>
      <c r="Q92" s="24">
        <f>+N92-N10</f>
        <v>0</v>
      </c>
      <c r="R92" s="16">
        <f>+M39-M92</f>
        <v>0</v>
      </c>
      <c r="S92" s="16">
        <f>+O39-O92</f>
        <v>0</v>
      </c>
    </row>
    <row r="93" spans="1:19" ht="6.75" customHeight="1" thickTop="1">
      <c r="A93" s="14"/>
      <c r="B93" s="8"/>
      <c r="C93" s="8"/>
      <c r="D93" s="8"/>
      <c r="E93" s="8"/>
      <c r="F93" s="8"/>
      <c r="G93" s="8"/>
      <c r="H93" s="15"/>
      <c r="M93" s="16"/>
      <c r="N93" s="8"/>
      <c r="O93" s="16"/>
      <c r="P93" s="16"/>
      <c r="Q93" s="24"/>
      <c r="R93" s="24"/>
    </row>
    <row r="94" spans="1:19" ht="21.95" customHeight="1">
      <c r="A94" s="18" t="s">
        <v>22</v>
      </c>
      <c r="B94" s="8"/>
      <c r="C94" s="8"/>
      <c r="D94" s="8"/>
      <c r="E94" s="8"/>
      <c r="F94" s="8"/>
      <c r="G94" s="8"/>
      <c r="H94" s="15"/>
      <c r="M94" s="16"/>
      <c r="N94" s="8"/>
      <c r="O94" s="16"/>
      <c r="P94" s="16"/>
      <c r="Q94" s="24"/>
      <c r="R94" s="24"/>
    </row>
    <row r="95" spans="1:19" ht="16.5" customHeight="1">
      <c r="A95" s="18"/>
      <c r="B95" s="8"/>
      <c r="C95" s="8"/>
      <c r="D95" s="8"/>
      <c r="E95" s="8"/>
      <c r="F95" s="8"/>
      <c r="G95" s="8"/>
      <c r="H95" s="15"/>
      <c r="M95" s="16"/>
      <c r="N95" s="8"/>
      <c r="O95" s="16"/>
      <c r="P95" s="16"/>
      <c r="Q95" s="24"/>
      <c r="R95" s="24"/>
    </row>
    <row r="96" spans="1:19" ht="22.9" customHeight="1">
      <c r="D96" s="14" t="str">
        <f>+D53</f>
        <v>Sign ……………………………………………………………………………… Authorized Directors</v>
      </c>
      <c r="E96" s="8"/>
      <c r="F96" s="8"/>
      <c r="G96" s="19"/>
      <c r="H96" s="9"/>
      <c r="M96" s="19"/>
      <c r="N96" s="19"/>
      <c r="O96" s="19"/>
    </row>
    <row r="97" spans="1:15" ht="22.9" customHeight="1">
      <c r="A97" s="8"/>
      <c r="D97" s="8" t="str">
        <f>+D54</f>
        <v xml:space="preserve">            (                                                                                                                        )</v>
      </c>
      <c r="G97" s="19"/>
      <c r="H97" s="9"/>
      <c r="M97" s="19"/>
      <c r="N97" s="19"/>
      <c r="O97" s="19"/>
    </row>
    <row r="98" spans="1:15" ht="23.1" customHeight="1">
      <c r="A98" s="8"/>
      <c r="D98" s="8"/>
      <c r="G98" s="19"/>
      <c r="H98" s="9"/>
      <c r="M98" s="19"/>
      <c r="N98" s="19"/>
      <c r="O98" s="19"/>
    </row>
    <row r="99" spans="1:15" ht="23.1" customHeight="1">
      <c r="A99" s="8"/>
      <c r="D99" s="8"/>
      <c r="G99" s="19"/>
      <c r="H99" s="9"/>
      <c r="M99" s="19"/>
      <c r="N99" s="19"/>
      <c r="O99" s="19"/>
    </row>
    <row r="100" spans="1:15" ht="23.1" customHeight="1">
      <c r="A100" s="8"/>
      <c r="D100" s="8"/>
      <c r="G100" s="19"/>
      <c r="H100" s="9"/>
      <c r="M100" s="19"/>
      <c r="N100" s="19"/>
      <c r="O100" s="19"/>
    </row>
    <row r="101" spans="1:15" ht="23.1" customHeight="1">
      <c r="A101" s="8"/>
      <c r="D101" s="8"/>
      <c r="G101" s="19"/>
      <c r="H101" s="9"/>
      <c r="M101" s="19"/>
      <c r="N101" s="19"/>
      <c r="O101" s="19"/>
    </row>
    <row r="249" spans="1:8" ht="23.1" customHeight="1">
      <c r="A249" s="8"/>
      <c r="B249" s="8"/>
      <c r="C249" s="8"/>
      <c r="D249" s="8"/>
      <c r="E249" s="8"/>
      <c r="F249" s="8"/>
      <c r="G249" s="8"/>
      <c r="H249" s="9"/>
    </row>
  </sheetData>
  <mergeCells count="15">
    <mergeCell ref="M19:O19"/>
    <mergeCell ref="I60:K60"/>
    <mergeCell ref="M60:O60"/>
    <mergeCell ref="B7:M7"/>
    <mergeCell ref="B8:M8"/>
    <mergeCell ref="B9:M9"/>
    <mergeCell ref="B10:M10"/>
    <mergeCell ref="A55:O55"/>
    <mergeCell ref="I19:K19"/>
    <mergeCell ref="A56:O56"/>
    <mergeCell ref="A57:O57"/>
    <mergeCell ref="A58:O58"/>
    <mergeCell ref="A14:O14"/>
    <mergeCell ref="A15:O15"/>
    <mergeCell ref="A16:O16"/>
  </mergeCells>
  <printOptions horizontalCentered="1"/>
  <pageMargins left="0.39370078740157483" right="0.19685039370078741" top="0.59055118110236227" bottom="0.31496062992125984" header="0.19685039370078741" footer="0.19685039370078741"/>
  <pageSetup paperSize="9" scale="83" orientation="portrait" blackAndWhite="1" horizontalDpi="300" verticalDpi="300" r:id="rId1"/>
  <rowBreaks count="2" manualBreakCount="2">
    <brk id="13" max="16383" man="1"/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12"/>
  <sheetViews>
    <sheetView view="pageBreakPreview" topLeftCell="A3" zoomScaleNormal="100" zoomScaleSheetLayoutView="100" workbookViewId="0">
      <selection activeCell="I51" sqref="I51"/>
    </sheetView>
  </sheetViews>
  <sheetFormatPr defaultColWidth="9" defaultRowHeight="23.1" customHeight="1"/>
  <cols>
    <col min="1" max="1" width="1.85546875" style="51" customWidth="1"/>
    <col min="2" max="2" width="12.28515625" style="51" customWidth="1"/>
    <col min="3" max="3" width="25.28515625" style="51" customWidth="1"/>
    <col min="4" max="4" width="9.28515625" style="51" customWidth="1"/>
    <col min="5" max="5" width="1.7109375" style="51" customWidth="1"/>
    <col min="6" max="6" width="16.7109375" style="55" customWidth="1"/>
    <col min="7" max="7" width="0.7109375" style="51" customWidth="1"/>
    <col min="8" max="8" width="15.28515625" style="5" hidden="1" customWidth="1"/>
    <col min="9" max="9" width="0.7109375" style="5" hidden="1" customWidth="1"/>
    <col min="10" max="10" width="16" style="5" customWidth="1"/>
    <col min="11" max="11" width="0.7109375" style="5" customWidth="1"/>
    <col min="12" max="12" width="16" style="5" customWidth="1"/>
    <col min="13" max="13" width="0.7109375" style="51" customWidth="1"/>
    <col min="14" max="14" width="13.7109375" style="51" customWidth="1"/>
    <col min="15" max="15" width="0.7109375" style="51" customWidth="1"/>
    <col min="16" max="16" width="6" style="51" customWidth="1"/>
    <col min="17" max="17" width="11.28515625" style="51" bestFit="1" customWidth="1"/>
    <col min="18" max="16384" width="9" style="51"/>
  </cols>
  <sheetData>
    <row r="1" spans="1:17" s="21" customFormat="1" ht="23.1" customHeight="1">
      <c r="A1" s="157" t="str">
        <f>+BS!A14</f>
        <v>FUNCTION INTERNATIONAL PUBLIC COMPANY LIMITED AND SUBSIDIARIES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48"/>
    </row>
    <row r="2" spans="1:17" s="21" customFormat="1" ht="23.1" customHeight="1">
      <c r="A2" s="157" t="s">
        <v>39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48"/>
    </row>
    <row r="3" spans="1:17" s="21" customFormat="1" ht="23.1" customHeight="1">
      <c r="A3" s="157" t="s">
        <v>157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48"/>
    </row>
    <row r="4" spans="1:17" ht="24" customHeight="1">
      <c r="A4" s="49"/>
      <c r="B4" s="49"/>
      <c r="C4" s="49"/>
      <c r="D4" s="49"/>
      <c r="E4" s="49"/>
      <c r="F4" s="140"/>
      <c r="G4" s="49"/>
      <c r="I4" s="141"/>
      <c r="J4" s="142"/>
      <c r="K4" s="142"/>
      <c r="L4" s="143" t="str">
        <f>+BS!O59</f>
        <v>(Unit : Baht)</v>
      </c>
      <c r="M4" s="50"/>
    </row>
    <row r="5" spans="1:17" ht="43.15" customHeight="1">
      <c r="A5" s="49"/>
      <c r="B5" s="49"/>
      <c r="C5" s="49"/>
      <c r="D5" s="49"/>
      <c r="E5" s="49"/>
      <c r="F5" s="152" t="s">
        <v>132</v>
      </c>
      <c r="G5" s="153"/>
      <c r="H5" s="153"/>
      <c r="I5" s="56"/>
      <c r="J5" s="151" t="s">
        <v>133</v>
      </c>
      <c r="K5" s="151"/>
      <c r="L5" s="151"/>
      <c r="M5" s="50"/>
    </row>
    <row r="6" spans="1:17" ht="21.75" customHeight="1">
      <c r="A6" s="49"/>
      <c r="B6" s="49"/>
      <c r="D6" s="60" t="s">
        <v>97</v>
      </c>
      <c r="E6" s="49"/>
      <c r="F6" s="52" t="s">
        <v>159</v>
      </c>
      <c r="G6" s="53"/>
      <c r="H6" s="57" t="s">
        <v>117</v>
      </c>
      <c r="I6" s="56"/>
      <c r="J6" s="57" t="str">
        <f>+F6</f>
        <v>December 31, 2023</v>
      </c>
      <c r="K6" s="58"/>
      <c r="L6" s="57" t="s">
        <v>134</v>
      </c>
      <c r="M6" s="50"/>
    </row>
    <row r="7" spans="1:17" ht="21.75" customHeight="1">
      <c r="A7" s="2" t="s">
        <v>40</v>
      </c>
      <c r="C7" s="49"/>
      <c r="D7" s="49"/>
      <c r="E7" s="49"/>
      <c r="F7" s="86">
        <v>778681161.58000004</v>
      </c>
      <c r="G7" s="86"/>
      <c r="H7" s="86"/>
      <c r="I7" s="86"/>
      <c r="J7" s="86">
        <v>778681161.58000004</v>
      </c>
      <c r="K7" s="86"/>
      <c r="L7" s="86">
        <v>696756411.21999991</v>
      </c>
      <c r="M7" s="46"/>
    </row>
    <row r="8" spans="1:17" ht="21.75" customHeight="1">
      <c r="A8" s="2" t="s">
        <v>6</v>
      </c>
      <c r="C8" s="49"/>
      <c r="D8" s="49"/>
      <c r="E8" s="49"/>
      <c r="F8" s="93">
        <v>-564070964.34000003</v>
      </c>
      <c r="G8" s="86"/>
      <c r="H8" s="93"/>
      <c r="I8" s="86"/>
      <c r="J8" s="93">
        <v>-563758151.6500001</v>
      </c>
      <c r="K8" s="86"/>
      <c r="L8" s="93">
        <v>-501210818.71000004</v>
      </c>
      <c r="M8" s="46"/>
      <c r="Q8" s="63"/>
    </row>
    <row r="9" spans="1:17" ht="21.75" customHeight="1">
      <c r="A9" s="49" t="s">
        <v>176</v>
      </c>
      <c r="C9" s="2"/>
      <c r="D9" s="49"/>
      <c r="E9" s="49"/>
      <c r="F9" s="86">
        <f>SUM(F7:F8)</f>
        <v>214610197.24000001</v>
      </c>
      <c r="G9" s="86"/>
      <c r="H9" s="86">
        <f>SUM(H7:H8)</f>
        <v>0</v>
      </c>
      <c r="I9" s="86"/>
      <c r="J9" s="86">
        <f>SUM(J7:J8)</f>
        <v>214923009.92999995</v>
      </c>
      <c r="K9" s="86"/>
      <c r="L9" s="86">
        <f>SUM(L7:L8)</f>
        <v>195545592.50999987</v>
      </c>
      <c r="M9" s="46"/>
    </row>
    <row r="10" spans="1:17" ht="21.75" customHeight="1">
      <c r="A10" s="49" t="s">
        <v>2</v>
      </c>
      <c r="C10" s="49"/>
      <c r="D10" s="49"/>
      <c r="E10" s="49"/>
      <c r="F10" s="86">
        <v>6171573.4299999988</v>
      </c>
      <c r="G10" s="86"/>
      <c r="H10" s="86"/>
      <c r="I10" s="86"/>
      <c r="J10" s="86">
        <v>6157228.46</v>
      </c>
      <c r="K10" s="86"/>
      <c r="L10" s="86">
        <v>3047182.8</v>
      </c>
      <c r="M10" s="50"/>
    </row>
    <row r="11" spans="1:17" ht="21.75" customHeight="1">
      <c r="A11" s="51" t="s">
        <v>156</v>
      </c>
      <c r="B11" s="2"/>
      <c r="C11" s="49"/>
      <c r="D11" s="49"/>
      <c r="E11" s="49"/>
      <c r="F11" s="86">
        <v>-142818.17000000001</v>
      </c>
      <c r="G11" s="86"/>
      <c r="H11" s="86"/>
      <c r="I11" s="86"/>
      <c r="J11" s="86">
        <v>-142818.16999999998</v>
      </c>
      <c r="K11" s="86"/>
      <c r="L11" s="86">
        <v>0</v>
      </c>
      <c r="M11" s="50"/>
    </row>
    <row r="12" spans="1:17" ht="21.75" customHeight="1">
      <c r="A12" s="51" t="s">
        <v>3</v>
      </c>
      <c r="C12" s="2"/>
      <c r="D12" s="49"/>
      <c r="E12" s="49"/>
      <c r="F12" s="86">
        <v>-76434894.549999997</v>
      </c>
      <c r="G12" s="86"/>
      <c r="H12" s="86"/>
      <c r="I12" s="86"/>
      <c r="J12" s="86">
        <v>-76434894.549999997</v>
      </c>
      <c r="K12" s="86"/>
      <c r="L12" s="86">
        <v>-67209162.610000014</v>
      </c>
      <c r="M12" s="50"/>
    </row>
    <row r="13" spans="1:17" ht="21.75" customHeight="1">
      <c r="A13" s="2" t="s">
        <v>5</v>
      </c>
      <c r="C13" s="49"/>
      <c r="D13" s="49"/>
      <c r="E13" s="49"/>
      <c r="F13" s="93">
        <v>-86170467.439999998</v>
      </c>
      <c r="G13" s="86"/>
      <c r="H13" s="93"/>
      <c r="I13" s="86"/>
      <c r="J13" s="93">
        <v>-85332653.739999995</v>
      </c>
      <c r="K13" s="86"/>
      <c r="L13" s="93">
        <v>-87377570.98999998</v>
      </c>
      <c r="M13" s="50"/>
    </row>
    <row r="14" spans="1:17" ht="21.75" customHeight="1">
      <c r="A14" s="51" t="s">
        <v>88</v>
      </c>
      <c r="C14" s="2"/>
      <c r="D14" s="49"/>
      <c r="E14" s="49"/>
      <c r="F14" s="86">
        <f>SUM(F9:F13)</f>
        <v>58033590.51000005</v>
      </c>
      <c r="G14" s="86"/>
      <c r="H14" s="86">
        <f>SUM(H9:H13)</f>
        <v>0</v>
      </c>
      <c r="I14" s="86"/>
      <c r="J14" s="86">
        <f>SUM(J9:J13)</f>
        <v>59169871.929999962</v>
      </c>
      <c r="K14" s="86"/>
      <c r="L14" s="86">
        <f>SUM(L9:L13)</f>
        <v>44006041.709999889</v>
      </c>
      <c r="M14" s="50"/>
    </row>
    <row r="15" spans="1:17" ht="21.75" customHeight="1">
      <c r="A15" s="51" t="s">
        <v>89</v>
      </c>
      <c r="C15" s="2"/>
      <c r="D15" s="49"/>
      <c r="E15" s="49"/>
      <c r="F15" s="86">
        <v>956869.74</v>
      </c>
      <c r="G15" s="86"/>
      <c r="H15" s="86"/>
      <c r="I15" s="86"/>
      <c r="J15" s="86">
        <v>954115.84</v>
      </c>
      <c r="K15" s="86"/>
      <c r="L15" s="86">
        <v>263145.48</v>
      </c>
      <c r="M15" s="50"/>
    </row>
    <row r="16" spans="1:17" ht="21.75" customHeight="1">
      <c r="A16" s="51" t="s">
        <v>41</v>
      </c>
      <c r="C16" s="49"/>
      <c r="D16" s="49"/>
      <c r="E16" s="49"/>
      <c r="F16" s="86">
        <v>-4373657.0599999996</v>
      </c>
      <c r="G16" s="86"/>
      <c r="H16" s="86"/>
      <c r="I16" s="86"/>
      <c r="J16" s="86">
        <v>-4373657.0599999996</v>
      </c>
      <c r="K16" s="86"/>
      <c r="L16" s="86">
        <v>-2363511.67</v>
      </c>
      <c r="M16" s="50"/>
    </row>
    <row r="17" spans="1:31" ht="21.75" customHeight="1">
      <c r="A17" s="51" t="s">
        <v>51</v>
      </c>
      <c r="C17" s="2"/>
      <c r="D17" s="49"/>
      <c r="E17" s="49"/>
      <c r="F17" s="94">
        <f>SUM(F14:F16)</f>
        <v>54616803.19000005</v>
      </c>
      <c r="G17" s="86"/>
      <c r="H17" s="94">
        <f>SUM(H14:H16)</f>
        <v>0</v>
      </c>
      <c r="I17" s="86"/>
      <c r="J17" s="94">
        <f>SUM(J14:J16)</f>
        <v>55750330.709999964</v>
      </c>
      <c r="K17" s="86"/>
      <c r="L17" s="94">
        <f>SUM(L14:L16)</f>
        <v>41905675.519999884</v>
      </c>
      <c r="M17" s="50"/>
    </row>
    <row r="18" spans="1:31" ht="21.75" customHeight="1">
      <c r="A18" s="5" t="s">
        <v>90</v>
      </c>
      <c r="B18" s="5"/>
      <c r="C18" s="14"/>
      <c r="D18" s="17">
        <v>14.2</v>
      </c>
      <c r="E18" s="8"/>
      <c r="F18" s="93">
        <v>-10905593.07</v>
      </c>
      <c r="G18" s="86"/>
      <c r="H18" s="93"/>
      <c r="I18" s="86"/>
      <c r="J18" s="93">
        <v>-11107681</v>
      </c>
      <c r="K18" s="86"/>
      <c r="L18" s="93">
        <v>-5879710.4199999999</v>
      </c>
      <c r="M18" s="50"/>
    </row>
    <row r="19" spans="1:31" ht="21.75" customHeight="1">
      <c r="A19" s="8" t="s">
        <v>177</v>
      </c>
      <c r="B19" s="5"/>
      <c r="C19" s="8"/>
      <c r="D19" s="5"/>
      <c r="E19" s="8"/>
      <c r="F19" s="95">
        <f>SUM(F17:F18)</f>
        <v>43711210.120000049</v>
      </c>
      <c r="G19" s="86"/>
      <c r="H19" s="95">
        <f>SUM(H17:H18)</f>
        <v>0</v>
      </c>
      <c r="I19" s="86"/>
      <c r="J19" s="95">
        <f>SUM(J17:J18)</f>
        <v>44642649.709999964</v>
      </c>
      <c r="K19" s="86"/>
      <c r="L19" s="95">
        <f>SUM(L17:L18)</f>
        <v>36025965.099999882</v>
      </c>
      <c r="M19" s="50"/>
    </row>
    <row r="20" spans="1:31" ht="21.75" customHeight="1">
      <c r="A20" s="8" t="s">
        <v>42</v>
      </c>
      <c r="B20" s="5"/>
      <c r="C20" s="8"/>
      <c r="D20" s="5"/>
      <c r="E20" s="8"/>
      <c r="F20" s="86"/>
      <c r="G20" s="86"/>
      <c r="H20" s="86"/>
      <c r="I20" s="86"/>
      <c r="J20" s="86"/>
      <c r="K20" s="86"/>
      <c r="L20" s="86"/>
      <c r="M20" s="50"/>
    </row>
    <row r="21" spans="1:31" ht="21.75" customHeight="1">
      <c r="A21" s="8" t="s">
        <v>162</v>
      </c>
      <c r="B21" s="5"/>
      <c r="C21" s="8"/>
      <c r="D21" s="5"/>
      <c r="E21" s="8"/>
      <c r="F21" s="86"/>
      <c r="G21" s="86"/>
      <c r="H21" s="86"/>
      <c r="I21" s="86"/>
      <c r="J21" s="86"/>
      <c r="K21" s="86"/>
      <c r="L21" s="86"/>
      <c r="M21" s="50"/>
    </row>
    <row r="22" spans="1:31" ht="21.75" customHeight="1">
      <c r="A22" s="8"/>
      <c r="B22" s="5" t="s">
        <v>163</v>
      </c>
      <c r="C22" s="8"/>
      <c r="D22" s="5"/>
      <c r="E22" s="8"/>
      <c r="F22" s="86"/>
      <c r="G22" s="86"/>
      <c r="H22" s="86"/>
      <c r="I22" s="86"/>
      <c r="J22" s="86"/>
      <c r="K22" s="86"/>
      <c r="L22" s="86"/>
      <c r="M22" s="50"/>
    </row>
    <row r="23" spans="1:31" ht="21.75" customHeight="1">
      <c r="A23" s="8"/>
      <c r="B23" s="5" t="s">
        <v>171</v>
      </c>
      <c r="C23" s="8"/>
      <c r="D23" s="5"/>
      <c r="E23" s="8"/>
      <c r="F23" s="86">
        <v>-181834.72</v>
      </c>
      <c r="G23" s="86"/>
      <c r="H23" s="86"/>
      <c r="I23" s="86"/>
      <c r="J23" s="86">
        <v>-181834.72</v>
      </c>
      <c r="K23" s="86"/>
      <c r="L23" s="86">
        <v>6628952.9400000004</v>
      </c>
      <c r="M23" s="50"/>
    </row>
    <row r="24" spans="1:31" ht="21.75" customHeight="1">
      <c r="A24" s="8"/>
      <c r="B24" s="5" t="s">
        <v>164</v>
      </c>
      <c r="C24" s="8"/>
      <c r="D24" s="5"/>
      <c r="E24" s="8"/>
      <c r="F24" s="86">
        <v>36366.94</v>
      </c>
      <c r="G24" s="86"/>
      <c r="H24" s="86"/>
      <c r="I24" s="86"/>
      <c r="J24" s="86">
        <v>36366.94</v>
      </c>
      <c r="K24" s="86"/>
      <c r="L24" s="86">
        <v>-1325790.5900000001</v>
      </c>
      <c r="M24" s="50"/>
    </row>
    <row r="25" spans="1:31" ht="21.75" customHeight="1">
      <c r="A25" s="97" t="s">
        <v>179</v>
      </c>
      <c r="B25" s="5"/>
      <c r="C25" s="8"/>
      <c r="D25" s="5"/>
      <c r="E25" s="8"/>
      <c r="F25" s="95">
        <f>SUM(F23:F24)</f>
        <v>-145467.78</v>
      </c>
      <c r="G25" s="86"/>
      <c r="H25" s="86"/>
      <c r="I25" s="86"/>
      <c r="J25" s="95">
        <f>SUM(J23:J24)</f>
        <v>-145467.78</v>
      </c>
      <c r="K25" s="86"/>
      <c r="L25" s="95">
        <f>SUM(L23:L24)</f>
        <v>5303162.3500000006</v>
      </c>
      <c r="M25" s="50"/>
    </row>
    <row r="26" spans="1:31" ht="21.75" customHeight="1" thickBot="1">
      <c r="A26" s="98" t="s">
        <v>178</v>
      </c>
      <c r="B26" s="97"/>
      <c r="C26" s="98"/>
      <c r="D26" s="99"/>
      <c r="E26" s="8"/>
      <c r="F26" s="96">
        <f>+F19+F25</f>
        <v>43565742.340000048</v>
      </c>
      <c r="G26" s="86"/>
      <c r="H26" s="96" t="e">
        <f>+H19+#REF!</f>
        <v>#REF!</v>
      </c>
      <c r="I26" s="86"/>
      <c r="J26" s="96">
        <f>+J19+J25</f>
        <v>44497181.929999962</v>
      </c>
      <c r="K26" s="86"/>
      <c r="L26" s="96">
        <f>+L19+L25</f>
        <v>41329127.449999884</v>
      </c>
      <c r="M26" s="46"/>
    </row>
    <row r="27" spans="1:31" s="46" customFormat="1" ht="13.5" customHeight="1" thickTop="1">
      <c r="F27" s="78"/>
      <c r="H27" s="86"/>
      <c r="I27" s="86"/>
      <c r="J27" s="86"/>
      <c r="K27" s="86"/>
      <c r="L27" s="86"/>
      <c r="M27" s="86"/>
      <c r="N27" s="86"/>
      <c r="Q27" s="64"/>
      <c r="R27" s="64"/>
      <c r="S27" s="64"/>
      <c r="T27" s="64"/>
      <c r="U27" s="64"/>
      <c r="V27" s="64"/>
      <c r="W27" s="64"/>
      <c r="X27" s="64"/>
      <c r="Y27" s="119"/>
      <c r="AA27" s="119"/>
      <c r="AC27" s="119"/>
      <c r="AE27" s="119"/>
    </row>
    <row r="28" spans="1:31" s="46" customFormat="1" ht="22.5" customHeight="1">
      <c r="A28" s="46" t="s">
        <v>152</v>
      </c>
      <c r="F28" s="78"/>
      <c r="H28" s="86"/>
      <c r="I28" s="86"/>
      <c r="J28" s="86"/>
      <c r="K28" s="86"/>
      <c r="L28" s="86"/>
      <c r="M28" s="86"/>
      <c r="N28" s="86"/>
      <c r="Q28" s="120"/>
      <c r="R28" s="120"/>
      <c r="S28" s="120"/>
      <c r="U28" s="120"/>
      <c r="V28" s="120"/>
      <c r="W28" s="120"/>
      <c r="X28" s="120"/>
    </row>
    <row r="29" spans="1:31" s="46" customFormat="1" ht="22.5" customHeight="1" thickBot="1">
      <c r="B29" s="46" t="s">
        <v>153</v>
      </c>
      <c r="F29" s="86">
        <v>44107550.649999999</v>
      </c>
      <c r="G29" s="86"/>
      <c r="H29" s="86"/>
      <c r="I29" s="86"/>
      <c r="J29" s="100">
        <f>+J19</f>
        <v>44642649.709999964</v>
      </c>
      <c r="K29" s="86"/>
      <c r="L29" s="100">
        <f>+L19</f>
        <v>36025965.099999882</v>
      </c>
      <c r="Q29" s="120"/>
      <c r="R29" s="120"/>
      <c r="S29" s="120"/>
      <c r="U29" s="120"/>
      <c r="V29" s="120"/>
      <c r="W29" s="120"/>
      <c r="X29" s="120"/>
    </row>
    <row r="30" spans="1:31" s="46" customFormat="1" ht="22.5" customHeight="1" thickTop="1">
      <c r="B30" s="46" t="s">
        <v>154</v>
      </c>
      <c r="F30" s="86">
        <v>-396340.53</v>
      </c>
      <c r="G30" s="86"/>
      <c r="H30" s="86"/>
      <c r="I30" s="86"/>
      <c r="J30" s="86"/>
      <c r="K30" s="86"/>
      <c r="L30" s="86"/>
      <c r="Q30" s="120"/>
      <c r="R30" s="120"/>
      <c r="S30" s="120"/>
      <c r="U30" s="120"/>
      <c r="V30" s="120"/>
      <c r="W30" s="120"/>
      <c r="X30" s="120"/>
    </row>
    <row r="31" spans="1:31" s="46" customFormat="1" ht="22.5" customHeight="1" thickBot="1">
      <c r="F31" s="96">
        <f>SUM(F29:F30)</f>
        <v>43711210.119999997</v>
      </c>
      <c r="G31" s="86"/>
      <c r="H31" s="86"/>
      <c r="I31" s="86"/>
      <c r="Q31" s="120"/>
      <c r="R31" s="120"/>
      <c r="S31" s="120"/>
      <c r="U31" s="120"/>
      <c r="V31" s="120"/>
      <c r="W31" s="120"/>
      <c r="X31" s="120"/>
    </row>
    <row r="32" spans="1:31" s="46" customFormat="1" ht="7.5" customHeight="1" thickTop="1">
      <c r="F32" s="86"/>
      <c r="G32" s="86"/>
      <c r="H32" s="86"/>
      <c r="I32" s="86"/>
      <c r="J32" s="86"/>
      <c r="K32" s="86"/>
      <c r="L32" s="86"/>
      <c r="Q32" s="64"/>
      <c r="R32" s="64"/>
      <c r="S32" s="64"/>
      <c r="T32" s="64"/>
      <c r="U32" s="64"/>
      <c r="V32" s="64"/>
      <c r="W32" s="64"/>
      <c r="X32" s="64"/>
      <c r="Y32" s="119"/>
      <c r="AA32" s="119"/>
      <c r="AC32" s="119"/>
      <c r="AE32" s="119"/>
    </row>
    <row r="33" spans="1:13" s="46" customFormat="1" ht="22.5" customHeight="1">
      <c r="A33" s="46" t="s">
        <v>155</v>
      </c>
      <c r="F33" s="86"/>
      <c r="G33" s="86"/>
      <c r="H33" s="86"/>
      <c r="I33" s="86"/>
      <c r="J33" s="86"/>
      <c r="K33" s="86"/>
      <c r="L33" s="86"/>
    </row>
    <row r="34" spans="1:13" s="46" customFormat="1" ht="22.5" customHeight="1" thickBot="1">
      <c r="B34" s="46" t="s">
        <v>153</v>
      </c>
      <c r="F34" s="86">
        <v>43962082.869999997</v>
      </c>
      <c r="G34" s="86"/>
      <c r="H34" s="86"/>
      <c r="I34" s="86"/>
      <c r="J34" s="100">
        <f>+J26</f>
        <v>44497181.929999962</v>
      </c>
      <c r="K34" s="86"/>
      <c r="L34" s="100">
        <f>+L26</f>
        <v>41329127.449999884</v>
      </c>
    </row>
    <row r="35" spans="1:13" s="46" customFormat="1" ht="22.5" customHeight="1" thickTop="1">
      <c r="B35" s="46" t="s">
        <v>154</v>
      </c>
      <c r="F35" s="86">
        <v>-396340.53</v>
      </c>
      <c r="G35" s="86"/>
      <c r="H35" s="86"/>
      <c r="I35" s="86"/>
      <c r="J35" s="86"/>
      <c r="K35" s="86"/>
      <c r="L35" s="86"/>
    </row>
    <row r="36" spans="1:13" s="46" customFormat="1" ht="22.5" customHeight="1" thickBot="1">
      <c r="F36" s="96">
        <f>SUM(F34:F35)</f>
        <v>43565742.339999996</v>
      </c>
      <c r="G36" s="86"/>
      <c r="H36" s="86"/>
      <c r="I36" s="86"/>
      <c r="J36" s="86"/>
      <c r="K36" s="86"/>
      <c r="L36" s="86"/>
    </row>
    <row r="37" spans="1:13" ht="7.5" customHeight="1" thickTop="1">
      <c r="A37" s="98"/>
      <c r="B37" s="97"/>
      <c r="C37" s="98"/>
      <c r="D37" s="99"/>
      <c r="E37" s="8"/>
      <c r="F37" s="64"/>
      <c r="G37" s="64"/>
      <c r="H37" s="64"/>
      <c r="I37" s="64"/>
      <c r="J37" s="64"/>
      <c r="K37" s="64"/>
      <c r="L37" s="64"/>
      <c r="M37" s="46"/>
    </row>
    <row r="38" spans="1:13" ht="22.5" customHeight="1">
      <c r="A38" s="101"/>
      <c r="B38" s="98" t="s">
        <v>84</v>
      </c>
      <c r="C38" s="102"/>
      <c r="D38" s="17">
        <v>24</v>
      </c>
      <c r="E38" s="8"/>
      <c r="F38" s="64">
        <f>+F29/450000000</f>
        <v>9.8016779222222225E-2</v>
      </c>
      <c r="G38" s="64"/>
      <c r="H38" s="64"/>
      <c r="I38" s="64"/>
      <c r="J38" s="64">
        <f>+J29/450000000</f>
        <v>9.920588824444436E-2</v>
      </c>
      <c r="K38" s="64"/>
      <c r="L38" s="64">
        <v>0.09</v>
      </c>
      <c r="M38" s="79"/>
    </row>
    <row r="39" spans="1:13" ht="8.25" customHeight="1">
      <c r="A39" s="101"/>
      <c r="B39" s="5"/>
      <c r="C39" s="102"/>
      <c r="D39" s="8"/>
      <c r="E39" s="8"/>
      <c r="F39" s="62"/>
      <c r="G39" s="8"/>
      <c r="H39" s="62"/>
      <c r="I39" s="8"/>
      <c r="J39" s="62"/>
      <c r="K39" s="8"/>
      <c r="L39" s="62"/>
      <c r="M39" s="49"/>
    </row>
    <row r="40" spans="1:13" ht="23.1" customHeight="1">
      <c r="A40" s="18" t="s">
        <v>22</v>
      </c>
      <c r="B40" s="8"/>
      <c r="C40" s="8"/>
      <c r="D40" s="8"/>
      <c r="E40" s="8"/>
      <c r="F40" s="5"/>
      <c r="G40" s="8"/>
      <c r="I40" s="8"/>
      <c r="K40" s="8"/>
      <c r="M40" s="49"/>
    </row>
    <row r="41" spans="1:13" ht="14.25" customHeight="1">
      <c r="A41" s="18"/>
      <c r="B41" s="8"/>
      <c r="C41" s="8"/>
      <c r="D41" s="8"/>
      <c r="E41" s="8"/>
      <c r="F41" s="5"/>
      <c r="G41" s="8"/>
      <c r="I41" s="8"/>
      <c r="K41" s="8"/>
      <c r="M41" s="49"/>
    </row>
    <row r="42" spans="1:13" ht="23.1" customHeight="1">
      <c r="C42" s="2" t="s">
        <v>180</v>
      </c>
      <c r="D42" s="50"/>
      <c r="E42" s="50"/>
      <c r="F42" s="50"/>
      <c r="G42" s="50"/>
      <c r="H42" s="19"/>
      <c r="I42" s="19"/>
      <c r="J42" s="19"/>
      <c r="K42" s="19"/>
      <c r="L42" s="19"/>
      <c r="M42" s="50"/>
    </row>
    <row r="43" spans="1:13" ht="23.1" customHeight="1">
      <c r="A43" s="49"/>
      <c r="C43" s="2" t="s">
        <v>81</v>
      </c>
      <c r="D43" s="50"/>
      <c r="E43" s="50"/>
      <c r="F43" s="50"/>
      <c r="G43" s="50"/>
      <c r="H43" s="19"/>
      <c r="I43" s="19"/>
      <c r="J43" s="19"/>
      <c r="K43" s="19"/>
      <c r="L43" s="19"/>
      <c r="M43" s="50"/>
    </row>
    <row r="44" spans="1:13" ht="23.1" customHeight="1">
      <c r="F44" s="51"/>
    </row>
    <row r="45" spans="1:13" ht="23.1" customHeight="1">
      <c r="F45" s="51"/>
    </row>
    <row r="46" spans="1:13" ht="23.1" customHeight="1">
      <c r="F46" s="51"/>
    </row>
    <row r="47" spans="1:13" ht="23.1" customHeight="1">
      <c r="F47" s="51"/>
    </row>
    <row r="48" spans="1:13" ht="23.1" customHeight="1">
      <c r="F48" s="51"/>
    </row>
    <row r="49" spans="6:6" ht="23.1" customHeight="1">
      <c r="F49" s="51"/>
    </row>
    <row r="50" spans="6:6" ht="23.1" customHeight="1">
      <c r="F50" s="51"/>
    </row>
    <row r="51" spans="6:6" ht="23.1" customHeight="1">
      <c r="F51" s="51"/>
    </row>
    <row r="52" spans="6:6" ht="23.1" customHeight="1">
      <c r="F52" s="51"/>
    </row>
    <row r="53" spans="6:6" ht="23.1" customHeight="1">
      <c r="F53" s="51"/>
    </row>
    <row r="54" spans="6:6" ht="23.1" customHeight="1">
      <c r="F54" s="51"/>
    </row>
    <row r="55" spans="6:6" ht="23.1" customHeight="1">
      <c r="F55" s="51"/>
    </row>
    <row r="112" spans="1:13" ht="23.1" customHeight="1">
      <c r="A112" s="49"/>
      <c r="B112" s="49"/>
      <c r="C112" s="49"/>
      <c r="D112" s="49"/>
      <c r="E112" s="49"/>
      <c r="F112" s="54"/>
      <c r="K112" s="8"/>
      <c r="M112" s="49"/>
    </row>
  </sheetData>
  <mergeCells count="5">
    <mergeCell ref="A1:L1"/>
    <mergeCell ref="A2:L2"/>
    <mergeCell ref="A3:L3"/>
    <mergeCell ref="F5:H5"/>
    <mergeCell ref="J5:L5"/>
  </mergeCells>
  <printOptions horizontalCentered="1"/>
  <pageMargins left="0.59055118110236204" right="0.29685039370078697" top="0.59055118110236204" bottom="0.39370078740157499" header="0.196850393700787" footer="0.196850393700787"/>
  <pageSetup paperSize="9" scale="87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DA92-C19B-4C67-9CF6-66B20C456B41}">
  <dimension ref="A1:O30"/>
  <sheetViews>
    <sheetView view="pageBreakPreview" topLeftCell="A10" zoomScaleNormal="80" zoomScaleSheetLayoutView="100" workbookViewId="0">
      <selection activeCell="I26" sqref="I26"/>
    </sheetView>
  </sheetViews>
  <sheetFormatPr defaultColWidth="9.140625" defaultRowHeight="21.75"/>
  <cols>
    <col min="1" max="1" width="5.28515625" style="115" customWidth="1"/>
    <col min="2" max="2" width="11.28515625" style="115" customWidth="1"/>
    <col min="3" max="3" width="18.85546875" style="115" customWidth="1"/>
    <col min="4" max="4" width="6.28515625" style="115" customWidth="1"/>
    <col min="5" max="5" width="15.7109375" style="115" customWidth="1"/>
    <col min="6" max="6" width="0.5703125" style="115" customWidth="1"/>
    <col min="7" max="7" width="15.7109375" style="115" customWidth="1"/>
    <col min="8" max="8" width="0.5703125" style="115" customWidth="1"/>
    <col min="9" max="9" width="15.7109375" style="115" customWidth="1"/>
    <col min="10" max="10" width="0.7109375" style="115" customWidth="1"/>
    <col min="11" max="11" width="15.7109375" style="46" customWidth="1"/>
    <col min="12" max="12" width="0.7109375" style="46" customWidth="1"/>
    <col min="13" max="13" width="15.7109375" style="46" customWidth="1"/>
    <col min="14" max="14" width="0.5703125" style="115" customWidth="1"/>
    <col min="15" max="15" width="15.7109375" style="115" customWidth="1"/>
    <col min="16" max="16384" width="9.140625" style="133"/>
  </cols>
  <sheetData>
    <row r="1" spans="1:15">
      <c r="A1" s="160" t="str">
        <f>+BS!B7</f>
        <v>FUNCTION INTERNATIONAL PUBLIC COMPANY LIMITED AND SUBSIDIARIES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>
      <c r="A2" s="161" t="s">
        <v>43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>
      <c r="A3" s="162" t="str">
        <f>+PL!A3</f>
        <v>FOR THE YEAR ENDED DECEMBER 31, 2023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12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15">
      <c r="E6" s="163" t="s">
        <v>1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5">
      <c r="E7" s="158" t="s">
        <v>132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5">
      <c r="D8" s="134"/>
      <c r="E8" s="30" t="s">
        <v>44</v>
      </c>
      <c r="F8" s="134"/>
      <c r="G8" s="134"/>
      <c r="H8" s="134"/>
      <c r="I8" s="159" t="s">
        <v>82</v>
      </c>
      <c r="J8" s="159"/>
      <c r="K8" s="159"/>
      <c r="L8" s="78"/>
      <c r="M8" s="78"/>
      <c r="N8" s="134"/>
      <c r="O8" s="134"/>
    </row>
    <row r="9" spans="1:15">
      <c r="D9" s="134"/>
      <c r="E9" s="30" t="s">
        <v>47</v>
      </c>
      <c r="G9" s="30" t="s">
        <v>122</v>
      </c>
      <c r="I9" s="30" t="s">
        <v>45</v>
      </c>
      <c r="K9" s="30" t="s">
        <v>46</v>
      </c>
      <c r="L9" s="115"/>
      <c r="M9" s="78" t="s">
        <v>140</v>
      </c>
      <c r="O9" s="30" t="s">
        <v>4</v>
      </c>
    </row>
    <row r="10" spans="1:15">
      <c r="D10" s="134" t="s">
        <v>97</v>
      </c>
      <c r="E10" s="32" t="s">
        <v>48</v>
      </c>
      <c r="G10" s="32" t="s">
        <v>123</v>
      </c>
      <c r="I10" s="32" t="s">
        <v>37</v>
      </c>
      <c r="K10" s="32"/>
      <c r="L10" s="115"/>
      <c r="M10" s="123" t="s">
        <v>141</v>
      </c>
      <c r="O10" s="32" t="s">
        <v>105</v>
      </c>
    </row>
    <row r="11" spans="1:15">
      <c r="L11" s="115"/>
    </row>
    <row r="12" spans="1:15">
      <c r="A12" s="115" t="s">
        <v>138</v>
      </c>
      <c r="D12" s="134"/>
      <c r="E12" s="135">
        <v>450000000</v>
      </c>
      <c r="G12" s="135">
        <v>182368879.90000001</v>
      </c>
      <c r="I12" s="135">
        <v>45000000</v>
      </c>
      <c r="K12" s="132">
        <v>32276991.800000001</v>
      </c>
      <c r="L12" s="115"/>
      <c r="M12" s="132">
        <v>0</v>
      </c>
      <c r="O12" s="135">
        <f>SUM(E12:M12)</f>
        <v>709645871.69999993</v>
      </c>
    </row>
    <row r="13" spans="1:15">
      <c r="A13" s="115" t="s">
        <v>142</v>
      </c>
      <c r="D13" s="134"/>
      <c r="E13" s="135">
        <v>0</v>
      </c>
      <c r="F13" s="135"/>
      <c r="G13" s="135">
        <v>0</v>
      </c>
      <c r="H13" s="135"/>
      <c r="I13" s="135">
        <v>0</v>
      </c>
      <c r="J13" s="135"/>
      <c r="K13" s="132">
        <v>0</v>
      </c>
      <c r="L13" s="132"/>
      <c r="M13" s="132">
        <v>3437850</v>
      </c>
      <c r="N13" s="135"/>
      <c r="O13" s="135">
        <f t="shared" ref="O13:O16" si="0">SUM(E13:M13)</f>
        <v>3437850</v>
      </c>
    </row>
    <row r="14" spans="1:15" hidden="1">
      <c r="A14" s="115" t="s">
        <v>120</v>
      </c>
      <c r="D14" s="134"/>
      <c r="E14" s="135">
        <v>0</v>
      </c>
      <c r="F14" s="135"/>
      <c r="G14" s="135">
        <v>0</v>
      </c>
      <c r="H14" s="135"/>
      <c r="I14" s="135">
        <v>0</v>
      </c>
      <c r="J14" s="135"/>
      <c r="K14" s="132">
        <v>0</v>
      </c>
      <c r="L14" s="132"/>
      <c r="M14" s="132">
        <v>0</v>
      </c>
      <c r="N14" s="135"/>
      <c r="O14" s="135">
        <f t="shared" si="0"/>
        <v>0</v>
      </c>
    </row>
    <row r="15" spans="1:15" hidden="1">
      <c r="A15" s="115" t="s">
        <v>37</v>
      </c>
      <c r="D15" s="134"/>
      <c r="E15" s="135">
        <v>0</v>
      </c>
      <c r="F15" s="135"/>
      <c r="G15" s="135">
        <v>0</v>
      </c>
      <c r="H15" s="135"/>
      <c r="I15" s="135">
        <v>0</v>
      </c>
      <c r="J15" s="135"/>
      <c r="K15" s="132">
        <v>0</v>
      </c>
      <c r="L15" s="132"/>
      <c r="M15" s="132">
        <v>0</v>
      </c>
      <c r="N15" s="135"/>
      <c r="O15" s="135">
        <f t="shared" si="0"/>
        <v>0</v>
      </c>
    </row>
    <row r="16" spans="1:15">
      <c r="A16" s="27" t="s">
        <v>139</v>
      </c>
      <c r="D16" s="134">
        <v>23</v>
      </c>
      <c r="E16" s="135">
        <v>0</v>
      </c>
      <c r="F16" s="135"/>
      <c r="G16" s="135">
        <v>0</v>
      </c>
      <c r="H16" s="135"/>
      <c r="I16" s="135">
        <v>0</v>
      </c>
      <c r="J16" s="135"/>
      <c r="K16" s="132">
        <v>-40492383</v>
      </c>
      <c r="L16" s="132"/>
      <c r="M16" s="132">
        <v>0</v>
      </c>
      <c r="N16" s="135"/>
      <c r="O16" s="135">
        <f t="shared" si="0"/>
        <v>-40492383</v>
      </c>
    </row>
    <row r="17" spans="1:15">
      <c r="A17" s="115" t="s">
        <v>178</v>
      </c>
      <c r="D17" s="134"/>
      <c r="E17" s="135">
        <v>0</v>
      </c>
      <c r="F17" s="135"/>
      <c r="G17" s="135">
        <v>0</v>
      </c>
      <c r="H17" s="135"/>
      <c r="I17" s="135">
        <v>0</v>
      </c>
      <c r="J17" s="135"/>
      <c r="K17" s="132">
        <f>+PL!F34</f>
        <v>43962082.869999997</v>
      </c>
      <c r="L17" s="132"/>
      <c r="M17" s="132">
        <f>+PL!F35</f>
        <v>-396340.53</v>
      </c>
      <c r="N17" s="135"/>
      <c r="O17" s="135">
        <f>SUM(E17:M17)</f>
        <v>43565742.339999996</v>
      </c>
    </row>
    <row r="18" spans="1:15" ht="22.5" thickBot="1">
      <c r="A18" s="115" t="s">
        <v>165</v>
      </c>
      <c r="E18" s="136">
        <f>SUM(E12:E17)</f>
        <v>450000000</v>
      </c>
      <c r="F18" s="135"/>
      <c r="G18" s="136">
        <f>SUM(G12:G17)</f>
        <v>182368879.90000001</v>
      </c>
      <c r="H18" s="135"/>
      <c r="I18" s="136">
        <f>SUM(I12:I17)</f>
        <v>45000000</v>
      </c>
      <c r="J18" s="135"/>
      <c r="K18" s="136">
        <f>SUM(K12:K17)</f>
        <v>35746691.670000002</v>
      </c>
      <c r="L18" s="135"/>
      <c r="M18" s="136">
        <f>SUM(M12:M17)</f>
        <v>3041509.4699999997</v>
      </c>
      <c r="N18" s="135"/>
      <c r="O18" s="136">
        <f>SUM(O12:O17)</f>
        <v>716157081.03999996</v>
      </c>
    </row>
    <row r="19" spans="1:15" ht="18" customHeight="1" thickTop="1">
      <c r="E19" s="137"/>
      <c r="F19" s="137"/>
      <c r="G19" s="137"/>
      <c r="H19" s="137"/>
      <c r="I19" s="137"/>
      <c r="J19" s="137"/>
      <c r="K19" s="86"/>
      <c r="L19" s="86"/>
      <c r="M19" s="86"/>
      <c r="N19" s="137"/>
      <c r="O19" s="137"/>
    </row>
    <row r="20" spans="1:15" ht="18" customHeight="1">
      <c r="E20" s="137"/>
      <c r="F20" s="137"/>
      <c r="G20" s="137"/>
      <c r="H20" s="137"/>
      <c r="I20" s="137"/>
      <c r="J20" s="137"/>
      <c r="K20" s="86"/>
      <c r="L20" s="86"/>
      <c r="M20" s="86"/>
      <c r="N20" s="137"/>
      <c r="O20" s="137"/>
    </row>
    <row r="21" spans="1:15">
      <c r="A21" s="138" t="str">
        <f>+PL!A40</f>
        <v>Notes to the financial statements are an integral part of these financial statements.</v>
      </c>
    </row>
    <row r="28" spans="1:15">
      <c r="E28" s="36" t="s">
        <v>180</v>
      </c>
    </row>
    <row r="29" spans="1:15">
      <c r="D29" s="139"/>
      <c r="E29" s="36" t="s">
        <v>75</v>
      </c>
    </row>
    <row r="30" spans="1:15">
      <c r="D30" s="139"/>
    </row>
  </sheetData>
  <mergeCells count="8">
    <mergeCell ref="E7:O7"/>
    <mergeCell ref="I8:K8"/>
    <mergeCell ref="A1:O1"/>
    <mergeCell ref="A2:O2"/>
    <mergeCell ref="A3:O3"/>
    <mergeCell ref="A4:O4"/>
    <mergeCell ref="A5:O5"/>
    <mergeCell ref="E6:O6"/>
  </mergeCells>
  <printOptions horizontalCentered="1"/>
  <pageMargins left="0.4" right="0.4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view="pageBreakPreview" topLeftCell="A9" zoomScaleNormal="80" zoomScaleSheetLayoutView="100" workbookViewId="0">
      <selection activeCell="P10" sqref="P10:P11"/>
    </sheetView>
  </sheetViews>
  <sheetFormatPr defaultColWidth="9" defaultRowHeight="24" customHeight="1"/>
  <cols>
    <col min="1" max="1" width="4.140625" style="27" customWidth="1"/>
    <col min="2" max="3" width="6.7109375" style="27" customWidth="1"/>
    <col min="4" max="4" width="11.7109375" style="27" customWidth="1"/>
    <col min="5" max="5" width="8" style="27" customWidth="1"/>
    <col min="6" max="6" width="0.7109375" style="27" customWidth="1"/>
    <col min="7" max="7" width="12" style="29" customWidth="1"/>
    <col min="8" max="8" width="1.140625" style="29" customWidth="1"/>
    <col min="9" max="9" width="16.140625" style="29" customWidth="1"/>
    <col min="10" max="10" width="0.28515625" style="29" customWidth="1"/>
    <col min="11" max="11" width="16.140625" style="29" customWidth="1"/>
    <col min="12" max="12" width="0.28515625" style="29" customWidth="1"/>
    <col min="13" max="13" width="16.140625" style="29" customWidth="1"/>
    <col min="14" max="14" width="0.28515625" style="29" customWidth="1"/>
    <col min="15" max="15" width="16.140625" style="29" customWidth="1"/>
    <col min="16" max="16" width="0.7109375" style="27" customWidth="1"/>
    <col min="17" max="17" width="16.140625" style="29" customWidth="1"/>
    <col min="18" max="18" width="0.7109375" style="27" customWidth="1"/>
    <col min="19" max="19" width="4.7109375" style="27" customWidth="1"/>
    <col min="20" max="20" width="9" style="27"/>
    <col min="21" max="21" width="8.7109375" style="27" bestFit="1" customWidth="1"/>
    <col min="22" max="22" width="11.7109375" style="27" bestFit="1" customWidth="1"/>
    <col min="23" max="16384" width="9" style="27"/>
  </cols>
  <sheetData>
    <row r="1" spans="1:18" ht="24" customHeight="1">
      <c r="A1" s="154" t="str">
        <f>+BS!B7</f>
        <v>FUNCTION INTERNATIONAL PUBLIC COMPANY LIMITED AND SUBSIDIARIES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26"/>
    </row>
    <row r="2" spans="1:18" ht="24" customHeight="1">
      <c r="A2" s="154" t="s">
        <v>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26"/>
    </row>
    <row r="3" spans="1:18" ht="24" customHeight="1">
      <c r="A3" s="157" t="str">
        <f>+EQรวม_66!A3</f>
        <v>FOR THE YEAR ENDED DECEMBER 31, 2023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26"/>
    </row>
    <row r="4" spans="1:18" ht="24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26"/>
    </row>
    <row r="5" spans="1:18" ht="12.75" customHeight="1">
      <c r="G5" s="31"/>
      <c r="H5" s="30"/>
      <c r="I5" s="24"/>
      <c r="J5" s="24"/>
      <c r="K5" s="24"/>
      <c r="L5" s="24"/>
      <c r="M5" s="24"/>
      <c r="N5" s="24"/>
      <c r="O5" s="24"/>
      <c r="Q5" s="24"/>
    </row>
    <row r="6" spans="1:18" ht="21.75">
      <c r="G6" s="31"/>
      <c r="H6" s="30"/>
      <c r="I6" s="24"/>
      <c r="J6" s="24"/>
      <c r="K6" s="24"/>
      <c r="L6" s="24"/>
      <c r="M6" s="24"/>
      <c r="N6" s="24"/>
      <c r="O6" s="24"/>
      <c r="Q6" s="116" t="s">
        <v>1</v>
      </c>
    </row>
    <row r="7" spans="1:18" ht="24" customHeight="1">
      <c r="G7" s="28"/>
      <c r="I7" s="164" t="s">
        <v>133</v>
      </c>
      <c r="J7" s="164"/>
      <c r="K7" s="164"/>
      <c r="L7" s="164"/>
      <c r="M7" s="164"/>
      <c r="N7" s="164"/>
      <c r="O7" s="164"/>
      <c r="P7" s="164"/>
      <c r="Q7" s="164"/>
    </row>
    <row r="8" spans="1:18" ht="24" customHeight="1">
      <c r="G8" s="28"/>
      <c r="I8" s="30" t="s">
        <v>44</v>
      </c>
      <c r="J8" s="47"/>
      <c r="K8" s="47"/>
      <c r="L8" s="47"/>
      <c r="M8" s="159" t="s">
        <v>82</v>
      </c>
      <c r="N8" s="159"/>
      <c r="O8" s="159"/>
      <c r="P8" s="47"/>
      <c r="Q8" s="47"/>
    </row>
    <row r="9" spans="1:18" ht="24" customHeight="1">
      <c r="A9" s="29"/>
      <c r="B9" s="29"/>
      <c r="C9" s="29"/>
      <c r="D9" s="29"/>
      <c r="E9" s="29"/>
      <c r="F9" s="29"/>
      <c r="I9" s="30" t="s">
        <v>47</v>
      </c>
      <c r="J9" s="30"/>
      <c r="K9" s="30" t="s">
        <v>122</v>
      </c>
      <c r="L9" s="30"/>
      <c r="M9" s="30" t="s">
        <v>45</v>
      </c>
      <c r="N9" s="30"/>
      <c r="O9" s="30" t="s">
        <v>46</v>
      </c>
      <c r="Q9" s="30" t="s">
        <v>4</v>
      </c>
    </row>
    <row r="10" spans="1:18" ht="24" customHeight="1">
      <c r="A10" s="29"/>
      <c r="B10" s="29"/>
      <c r="C10" s="29"/>
      <c r="D10" s="29"/>
      <c r="E10" s="29"/>
      <c r="F10" s="29"/>
      <c r="G10" s="59" t="s">
        <v>97</v>
      </c>
      <c r="I10" s="32" t="s">
        <v>48</v>
      </c>
      <c r="K10" s="32" t="s">
        <v>123</v>
      </c>
      <c r="M10" s="32" t="s">
        <v>37</v>
      </c>
      <c r="O10" s="32"/>
      <c r="P10" s="29"/>
      <c r="Q10" s="32" t="s">
        <v>105</v>
      </c>
    </row>
    <row r="11" spans="1:18" ht="21.75">
      <c r="G11" s="31"/>
      <c r="H11" s="30"/>
      <c r="I11" s="24"/>
      <c r="J11" s="30"/>
      <c r="K11" s="24"/>
      <c r="L11" s="30"/>
      <c r="M11" s="24"/>
      <c r="N11" s="30"/>
      <c r="O11" s="24"/>
      <c r="P11" s="30"/>
      <c r="Q11" s="24"/>
    </row>
    <row r="12" spans="1:18" ht="24" customHeight="1">
      <c r="A12" s="27" t="s">
        <v>121</v>
      </c>
      <c r="G12" s="28"/>
      <c r="I12" s="91">
        <v>320000000</v>
      </c>
      <c r="J12" s="91"/>
      <c r="K12" s="91">
        <v>0</v>
      </c>
      <c r="L12" s="91"/>
      <c r="M12" s="91">
        <v>32000000</v>
      </c>
      <c r="N12" s="91"/>
      <c r="O12" s="91">
        <v>3947864.35</v>
      </c>
      <c r="P12" s="91"/>
      <c r="Q12" s="91">
        <f>SUM(I12:O12)</f>
        <v>355947864.35000002</v>
      </c>
    </row>
    <row r="13" spans="1:18" ht="24" customHeight="1">
      <c r="A13" s="27" t="s">
        <v>181</v>
      </c>
      <c r="G13" s="31">
        <v>21</v>
      </c>
      <c r="I13" s="91">
        <v>130000000</v>
      </c>
      <c r="J13" s="91"/>
      <c r="K13" s="91">
        <v>0</v>
      </c>
      <c r="L13" s="91"/>
      <c r="M13" s="91">
        <v>0</v>
      </c>
      <c r="N13" s="91"/>
      <c r="O13" s="91">
        <v>0</v>
      </c>
      <c r="P13" s="91"/>
      <c r="Q13" s="91">
        <f t="shared" ref="Q13:Q15" si="0">SUM(I13:O13)</f>
        <v>130000000</v>
      </c>
    </row>
    <row r="14" spans="1:18" ht="24" customHeight="1">
      <c r="A14" s="27" t="s">
        <v>120</v>
      </c>
      <c r="G14" s="31">
        <v>21</v>
      </c>
      <c r="I14" s="91">
        <v>0</v>
      </c>
      <c r="J14" s="91"/>
      <c r="K14" s="91">
        <v>182368879.90000001</v>
      </c>
      <c r="L14" s="91"/>
      <c r="M14" s="91">
        <v>0</v>
      </c>
      <c r="N14" s="91"/>
      <c r="O14" s="91">
        <v>0</v>
      </c>
      <c r="P14" s="91"/>
      <c r="Q14" s="91">
        <f t="shared" si="0"/>
        <v>182368879.90000001</v>
      </c>
    </row>
    <row r="15" spans="1:18" ht="24" customHeight="1">
      <c r="A15" s="27" t="s">
        <v>37</v>
      </c>
      <c r="G15" s="31">
        <v>22</v>
      </c>
      <c r="I15" s="91">
        <v>0</v>
      </c>
      <c r="J15" s="91"/>
      <c r="K15" s="91">
        <v>0</v>
      </c>
      <c r="L15" s="91"/>
      <c r="M15" s="91">
        <v>13000000</v>
      </c>
      <c r="N15" s="91"/>
      <c r="O15" s="91">
        <v>-13000000</v>
      </c>
      <c r="P15" s="91"/>
      <c r="Q15" s="91">
        <f t="shared" si="0"/>
        <v>0</v>
      </c>
    </row>
    <row r="16" spans="1:18" ht="24" customHeight="1">
      <c r="A16" s="25" t="s">
        <v>178</v>
      </c>
      <c r="G16" s="28"/>
      <c r="I16" s="91">
        <v>0</v>
      </c>
      <c r="J16" s="91"/>
      <c r="K16" s="91">
        <v>0</v>
      </c>
      <c r="L16" s="91"/>
      <c r="M16" s="91">
        <v>0</v>
      </c>
      <c r="N16" s="91"/>
      <c r="O16" s="91">
        <f>+PL!L26</f>
        <v>41329127.449999884</v>
      </c>
      <c r="P16" s="91"/>
      <c r="Q16" s="91">
        <f>SUM(I16:O16)</f>
        <v>41329127.449999884</v>
      </c>
    </row>
    <row r="17" spans="1:18" ht="24" customHeight="1" thickBot="1">
      <c r="A17" s="33" t="s">
        <v>166</v>
      </c>
      <c r="G17" s="28"/>
      <c r="I17" s="92">
        <f>SUM(I12:I16)</f>
        <v>450000000</v>
      </c>
      <c r="J17" s="82"/>
      <c r="K17" s="92">
        <f>SUM(K12:K16)</f>
        <v>182368879.90000001</v>
      </c>
      <c r="L17" s="82"/>
      <c r="M17" s="92">
        <f>SUM(M12:M16)</f>
        <v>45000000</v>
      </c>
      <c r="N17" s="82"/>
      <c r="O17" s="92">
        <f>SUM(O12:O16)</f>
        <v>32276991.799999885</v>
      </c>
      <c r="P17" s="91"/>
      <c r="Q17" s="92">
        <f>SUM(Q12:Q16)</f>
        <v>709645871.69999993</v>
      </c>
    </row>
    <row r="18" spans="1:18" ht="22.5" thickTop="1">
      <c r="A18" s="33"/>
      <c r="G18" s="28"/>
      <c r="I18" s="82"/>
      <c r="J18" s="82"/>
      <c r="K18" s="82"/>
      <c r="L18" s="82"/>
      <c r="M18" s="82"/>
      <c r="N18" s="82"/>
      <c r="O18" s="82"/>
      <c r="P18" s="91"/>
      <c r="Q18" s="82"/>
    </row>
    <row r="19" spans="1:18" ht="24" customHeight="1">
      <c r="A19" s="27" t="s">
        <v>138</v>
      </c>
      <c r="G19" s="28"/>
      <c r="I19" s="82">
        <v>450000000</v>
      </c>
      <c r="J19" s="82"/>
      <c r="K19" s="82">
        <v>182368879.90000001</v>
      </c>
      <c r="L19" s="82"/>
      <c r="M19" s="82">
        <v>45000000</v>
      </c>
      <c r="N19" s="82"/>
      <c r="O19" s="82">
        <v>32276991.800000001</v>
      </c>
      <c r="P19" s="91"/>
      <c r="Q19" s="82">
        <f>SUM(I19:O19)</f>
        <v>709645871.69999993</v>
      </c>
    </row>
    <row r="20" spans="1:18" ht="24" customHeight="1">
      <c r="A20" s="27" t="s">
        <v>139</v>
      </c>
      <c r="G20" s="31">
        <v>23</v>
      </c>
      <c r="I20" s="82">
        <v>0</v>
      </c>
      <c r="J20" s="82"/>
      <c r="K20" s="82">
        <v>0</v>
      </c>
      <c r="L20" s="82">
        <v>0</v>
      </c>
      <c r="M20" s="82">
        <v>0</v>
      </c>
      <c r="N20" s="82"/>
      <c r="O20" s="82">
        <v>-40492383</v>
      </c>
      <c r="P20" s="91"/>
      <c r="Q20" s="82">
        <f>SUM(I20:O20)</f>
        <v>-40492383</v>
      </c>
    </row>
    <row r="21" spans="1:18" ht="24" customHeight="1">
      <c r="A21" s="25" t="s">
        <v>178</v>
      </c>
      <c r="G21" s="28"/>
      <c r="I21" s="82">
        <v>0</v>
      </c>
      <c r="J21" s="82"/>
      <c r="K21" s="82">
        <v>0</v>
      </c>
      <c r="L21" s="82"/>
      <c r="M21" s="82">
        <v>0</v>
      </c>
      <c r="N21" s="82"/>
      <c r="O21" s="82">
        <f>+PL!J26</f>
        <v>44497181.929999962</v>
      </c>
      <c r="P21" s="91"/>
      <c r="Q21" s="82">
        <f>SUM(I21:O21)</f>
        <v>44497181.929999962</v>
      </c>
    </row>
    <row r="22" spans="1:18" ht="24" customHeight="1" thickBot="1">
      <c r="A22" s="33" t="s">
        <v>165</v>
      </c>
      <c r="G22" s="28"/>
      <c r="I22" s="92">
        <f>SUM(I19:I21)</f>
        <v>450000000</v>
      </c>
      <c r="J22" s="82"/>
      <c r="K22" s="92">
        <f>SUM(K19:K21)</f>
        <v>182368879.90000001</v>
      </c>
      <c r="L22" s="82"/>
      <c r="M22" s="92">
        <f>SUM(M19:M21)</f>
        <v>45000000</v>
      </c>
      <c r="N22" s="82"/>
      <c r="O22" s="92">
        <f>SUM(O19:O21)</f>
        <v>36281790.729999959</v>
      </c>
      <c r="P22" s="91"/>
      <c r="Q22" s="92">
        <f>SUM(Q19:Q21)</f>
        <v>713650670.62999988</v>
      </c>
    </row>
    <row r="23" spans="1:18" ht="15.75" customHeight="1" thickTop="1">
      <c r="G23" s="28"/>
      <c r="I23" s="16"/>
      <c r="J23" s="16"/>
      <c r="K23" s="16"/>
      <c r="L23" s="16"/>
      <c r="M23" s="16"/>
      <c r="N23" s="16"/>
      <c r="O23" s="16"/>
      <c r="Q23" s="16"/>
    </row>
    <row r="24" spans="1:18" ht="12.75" customHeight="1">
      <c r="G24" s="28"/>
      <c r="I24" s="16"/>
      <c r="J24" s="16"/>
      <c r="K24" s="16"/>
      <c r="L24" s="16"/>
      <c r="M24" s="16"/>
      <c r="N24" s="16"/>
      <c r="O24" s="16"/>
      <c r="Q24" s="16"/>
    </row>
    <row r="25" spans="1:18" ht="24" customHeight="1">
      <c r="A25" s="34" t="s">
        <v>22</v>
      </c>
      <c r="G25" s="28"/>
    </row>
    <row r="26" spans="1:18" ht="21.75">
      <c r="A26" s="34"/>
      <c r="G26" s="28"/>
    </row>
    <row r="27" spans="1:18" ht="21.75">
      <c r="A27" s="34"/>
      <c r="G27" s="28"/>
    </row>
    <row r="28" spans="1:18" s="35" customFormat="1" ht="24" customHeight="1">
      <c r="E28" s="36" t="s">
        <v>180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s="35" customFormat="1" ht="24" customHeight="1">
      <c r="A29" s="37"/>
      <c r="B29" s="37"/>
      <c r="E29" s="36" t="s">
        <v>75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ht="24" customHeight="1">
      <c r="A30" s="34"/>
      <c r="D30" s="38"/>
      <c r="G30" s="28"/>
    </row>
    <row r="31" spans="1:18" ht="24" customHeight="1">
      <c r="A31" s="34"/>
      <c r="D31" s="38"/>
      <c r="G31" s="28"/>
    </row>
    <row r="32" spans="1:18" ht="24" customHeight="1">
      <c r="A32" s="34"/>
      <c r="D32" s="38"/>
      <c r="G32" s="28"/>
    </row>
    <row r="33" spans="1:22" ht="24" customHeight="1">
      <c r="A33" s="34"/>
      <c r="D33" s="38"/>
      <c r="G33" s="28"/>
    </row>
    <row r="34" spans="1:22" ht="24" customHeight="1">
      <c r="A34" s="34"/>
      <c r="D34" s="38"/>
      <c r="G34" s="28"/>
    </row>
    <row r="35" spans="1:22" ht="24" customHeight="1">
      <c r="A35" s="34"/>
      <c r="D35" s="38"/>
      <c r="G35" s="28"/>
    </row>
    <row r="36" spans="1:22" s="29" customFormat="1" ht="24" customHeight="1">
      <c r="A36" s="34"/>
      <c r="B36" s="27"/>
      <c r="C36" s="27"/>
      <c r="D36" s="38"/>
      <c r="E36" s="27"/>
      <c r="F36" s="27"/>
      <c r="G36" s="28"/>
      <c r="P36" s="27"/>
      <c r="R36" s="27"/>
      <c r="S36" s="27"/>
      <c r="T36" s="27"/>
      <c r="U36" s="27"/>
      <c r="V36" s="27"/>
    </row>
    <row r="37" spans="1:22" s="29" customFormat="1" ht="24" customHeight="1">
      <c r="A37" s="34"/>
      <c r="B37" s="27"/>
      <c r="C37" s="27"/>
      <c r="D37" s="38"/>
      <c r="E37" s="27"/>
      <c r="F37" s="27"/>
      <c r="G37" s="28"/>
      <c r="P37" s="27"/>
      <c r="R37" s="27"/>
      <c r="S37" s="27"/>
      <c r="T37" s="27"/>
      <c r="U37" s="27"/>
      <c r="V37" s="27"/>
    </row>
    <row r="38" spans="1:22" s="29" customFormat="1" ht="24" customHeight="1">
      <c r="A38" s="34"/>
      <c r="B38" s="27"/>
      <c r="C38" s="27"/>
      <c r="D38" s="38"/>
      <c r="E38" s="27"/>
      <c r="F38" s="27"/>
      <c r="G38" s="28"/>
      <c r="P38" s="27"/>
      <c r="R38" s="27"/>
      <c r="S38" s="27"/>
      <c r="T38" s="27"/>
      <c r="U38" s="27"/>
      <c r="V38" s="27"/>
    </row>
  </sheetData>
  <mergeCells count="6">
    <mergeCell ref="M8:O8"/>
    <mergeCell ref="A1:Q1"/>
    <mergeCell ref="A2:Q2"/>
    <mergeCell ref="A3:Q3"/>
    <mergeCell ref="A4:Q4"/>
    <mergeCell ref="I7:Q7"/>
  </mergeCells>
  <printOptions horizontalCentered="1"/>
  <pageMargins left="0.78740157480314965" right="0.19685039370078741" top="0.59055118110236227" bottom="0.19685039370078741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25"/>
  <sheetViews>
    <sheetView tabSelected="1" view="pageBreakPreview" topLeftCell="A52" zoomScaleNormal="90" zoomScaleSheetLayoutView="100" workbookViewId="0">
      <selection activeCell="K63" sqref="K63"/>
    </sheetView>
  </sheetViews>
  <sheetFormatPr defaultColWidth="9" defaultRowHeight="24" customHeight="1"/>
  <cols>
    <col min="1" max="1" width="2.85546875" style="41" customWidth="1"/>
    <col min="2" max="2" width="12.7109375" style="41" customWidth="1"/>
    <col min="3" max="5" width="5.85546875" style="41" customWidth="1"/>
    <col min="6" max="6" width="0.7109375" style="41" customWidth="1"/>
    <col min="7" max="7" width="14.7109375" style="41" customWidth="1"/>
    <col min="8" max="8" width="0.7109375" style="41" customWidth="1"/>
    <col min="9" max="9" width="9.28515625" style="41" customWidth="1"/>
    <col min="10" max="10" width="0.7109375" style="41" customWidth="1"/>
    <col min="11" max="11" width="16.140625" style="41" customWidth="1"/>
    <col min="12" max="12" width="0.7109375" style="41" customWidth="1"/>
    <col min="13" max="13" width="15.28515625" style="41" customWidth="1"/>
    <col min="14" max="14" width="0.7109375" style="41" customWidth="1"/>
    <col min="15" max="15" width="15.28515625" style="41" customWidth="1"/>
    <col min="16" max="16" width="0.7109375" style="41" customWidth="1"/>
    <col min="17" max="17" width="14.7109375" style="41" customWidth="1"/>
    <col min="18" max="18" width="0.7109375" style="41" customWidth="1"/>
    <col min="19" max="19" width="11.85546875" style="41" bestFit="1" customWidth="1"/>
    <col min="20" max="20" width="8.7109375" style="41" bestFit="1" customWidth="1"/>
    <col min="21" max="21" width="9.7109375" style="41" bestFit="1" customWidth="1"/>
    <col min="22" max="22" width="8.7109375" style="41" bestFit="1" customWidth="1"/>
    <col min="23" max="23" width="9.85546875" style="41" bestFit="1" customWidth="1"/>
    <col min="24" max="16384" width="9" style="41"/>
  </cols>
  <sheetData>
    <row r="1" spans="1:15" s="71" customFormat="1" ht="24" customHeight="1">
      <c r="A1" s="70" t="str">
        <f>+BS!B7</f>
        <v>FUNCTION INTERNATIONAL PUBLIC COMPANY LIMITED AND SUBSIDIARIES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s="71" customFormat="1" ht="24" customHeight="1">
      <c r="A2" s="70" t="s">
        <v>49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71" customFormat="1" ht="24" customHeight="1">
      <c r="A3" s="39" t="str">
        <f>+PL!A3</f>
        <v>FOR THE YEAR ENDED DECEMBER 31, 2023</v>
      </c>
      <c r="B3" s="39"/>
      <c r="C3" s="39"/>
      <c r="D3" s="39"/>
      <c r="E3" s="39"/>
      <c r="F3" s="39"/>
      <c r="G3" s="39"/>
      <c r="H3" s="39"/>
      <c r="I3" s="39"/>
      <c r="J3" s="70"/>
      <c r="K3" s="39"/>
      <c r="L3" s="70"/>
      <c r="M3" s="70"/>
      <c r="N3" s="70"/>
      <c r="O3" s="70"/>
    </row>
    <row r="4" spans="1:15" ht="24.75" customHeight="1">
      <c r="O4" s="65" t="s">
        <v>1</v>
      </c>
    </row>
    <row r="5" spans="1:15" ht="42" customHeight="1">
      <c r="K5" s="117" t="s">
        <v>132</v>
      </c>
      <c r="M5" s="169" t="s">
        <v>133</v>
      </c>
      <c r="N5" s="170"/>
      <c r="O5" s="170"/>
    </row>
    <row r="6" spans="1:15" ht="24" customHeight="1">
      <c r="I6" s="66"/>
      <c r="J6" s="66"/>
      <c r="K6" s="72" t="s">
        <v>159</v>
      </c>
      <c r="L6" s="66"/>
      <c r="M6" s="114" t="str">
        <f>+K6</f>
        <v>December 31, 2023</v>
      </c>
      <c r="N6" s="66"/>
      <c r="O6" s="114" t="s">
        <v>134</v>
      </c>
    </row>
    <row r="7" spans="1:15" ht="24" customHeight="1">
      <c r="A7" s="41" t="s">
        <v>50</v>
      </c>
      <c r="M7" s="40"/>
      <c r="O7" s="40"/>
    </row>
    <row r="8" spans="1:15" ht="22.7" customHeight="1">
      <c r="B8" s="41" t="s">
        <v>177</v>
      </c>
      <c r="K8" s="82">
        <f>+PL!F19</f>
        <v>43711210.120000049</v>
      </c>
      <c r="M8" s="82">
        <f>+PL!J19</f>
        <v>44642649.709999964</v>
      </c>
      <c r="N8" s="106"/>
      <c r="O8" s="82">
        <f>+PL!L19</f>
        <v>36025965.099999882</v>
      </c>
    </row>
    <row r="9" spans="1:15" ht="22.7" customHeight="1">
      <c r="B9" s="41" t="s">
        <v>100</v>
      </c>
      <c r="M9" s="82"/>
      <c r="N9" s="106"/>
      <c r="O9" s="82"/>
    </row>
    <row r="10" spans="1:15" ht="22.7" customHeight="1">
      <c r="B10" s="41" t="s">
        <v>101</v>
      </c>
      <c r="K10" s="41">
        <f>-PL!F18</f>
        <v>10905593.07</v>
      </c>
      <c r="M10" s="82">
        <f>-PL!J18</f>
        <v>11107681</v>
      </c>
      <c r="N10" s="106"/>
      <c r="O10" s="82">
        <f>-PL!L18</f>
        <v>5879710.4199999999</v>
      </c>
    </row>
    <row r="11" spans="1:15" ht="22.7" customHeight="1">
      <c r="B11" s="41" t="s">
        <v>127</v>
      </c>
      <c r="K11" s="41">
        <v>2611921.94</v>
      </c>
      <c r="M11" s="82">
        <v>2611921.94</v>
      </c>
      <c r="N11" s="106"/>
      <c r="O11" s="82">
        <v>925009.53</v>
      </c>
    </row>
    <row r="12" spans="1:15" ht="22.7" customHeight="1">
      <c r="B12" s="41" t="s">
        <v>146</v>
      </c>
      <c r="J12" s="65"/>
      <c r="K12" s="41">
        <v>270237</v>
      </c>
      <c r="L12" s="65"/>
      <c r="M12" s="107">
        <v>270237</v>
      </c>
      <c r="N12" s="106"/>
      <c r="O12" s="107">
        <v>0</v>
      </c>
    </row>
    <row r="13" spans="1:15" ht="22.7" customHeight="1">
      <c r="B13" s="41" t="s">
        <v>147</v>
      </c>
      <c r="J13" s="65"/>
      <c r="K13" s="41">
        <v>17765340.989999998</v>
      </c>
      <c r="L13" s="65"/>
      <c r="M13" s="107">
        <v>17673157.700000003</v>
      </c>
      <c r="N13" s="106"/>
      <c r="O13" s="107">
        <v>15808630.029999999</v>
      </c>
    </row>
    <row r="14" spans="1:15" ht="22.15" customHeight="1">
      <c r="B14" s="41" t="s">
        <v>116</v>
      </c>
      <c r="J14" s="65"/>
      <c r="K14" s="41">
        <v>946892.45</v>
      </c>
      <c r="L14" s="65"/>
      <c r="M14" s="107">
        <v>946892.45</v>
      </c>
      <c r="N14" s="106"/>
      <c r="O14" s="107">
        <v>875487.18</v>
      </c>
    </row>
    <row r="15" spans="1:15" ht="22.7" customHeight="1">
      <c r="B15" s="41" t="s">
        <v>52</v>
      </c>
      <c r="J15" s="65"/>
      <c r="K15" s="41">
        <v>1219896.17</v>
      </c>
      <c r="L15" s="65"/>
      <c r="M15" s="107">
        <v>1219896.17</v>
      </c>
      <c r="N15" s="106"/>
      <c r="O15" s="107">
        <v>1211034.22</v>
      </c>
    </row>
    <row r="16" spans="1:15" ht="22.7" customHeight="1">
      <c r="B16" s="41" t="s">
        <v>109</v>
      </c>
      <c r="J16" s="65"/>
      <c r="K16" s="41">
        <v>11481.87</v>
      </c>
      <c r="L16" s="65"/>
      <c r="M16" s="107">
        <v>11481.87</v>
      </c>
      <c r="N16" s="106"/>
      <c r="O16" s="107">
        <v>-7239.3</v>
      </c>
    </row>
    <row r="17" spans="1:17" ht="22.7" customHeight="1">
      <c r="B17" s="41" t="s">
        <v>189</v>
      </c>
      <c r="J17" s="65"/>
      <c r="K17" s="41">
        <v>649806.13999999966</v>
      </c>
      <c r="L17" s="65"/>
      <c r="M17" s="107">
        <v>649806.13999999966</v>
      </c>
      <c r="N17" s="106"/>
      <c r="O17" s="107">
        <v>-1910075.3499999996</v>
      </c>
    </row>
    <row r="18" spans="1:17" ht="22.7" customHeight="1">
      <c r="B18" s="41" t="s">
        <v>108</v>
      </c>
      <c r="J18" s="65"/>
      <c r="K18" s="41">
        <v>4085495.56</v>
      </c>
      <c r="L18" s="65"/>
      <c r="M18" s="107">
        <v>4085495.56</v>
      </c>
      <c r="N18" s="106"/>
      <c r="O18" s="107">
        <v>5824302.7999999998</v>
      </c>
    </row>
    <row r="19" spans="1:17" ht="21.75" hidden="1">
      <c r="B19" s="41" t="s">
        <v>110</v>
      </c>
      <c r="J19" s="65"/>
      <c r="L19" s="65"/>
      <c r="M19" s="107"/>
      <c r="N19" s="106"/>
      <c r="O19" s="107"/>
    </row>
    <row r="20" spans="1:17" ht="21.75" hidden="1">
      <c r="B20" s="41" t="s">
        <v>102</v>
      </c>
      <c r="J20" s="65"/>
      <c r="L20" s="65"/>
      <c r="M20" s="107"/>
      <c r="N20" s="106"/>
      <c r="O20" s="107"/>
    </row>
    <row r="21" spans="1:17" ht="22.7" customHeight="1">
      <c r="B21" s="41" t="s">
        <v>182</v>
      </c>
      <c r="J21" s="65"/>
      <c r="K21" s="41">
        <v>178644.64</v>
      </c>
      <c r="L21" s="65"/>
      <c r="M21" s="107">
        <v>178644.64</v>
      </c>
      <c r="N21" s="106"/>
      <c r="O21" s="107">
        <v>-118826.52</v>
      </c>
    </row>
    <row r="22" spans="1:17" ht="22.7" customHeight="1">
      <c r="B22" s="41" t="s">
        <v>128</v>
      </c>
      <c r="J22" s="65"/>
      <c r="K22" s="41">
        <v>65761.83</v>
      </c>
      <c r="L22" s="65"/>
      <c r="M22" s="107">
        <v>65761.83</v>
      </c>
      <c r="N22" s="106"/>
      <c r="O22" s="107">
        <v>-231489.77</v>
      </c>
    </row>
    <row r="23" spans="1:17" ht="22.7" customHeight="1">
      <c r="B23" s="41" t="s">
        <v>106</v>
      </c>
      <c r="J23" s="65"/>
      <c r="K23" s="41">
        <v>-793993.55</v>
      </c>
      <c r="L23" s="65"/>
      <c r="M23" s="107">
        <v>-503988.82</v>
      </c>
      <c r="N23" s="106"/>
      <c r="O23" s="107">
        <v>-231485.13</v>
      </c>
    </row>
    <row r="24" spans="1:17" ht="22.7" hidden="1" customHeight="1">
      <c r="B24" s="80" t="s">
        <v>111</v>
      </c>
      <c r="C24" s="80"/>
      <c r="D24" s="80"/>
      <c r="E24" s="80"/>
      <c r="F24" s="80"/>
      <c r="G24" s="80"/>
      <c r="H24" s="80"/>
      <c r="I24" s="80"/>
      <c r="J24" s="81"/>
      <c r="K24" s="80"/>
      <c r="L24" s="81"/>
      <c r="M24" s="108"/>
      <c r="N24" s="109"/>
      <c r="O24" s="108"/>
    </row>
    <row r="25" spans="1:17" ht="22.7" customHeight="1">
      <c r="B25" s="41" t="s">
        <v>183</v>
      </c>
      <c r="J25" s="65"/>
      <c r="K25" s="41">
        <v>628911.32999999996</v>
      </c>
      <c r="L25" s="65"/>
      <c r="M25" s="107">
        <v>628911.32999999996</v>
      </c>
      <c r="N25" s="106"/>
      <c r="O25" s="107">
        <v>0</v>
      </c>
    </row>
    <row r="26" spans="1:17" ht="22.7" customHeight="1">
      <c r="B26" s="41" t="s">
        <v>53</v>
      </c>
      <c r="J26" s="65"/>
      <c r="K26" s="41">
        <v>-956869.74</v>
      </c>
      <c r="L26" s="65"/>
      <c r="M26" s="107">
        <v>-954115.84</v>
      </c>
      <c r="N26" s="106"/>
      <c r="O26" s="107">
        <v>-263145.48</v>
      </c>
    </row>
    <row r="27" spans="1:17" ht="22.7" customHeight="1">
      <c r="B27" s="41" t="s">
        <v>54</v>
      </c>
      <c r="J27" s="65"/>
      <c r="K27" s="110">
        <v>4373657.0599999996</v>
      </c>
      <c r="L27" s="65"/>
      <c r="M27" s="110">
        <v>4373657.0599999996</v>
      </c>
      <c r="N27" s="106"/>
      <c r="O27" s="110">
        <v>2363511.67</v>
      </c>
    </row>
    <row r="28" spans="1:17" ht="22.7" customHeight="1">
      <c r="A28" s="42" t="s">
        <v>55</v>
      </c>
      <c r="H28" s="41">
        <v>11.1</v>
      </c>
      <c r="J28" s="65"/>
      <c r="K28" s="111"/>
      <c r="L28" s="65"/>
      <c r="M28" s="111"/>
      <c r="N28" s="106"/>
      <c r="O28" s="111"/>
    </row>
    <row r="29" spans="1:17" ht="22.7" customHeight="1">
      <c r="A29" s="42" t="s">
        <v>56</v>
      </c>
      <c r="J29" s="66"/>
      <c r="K29" s="112">
        <f>SUM(K7:K27)</f>
        <v>85673986.88000007</v>
      </c>
      <c r="L29" s="66"/>
      <c r="M29" s="112">
        <f>SUM(M7:M27)</f>
        <v>87008089.73999998</v>
      </c>
      <c r="N29" s="106"/>
      <c r="O29" s="112">
        <f>SUM(O7:O27)</f>
        <v>66151389.399999879</v>
      </c>
    </row>
    <row r="30" spans="1:17" ht="24" customHeight="1">
      <c r="B30" s="42" t="s">
        <v>57</v>
      </c>
      <c r="J30" s="66"/>
      <c r="K30" s="82"/>
      <c r="L30" s="66"/>
      <c r="M30" s="82"/>
      <c r="N30" s="106"/>
      <c r="O30" s="82"/>
    </row>
    <row r="31" spans="1:17" ht="22.7" customHeight="1">
      <c r="B31" s="42" t="s">
        <v>124</v>
      </c>
      <c r="J31" s="65"/>
      <c r="K31" s="86">
        <v>-7906738.7700000033</v>
      </c>
      <c r="L31" s="65"/>
      <c r="M31" s="86">
        <v>-13344568.289999999</v>
      </c>
      <c r="N31" s="86"/>
      <c r="O31" s="86">
        <v>-8664116.7799999993</v>
      </c>
    </row>
    <row r="32" spans="1:17" ht="22.7" customHeight="1">
      <c r="B32" s="42" t="s">
        <v>58</v>
      </c>
      <c r="J32" s="65"/>
      <c r="K32" s="86">
        <v>-147181193.44999999</v>
      </c>
      <c r="L32" s="65"/>
      <c r="M32" s="86">
        <v>-140354182.68999994</v>
      </c>
      <c r="N32" s="86"/>
      <c r="O32" s="86">
        <v>-43564049</v>
      </c>
      <c r="Q32" s="61"/>
    </row>
    <row r="33" spans="1:17" ht="22.7" customHeight="1">
      <c r="B33" s="42" t="s">
        <v>91</v>
      </c>
      <c r="J33" s="65"/>
      <c r="K33" s="86">
        <v>-452403.62</v>
      </c>
      <c r="L33" s="65"/>
      <c r="M33" s="86">
        <v>-452152.07999999996</v>
      </c>
      <c r="N33" s="86"/>
      <c r="O33" s="86">
        <v>277032.05</v>
      </c>
      <c r="Q33" s="61"/>
    </row>
    <row r="34" spans="1:17" ht="22.7" customHeight="1">
      <c r="B34" s="42" t="s">
        <v>167</v>
      </c>
      <c r="J34" s="65"/>
      <c r="K34" s="86">
        <v>-540000</v>
      </c>
      <c r="L34" s="65"/>
      <c r="M34" s="86">
        <v>0</v>
      </c>
      <c r="N34" s="86"/>
      <c r="O34" s="86">
        <v>0</v>
      </c>
      <c r="Q34" s="61"/>
    </row>
    <row r="35" spans="1:17" ht="22.7" customHeight="1">
      <c r="B35" s="42" t="s">
        <v>59</v>
      </c>
      <c r="J35" s="65"/>
      <c r="K35" s="86">
        <v>-2000</v>
      </c>
      <c r="L35" s="65"/>
      <c r="M35" s="86">
        <v>-2000</v>
      </c>
      <c r="N35" s="86"/>
      <c r="O35" s="86">
        <v>410444.56</v>
      </c>
      <c r="Q35" s="67"/>
    </row>
    <row r="36" spans="1:17" ht="24" customHeight="1">
      <c r="B36" s="42" t="s">
        <v>60</v>
      </c>
      <c r="J36" s="65"/>
      <c r="K36" s="95">
        <f>SUM(K31:K35)</f>
        <v>-156082335.84</v>
      </c>
      <c r="L36" s="65"/>
      <c r="M36" s="95">
        <f>SUM(M31:M35)</f>
        <v>-154152903.05999994</v>
      </c>
      <c r="N36" s="86"/>
      <c r="O36" s="95">
        <f>SUM(O31:O35)</f>
        <v>-51540689.170000002</v>
      </c>
      <c r="Q36" s="67"/>
    </row>
    <row r="37" spans="1:17" ht="15" customHeight="1">
      <c r="A37" s="43"/>
      <c r="B37" s="42"/>
      <c r="C37" s="43"/>
      <c r="D37" s="43"/>
      <c r="J37" s="66"/>
      <c r="L37" s="66"/>
      <c r="M37" s="40"/>
      <c r="O37" s="40"/>
    </row>
    <row r="38" spans="1:17" ht="24" customHeight="1">
      <c r="A38" s="45" t="s">
        <v>22</v>
      </c>
      <c r="M38" s="40"/>
      <c r="O38" s="40"/>
    </row>
    <row r="39" spans="1:17" ht="18" customHeight="1">
      <c r="A39" s="45"/>
      <c r="M39" s="40"/>
      <c r="O39" s="40"/>
    </row>
    <row r="40" spans="1:17" ht="24" customHeight="1">
      <c r="C40" s="41" t="s">
        <v>180</v>
      </c>
      <c r="J40" s="68"/>
      <c r="L40" s="68"/>
      <c r="M40" s="68"/>
      <c r="N40" s="68"/>
      <c r="O40" s="68"/>
    </row>
    <row r="41" spans="1:17" ht="24" customHeight="1">
      <c r="C41" s="41" t="s">
        <v>83</v>
      </c>
      <c r="J41" s="68"/>
      <c r="L41" s="68"/>
      <c r="M41" s="68"/>
      <c r="N41" s="68"/>
      <c r="O41" s="68"/>
    </row>
    <row r="42" spans="1:17" ht="20.25" customHeight="1">
      <c r="A42" s="167" t="s">
        <v>63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</row>
    <row r="43" spans="1:17" s="71" customFormat="1" ht="21.75">
      <c r="A43" s="70" t="str">
        <f>+BS!A14</f>
        <v>FUNCTION INTERNATIONAL PUBLIC COMPANY LIMITED AND SUBSIDIARIES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7" s="71" customFormat="1" ht="21.75">
      <c r="A44" s="70" t="s">
        <v>49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7" s="71" customFormat="1" ht="21.75">
      <c r="A45" s="39" t="str">
        <f>+A3</f>
        <v>FOR THE YEAR ENDED DECEMBER 31, 2023</v>
      </c>
      <c r="B45" s="39"/>
      <c r="C45" s="39"/>
      <c r="D45" s="39"/>
      <c r="E45" s="39"/>
      <c r="F45" s="39"/>
      <c r="G45" s="39"/>
      <c r="H45" s="39"/>
      <c r="I45" s="39"/>
      <c r="J45" s="70"/>
      <c r="K45" s="39"/>
      <c r="L45" s="70"/>
      <c r="M45" s="70"/>
      <c r="N45" s="70"/>
      <c r="O45" s="70"/>
    </row>
    <row r="46" spans="1:17" ht="21.75">
      <c r="O46" s="118" t="s">
        <v>1</v>
      </c>
    </row>
    <row r="47" spans="1:17" ht="41.25" customHeight="1">
      <c r="K47" s="117" t="s">
        <v>132</v>
      </c>
      <c r="M47" s="169" t="s">
        <v>133</v>
      </c>
      <c r="N47" s="170"/>
      <c r="O47" s="170"/>
    </row>
    <row r="48" spans="1:17" ht="21.75" customHeight="1">
      <c r="I48" s="149" t="s">
        <v>9</v>
      </c>
      <c r="J48" s="66"/>
      <c r="K48" s="72" t="str">
        <f>+K6</f>
        <v>December 31, 2023</v>
      </c>
      <c r="L48" s="66"/>
      <c r="M48" s="72" t="str">
        <f t="shared" ref="M48:O48" si="0">+M6</f>
        <v>December 31, 2023</v>
      </c>
      <c r="N48" s="72">
        <f t="shared" si="0"/>
        <v>0</v>
      </c>
      <c r="O48" s="72" t="str">
        <f t="shared" si="0"/>
        <v>December 31, 2022</v>
      </c>
    </row>
    <row r="49" spans="1:19" ht="21.75">
      <c r="A49" s="43"/>
      <c r="B49" s="44" t="s">
        <v>61</v>
      </c>
      <c r="C49" s="43"/>
      <c r="D49" s="43"/>
      <c r="J49" s="66"/>
      <c r="L49" s="66"/>
      <c r="M49" s="40"/>
      <c r="O49" s="40"/>
    </row>
    <row r="50" spans="1:19" ht="22.7" customHeight="1">
      <c r="A50" s="43"/>
      <c r="B50" s="44" t="s">
        <v>125</v>
      </c>
      <c r="C50" s="43"/>
      <c r="D50" s="43"/>
      <c r="J50" s="66"/>
      <c r="K50" s="41">
        <v>16053024.489999995</v>
      </c>
      <c r="L50" s="66"/>
      <c r="M50" s="86">
        <v>13386881.569999993</v>
      </c>
      <c r="N50" s="86"/>
      <c r="O50" s="86">
        <v>-1132468.6100000069</v>
      </c>
    </row>
    <row r="51" spans="1:19" ht="22.7" customHeight="1">
      <c r="A51" s="43"/>
      <c r="B51" s="44" t="s">
        <v>137</v>
      </c>
      <c r="C51" s="43"/>
      <c r="D51" s="43"/>
      <c r="J51" s="66"/>
      <c r="K51" s="41">
        <v>2700000</v>
      </c>
      <c r="L51" s="66"/>
      <c r="M51" s="86">
        <v>2700000</v>
      </c>
      <c r="N51" s="86"/>
      <c r="O51" s="86">
        <v>500000</v>
      </c>
    </row>
    <row r="52" spans="1:19" ht="22.7" customHeight="1">
      <c r="A52" s="43"/>
      <c r="B52" s="42" t="s">
        <v>62</v>
      </c>
      <c r="C52" s="43"/>
      <c r="D52" s="43"/>
      <c r="J52" s="66"/>
      <c r="K52" s="95">
        <f>SUM(K50:K51)</f>
        <v>18753024.489999995</v>
      </c>
      <c r="L52" s="66"/>
      <c r="M52" s="95">
        <f>SUM(M50:M51)</f>
        <v>16086881.569999993</v>
      </c>
      <c r="N52" s="86"/>
      <c r="O52" s="95">
        <f>SUM(O50:O51)</f>
        <v>-632468.61000000685</v>
      </c>
    </row>
    <row r="53" spans="1:19" ht="22.7" customHeight="1">
      <c r="A53" s="43"/>
      <c r="B53" s="43" t="s">
        <v>64</v>
      </c>
      <c r="C53" s="43"/>
      <c r="D53" s="43"/>
      <c r="J53" s="66"/>
      <c r="K53" s="113">
        <f>+K52+K36+K29</f>
        <v>-51655324.469999954</v>
      </c>
      <c r="L53" s="66"/>
      <c r="M53" s="113">
        <f>+M52+M36+M29</f>
        <v>-51057931.74999997</v>
      </c>
      <c r="N53" s="86"/>
      <c r="O53" s="113">
        <f>+O52+O36+O29</f>
        <v>13978231.619999871</v>
      </c>
    </row>
    <row r="54" spans="1:19" ht="22.7" customHeight="1">
      <c r="A54" s="43"/>
      <c r="B54" s="44" t="s">
        <v>65</v>
      </c>
      <c r="C54" s="43"/>
      <c r="D54" s="43"/>
      <c r="J54" s="66"/>
      <c r="K54" s="86">
        <v>-1391735</v>
      </c>
      <c r="L54" s="66"/>
      <c r="M54" s="86">
        <v>-1391735</v>
      </c>
      <c r="N54" s="86"/>
      <c r="O54" s="86">
        <v>-1168529</v>
      </c>
    </row>
    <row r="55" spans="1:19" ht="22.7" customHeight="1">
      <c r="A55" s="43"/>
      <c r="B55" s="44" t="s">
        <v>103</v>
      </c>
      <c r="C55" s="43"/>
      <c r="D55" s="43"/>
      <c r="J55" s="66"/>
      <c r="K55" s="86">
        <v>-9755552.1400000006</v>
      </c>
      <c r="L55" s="66"/>
      <c r="M55" s="86">
        <v>-9755552.1400000025</v>
      </c>
      <c r="N55" s="86"/>
      <c r="O55" s="86">
        <v>-9691902.8200000003</v>
      </c>
      <c r="Q55" s="40"/>
    </row>
    <row r="56" spans="1:19" ht="22.7" customHeight="1">
      <c r="B56" s="44" t="s">
        <v>66</v>
      </c>
      <c r="J56" s="66"/>
      <c r="K56" s="87">
        <f>SUM(K53:K55)</f>
        <v>-62802611.609999955</v>
      </c>
      <c r="L56" s="66"/>
      <c r="M56" s="87">
        <f>SUM(M53:M55)</f>
        <v>-62205218.889999971</v>
      </c>
      <c r="N56" s="86"/>
      <c r="O56" s="87">
        <f>SUM(O53:O55)</f>
        <v>3117799.7999998704</v>
      </c>
    </row>
    <row r="57" spans="1:19" ht="22.7" customHeight="1">
      <c r="A57" s="42" t="s">
        <v>67</v>
      </c>
      <c r="J57" s="66"/>
      <c r="K57" s="82"/>
      <c r="L57" s="66"/>
      <c r="M57" s="82"/>
      <c r="N57" s="106"/>
      <c r="O57" s="82"/>
    </row>
    <row r="58" spans="1:19" ht="22.7" customHeight="1">
      <c r="B58" s="41" t="s">
        <v>129</v>
      </c>
      <c r="J58" s="66"/>
      <c r="K58" s="86">
        <v>-134065</v>
      </c>
      <c r="L58" s="66"/>
      <c r="M58" s="86">
        <v>-134065</v>
      </c>
      <c r="N58" s="86"/>
      <c r="O58" s="86">
        <v>-147301.44</v>
      </c>
    </row>
    <row r="59" spans="1:19" ht="22.7" customHeight="1">
      <c r="B59" s="46" t="s">
        <v>148</v>
      </c>
      <c r="J59" s="66"/>
      <c r="K59" s="86">
        <v>0</v>
      </c>
      <c r="L59" s="66"/>
      <c r="M59" s="86">
        <v>-160312150</v>
      </c>
      <c r="N59" s="86"/>
      <c r="O59" s="86">
        <v>0</v>
      </c>
    </row>
    <row r="60" spans="1:19" ht="22.7" customHeight="1">
      <c r="B60" s="41" t="s">
        <v>68</v>
      </c>
      <c r="J60" s="65"/>
      <c r="K60" s="86">
        <v>-210982580.21000001</v>
      </c>
      <c r="L60" s="65"/>
      <c r="M60" s="86">
        <v>-54501071.639999986</v>
      </c>
      <c r="N60" s="86"/>
      <c r="O60" s="86">
        <v>-49716650.719999999</v>
      </c>
    </row>
    <row r="61" spans="1:19" ht="22.7" customHeight="1">
      <c r="B61" s="41" t="s">
        <v>72</v>
      </c>
      <c r="J61" s="65"/>
      <c r="K61" s="86">
        <v>-131600</v>
      </c>
      <c r="L61" s="65"/>
      <c r="M61" s="86">
        <v>-131600</v>
      </c>
      <c r="N61" s="86"/>
      <c r="O61" s="86">
        <v>-306270</v>
      </c>
      <c r="Q61" s="40"/>
    </row>
    <row r="62" spans="1:19" ht="22.7" customHeight="1">
      <c r="B62" s="41" t="s">
        <v>94</v>
      </c>
      <c r="J62" s="65"/>
      <c r="K62" s="85">
        <v>12747.11</v>
      </c>
      <c r="L62" s="65"/>
      <c r="M62" s="85">
        <v>12747.11</v>
      </c>
      <c r="N62" s="86"/>
      <c r="O62" s="85">
        <v>255215.42</v>
      </c>
      <c r="Q62" s="61"/>
      <c r="S62" s="75"/>
    </row>
    <row r="63" spans="1:19" ht="22.7" customHeight="1">
      <c r="B63" s="41" t="s">
        <v>73</v>
      </c>
      <c r="J63" s="65"/>
      <c r="K63" s="85">
        <v>939926.16999999993</v>
      </c>
      <c r="L63" s="65"/>
      <c r="M63" s="85">
        <v>939926.16999999993</v>
      </c>
      <c r="N63" s="86"/>
      <c r="O63" s="85">
        <v>262499.45</v>
      </c>
      <c r="Q63" s="67"/>
    </row>
    <row r="64" spans="1:19" ht="22.7" customHeight="1">
      <c r="B64" s="42" t="s">
        <v>69</v>
      </c>
      <c r="K64" s="95">
        <f>SUM(K58:K63)</f>
        <v>-210295571.93000001</v>
      </c>
      <c r="M64" s="95">
        <f>SUM(M58:M63)</f>
        <v>-214126213.35999998</v>
      </c>
      <c r="N64" s="86"/>
      <c r="O64" s="95">
        <f>SUM(O58:O63)</f>
        <v>-49652507.289999992</v>
      </c>
    </row>
    <row r="65" spans="1:21" ht="22.7" customHeight="1">
      <c r="A65" s="42" t="s">
        <v>70</v>
      </c>
      <c r="M65" s="82"/>
      <c r="N65" s="106"/>
      <c r="O65" s="82"/>
    </row>
    <row r="66" spans="1:21" ht="22.7" customHeight="1">
      <c r="B66" s="42" t="s">
        <v>143</v>
      </c>
      <c r="K66" s="41">
        <v>165670049.37</v>
      </c>
      <c r="M66" s="86">
        <v>165670049.37</v>
      </c>
      <c r="N66" s="86"/>
      <c r="O66" s="86">
        <v>-35695217.920000002</v>
      </c>
    </row>
    <row r="67" spans="1:21" ht="22.7" customHeight="1">
      <c r="B67" s="42" t="s">
        <v>92</v>
      </c>
      <c r="K67" s="41">
        <v>-40492383</v>
      </c>
      <c r="M67" s="86">
        <v>-40492383</v>
      </c>
      <c r="N67" s="86"/>
      <c r="O67" s="86">
        <v>0</v>
      </c>
    </row>
    <row r="68" spans="1:21" ht="22.7" customHeight="1">
      <c r="B68" s="41" t="s">
        <v>74</v>
      </c>
      <c r="K68" s="41">
        <v>-4329624.0299999993</v>
      </c>
      <c r="M68" s="86">
        <v>-4329624.0299999993</v>
      </c>
      <c r="N68" s="86"/>
      <c r="O68" s="86">
        <v>-2364406.7799999998</v>
      </c>
    </row>
    <row r="69" spans="1:21" ht="22.7" customHeight="1">
      <c r="B69" s="41" t="s">
        <v>130</v>
      </c>
      <c r="K69" s="41">
        <v>-964797.11000000022</v>
      </c>
      <c r="M69" s="86">
        <v>-964797.11000000022</v>
      </c>
      <c r="N69" s="86"/>
      <c r="O69" s="86">
        <v>-847745.86</v>
      </c>
    </row>
    <row r="70" spans="1:21" ht="22.7" customHeight="1">
      <c r="B70" s="41" t="s">
        <v>112</v>
      </c>
      <c r="K70" s="86">
        <v>0</v>
      </c>
      <c r="M70" s="86">
        <v>0</v>
      </c>
      <c r="N70" s="86"/>
      <c r="O70" s="86">
        <v>-9527000</v>
      </c>
    </row>
    <row r="71" spans="1:21" ht="22.7" customHeight="1">
      <c r="B71" s="41" t="s">
        <v>149</v>
      </c>
      <c r="K71" s="41">
        <v>3437850</v>
      </c>
      <c r="M71" s="86">
        <v>0</v>
      </c>
      <c r="N71" s="86"/>
      <c r="O71" s="86">
        <v>0</v>
      </c>
    </row>
    <row r="72" spans="1:21" ht="22.7" customHeight="1">
      <c r="B72" s="41" t="s">
        <v>126</v>
      </c>
      <c r="K72" s="86">
        <v>0</v>
      </c>
      <c r="M72" s="86">
        <v>0</v>
      </c>
      <c r="N72" s="86"/>
      <c r="O72" s="86">
        <v>312368879.89999998</v>
      </c>
    </row>
    <row r="73" spans="1:21" ht="22.7" customHeight="1">
      <c r="B73" s="41" t="s">
        <v>71</v>
      </c>
      <c r="J73" s="65"/>
      <c r="K73" s="95">
        <f>SUM(K66:K72)</f>
        <v>123321095.23</v>
      </c>
      <c r="L73" s="65"/>
      <c r="M73" s="95">
        <f>SUM(M66:M72)</f>
        <v>119883245.23</v>
      </c>
      <c r="N73" s="86"/>
      <c r="O73" s="95">
        <f>SUM(O66:O72)</f>
        <v>263934509.33999997</v>
      </c>
    </row>
    <row r="74" spans="1:21" ht="22.7" customHeight="1">
      <c r="A74" s="41" t="s">
        <v>107</v>
      </c>
      <c r="J74" s="65"/>
      <c r="K74" s="94">
        <f>+K64+K56+K73</f>
        <v>-149777088.30999994</v>
      </c>
      <c r="L74" s="65"/>
      <c r="M74" s="94">
        <f>+M64+M56+M73</f>
        <v>-156448187.01999992</v>
      </c>
      <c r="N74" s="86"/>
      <c r="O74" s="94">
        <f>+O64+O56+O73</f>
        <v>217399801.84999985</v>
      </c>
    </row>
    <row r="75" spans="1:21" ht="22.7" customHeight="1">
      <c r="A75" s="41" t="s">
        <v>184</v>
      </c>
      <c r="J75" s="65"/>
      <c r="K75" s="93">
        <v>228106367.54999998</v>
      </c>
      <c r="L75" s="65"/>
      <c r="M75" s="93">
        <f>+BS!O22</f>
        <v>228106367.55000001</v>
      </c>
      <c r="N75" s="86"/>
      <c r="O75" s="93">
        <v>10706565.700000001</v>
      </c>
    </row>
    <row r="76" spans="1:21" ht="23.1" customHeight="1" thickBot="1">
      <c r="A76" s="41" t="s">
        <v>185</v>
      </c>
      <c r="I76" s="150">
        <v>5</v>
      </c>
      <c r="J76" s="69"/>
      <c r="K76" s="96">
        <f>SUM(K74:K75)</f>
        <v>78329279.240000039</v>
      </c>
      <c r="L76" s="69"/>
      <c r="M76" s="96">
        <f>SUM(M74:M75)</f>
        <v>71658180.530000091</v>
      </c>
      <c r="N76" s="86"/>
      <c r="O76" s="96">
        <f>SUM(O74:O75)</f>
        <v>228106367.54999983</v>
      </c>
      <c r="S76" s="41">
        <f>+K76-BS!I22</f>
        <v>0</v>
      </c>
      <c r="T76" s="40">
        <f>+BS!M22-M76</f>
        <v>0</v>
      </c>
      <c r="U76" s="40">
        <f>+O76-BS!O22</f>
        <v>0</v>
      </c>
    </row>
    <row r="77" spans="1:21" ht="13.5" customHeight="1" thickTop="1">
      <c r="A77" s="73"/>
      <c r="M77" s="40"/>
      <c r="N77" s="67"/>
      <c r="O77" s="40"/>
    </row>
    <row r="78" spans="1:21" ht="21.75">
      <c r="A78" s="73" t="str">
        <f>+A38</f>
        <v>Notes to the financial statements are an integral part of these financial statements.</v>
      </c>
    </row>
    <row r="79" spans="1:21" ht="15" customHeight="1">
      <c r="A79" s="73"/>
    </row>
    <row r="80" spans="1:21" ht="23.1" customHeight="1">
      <c r="C80" s="41" t="str">
        <f>+C40</f>
        <v>Sign ……………………………………………………………………………… Authorized Directors</v>
      </c>
      <c r="J80" s="68"/>
      <c r="L80" s="68"/>
      <c r="M80" s="68"/>
      <c r="N80" s="68"/>
      <c r="O80" s="68"/>
    </row>
    <row r="81" spans="1:15" ht="23.1" customHeight="1">
      <c r="B81" s="74"/>
      <c r="C81" s="41" t="str">
        <f>+C41</f>
        <v xml:space="preserve">            (                                                                                                                  )</v>
      </c>
      <c r="E81" s="74"/>
      <c r="F81" s="74"/>
      <c r="G81" s="74"/>
      <c r="H81" s="74"/>
      <c r="I81" s="74"/>
      <c r="J81" s="68"/>
      <c r="K81" s="74"/>
      <c r="L81" s="68"/>
      <c r="M81" s="68"/>
      <c r="N81" s="68"/>
      <c r="O81" s="68"/>
    </row>
    <row r="82" spans="1:15" ht="23.1" customHeight="1">
      <c r="A82" s="167" t="s">
        <v>131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</row>
    <row r="83" spans="1:15" s="71" customFormat="1" ht="24" customHeight="1">
      <c r="A83" s="165" t="str">
        <f>+A43</f>
        <v>FUNCTION INTERNATIONAL PUBLIC COMPANY LIMITED AND SUBSIDIARIES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</row>
    <row r="84" spans="1:15" s="71" customFormat="1" ht="24" customHeight="1">
      <c r="A84" s="165" t="str">
        <f>+A44</f>
        <v>STATEMENT OF CASH FLOWS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</row>
    <row r="85" spans="1:15" s="71" customFormat="1" ht="24" customHeight="1">
      <c r="A85" s="165" t="str">
        <f>+A45</f>
        <v>FOR THE YEAR ENDED DECEMBER 31, 2023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</row>
    <row r="87" spans="1:15" s="76" customFormat="1" ht="24" customHeight="1">
      <c r="A87" s="76" t="s">
        <v>98</v>
      </c>
      <c r="O87" s="46"/>
    </row>
    <row r="88" spans="1:15" s="46" customFormat="1" ht="24" customHeight="1">
      <c r="N88" s="77"/>
    </row>
    <row r="89" spans="1:15" s="76" customFormat="1" ht="24" customHeight="1">
      <c r="B89" s="46" t="s">
        <v>168</v>
      </c>
    </row>
    <row r="90" spans="1:15" s="46" customFormat="1" ht="24" customHeight="1">
      <c r="B90" s="46" t="s">
        <v>172</v>
      </c>
    </row>
    <row r="91" spans="1:15" s="46" customFormat="1" ht="24" customHeight="1">
      <c r="B91" s="46" t="s">
        <v>188</v>
      </c>
    </row>
    <row r="92" spans="1:15" s="46" customFormat="1" ht="24" customHeight="1">
      <c r="B92" s="46" t="s">
        <v>173</v>
      </c>
    </row>
    <row r="93" spans="1:15" ht="24" customHeight="1">
      <c r="B93" s="41" t="s">
        <v>186</v>
      </c>
    </row>
    <row r="94" spans="1:15" ht="24" customHeight="1">
      <c r="B94" s="41" t="s">
        <v>174</v>
      </c>
    </row>
    <row r="95" spans="1:15" ht="24" customHeight="1">
      <c r="B95" s="41" t="s">
        <v>187</v>
      </c>
    </row>
    <row r="96" spans="1:15" ht="24" customHeight="1">
      <c r="B96" s="41" t="s">
        <v>175</v>
      </c>
    </row>
    <row r="98" spans="1:1" ht="24" customHeight="1">
      <c r="A98" s="73" t="str">
        <f>+A78</f>
        <v>Notes to the financial statements are an integral part of these financial statements.</v>
      </c>
    </row>
    <row r="115" spans="2:15" ht="23.1" customHeight="1">
      <c r="C115" s="41" t="str">
        <f>+C80</f>
        <v>Sign ……………………………………………………………………………… Authorized Directors</v>
      </c>
      <c r="J115" s="68"/>
      <c r="L115" s="68"/>
      <c r="M115" s="68"/>
      <c r="N115" s="68"/>
      <c r="O115" s="68"/>
    </row>
    <row r="116" spans="2:15" ht="23.1" customHeight="1">
      <c r="B116" s="74"/>
      <c r="C116" s="41" t="str">
        <f>+C81</f>
        <v xml:space="preserve">            (                                                                                                                  )</v>
      </c>
      <c r="E116" s="74"/>
      <c r="F116" s="74"/>
      <c r="G116" s="74"/>
      <c r="H116" s="74"/>
      <c r="I116" s="74"/>
      <c r="J116" s="68"/>
      <c r="K116" s="74"/>
      <c r="L116" s="68"/>
      <c r="M116" s="68"/>
      <c r="N116" s="68"/>
      <c r="O116" s="68"/>
    </row>
    <row r="124" spans="2:15" ht="21.75"/>
    <row r="125" spans="2:15" ht="21.75"/>
  </sheetData>
  <mergeCells count="7">
    <mergeCell ref="A85:O85"/>
    <mergeCell ref="A82:O82"/>
    <mergeCell ref="M5:O5"/>
    <mergeCell ref="M47:O47"/>
    <mergeCell ref="A42:O42"/>
    <mergeCell ref="A83:O83"/>
    <mergeCell ref="A84:O84"/>
  </mergeCells>
  <printOptions horizontalCentered="1"/>
  <pageMargins left="0.47244094488188998" right="0.39370078740157499" top="0.59055118110236204" bottom="0.39370078740157499" header="0.196850393700787" footer="0.196850393700787"/>
  <pageSetup paperSize="9" scale="87" orientation="portrait" blackAndWhite="1" r:id="rId1"/>
  <rowBreaks count="1" manualBreakCount="1">
    <brk id="4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0AD8AAC6E6A94D9E11F1CAAD9F496F" ma:contentTypeVersion="13" ma:contentTypeDescription="Create a new document." ma:contentTypeScope="" ma:versionID="3640c523196598b6f350c7ba56bb7931">
  <xsd:schema xmlns:xsd="http://www.w3.org/2001/XMLSchema" xmlns:xs="http://www.w3.org/2001/XMLSchema" xmlns:p="http://schemas.microsoft.com/office/2006/metadata/properties" xmlns:ns2="24e971d5-9a07-42db-889f-f9b0cc196b28" xmlns:ns3="f84ea8c9-c723-42f6-9755-b2c0df665669" targetNamespace="http://schemas.microsoft.com/office/2006/metadata/properties" ma:root="true" ma:fieldsID="896345733bb27f96ff1d61faa744c8d2" ns2:_="" ns3:_="">
    <xsd:import namespace="24e971d5-9a07-42db-889f-f9b0cc196b28"/>
    <xsd:import namespace="f84ea8c9-c723-42f6-9755-b2c0df6656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971d5-9a07-42db-889f-f9b0cc196b2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SP" ma:index="20" nillable="true" ma:displayName="SP" ma:format="Dropdown" ma:internalName="S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ea8c9-c723-42f6-9755-b2c0df66566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2d8546f-b35b-4d08-b5e0-417dccf9bfe5}" ma:internalName="TaxCatchAll" ma:showField="CatchAllData" ma:web="f84ea8c9-c723-42f6-9755-b2c0df6656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4e971d5-9a07-42db-889f-f9b0cc196b28" xsi:nil="true"/>
    <Reviewer_x0020_Sign_x002d_off xmlns="24e971d5-9a07-42db-889f-f9b0cc196b28" xsi:nil="true"/>
    <TaxCatchAll xmlns="f84ea8c9-c723-42f6-9755-b2c0df665669" xsi:nil="true"/>
    <lcf76f155ced4ddcb4097134ff3c332f xmlns="24e971d5-9a07-42db-889f-f9b0cc196b28">
      <Terms xmlns="http://schemas.microsoft.com/office/infopath/2007/PartnerControls"/>
    </lcf76f155ced4ddcb4097134ff3c332f>
    <SP xmlns="24e971d5-9a07-42db-889f-f9b0cc196b28">Suvimol 19/2/67</S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B309F7-F722-4FEE-8BC9-4C0A3B7F2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e971d5-9a07-42db-889f-f9b0cc196b28"/>
    <ds:schemaRef ds:uri="f84ea8c9-c723-42f6-9755-b2c0df6656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4F1ECA-EF02-4470-8C94-66E8C5ED0515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purl.org/dc/terms/"/>
    <ds:schemaRef ds:uri="24e971d5-9a07-42db-889f-f9b0cc196b28"/>
    <ds:schemaRef ds:uri="http://schemas.microsoft.com/office/infopath/2007/PartnerControls"/>
    <ds:schemaRef ds:uri="f84ea8c9-c723-42f6-9755-b2c0df665669"/>
  </ds:schemaRefs>
</ds:datastoreItem>
</file>

<file path=customXml/itemProps3.xml><?xml version="1.0" encoding="utf-8"?>
<ds:datastoreItem xmlns:ds="http://schemas.openxmlformats.org/officeDocument/2006/customXml" ds:itemID="{637286CF-7FF9-48F7-B46C-EDCA0872CA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EQรวม_66</vt:lpstr>
      <vt:lpstr>EQ_66</vt:lpstr>
      <vt:lpstr>CF</vt:lpstr>
      <vt:lpstr>BS!Print_Area</vt:lpstr>
      <vt:lpstr>CF!Print_Area</vt:lpstr>
      <vt:lpstr>EQ_66!Print_Area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 Lastname</cp:lastModifiedBy>
  <cp:lastPrinted>2024-02-23T08:50:17Z</cp:lastPrinted>
  <dcterms:created xsi:type="dcterms:W3CDTF">2018-09-20T08:16:08Z</dcterms:created>
  <dcterms:modified xsi:type="dcterms:W3CDTF">2024-02-23T08:50:21Z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0x010100EE0AD8AAC6E6A94D9E11F1CAAD9F496F</vt:lpwstr>
  </property>
  <property fmtid="{D5CDD505-2E9C-101B-9397-08002B2CF9AE}" pid="3" name="MediaServiceImageTags">
    <vt:lpwstr/>
  </property>
</Properties>
</file>