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ECF5EC69-4D31-40FE-B568-8990F9A5484F}" xr6:coauthVersionLast="47" xr6:coauthVersionMax="47" xr10:uidLastSave="{00000000-0000-0000-0000-000000000000}"/>
  <bookViews>
    <workbookView xWindow="-110" yWindow="-110" windowWidth="19420" windowHeight="10420" tabRatio="762" firstSheet="2" activeTab="4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CF!$A$1:$O$115</definedName>
    <definedName name="_xlnm.Print_Area" localSheetId="2">FS!$A$1:$K$107</definedName>
    <definedName name="_xlnm.Print_Area" localSheetId="3">PL!$A$1:$O$59</definedName>
    <definedName name="_xlnm.Print_Area" localSheetId="4">SE_conso!$A$1:$AB$34</definedName>
    <definedName name="_xlnm.Print_Area" localSheetId="5">SE_separate!$A$1:$P$28</definedName>
  </definedNames>
  <calcPr calcId="191029"/>
</workbook>
</file>

<file path=xl/calcChain.xml><?xml version="1.0" encoding="utf-8"?>
<calcChain xmlns="http://schemas.openxmlformats.org/spreadsheetml/2006/main">
  <c r="P21" i="12" l="1"/>
  <c r="N21" i="12"/>
  <c r="L21" i="12"/>
  <c r="J21" i="12"/>
  <c r="H21" i="12"/>
  <c r="F21" i="12"/>
  <c r="D21" i="12"/>
  <c r="P18" i="12"/>
  <c r="P26" i="9"/>
  <c r="Z25" i="9"/>
  <c r="T25" i="9"/>
  <c r="P25" i="9"/>
  <c r="N25" i="9"/>
  <c r="L25" i="9"/>
  <c r="J25" i="9"/>
  <c r="H25" i="9"/>
  <c r="F25" i="9"/>
  <c r="D25" i="9"/>
  <c r="O45" i="13"/>
  <c r="M45" i="13"/>
  <c r="K45" i="13"/>
  <c r="I45" i="13"/>
  <c r="N25" i="12" l="1"/>
  <c r="P25" i="12" s="1"/>
  <c r="Z26" i="9"/>
  <c r="T30" i="9"/>
  <c r="V30" i="9" s="1"/>
  <c r="X30" i="9" s="1"/>
  <c r="AB30" i="9" s="1"/>
  <c r="T27" i="9"/>
  <c r="P27" i="12" l="1"/>
  <c r="P20" i="12"/>
  <c r="P14" i="12"/>
  <c r="J26" i="12" l="1"/>
  <c r="H26" i="12"/>
  <c r="F26" i="12"/>
  <c r="D26" i="12"/>
  <c r="N31" i="9"/>
  <c r="L31" i="9"/>
  <c r="J31" i="9"/>
  <c r="H31" i="9"/>
  <c r="F31" i="9"/>
  <c r="D31" i="9"/>
  <c r="T19" i="9"/>
  <c r="O43" i="13"/>
  <c r="M43" i="13"/>
  <c r="K43" i="13"/>
  <c r="I43" i="13"/>
  <c r="V33" i="9" l="1"/>
  <c r="X33" i="9" s="1"/>
  <c r="AB33" i="9" s="1"/>
  <c r="V26" i="9"/>
  <c r="V32" i="9"/>
  <c r="X32" i="9" s="1"/>
  <c r="AB32" i="9" s="1"/>
  <c r="V24" i="9"/>
  <c r="X24" i="9" s="1"/>
  <c r="AB24" i="9" s="1"/>
  <c r="V18" i="9"/>
  <c r="V23" i="9"/>
  <c r="X23" i="9" s="1"/>
  <c r="AB23" i="9" s="1"/>
  <c r="V22" i="9"/>
  <c r="X22" i="9" s="1"/>
  <c r="AB22" i="9" s="1"/>
  <c r="V21" i="9"/>
  <c r="V17" i="9"/>
  <c r="X17" i="9" s="1"/>
  <c r="AB17" i="9" s="1"/>
  <c r="O19" i="13"/>
  <c r="M19" i="13"/>
  <c r="K19" i="13"/>
  <c r="I19" i="13"/>
  <c r="O13" i="13"/>
  <c r="M13" i="13"/>
  <c r="K13" i="13"/>
  <c r="I13" i="13"/>
  <c r="T20" i="9"/>
  <c r="R20" i="9"/>
  <c r="R25" i="9" s="1"/>
  <c r="N20" i="9"/>
  <c r="L20" i="9"/>
  <c r="J20" i="9"/>
  <c r="H20" i="9"/>
  <c r="F20" i="9"/>
  <c r="D20" i="9"/>
  <c r="D34" i="9" s="1"/>
  <c r="N16" i="12"/>
  <c r="P16" i="12" s="1"/>
  <c r="J17" i="12"/>
  <c r="H17" i="12"/>
  <c r="F17" i="12"/>
  <c r="D17" i="12"/>
  <c r="D28" i="12" s="1"/>
  <c r="X21" i="9" l="1"/>
  <c r="AB21" i="9" s="1"/>
  <c r="K21" i="13"/>
  <c r="I21" i="13"/>
  <c r="M21" i="13"/>
  <c r="O21" i="13"/>
  <c r="V19" i="9"/>
  <c r="N17" i="12"/>
  <c r="X19" i="9" l="1"/>
  <c r="AB19" i="9" s="1"/>
  <c r="I86" i="10"/>
  <c r="K61" i="1" l="1"/>
  <c r="I61" i="1"/>
  <c r="E61" i="1"/>
  <c r="G61" i="1"/>
  <c r="K40" i="1"/>
  <c r="G40" i="1"/>
  <c r="K25" i="1"/>
  <c r="G25" i="1"/>
  <c r="E68" i="1"/>
  <c r="I40" i="1"/>
  <c r="E40" i="1"/>
  <c r="N34" i="9"/>
  <c r="H34" i="9"/>
  <c r="F34" i="9"/>
  <c r="L34" i="9"/>
  <c r="J34" i="9"/>
  <c r="K96" i="1"/>
  <c r="J28" i="12"/>
  <c r="F28" i="12"/>
  <c r="N23" i="12"/>
  <c r="H19" i="12"/>
  <c r="P19" i="12" s="1"/>
  <c r="N26" i="12" l="1"/>
  <c r="N28" i="12" s="1"/>
  <c r="I96" i="1" s="1"/>
  <c r="P23" i="12"/>
  <c r="H28" i="12"/>
  <c r="Z31" i="9"/>
  <c r="T31" i="9" l="1"/>
  <c r="T34" i="9" s="1"/>
  <c r="R31" i="9"/>
  <c r="R34" i="9" s="1"/>
  <c r="V20" i="9"/>
  <c r="V25" i="9" s="1"/>
  <c r="G96" i="1" l="1"/>
  <c r="V27" i="9"/>
  <c r="X27" i="9" l="1"/>
  <c r="V31" i="9"/>
  <c r="V34" i="9" s="1"/>
  <c r="AB27" i="9" l="1"/>
  <c r="E96" i="1" l="1"/>
  <c r="I74" i="10" l="1"/>
  <c r="K74" i="10"/>
  <c r="M74" i="10"/>
  <c r="O74" i="10"/>
  <c r="O113" i="10" l="1"/>
  <c r="M113" i="10"/>
  <c r="K113" i="10"/>
  <c r="I113" i="10"/>
  <c r="D35" i="9" l="1"/>
  <c r="G94" i="1" l="1"/>
  <c r="M86" i="10"/>
  <c r="K86" i="10" l="1"/>
  <c r="F35" i="9" l="1"/>
  <c r="F29" i="12" l="1"/>
  <c r="J35" i="9"/>
  <c r="Z18" i="9"/>
  <c r="H29" i="12"/>
  <c r="D29" i="12"/>
  <c r="K68" i="1"/>
  <c r="I25" i="1"/>
  <c r="I42" i="1" s="1"/>
  <c r="I68" i="1"/>
  <c r="G68" i="1"/>
  <c r="E25" i="1"/>
  <c r="H35" i="9"/>
  <c r="L35" i="9"/>
  <c r="E94" i="1"/>
  <c r="A1" i="13"/>
  <c r="N101" i="1"/>
  <c r="P101" i="1"/>
  <c r="R101" i="1"/>
  <c r="V101" i="1"/>
  <c r="O107" i="10"/>
  <c r="M107" i="10"/>
  <c r="K107" i="10"/>
  <c r="I107" i="10"/>
  <c r="I92" i="10"/>
  <c r="M92" i="10"/>
  <c r="O86" i="10"/>
  <c r="A1" i="12"/>
  <c r="A1" i="10"/>
  <c r="A74" i="1"/>
  <c r="A72" i="1"/>
  <c r="A45" i="1"/>
  <c r="A43" i="1"/>
  <c r="A1" i="9"/>
  <c r="Z20" i="9" l="1"/>
  <c r="Z34" i="9" s="1"/>
  <c r="G42" i="1"/>
  <c r="K94" i="1"/>
  <c r="I94" i="1"/>
  <c r="N35" i="9"/>
  <c r="A48" i="10"/>
  <c r="A95" i="10"/>
  <c r="M25" i="13"/>
  <c r="M29" i="13" s="1"/>
  <c r="K25" i="13"/>
  <c r="K29" i="13" s="1"/>
  <c r="K42" i="1"/>
  <c r="O25" i="13"/>
  <c r="O29" i="13" s="1"/>
  <c r="O47" i="13" s="1"/>
  <c r="I25" i="13"/>
  <c r="I29" i="13" s="1"/>
  <c r="G70" i="1"/>
  <c r="I70" i="1"/>
  <c r="E42" i="1"/>
  <c r="K70" i="1"/>
  <c r="E70" i="1"/>
  <c r="K52" i="13" l="1"/>
  <c r="K50" i="13" s="1"/>
  <c r="K47" i="13"/>
  <c r="K57" i="13" s="1"/>
  <c r="K55" i="13" s="1"/>
  <c r="M47" i="13"/>
  <c r="M55" i="13" s="1"/>
  <c r="M57" i="13" s="1"/>
  <c r="M52" i="13"/>
  <c r="I47" i="13"/>
  <c r="I57" i="13" s="1"/>
  <c r="I55" i="13" s="1"/>
  <c r="I52" i="13"/>
  <c r="E98" i="1"/>
  <c r="Z35" i="9" s="1"/>
  <c r="G98" i="1"/>
  <c r="O55" i="13"/>
  <c r="O57" i="13" s="1"/>
  <c r="O52" i="13"/>
  <c r="O50" i="13"/>
  <c r="O59" i="13" s="1"/>
  <c r="M50" i="13"/>
  <c r="M59" i="13" s="1"/>
  <c r="J29" i="12"/>
  <c r="O9" i="10"/>
  <c r="O33" i="10" s="1"/>
  <c r="O47" i="10" s="1"/>
  <c r="O88" i="10" s="1"/>
  <c r="O94" i="10" s="1"/>
  <c r="T107" i="10" s="1"/>
  <c r="M9" i="10"/>
  <c r="M33" i="10" s="1"/>
  <c r="M47" i="10" s="1"/>
  <c r="L15" i="12"/>
  <c r="K9" i="10"/>
  <c r="K33" i="10" s="1"/>
  <c r="K47" i="10" s="1"/>
  <c r="K88" i="10" s="1"/>
  <c r="K94" i="10" s="1"/>
  <c r="R107" i="10" s="1"/>
  <c r="I9" i="10"/>
  <c r="K59" i="13" l="1"/>
  <c r="P18" i="9"/>
  <c r="P15" i="12"/>
  <c r="P17" i="12" s="1"/>
  <c r="M51" i="13"/>
  <c r="L26" i="12"/>
  <c r="P22" i="12"/>
  <c r="P26" i="12" s="1"/>
  <c r="O51" i="13"/>
  <c r="L17" i="12"/>
  <c r="M88" i="10"/>
  <c r="M94" i="10" s="1"/>
  <c r="I33" i="10"/>
  <c r="I47" i="10" s="1"/>
  <c r="X18" i="9" l="1"/>
  <c r="P20" i="9"/>
  <c r="G95" i="1" s="1"/>
  <c r="G97" i="1" s="1"/>
  <c r="P28" i="12"/>
  <c r="L28" i="12"/>
  <c r="S107" i="10"/>
  <c r="S94" i="10"/>
  <c r="I88" i="10"/>
  <c r="I94" i="10" s="1"/>
  <c r="K95" i="1"/>
  <c r="X20" i="9" l="1"/>
  <c r="X25" i="9" s="1"/>
  <c r="AB18" i="9"/>
  <c r="AB20" i="9" s="1"/>
  <c r="AB25" i="9" s="1"/>
  <c r="Q107" i="10"/>
  <c r="Q94" i="10"/>
  <c r="K97" i="1"/>
  <c r="K99" i="1" s="1"/>
  <c r="K101" i="1" s="1"/>
  <c r="T42" i="1" s="1"/>
  <c r="S101" i="1" l="1"/>
  <c r="K108" i="1"/>
  <c r="G99" i="1"/>
  <c r="G101" i="1" s="1"/>
  <c r="P42" i="1" s="1"/>
  <c r="W101" i="1"/>
  <c r="I95" i="1"/>
  <c r="I97" i="1" s="1"/>
  <c r="G108" i="1" l="1"/>
  <c r="O101" i="1"/>
  <c r="I99" i="1"/>
  <c r="I101" i="1" s="1"/>
  <c r="R42" i="1" s="1"/>
  <c r="L29" i="12"/>
  <c r="I108" i="1" l="1"/>
  <c r="I50" i="13" l="1"/>
  <c r="X26" i="9" l="1"/>
  <c r="I59" i="13"/>
  <c r="P31" i="9"/>
  <c r="P34" i="9" s="1"/>
  <c r="E95" i="1" s="1"/>
  <c r="E97" i="1" l="1"/>
  <c r="P35" i="9"/>
  <c r="P36" i="9" s="1"/>
  <c r="X31" i="9"/>
  <c r="X34" i="9" s="1"/>
  <c r="AB26" i="9"/>
  <c r="AB31" i="9" s="1"/>
  <c r="AB34" i="9" s="1"/>
  <c r="E99" i="1" l="1"/>
  <c r="X35" i="9"/>
  <c r="E101" i="1" l="1"/>
  <c r="AC34" i="9"/>
  <c r="AB35" i="9"/>
  <c r="N42" i="1" l="1"/>
  <c r="M101" i="1"/>
  <c r="E108" i="1"/>
</calcChain>
</file>

<file path=xl/sharedStrings.xml><?xml version="1.0" encoding="utf-8"?>
<sst xmlns="http://schemas.openxmlformats.org/spreadsheetml/2006/main" count="379" uniqueCount="290">
  <si>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</si>
  <si>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</si>
  <si>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</si>
  <si>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</si>
  <si>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</si>
  <si>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</si>
  <si>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</si>
  <si>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</si>
  <si>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</si>
  <si>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</si>
  <si>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</si>
  <si>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</si>
  <si>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</si>
  <si>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</si>
  <si>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</si>
  <si>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</si>
  <si>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</si>
  <si>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</si>
  <si>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</si>
  <si>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</si>
  <si>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</si>
  <si>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</si>
  <si>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</si>
  <si>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</si>
  <si>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</si>
  <si>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</si>
  <si>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</si>
  <si>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</si>
  <si>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</si>
  <si>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</si>
  <si>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</si>
  <si>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</si>
  <si>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</si>
  <si>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</si>
  <si>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</si>
  <si>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</si>
  <si>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</si>
  <si>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</si>
  <si>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</si>
  <si>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</si>
  <si>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</si>
  <si>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</si>
  <si>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</si>
  <si>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</si>
  <si>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</si>
  <si>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</si>
  <si>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</si>
  <si>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</si>
  <si>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</si>
  <si>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</si>
  <si>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</si>
  <si>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</si>
  <si>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</si>
  <si>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</si>
  <si>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</si>
  <si>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</si>
  <si>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</si>
  <si>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</si>
  <si>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</si>
  <si>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</si>
  <si>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</si>
  <si>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</si>
  <si>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</si>
  <si>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</si>
  <si>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</si>
  <si>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</si>
  <si>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</si>
  <si>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</si>
  <si>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</si>
  <si>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</si>
  <si>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</si>
  <si>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</si>
  <si>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</si>
  <si>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</si>
  <si>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</si>
  <si>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</si>
  <si>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</si>
  <si>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</si>
  <si>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</si>
  <si>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</si>
  <si>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</si>
  <si>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</si>
  <si>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</si>
  <si>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</si>
  <si>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</si>
  <si>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</si>
  <si>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</si>
  <si>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</si>
  <si>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</si>
  <si>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</si>
  <si>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</si>
  <si>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</si>
  <si>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</si>
  <si>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</si>
  <si>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</si>
  <si>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</si>
  <si>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</si>
  <si>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</si>
  <si>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</si>
  <si>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</si>
  <si>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</si>
  <si>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</si>
  <si>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</si>
  <si>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</si>
  <si>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</si>
  <si>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</si>
  <si>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</si>
  <si>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</si>
  <si>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</si>
  <si>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</si>
  <si>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</si>
  <si>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</si>
  <si>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จ่ายชำระเงินสด</t>
  </si>
  <si>
    <t>2)</t>
  </si>
  <si>
    <t>ซื้อโปรแกรมคอมพิวเตอร์</t>
  </si>
  <si>
    <t>จ่ายต้นทุนทางการเงิน</t>
  </si>
  <si>
    <t>-  เงินสด</t>
  </si>
  <si>
    <t>-  เงินฝากธนาคาร</t>
  </si>
  <si>
    <t>งบแสดงฐานะการเงิน (ต่อ)</t>
  </si>
  <si>
    <t>4</t>
  </si>
  <si>
    <t>10</t>
  </si>
  <si>
    <t>จัดสรรเป็นทุนสำรองตามกฎหมาย</t>
  </si>
  <si>
    <t>ลูกหนี้การค้าและลูกหนี้หมุนเวียนอื่น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</si>
  <si>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</si>
  <si>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</si>
  <si>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</si>
  <si>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</si>
  <si>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</si>
  <si>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</si>
  <si>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</si>
  <si>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</si>
  <si>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</si>
  <si>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</si>
  <si>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</si>
  <si>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</si>
  <si>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</si>
  <si>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</si>
  <si>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</si>
  <si>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</si>
  <si>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</si>
  <si>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</si>
  <si>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</si>
  <si>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</si>
  <si>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</si>
  <si>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</si>
  <si>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</si>
  <si>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</si>
  <si>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</si>
  <si>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</si>
  <si>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กิจกรรมดำเนินงาน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</si>
  <si>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</si>
  <si>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</si>
  <si>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</si>
  <si>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</si>
  <si>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</si>
  <si>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</si>
  <si>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</si>
  <si>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</si>
  <si>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13</t>
  </si>
  <si>
    <t>ทุนที่ออกและเรียกชำระแล้ว หุ้นสามัญ</t>
  </si>
  <si>
    <t>ส่วนเกินมูลค่าหุ้นสามัญ</t>
  </si>
  <si>
    <t>มูลค่าหุ้นสามัญ</t>
  </si>
  <si>
    <t>ส่วนเกิน</t>
  </si>
  <si>
    <t>เพิ่มทุนเรือนหุ้น</t>
  </si>
  <si>
    <t>ส่วนเกินมูลค่า</t>
  </si>
  <si>
    <t>หุ้นสามัญ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</si>
  <si>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</si>
  <si>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</si>
  <si>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</si>
  <si>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</si>
  <si>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</si>
  <si>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การเปลี่ยนแปลงส่วนได้เสียที่ไม่มีอำนาจควบคุม</t>
  </si>
  <si>
    <t>เงินสดรับจากผู้ถือหุ้นเพื่อการเพิ่มทุนเรือนหุ้น</t>
  </si>
  <si>
    <t>3)</t>
  </si>
  <si>
    <t>4, 6</t>
  </si>
  <si>
    <t>7</t>
  </si>
  <si>
    <t>กำไรจากการขายสินทรัพย์ถาวร</t>
  </si>
  <si>
    <t>เงินลงทุนระยะสั้นในหน่วยลงทุน</t>
  </si>
  <si>
    <t>เงินลงทุนในบริษัทย่อย</t>
  </si>
  <si>
    <t>314,000,000 หุ้น หุ้นละ 0.50 บาท</t>
  </si>
  <si>
    <t>ตัดบัญชีภาษีเงินได้หัก ณ ที่จ่าย</t>
  </si>
  <si>
    <t>เงินลงทุนระยะสั้นในหน่วยลงทุนเพิ่มขึ้น</t>
  </si>
  <si>
    <t>เงินลงทุนระยะยาวในตราสารหนี้เพิ่มขึ้น</t>
  </si>
  <si>
    <t>จ่ายค่าใช้จ่ายที่เกี่ยวข้องกับการเสนอขายหุ้นครั้งแรก</t>
  </si>
  <si>
    <t>อสังหาริมทรัพย์เพื่อการลงทุนเพิ่มขึ้นโดย</t>
  </si>
  <si>
    <t>ตัดบัญชีสินทรัพย์ถาวร</t>
  </si>
  <si>
    <t>รายการที่ไม่จัดประเภทเข้าไว้ในกำไรหรือขาดทุนในภายหลัง:</t>
  </si>
  <si>
    <t>เบ็ดเสร็จอื่น</t>
  </si>
  <si>
    <t>องค์ประกอบอื่นของส่วนของผู้ถือหุ้น</t>
  </si>
  <si>
    <t>ค่าใช้จ่ายภาษีเงินได้</t>
  </si>
  <si>
    <t>-  รับชำระลูกหนี้การค้าและลูกหนี้การค้าระยะยาว</t>
  </si>
  <si>
    <t>องค์ประกอบอื่นของส่วนของผู้ถือหุ้น - สุทธิ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</si>
  <si>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</si>
  <si>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</si>
  <si>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</si>
  <si>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การแบ่งปันกำไรเบ็ดเสร็จรวมสำหรับปี</t>
  </si>
  <si>
    <t>ยอดคงเหลือ ณ วันที่ 31 ธันวาคม 2565</t>
  </si>
  <si>
    <t>สินทรัพย์ภาษีเงินได้รอการตัดบัญชี</t>
  </si>
  <si>
    <t>กำไร (ขาดทุน) จากอัตราแลกเปลี่ยนเงินตราต่างประเทศที่ยังไม่เกิดขึ้นจริง - สุทธิ</t>
  </si>
  <si>
    <t>ขาดทุนจากการขายสินทรัพย์สิทธิการใช้</t>
  </si>
  <si>
    <t>เงินสดรับจากการขายสินทรัพย์สิทธิการใช้</t>
  </si>
  <si>
    <t>- โอนมาจากที่ดิน อาคารและอุปกรณ์</t>
  </si>
  <si>
    <t>กำไรเบ็ดเสร็จอื่นสำหรับปี - สุทธิจากภาษี</t>
  </si>
  <si>
    <t>กำไรเบ็ดเสร็จอื่นสำหรับปี</t>
  </si>
  <si>
    <t>เงินสดและรายการเทียบเท่าเงินสดเพิ่มขึ้น (ลดลง) สุทธิ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</si>
  <si>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</si>
  <si>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</si>
  <si>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</si>
  <si>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เงินให้กู้ยืมระยะยาวแก่กิจการที่เกี่ยวข้องกันเพิ่มขึ้น</t>
  </si>
  <si>
    <t>ส่วนของลูกหนี้ตามสัญญาเช่าเงินทุน</t>
  </si>
  <si>
    <t>ลูกหนี้ตามสัญญาเช่าเงินทุน - สุทธิ</t>
  </si>
  <si>
    <t>รายการปรับกระทบกำไรสำหรับปีเป็นเงินสดสุทธิได้มาจาก (ใช้ไปใน)</t>
  </si>
  <si>
    <t>(กลับรายการ) ค่าเผื่อการลดมูลค่าของสินค้าคงเหลือ</t>
  </si>
  <si>
    <t>ลูกหนี้ตามสัญญาเช่าเงินทุน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</si>
  <si>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</si>
  <si>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</si>
  <si>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</si>
  <si>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</si>
  <si>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</si>
  <si>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ณ วันที่ 31 ธันวาคม 2566</t>
  </si>
  <si>
    <t>เงินให้กู้ยืมแก่กิจการที่เกี่ยวข้องกัน</t>
  </si>
  <si>
    <t>ส่วนของเงินลงทุนระยะยาวในตราสารหนี้</t>
  </si>
  <si>
    <t>ที่ครบกำหนดภายในหนึ่งปี</t>
  </si>
  <si>
    <t>เงินลงทุนระยะยาวในตราสารหนี้ - สุทธิ</t>
  </si>
  <si>
    <t>รายการที่อาจถูกจัดประเภทเข้าไว้ในกำไรหรือขาดทุนในภายหลัง:</t>
  </si>
  <si>
    <t>ที่กำหนดให้วัดมูลค่าด้วยมูลค่ายุติธรรม</t>
  </si>
  <si>
    <t>กลับรายการขาดทุนจากการขายตราสารหนี้ที่วัดมูลค่าด้วยมูลค่ายุติธรรมผ่าน</t>
  </si>
  <si>
    <t>รายการที่อาจถูกจัดประเภทเข้าไว้ในกำไรหรือขาดทุนในภายหลัง - สุทธิจากภาษี</t>
  </si>
  <si>
    <t>กลับรายการขาดทุนจากการขายตราสารหนี้</t>
  </si>
  <si>
    <t xml:space="preserve">     ที่วัดมูลค่าด้วยมูลค่ายุติธรรมผ่านกำไรขาดทุน</t>
  </si>
  <si>
    <t xml:space="preserve">     เบ็ดเสร็จอื่นโอนไปยังกำไรหรือขาดทุน</t>
  </si>
  <si>
    <t>ผลต่างของ</t>
  </si>
  <si>
    <t>อัตราแลกเปลี่ยน</t>
  </si>
  <si>
    <t>จากการแปลงค่า</t>
  </si>
  <si>
    <t>งบการเงิน</t>
  </si>
  <si>
    <t>ที่เป็นเงินตรา</t>
  </si>
  <si>
    <t>ต่างประเทศ</t>
  </si>
  <si>
    <t>การเปลี่ยนแปลง</t>
  </si>
  <si>
    <t>ของมูลค่าของ</t>
  </si>
  <si>
    <t>เงินลงทุนใน</t>
  </si>
  <si>
    <t>ตราสารหนี้</t>
  </si>
  <si>
    <t>ที่วัดมูลค่า</t>
  </si>
  <si>
    <t>ยุติธรรมผ่าน</t>
  </si>
  <si>
    <t>กำไรหรือขาดทุน</t>
  </si>
  <si>
    <t>- สุทธิจากภาษี</t>
  </si>
  <si>
    <t>ขาดทุนจากการขายเงินลงทุนในตราสารหนี้</t>
  </si>
  <si>
    <t>เงินให้กู้ยืมแก่กิจการที่เกี่ยวข้องกันเพิ่มขึ้น</t>
  </si>
  <si>
    <t>ผลต่างของอัตราแลกเปลี่ยนจากการแปลงค่างบการเงินที่เป็นเงินตราต่างประเทศ</t>
  </si>
  <si>
    <t>12</t>
  </si>
  <si>
    <t>26</t>
  </si>
  <si>
    <t>27</t>
  </si>
  <si>
    <t>กำไร (ขาดทุน) จากการเปลี่ยนแปลงมูลค่าของเงินลงทุนในตราสารหนี้</t>
  </si>
  <si>
    <t>5, 29</t>
  </si>
  <si>
    <t>8, 31</t>
  </si>
  <si>
    <t>9, 19</t>
  </si>
  <si>
    <t>14, 15, 19</t>
  </si>
  <si>
    <t>15, 16, 20</t>
  </si>
  <si>
    <t>17, 31</t>
  </si>
  <si>
    <t>18</t>
  </si>
  <si>
    <t>16, 20</t>
  </si>
  <si>
    <t>21</t>
  </si>
  <si>
    <t>28</t>
  </si>
  <si>
    <t>23</t>
  </si>
  <si>
    <t>กำไร (ขาดทุน) จากการปรับมูลค่ายุติธรรมของสินทรัพย์ทางการเงินที่ยังไม่เกิดขึ้นจริง</t>
  </si>
  <si>
    <t>ตัดบัญชีโปรแกรมคอมพิวเตอร์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</si>
  <si>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</si>
  <si>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14, 15, 16, 19</t>
  </si>
  <si>
    <t>4, 14</t>
  </si>
  <si>
    <t>กลับรายการขาดทุนจากการขายตราสารหนี้ที่วัดมูลค่าด้วย</t>
  </si>
  <si>
    <t xml:space="preserve">     มูลค่ายุติธรรมผ่านกำไรขาดทุนเบ็ดเสร็จอื่นโอนไปยังกำไรหรือขาดทุน</t>
  </si>
  <si>
    <t>องค์ประกอบอื่น</t>
  </si>
  <si>
    <t>ของส่วนของผู้ถือหุ้น</t>
  </si>
  <si>
    <t>เบ็ดเสร็จอื่น - สุทธิจากภาษี</t>
  </si>
  <si>
    <t>ที่วัดมูลค่ายุติธรรม</t>
  </si>
  <si>
    <t>ผ่านกำไรหรือขาดทุน</t>
  </si>
  <si>
    <t>การเปลี่ยนแปลงของมูลค่า</t>
  </si>
  <si>
    <t>ของเงินลงทุนในตราสารหนี้</t>
  </si>
  <si>
    <t>11, 29</t>
  </si>
  <si>
    <t>ส่วนต่างจากการรวมธุรกิจภายใต้</t>
  </si>
  <si>
    <t>กำไรเบ็ดเสร็จอื่น</t>
  </si>
  <si>
    <t>เงินสดรับจากเงินลงทุนระยะยาวในตราสารหนี้ที่ครบกำหนด</t>
  </si>
  <si>
    <t>เงินสดรับจากการจำหน่ายโปรแกรมคอมพิวเตอร์</t>
  </si>
  <si>
    <t>เงินกู้ยืมระยะสั้นจากสถาบันการเงินลดลง</t>
  </si>
  <si>
    <t>กำไรจากการประมาณการตามหลักคณิตศาสตร์ประกันภัย - สุทธิจากภาษี</t>
  </si>
  <si>
    <t>ผ่านกำไรขาดทุนเบ็ดเสร็จอื่น - สุทธิจากภาษี</t>
  </si>
  <si>
    <t>กำไรขาดทุนเบ็ดเสร็จอื่นโอนไปยังกำไรหรือขาดทุน - สุทธิจากภาษี</t>
  </si>
  <si>
    <t>กำไรจากการขายเงินลงทุนระยะสั้นในหน่วยลงทุน</t>
  </si>
  <si>
    <t>เงินสดรับจากการขายเงินลงทุนระยะสั้นในหน่วยลงทุน</t>
  </si>
  <si>
    <t>สินทรัพย์สิทธิการใช้เพิ่มขึ้นโดยหนี้สินตามสัญญาเช่า</t>
  </si>
  <si>
    <t>การจ่ายเงินปันผล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</si>
</sst>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00_-;\-* #,##0.000_-;_-* &quot;-&quot;??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87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7" fontId="7" fillId="0" borderId="3" xfId="4" quotePrefix="1" applyNumberFormat="1" applyFont="1" applyBorder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1" fontId="7" fillId="0" borderId="6" xfId="29" applyNumberFormat="1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164" fontId="7" fillId="0" borderId="0" xfId="1" applyFont="1"/>
    <xf numFmtId="40" fontId="15" fillId="0" borderId="0" xfId="4" applyNumberFormat="1" applyFont="1" applyAlignment="1">
      <alignment horizontal="left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Continuous"/>
    </xf>
    <xf numFmtId="165" fontId="16" fillId="0" borderId="0" xfId="1" applyNumberFormat="1" applyFont="1" applyFill="1" applyBorder="1" applyAlignment="1">
      <alignment horizontal="centerContinuous"/>
    </xf>
    <xf numFmtId="165" fontId="16" fillId="0" borderId="0" xfId="1" applyNumberFormat="1" applyFont="1" applyFill="1" applyAlignment="1"/>
    <xf numFmtId="0" fontId="16" fillId="0" borderId="0" xfId="3" applyFont="1" applyAlignment="1">
      <alignment horizontal="centerContinuous"/>
    </xf>
    <xf numFmtId="165" fontId="16" fillId="0" borderId="0" xfId="1" applyNumberFormat="1" applyFont="1" applyFill="1" applyBorder="1" applyAlignment="1">
      <alignment horizontal="center"/>
    </xf>
    <xf numFmtId="0" fontId="16" fillId="0" borderId="0" xfId="3" applyFont="1"/>
    <xf numFmtId="38" fontId="16" fillId="0" borderId="1" xfId="4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15" fillId="0" borderId="0" xfId="3" applyFont="1"/>
    <xf numFmtId="37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/>
    <xf numFmtId="0" fontId="16" fillId="0" borderId="0" xfId="3" quotePrefix="1" applyFont="1" applyAlignment="1">
      <alignment horizontal="centerContinuous"/>
    </xf>
    <xf numFmtId="165" fontId="16" fillId="0" borderId="6" xfId="1" applyNumberFormat="1" applyFont="1" applyFill="1" applyBorder="1" applyAlignment="1"/>
    <xf numFmtId="165" fontId="16" fillId="0" borderId="3" xfId="1" applyNumberFormat="1" applyFont="1" applyFill="1" applyBorder="1" applyAlignment="1"/>
    <xf numFmtId="164" fontId="16" fillId="0" borderId="6" xfId="1" applyFont="1" applyFill="1" applyBorder="1" applyAlignment="1"/>
    <xf numFmtId="37" fontId="16" fillId="0" borderId="6" xfId="1" applyNumberFormat="1" applyFont="1" applyFill="1" applyBorder="1" applyAlignment="1"/>
    <xf numFmtId="165" fontId="7" fillId="0" borderId="0" xfId="1" applyNumberFormat="1" applyFont="1" applyFill="1" applyAlignment="1"/>
    <xf numFmtId="40" fontId="17" fillId="0" borderId="0" xfId="4" applyNumberFormat="1" applyFont="1" applyAlignment="1">
      <alignment horizontal="left"/>
    </xf>
    <xf numFmtId="0" fontId="17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7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0" fontId="7" fillId="0" borderId="0" xfId="27" applyFont="1" applyAlignment="1">
      <alignment horizontal="left"/>
    </xf>
    <xf numFmtId="49" fontId="7" fillId="0" borderId="0" xfId="4" quotePrefix="1" applyNumberFormat="1" applyFont="1"/>
    <xf numFmtId="49" fontId="7" fillId="0" borderId="0" xfId="4" applyNumberFormat="1" applyFont="1"/>
    <xf numFmtId="0" fontId="12" fillId="0" borderId="0" xfId="0" quotePrefix="1" applyFont="1"/>
    <xf numFmtId="40" fontId="7" fillId="0" borderId="0" xfId="27" applyNumberFormat="1" applyFont="1"/>
    <xf numFmtId="41" fontId="7" fillId="0" borderId="6" xfId="1" quotePrefix="1" applyNumberFormat="1" applyFont="1" applyFill="1" applyBorder="1" applyAlignment="1" applyProtection="1"/>
    <xf numFmtId="0" fontId="16" fillId="0" borderId="0" xfId="29" applyFont="1" applyAlignment="1">
      <alignment horizontal="right" vertical="top"/>
    </xf>
    <xf numFmtId="43" fontId="14" fillId="0" borderId="0" xfId="1" applyNumberFormat="1" applyFont="1" applyFill="1" applyBorder="1" applyAlignment="1"/>
    <xf numFmtId="166" fontId="14" fillId="0" borderId="0" xfId="1" applyNumberFormat="1" applyFont="1" applyFill="1" applyBorder="1" applyAlignment="1"/>
    <xf numFmtId="166" fontId="16" fillId="0" borderId="6" xfId="1" applyNumberFormat="1" applyFont="1" applyFill="1" applyBorder="1" applyAlignment="1"/>
    <xf numFmtId="166" fontId="16" fillId="0" borderId="0" xfId="1" applyNumberFormat="1" applyFont="1" applyFill="1" applyBorder="1" applyAlignment="1"/>
    <xf numFmtId="43" fontId="14" fillId="0" borderId="6" xfId="1" applyNumberFormat="1" applyFont="1" applyFill="1" applyBorder="1" applyAlignment="1"/>
    <xf numFmtId="165" fontId="7" fillId="0" borderId="6" xfId="1" applyNumberFormat="1" applyFont="1" applyFill="1" applyBorder="1" applyAlignment="1"/>
    <xf numFmtId="41" fontId="14" fillId="0" borderId="0" xfId="1" applyNumberFormat="1" applyFont="1" applyFill="1" applyBorder="1" applyAlignment="1"/>
    <xf numFmtId="41" fontId="14" fillId="0" borderId="6" xfId="1" applyNumberFormat="1" applyFont="1" applyFill="1" applyBorder="1" applyAlignment="1"/>
    <xf numFmtId="165" fontId="16" fillId="0" borderId="4" xfId="1" applyNumberFormat="1" applyFont="1" applyFill="1" applyBorder="1" applyAlignment="1"/>
    <xf numFmtId="167" fontId="7" fillId="0" borderId="3" xfId="1" applyNumberFormat="1" applyFont="1" applyBorder="1"/>
    <xf numFmtId="167" fontId="7" fillId="0" borderId="0" xfId="1" applyNumberFormat="1" applyFont="1" applyAlignment="1">
      <alignment horizontal="center"/>
    </xf>
    <xf numFmtId="167" fontId="7" fillId="0" borderId="0" xfId="1" applyNumberFormat="1" applyFont="1"/>
    <xf numFmtId="166" fontId="14" fillId="0" borderId="6" xfId="1" applyNumberFormat="1" applyFont="1" applyFill="1" applyBorder="1" applyAlignment="1"/>
    <xf numFmtId="164" fontId="14" fillId="0" borderId="4" xfId="1" applyFont="1" applyFill="1" applyBorder="1" applyAlignment="1"/>
    <xf numFmtId="37" fontId="14" fillId="0" borderId="4" xfId="1" applyNumberFormat="1" applyFont="1" applyFill="1" applyBorder="1" applyAlignment="1"/>
    <xf numFmtId="165" fontId="14" fillId="0" borderId="4" xfId="1" applyNumberFormat="1" applyFont="1" applyFill="1" applyBorder="1" applyAlignment="1"/>
    <xf numFmtId="164" fontId="7" fillId="0" borderId="6" xfId="1" applyFont="1" applyFill="1" applyBorder="1" applyAlignment="1"/>
    <xf numFmtId="165" fontId="16" fillId="0" borderId="6" xfId="1" applyNumberFormat="1" applyFont="1" applyFill="1" applyBorder="1" applyAlignment="1">
      <alignment horizontal="center"/>
    </xf>
    <xf numFmtId="165" fontId="7" fillId="0" borderId="6" xfId="1" applyNumberFormat="1" applyFont="1" applyFill="1" applyBorder="1" applyAlignment="1" applyProtection="1"/>
    <xf numFmtId="165" fontId="7" fillId="0" borderId="6" xfId="1" quotePrefix="1" applyNumberFormat="1" applyFont="1" applyFill="1" applyBorder="1" applyAlignment="1" applyProtection="1"/>
    <xf numFmtId="164" fontId="14" fillId="0" borderId="3" xfId="1" applyFont="1" applyFill="1" applyBorder="1" applyAlignment="1"/>
    <xf numFmtId="165" fontId="16" fillId="0" borderId="4" xfId="1" applyNumberFormat="1" applyFont="1" applyFill="1" applyBorder="1" applyAlignment="1">
      <alignment horizontal="center"/>
    </xf>
    <xf numFmtId="164" fontId="16" fillId="0" borderId="0" xfId="1" applyFont="1" applyFill="1" applyBorder="1" applyAlignment="1"/>
    <xf numFmtId="165" fontId="14" fillId="0" borderId="0" xfId="3" applyNumberFormat="1" applyFont="1" applyAlignment="1">
      <alignment horizontal="center"/>
    </xf>
    <xf numFmtId="165" fontId="14" fillId="0" borderId="6" xfId="1" quotePrefix="1" applyNumberFormat="1" applyFont="1" applyFill="1" applyBorder="1" applyAlignment="1">
      <alignment horizontal="center"/>
    </xf>
    <xf numFmtId="41" fontId="14" fillId="0" borderId="4" xfId="1" applyNumberFormat="1" applyFont="1" applyFill="1" applyBorder="1" applyAlignment="1"/>
    <xf numFmtId="164" fontId="7" fillId="0" borderId="3" xfId="1" applyFont="1" applyFill="1" applyBorder="1" applyAlignment="1" applyProtection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2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4" fillId="2" borderId="2" xfId="1" applyNumberFormat="1" applyFont="1" applyFill="1" applyBorder="1" applyAlignment="1">
      <alignment horizontal="center"/>
    </xf>
    <xf numFmtId="165" fontId="16" fillId="0" borderId="6" xfId="1" applyNumberFormat="1" applyFont="1" applyFill="1" applyBorder="1" applyAlignment="1">
      <alignment horizontal="center"/>
    </xf>
    <xf numFmtId="165" fontId="16" fillId="2" borderId="6" xfId="1" applyNumberFormat="1" applyFont="1" applyFill="1" applyBorder="1" applyAlignment="1">
      <alignment horizontal="center"/>
    </xf>
    <xf numFmtId="38" fontId="7" fillId="0" borderId="6" xfId="4" applyNumberFormat="1" applyFont="1" applyBorder="1" applyAlignment="1">
      <alignment horizontal="center"/>
    </xf>
  </cellXfs>
  <cellStyles count="30">
    <cellStyle name="Comma" xfId="1" builtinId="3"/>
    <cellStyle name="Comma 11" xfId="23" xr:uid="{00000000-0005-0000-0000-000001000000}"/>
    <cellStyle name="Comma 2" xfId="9" xr:uid="{00000000-0005-0000-0000-000002000000}"/>
    <cellStyle name="Comma 2 2" xfId="15" xr:uid="{00000000-0005-0000-0000-000003000000}"/>
    <cellStyle name="Comma 2 2 3" xfId="17" xr:uid="{00000000-0005-0000-0000-000004000000}"/>
    <cellStyle name="Comma 2 7" xfId="13" xr:uid="{00000000-0005-0000-0000-000005000000}"/>
    <cellStyle name="Comma 3" xfId="19" xr:uid="{00000000-0005-0000-0000-000006000000}"/>
    <cellStyle name="Comma 3 2 2" xfId="25" xr:uid="{00000000-0005-0000-0000-000007000000}"/>
    <cellStyle name="Comma 4" xfId="8" xr:uid="{00000000-0005-0000-0000-000008000000}"/>
    <cellStyle name="Comma_top311204_cpico" xfId="2" xr:uid="{00000000-0005-0000-0000-000009000000}"/>
    <cellStyle name="Normal" xfId="0" builtinId="0"/>
    <cellStyle name="Normal 100" xfId="21" xr:uid="{00000000-0005-0000-0000-00000B000000}"/>
    <cellStyle name="Normal 2" xfId="6" xr:uid="{00000000-0005-0000-0000-00000C000000}"/>
    <cellStyle name="Normal 2 2 2 2" xfId="26" xr:uid="{00000000-0005-0000-0000-00000D000000}"/>
    <cellStyle name="Normal 2 3" xfId="12" xr:uid="{00000000-0005-0000-0000-00000E000000}"/>
    <cellStyle name="Normal 2 3 2" xfId="24" xr:uid="{00000000-0005-0000-0000-00000F000000}"/>
    <cellStyle name="Normal 3" xfId="7" xr:uid="{00000000-0005-0000-0000-000010000000}"/>
    <cellStyle name="Normal 3 2" xfId="10" xr:uid="{00000000-0005-0000-0000-000011000000}"/>
    <cellStyle name="Normal 3 5 2" xfId="16" xr:uid="{00000000-0005-0000-0000-000012000000}"/>
    <cellStyle name="Normal 4" xfId="5" xr:uid="{00000000-0005-0000-0000-000013000000}"/>
    <cellStyle name="Normal 4 2" xfId="20" xr:uid="{00000000-0005-0000-0000-000014000000}"/>
    <cellStyle name="Normal 5" xfId="11" xr:uid="{00000000-0005-0000-0000-000015000000}"/>
    <cellStyle name="Normal 50" xfId="27" xr:uid="{00000000-0005-0000-0000-000016000000}"/>
    <cellStyle name="Normal 9" xfId="14" xr:uid="{00000000-0005-0000-0000-000017000000}"/>
    <cellStyle name="Normal_T-59-Q1" xfId="3" xr:uid="{00000000-0005-0000-0000-000018000000}"/>
    <cellStyle name="Normal_T-87-Q3" xfId="29" xr:uid="{00000000-0005-0000-0000-000019000000}"/>
    <cellStyle name="Percent" xfId="28" builtinId="5"/>
    <cellStyle name="Percent 2" xfId="22" xr:uid="{00000000-0005-0000-0000-00001B000000}"/>
    <cellStyle name="Percent 3" xfId="18" xr:uid="{00000000-0005-0000-0000-00001C000000}"/>
    <cellStyle name="ปกติ_Sheet1" xfId="4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8"/>
  <sheetViews>
    <sheetView topLeftCell="A35" zoomScale="70" zoomScaleNormal="70" zoomScaleSheetLayoutView="110" workbookViewId="0">
      <selection activeCell="M46" sqref="M46"/>
    </sheetView>
  </sheetViews>
  <sheetFormatPr defaultColWidth="9.09765625" defaultRowHeight="23.25" customHeight="1"/>
  <cols>
    <col min="1" max="1" width="2" style="2" customWidth="1"/>
    <col min="2" max="2" width="37.59765625" style="2" customWidth="1"/>
    <col min="3" max="3" width="18.19921875" style="20" customWidth="1"/>
    <col min="4" max="4" width="1.09765625" style="20" customWidth="1"/>
    <col min="5" max="5" width="15.59765625" style="14" customWidth="1"/>
    <col min="6" max="6" width="1.09765625" style="2" customWidth="1"/>
    <col min="7" max="7" width="15.59765625" style="14" customWidth="1"/>
    <col min="8" max="8" width="1.09765625" style="20" customWidth="1"/>
    <col min="9" max="9" width="15.59765625" style="14" customWidth="1"/>
    <col min="10" max="10" width="1.09765625" style="2" customWidth="1"/>
    <col min="11" max="11" width="15.59765625" style="14" customWidth="1"/>
    <col min="12" max="12" width="6.09765625" style="2" customWidth="1"/>
    <col min="13" max="13" width="10" style="2" bestFit="1" customWidth="1"/>
    <col min="14" max="14" width="9.8984375" style="2" customWidth="1"/>
    <col min="15" max="15" width="1.59765625" style="2" customWidth="1"/>
    <col min="16" max="16" width="9.8984375" style="2" customWidth="1"/>
    <col min="17" max="17" width="1.59765625" style="2" customWidth="1"/>
    <col min="18" max="18" width="9.8984375" style="2" customWidth="1"/>
    <col min="19" max="19" width="1.59765625" style="2" customWidth="1"/>
    <col min="20" max="23" width="9.8984375" style="2" customWidth="1"/>
    <col min="24" max="16384" width="9.09765625" style="2"/>
  </cols>
  <sheetData>
    <row r="1" spans="1:11" ht="21" customHeight="1">
      <c r="A1" s="1" t="s">
        <v>141</v>
      </c>
      <c r="C1" s="75"/>
      <c r="D1" s="75"/>
      <c r="E1" s="1"/>
      <c r="F1" s="1"/>
      <c r="G1" s="1"/>
      <c r="H1" s="75"/>
      <c r="I1" s="1"/>
      <c r="J1" s="1"/>
      <c r="K1" s="1"/>
    </row>
    <row r="2" spans="1:11" s="3" customFormat="1" ht="21" customHeight="1">
      <c r="A2" s="3" t="s">
        <v>19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219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6"/>
      <c r="D4" s="76"/>
      <c r="E4" s="28"/>
      <c r="F4" s="4"/>
      <c r="G4" s="28"/>
      <c r="H4" s="76"/>
      <c r="I4" s="5"/>
      <c r="J4" s="4"/>
      <c r="K4" s="5"/>
    </row>
    <row r="5" spans="1:11" ht="21" customHeight="1">
      <c r="A5" s="4" t="s">
        <v>6</v>
      </c>
      <c r="C5" s="76"/>
      <c r="D5" s="76"/>
      <c r="E5" s="5"/>
      <c r="F5" s="4"/>
      <c r="G5" s="5"/>
      <c r="H5" s="76"/>
      <c r="I5" s="5"/>
      <c r="J5" s="4"/>
      <c r="K5" s="5"/>
    </row>
    <row r="6" spans="1:11" ht="21" customHeight="1">
      <c r="A6" s="4"/>
      <c r="C6" s="76"/>
      <c r="D6" s="76"/>
      <c r="E6" s="178" t="s">
        <v>154</v>
      </c>
      <c r="F6" s="178"/>
      <c r="G6" s="178"/>
      <c r="H6" s="178"/>
      <c r="I6" s="178"/>
      <c r="J6" s="178"/>
      <c r="K6" s="178"/>
    </row>
    <row r="7" spans="1:11" ht="21" customHeight="1">
      <c r="A7" s="4"/>
      <c r="C7" s="6"/>
      <c r="D7" s="6"/>
      <c r="E7" s="179" t="s">
        <v>52</v>
      </c>
      <c r="F7" s="179"/>
      <c r="G7" s="179"/>
      <c r="H7" s="26"/>
      <c r="I7" s="179" t="s">
        <v>53</v>
      </c>
      <c r="J7" s="179"/>
      <c r="K7" s="179"/>
    </row>
    <row r="8" spans="1:11" ht="21" customHeight="1">
      <c r="A8" s="4"/>
      <c r="C8" s="70" t="s">
        <v>4</v>
      </c>
      <c r="D8" s="6"/>
      <c r="E8" s="77">
        <v>2566</v>
      </c>
      <c r="F8" s="9"/>
      <c r="G8" s="77">
        <v>2565</v>
      </c>
      <c r="H8" s="6"/>
      <c r="I8" s="77">
        <v>2566</v>
      </c>
      <c r="J8" s="9"/>
      <c r="K8" s="77">
        <v>2565</v>
      </c>
    </row>
    <row r="9" spans="1:11" ht="21" customHeight="1">
      <c r="A9" s="4"/>
      <c r="C9" s="76"/>
      <c r="D9" s="76"/>
      <c r="E9" s="78"/>
      <c r="F9" s="78"/>
      <c r="G9" s="79"/>
      <c r="H9" s="76"/>
      <c r="I9" s="78"/>
      <c r="J9" s="78"/>
      <c r="K9" s="79"/>
    </row>
    <row r="10" spans="1:11" ht="21" customHeight="1">
      <c r="A10" s="1" t="s">
        <v>2</v>
      </c>
      <c r="C10" s="6"/>
      <c r="D10" s="6"/>
      <c r="E10" s="28"/>
      <c r="F10" s="28"/>
      <c r="G10" s="30"/>
      <c r="H10" s="35"/>
      <c r="I10" s="28"/>
      <c r="J10" s="28"/>
      <c r="K10" s="30"/>
    </row>
    <row r="11" spans="1:11" ht="21" customHeight="1">
      <c r="A11" s="11" t="s">
        <v>18</v>
      </c>
      <c r="C11" s="12"/>
      <c r="D11" s="12"/>
      <c r="E11" s="28">
        <v>25299</v>
      </c>
      <c r="F11" s="28"/>
      <c r="G11" s="28">
        <v>22439</v>
      </c>
      <c r="H11" s="28"/>
      <c r="I11" s="28">
        <v>3967</v>
      </c>
      <c r="J11" s="35"/>
      <c r="K11" s="28">
        <v>4044</v>
      </c>
    </row>
    <row r="12" spans="1:11" ht="21" customHeight="1">
      <c r="A12" s="11" t="s">
        <v>177</v>
      </c>
      <c r="C12" s="13" t="s">
        <v>252</v>
      </c>
      <c r="D12" s="13"/>
      <c r="E12" s="28">
        <v>57000</v>
      </c>
      <c r="F12" s="28"/>
      <c r="G12" s="28">
        <v>103794</v>
      </c>
      <c r="H12" s="28"/>
      <c r="I12" s="28">
        <v>57000</v>
      </c>
      <c r="J12" s="35"/>
      <c r="K12" s="28">
        <v>103794</v>
      </c>
    </row>
    <row r="13" spans="1:11" ht="21" customHeight="1">
      <c r="A13" s="11" t="s">
        <v>122</v>
      </c>
      <c r="C13" s="12" t="s">
        <v>174</v>
      </c>
      <c r="D13" s="13"/>
      <c r="E13" s="28">
        <v>498936</v>
      </c>
      <c r="F13" s="28"/>
      <c r="G13" s="28">
        <v>416833</v>
      </c>
      <c r="H13" s="28"/>
      <c r="I13" s="28">
        <v>132825</v>
      </c>
      <c r="J13" s="35"/>
      <c r="K13" s="28">
        <v>85393</v>
      </c>
    </row>
    <row r="14" spans="1:11" ht="21" customHeight="1">
      <c r="A14" s="11" t="s">
        <v>220</v>
      </c>
      <c r="C14" s="12" t="s">
        <v>175</v>
      </c>
      <c r="D14" s="13"/>
      <c r="E14" s="56">
        <v>0</v>
      </c>
      <c r="F14" s="28"/>
      <c r="G14" s="56">
        <v>0</v>
      </c>
      <c r="H14" s="28"/>
      <c r="I14" s="28">
        <v>246800</v>
      </c>
      <c r="J14" s="35"/>
      <c r="K14" s="28">
        <v>225750</v>
      </c>
    </row>
    <row r="15" spans="1:11" ht="21" customHeight="1">
      <c r="A15" s="11" t="s">
        <v>135</v>
      </c>
      <c r="C15" s="12"/>
      <c r="D15" s="13"/>
      <c r="E15" s="28"/>
      <c r="F15" s="28"/>
      <c r="G15" s="28"/>
      <c r="H15" s="28"/>
      <c r="I15" s="28"/>
      <c r="J15" s="35"/>
      <c r="K15" s="28"/>
    </row>
    <row r="16" spans="1:11" ht="21" customHeight="1">
      <c r="A16" s="11"/>
      <c r="B16" s="2" t="s">
        <v>136</v>
      </c>
      <c r="C16" s="12"/>
      <c r="D16" s="13"/>
      <c r="E16" s="56">
        <v>0</v>
      </c>
      <c r="F16" s="28"/>
      <c r="G16" s="28">
        <v>2659</v>
      </c>
      <c r="H16" s="28"/>
      <c r="I16" s="56">
        <v>0</v>
      </c>
      <c r="J16" s="35"/>
      <c r="K16" s="28">
        <v>20</v>
      </c>
    </row>
    <row r="17" spans="1:11" ht="21" customHeight="1">
      <c r="A17" s="11" t="s">
        <v>209</v>
      </c>
      <c r="C17" s="13"/>
      <c r="D17" s="13"/>
      <c r="E17" s="28"/>
      <c r="F17" s="43"/>
      <c r="G17" s="28"/>
      <c r="H17" s="43"/>
      <c r="I17" s="28"/>
      <c r="J17" s="35"/>
      <c r="K17" s="28"/>
    </row>
    <row r="18" spans="1:11" ht="21" customHeight="1">
      <c r="B18" s="2" t="s">
        <v>137</v>
      </c>
      <c r="C18" s="12" t="s">
        <v>120</v>
      </c>
      <c r="D18" s="13"/>
      <c r="E18" s="28">
        <v>6186</v>
      </c>
      <c r="F18" s="28"/>
      <c r="G18" s="28">
        <v>1046</v>
      </c>
      <c r="H18" s="28"/>
      <c r="I18" s="56">
        <v>0</v>
      </c>
      <c r="J18" s="35"/>
      <c r="K18" s="56">
        <v>0</v>
      </c>
    </row>
    <row r="19" spans="1:11" ht="21" customHeight="1">
      <c r="A19" s="2" t="s">
        <v>221</v>
      </c>
      <c r="C19" s="12"/>
      <c r="D19" s="13"/>
      <c r="E19" s="28"/>
      <c r="F19" s="28"/>
      <c r="G19" s="28"/>
      <c r="H19" s="28"/>
      <c r="I19" s="56"/>
      <c r="J19" s="35"/>
      <c r="K19" s="56"/>
    </row>
    <row r="20" spans="1:11" ht="21" customHeight="1">
      <c r="B20" s="2" t="s">
        <v>222</v>
      </c>
      <c r="C20" s="12" t="s">
        <v>99</v>
      </c>
      <c r="D20" s="13"/>
      <c r="E20" s="28">
        <v>15315</v>
      </c>
      <c r="F20" s="28"/>
      <c r="G20" s="56">
        <v>0</v>
      </c>
      <c r="H20" s="28"/>
      <c r="I20" s="69">
        <v>15315</v>
      </c>
      <c r="J20" s="35"/>
      <c r="K20" s="56">
        <v>0</v>
      </c>
    </row>
    <row r="21" spans="1:11" ht="21" customHeight="1">
      <c r="A21" s="2" t="s">
        <v>205</v>
      </c>
      <c r="C21" s="12"/>
      <c r="D21" s="13"/>
      <c r="E21" s="28"/>
      <c r="F21" s="28"/>
      <c r="G21" s="28"/>
      <c r="H21" s="28"/>
      <c r="I21" s="56"/>
      <c r="J21" s="35"/>
      <c r="K21" s="56"/>
    </row>
    <row r="22" spans="1:11" ht="21" customHeight="1">
      <c r="B22" s="2" t="s">
        <v>206</v>
      </c>
      <c r="C22" s="12" t="s">
        <v>248</v>
      </c>
      <c r="D22" s="13"/>
      <c r="E22" s="56">
        <v>0</v>
      </c>
      <c r="F22" s="28"/>
      <c r="G22" s="56">
        <v>0</v>
      </c>
      <c r="H22" s="28"/>
      <c r="I22" s="28">
        <v>1200</v>
      </c>
      <c r="J22" s="35"/>
      <c r="K22" s="28">
        <v>1200</v>
      </c>
    </row>
    <row r="23" spans="1:11" ht="21" customHeight="1">
      <c r="A23" s="11" t="s">
        <v>41</v>
      </c>
      <c r="C23" s="13" t="s">
        <v>253</v>
      </c>
      <c r="D23" s="13"/>
      <c r="E23" s="28">
        <v>348868</v>
      </c>
      <c r="F23" s="28"/>
      <c r="G23" s="28">
        <v>279078</v>
      </c>
      <c r="H23" s="28"/>
      <c r="I23" s="28">
        <v>115053</v>
      </c>
      <c r="J23" s="35"/>
      <c r="K23" s="28">
        <v>110135</v>
      </c>
    </row>
    <row r="24" spans="1:11" ht="21" customHeight="1">
      <c r="A24" s="11" t="s">
        <v>7</v>
      </c>
      <c r="C24" s="13" t="s">
        <v>119</v>
      </c>
      <c r="D24" s="13"/>
      <c r="E24" s="28">
        <v>71996</v>
      </c>
      <c r="F24" s="28"/>
      <c r="G24" s="28">
        <v>22539</v>
      </c>
      <c r="H24" s="28"/>
      <c r="I24" s="28">
        <v>12870</v>
      </c>
      <c r="J24" s="35"/>
      <c r="K24" s="28">
        <v>9599</v>
      </c>
    </row>
    <row r="25" spans="1:11" ht="21" customHeight="1">
      <c r="A25" s="1" t="s">
        <v>8</v>
      </c>
      <c r="C25" s="13"/>
      <c r="D25" s="13"/>
      <c r="E25" s="29">
        <f>SUM(E11:E24)</f>
        <v>1023600</v>
      </c>
      <c r="F25" s="28"/>
      <c r="G25" s="29">
        <f>SUM(G11:G24)</f>
        <v>848388</v>
      </c>
      <c r="H25" s="35"/>
      <c r="I25" s="29">
        <f>SUM(I11:I24)</f>
        <v>585030</v>
      </c>
      <c r="J25" s="28"/>
      <c r="K25" s="29">
        <f>SUM(K11:K24)</f>
        <v>539935</v>
      </c>
    </row>
    <row r="26" spans="1:11" ht="21" customHeight="1">
      <c r="A26" s="1"/>
      <c r="C26" s="13"/>
      <c r="D26" s="13"/>
      <c r="E26" s="28"/>
      <c r="F26" s="28"/>
      <c r="G26" s="34"/>
      <c r="H26" s="35"/>
      <c r="I26" s="28"/>
      <c r="J26" s="28"/>
      <c r="K26" s="34"/>
    </row>
    <row r="27" spans="1:11" ht="21" customHeight="1">
      <c r="A27" s="1" t="s">
        <v>5</v>
      </c>
      <c r="C27" s="13"/>
      <c r="D27" s="13"/>
      <c r="E27" s="28"/>
      <c r="F27" s="28"/>
      <c r="G27" s="34"/>
      <c r="H27" s="35"/>
      <c r="I27" s="28"/>
      <c r="J27" s="28"/>
      <c r="K27" s="34"/>
    </row>
    <row r="28" spans="1:11" ht="21" customHeight="1">
      <c r="A28" s="2" t="s">
        <v>147</v>
      </c>
      <c r="C28" s="80" t="s">
        <v>254</v>
      </c>
      <c r="D28" s="2"/>
      <c r="E28" s="30">
        <v>35580</v>
      </c>
      <c r="F28" s="30"/>
      <c r="G28" s="30">
        <v>35535</v>
      </c>
      <c r="H28" s="30"/>
      <c r="I28" s="30">
        <v>31567</v>
      </c>
      <c r="J28" s="30"/>
      <c r="K28" s="30">
        <v>31527</v>
      </c>
    </row>
    <row r="29" spans="1:11" ht="21" customHeight="1">
      <c r="A29" s="2" t="s">
        <v>138</v>
      </c>
      <c r="C29" s="80"/>
      <c r="D29" s="2"/>
      <c r="E29" s="110">
        <v>0</v>
      </c>
      <c r="F29" s="30"/>
      <c r="G29" s="30">
        <v>285</v>
      </c>
      <c r="H29" s="30"/>
      <c r="I29" s="110">
        <v>0</v>
      </c>
      <c r="J29" s="30"/>
      <c r="K29" s="57">
        <v>0</v>
      </c>
    </row>
    <row r="30" spans="1:11" ht="21" customHeight="1">
      <c r="A30" s="2" t="s">
        <v>210</v>
      </c>
      <c r="C30" s="12" t="s">
        <v>120</v>
      </c>
      <c r="D30" s="2"/>
      <c r="E30" s="110">
        <v>7607</v>
      </c>
      <c r="F30" s="30"/>
      <c r="G30" s="57">
        <v>0</v>
      </c>
      <c r="H30" s="30"/>
      <c r="I30" s="110">
        <v>0</v>
      </c>
      <c r="J30" s="30"/>
      <c r="K30" s="57">
        <v>0</v>
      </c>
    </row>
    <row r="31" spans="1:11" ht="21" customHeight="1">
      <c r="A31" s="11" t="s">
        <v>223</v>
      </c>
      <c r="C31" s="13" t="s">
        <v>277</v>
      </c>
      <c r="D31" s="13"/>
      <c r="E31" s="110">
        <v>0</v>
      </c>
      <c r="F31" s="32"/>
      <c r="G31" s="110">
        <v>30701</v>
      </c>
      <c r="H31" s="32"/>
      <c r="I31" s="110">
        <v>0</v>
      </c>
      <c r="J31" s="35"/>
      <c r="K31" s="110">
        <v>30701</v>
      </c>
    </row>
    <row r="32" spans="1:11" ht="21" customHeight="1">
      <c r="A32" s="11" t="s">
        <v>207</v>
      </c>
      <c r="C32" s="13" t="s">
        <v>248</v>
      </c>
      <c r="D32" s="13"/>
      <c r="E32" s="110">
        <v>0</v>
      </c>
      <c r="F32" s="32"/>
      <c r="G32" s="110">
        <v>0</v>
      </c>
      <c r="H32" s="32"/>
      <c r="I32" s="110">
        <v>1900</v>
      </c>
      <c r="J32" s="35"/>
      <c r="K32" s="110">
        <v>3100</v>
      </c>
    </row>
    <row r="33" spans="1:24" ht="21" customHeight="1">
      <c r="A33" s="11" t="s">
        <v>178</v>
      </c>
      <c r="C33" s="13" t="s">
        <v>158</v>
      </c>
      <c r="D33" s="13"/>
      <c r="E33" s="110">
        <v>0</v>
      </c>
      <c r="F33" s="32"/>
      <c r="G33" s="57">
        <v>0</v>
      </c>
      <c r="H33" s="32"/>
      <c r="I33" s="32">
        <v>91986</v>
      </c>
      <c r="J33" s="35"/>
      <c r="K33" s="32">
        <v>91086</v>
      </c>
    </row>
    <row r="34" spans="1:24" ht="21" customHeight="1">
      <c r="A34" s="11" t="s">
        <v>54</v>
      </c>
      <c r="C34" s="80" t="s">
        <v>255</v>
      </c>
      <c r="D34" s="13"/>
      <c r="E34" s="32">
        <v>21317</v>
      </c>
      <c r="F34" s="32"/>
      <c r="G34" s="32">
        <v>32435</v>
      </c>
      <c r="H34" s="32"/>
      <c r="I34" s="32">
        <v>30404</v>
      </c>
      <c r="J34" s="35"/>
      <c r="K34" s="32">
        <v>39018</v>
      </c>
    </row>
    <row r="35" spans="1:24" ht="21" customHeight="1">
      <c r="A35" s="11" t="s">
        <v>45</v>
      </c>
      <c r="C35" s="80" t="s">
        <v>266</v>
      </c>
      <c r="D35" s="13"/>
      <c r="E35" s="32">
        <v>114455</v>
      </c>
      <c r="F35" s="32"/>
      <c r="G35" s="32">
        <v>113106</v>
      </c>
      <c r="H35" s="32"/>
      <c r="I35" s="32">
        <v>76807</v>
      </c>
      <c r="J35" s="35"/>
      <c r="K35" s="32">
        <v>77910</v>
      </c>
    </row>
    <row r="36" spans="1:24" ht="21" customHeight="1">
      <c r="A36" s="11" t="s">
        <v>91</v>
      </c>
      <c r="C36" s="13" t="s">
        <v>256</v>
      </c>
      <c r="D36" s="13"/>
      <c r="E36" s="32">
        <v>7866</v>
      </c>
      <c r="F36" s="32"/>
      <c r="G36" s="32">
        <v>8286</v>
      </c>
      <c r="H36" s="32"/>
      <c r="I36" s="62">
        <v>775</v>
      </c>
      <c r="J36" s="35"/>
      <c r="K36" s="62">
        <v>1211</v>
      </c>
    </row>
    <row r="37" spans="1:24" ht="21" customHeight="1">
      <c r="A37" s="11" t="s">
        <v>29</v>
      </c>
      <c r="C37" s="12" t="s">
        <v>257</v>
      </c>
      <c r="D37" s="13"/>
      <c r="E37" s="32">
        <v>6220</v>
      </c>
      <c r="F37" s="32"/>
      <c r="G37" s="32">
        <v>4476</v>
      </c>
      <c r="H37" s="32"/>
      <c r="I37" s="32">
        <v>1695</v>
      </c>
      <c r="J37" s="35"/>
      <c r="K37" s="32">
        <v>3882</v>
      </c>
    </row>
    <row r="38" spans="1:24" ht="21" customHeight="1">
      <c r="A38" s="11" t="s">
        <v>197</v>
      </c>
      <c r="C38" s="13" t="s">
        <v>258</v>
      </c>
      <c r="D38" s="13"/>
      <c r="E38" s="32">
        <v>10678</v>
      </c>
      <c r="F38" s="32"/>
      <c r="G38" s="32">
        <v>10104</v>
      </c>
      <c r="H38" s="32"/>
      <c r="I38" s="32">
        <v>2873</v>
      </c>
      <c r="J38" s="35"/>
      <c r="K38" s="32">
        <v>3910</v>
      </c>
    </row>
    <row r="39" spans="1:24" ht="21" customHeight="1">
      <c r="A39" s="11" t="s">
        <v>46</v>
      </c>
      <c r="C39" s="13"/>
      <c r="D39" s="13"/>
      <c r="E39" s="32">
        <v>769</v>
      </c>
      <c r="F39" s="32"/>
      <c r="G39" s="32">
        <v>1824</v>
      </c>
      <c r="H39" s="32"/>
      <c r="I39" s="32">
        <v>419</v>
      </c>
      <c r="J39" s="35"/>
      <c r="K39" s="32">
        <v>1076</v>
      </c>
    </row>
    <row r="40" spans="1:24" ht="21" customHeight="1">
      <c r="A40" s="1" t="s">
        <v>9</v>
      </c>
      <c r="C40" s="13"/>
      <c r="D40" s="13"/>
      <c r="E40" s="29">
        <f>SUM(E28:E39)</f>
        <v>204492</v>
      </c>
      <c r="F40" s="28"/>
      <c r="G40" s="29">
        <f>SUM(G28:G39)</f>
        <v>236752</v>
      </c>
      <c r="H40" s="35"/>
      <c r="I40" s="29">
        <f>SUM(I28:I39)</f>
        <v>238426</v>
      </c>
      <c r="J40" s="28"/>
      <c r="K40" s="29">
        <f>SUM(K28:K39)</f>
        <v>283421</v>
      </c>
    </row>
    <row r="41" spans="1:24" ht="21" customHeight="1">
      <c r="A41" s="1"/>
      <c r="C41" s="6"/>
      <c r="D41" s="6"/>
      <c r="E41" s="28"/>
      <c r="F41" s="28"/>
      <c r="G41" s="28"/>
      <c r="H41" s="35"/>
      <c r="I41" s="28"/>
      <c r="J41" s="28"/>
      <c r="K41" s="28"/>
    </row>
    <row r="42" spans="1:24" ht="21" customHeight="1" thickBot="1">
      <c r="A42" s="1" t="s">
        <v>1</v>
      </c>
      <c r="C42" s="6"/>
      <c r="D42" s="6"/>
      <c r="E42" s="33">
        <f>E25+E40</f>
        <v>1228092</v>
      </c>
      <c r="F42" s="28"/>
      <c r="G42" s="33">
        <f>G25+G40</f>
        <v>1085140</v>
      </c>
      <c r="H42" s="35"/>
      <c r="I42" s="33">
        <f>I25+I40</f>
        <v>823456</v>
      </c>
      <c r="J42" s="28"/>
      <c r="K42" s="33">
        <f>K25+K40</f>
        <v>823356</v>
      </c>
      <c r="N42" s="57">
        <f>E42-E101</f>
        <v>0</v>
      </c>
      <c r="O42" s="57"/>
      <c r="P42" s="57">
        <f>G42-G101</f>
        <v>0</v>
      </c>
      <c r="Q42" s="57"/>
      <c r="R42" s="57">
        <f>I42-I101</f>
        <v>0</v>
      </c>
      <c r="S42" s="57"/>
      <c r="T42" s="57">
        <f>K42-K101</f>
        <v>0</v>
      </c>
      <c r="U42" s="57"/>
      <c r="V42" s="57"/>
      <c r="W42" s="57"/>
      <c r="X42" s="57"/>
    </row>
    <row r="43" spans="1:24" ht="21" customHeight="1" thickTop="1">
      <c r="A43" s="1" t="str">
        <f>A1</f>
        <v>บริษัท ไบโอซายน์ แอนิมัล เฮลธ์ จำกัด (มหาชน) และบริษัทย่อย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18"/>
    </row>
    <row r="44" spans="1:24" s="3" customFormat="1" ht="21" customHeight="1">
      <c r="A44" s="3" t="s">
        <v>118</v>
      </c>
      <c r="B44" s="4"/>
      <c r="C44" s="4"/>
      <c r="D44" s="4"/>
      <c r="E44" s="4"/>
      <c r="F44" s="4"/>
      <c r="H44" s="4"/>
      <c r="I44" s="4"/>
      <c r="J44" s="4"/>
    </row>
    <row r="45" spans="1:24" ht="21" customHeight="1">
      <c r="A45" s="1" t="str">
        <f>A3</f>
        <v>ณ วันที่ 31 ธันวาคม 2566</v>
      </c>
      <c r="B45" s="1"/>
      <c r="C45" s="1"/>
      <c r="D45" s="1"/>
      <c r="E45" s="1"/>
      <c r="F45" s="1"/>
      <c r="H45" s="1"/>
      <c r="I45" s="1"/>
      <c r="J45" s="1"/>
    </row>
    <row r="46" spans="1:24" ht="21" customHeight="1">
      <c r="A46" s="11"/>
      <c r="B46" s="1"/>
      <c r="C46" s="1"/>
      <c r="D46" s="1"/>
      <c r="E46" s="1"/>
      <c r="F46" s="1"/>
      <c r="H46" s="1"/>
      <c r="I46" s="1"/>
      <c r="J46" s="1"/>
    </row>
    <row r="47" spans="1:24" ht="21" customHeight="1">
      <c r="A47" s="4" t="s">
        <v>24</v>
      </c>
      <c r="C47" s="5"/>
      <c r="D47" s="5"/>
      <c r="E47" s="5"/>
      <c r="F47" s="4"/>
      <c r="G47" s="5"/>
      <c r="H47" s="5"/>
      <c r="I47" s="5"/>
      <c r="J47" s="4"/>
      <c r="K47" s="5"/>
    </row>
    <row r="48" spans="1:24" ht="21" customHeight="1">
      <c r="A48" s="4"/>
      <c r="C48" s="5"/>
      <c r="D48" s="5"/>
      <c r="E48" s="178" t="s">
        <v>154</v>
      </c>
      <c r="F48" s="178"/>
      <c r="G48" s="178"/>
      <c r="H48" s="178"/>
      <c r="I48" s="178"/>
      <c r="J48" s="178"/>
      <c r="K48" s="178"/>
    </row>
    <row r="49" spans="1:11" ht="21" customHeight="1">
      <c r="A49" s="4"/>
      <c r="C49" s="5"/>
      <c r="D49" s="5"/>
      <c r="E49" s="179" t="s">
        <v>52</v>
      </c>
      <c r="F49" s="179"/>
      <c r="G49" s="179"/>
      <c r="H49" s="26"/>
      <c r="I49" s="179" t="s">
        <v>53</v>
      </c>
      <c r="J49" s="179"/>
      <c r="K49" s="179"/>
    </row>
    <row r="50" spans="1:11" ht="21" customHeight="1">
      <c r="A50" s="4"/>
      <c r="C50" s="70" t="s">
        <v>4</v>
      </c>
      <c r="D50" s="6"/>
      <c r="E50" s="77">
        <v>2566</v>
      </c>
      <c r="F50" s="9"/>
      <c r="G50" s="77">
        <v>2565</v>
      </c>
      <c r="H50" s="6"/>
      <c r="I50" s="77">
        <v>2566</v>
      </c>
      <c r="J50" s="9"/>
      <c r="K50" s="77">
        <v>2565</v>
      </c>
    </row>
    <row r="51" spans="1:11" ht="21" customHeight="1">
      <c r="A51" s="4"/>
      <c r="C51" s="6"/>
      <c r="D51" s="6"/>
      <c r="E51" s="17"/>
      <c r="F51" s="9"/>
      <c r="G51" s="17"/>
      <c r="H51" s="6"/>
      <c r="I51" s="17"/>
      <c r="J51" s="9"/>
      <c r="K51" s="17"/>
    </row>
    <row r="52" spans="1:11" ht="21" customHeight="1">
      <c r="A52" s="1" t="s">
        <v>0</v>
      </c>
      <c r="C52" s="6"/>
      <c r="D52" s="6"/>
      <c r="E52" s="16"/>
      <c r="F52" s="11"/>
      <c r="G52" s="16"/>
      <c r="H52" s="6"/>
      <c r="I52" s="16"/>
      <c r="J52" s="11"/>
      <c r="K52" s="16"/>
    </row>
    <row r="53" spans="1:11" ht="21" customHeight="1">
      <c r="A53" s="11" t="s">
        <v>92</v>
      </c>
      <c r="C53" s="6"/>
      <c r="D53" s="6"/>
      <c r="E53" s="28"/>
      <c r="F53" s="28"/>
      <c r="G53" s="28"/>
      <c r="H53" s="28"/>
      <c r="I53" s="28"/>
      <c r="J53" s="35"/>
      <c r="K53" s="28"/>
    </row>
    <row r="54" spans="1:11" ht="21" customHeight="1">
      <c r="A54" s="19" t="s">
        <v>22</v>
      </c>
      <c r="B54" s="82" t="s">
        <v>30</v>
      </c>
      <c r="C54" s="6">
        <v>4</v>
      </c>
      <c r="D54" s="6"/>
      <c r="E54" s="28">
        <v>1115</v>
      </c>
      <c r="F54" s="28"/>
      <c r="G54" s="28">
        <v>1665</v>
      </c>
      <c r="H54" s="28"/>
      <c r="I54" s="28">
        <v>6560</v>
      </c>
      <c r="J54" s="35"/>
      <c r="K54" s="28">
        <v>8099</v>
      </c>
    </row>
    <row r="55" spans="1:11" ht="21" customHeight="1">
      <c r="A55" s="19" t="s">
        <v>22</v>
      </c>
      <c r="B55" s="82" t="s">
        <v>23</v>
      </c>
      <c r="C55" s="6"/>
      <c r="D55" s="6"/>
      <c r="E55" s="28">
        <v>381981</v>
      </c>
      <c r="F55" s="28"/>
      <c r="G55" s="28">
        <v>274775</v>
      </c>
      <c r="H55" s="28"/>
      <c r="I55" s="28">
        <v>73052</v>
      </c>
      <c r="J55" s="35"/>
      <c r="K55" s="28">
        <v>84050</v>
      </c>
    </row>
    <row r="56" spans="1:11" ht="21" customHeight="1">
      <c r="A56" s="19" t="s">
        <v>84</v>
      </c>
      <c r="C56" s="6"/>
      <c r="D56" s="6"/>
      <c r="E56" s="28"/>
      <c r="F56" s="28"/>
      <c r="G56" s="28"/>
      <c r="H56" s="28"/>
      <c r="I56" s="28"/>
      <c r="J56" s="35"/>
      <c r="K56" s="28"/>
    </row>
    <row r="57" spans="1:11" ht="21" customHeight="1">
      <c r="B57" s="2" t="s">
        <v>85</v>
      </c>
      <c r="C57" s="6" t="s">
        <v>259</v>
      </c>
      <c r="D57" s="6"/>
      <c r="E57" s="28">
        <v>3147</v>
      </c>
      <c r="F57" s="28"/>
      <c r="G57" s="28">
        <v>2680</v>
      </c>
      <c r="H57" s="28"/>
      <c r="I57" s="28">
        <v>383</v>
      </c>
      <c r="J57" s="35"/>
      <c r="K57" s="28">
        <v>351</v>
      </c>
    </row>
    <row r="58" spans="1:11" ht="21" customHeight="1">
      <c r="A58" s="19" t="s">
        <v>33</v>
      </c>
      <c r="C58" s="6"/>
      <c r="D58" s="6"/>
      <c r="E58" s="28">
        <v>9368</v>
      </c>
      <c r="F58" s="28"/>
      <c r="G58" s="28">
        <v>5770</v>
      </c>
      <c r="H58" s="28"/>
      <c r="I58" s="69">
        <v>0</v>
      </c>
      <c r="J58" s="35"/>
      <c r="K58" s="69">
        <v>0</v>
      </c>
    </row>
    <row r="59" spans="1:11" ht="21" customHeight="1">
      <c r="A59" s="2" t="s">
        <v>42</v>
      </c>
      <c r="C59" s="6"/>
      <c r="D59" s="83"/>
      <c r="E59" s="28">
        <v>23467</v>
      </c>
      <c r="F59" s="28"/>
      <c r="G59" s="28">
        <v>13019</v>
      </c>
      <c r="H59" s="28"/>
      <c r="I59" s="28">
        <v>7181</v>
      </c>
      <c r="J59" s="40"/>
      <c r="K59" s="28">
        <v>4844</v>
      </c>
    </row>
    <row r="60" spans="1:11" ht="21" customHeight="1">
      <c r="A60" s="11" t="s">
        <v>28</v>
      </c>
      <c r="C60" s="83"/>
      <c r="D60" s="83"/>
      <c r="E60" s="28">
        <v>5093</v>
      </c>
      <c r="F60" s="28"/>
      <c r="G60" s="28">
        <v>5882</v>
      </c>
      <c r="H60" s="28"/>
      <c r="I60" s="28">
        <v>551</v>
      </c>
      <c r="J60" s="40"/>
      <c r="K60" s="28">
        <v>1774</v>
      </c>
    </row>
    <row r="61" spans="1:11" ht="21" customHeight="1">
      <c r="A61" s="1" t="s">
        <v>12</v>
      </c>
      <c r="C61" s="12"/>
      <c r="D61" s="12"/>
      <c r="E61" s="29">
        <f>SUM(E53:E60)</f>
        <v>424171</v>
      </c>
      <c r="F61" s="28"/>
      <c r="G61" s="29">
        <f>SUM(G53:G60)</f>
        <v>303791</v>
      </c>
      <c r="H61" s="36"/>
      <c r="I61" s="29">
        <f>SUM(I53:I60)</f>
        <v>87727</v>
      </c>
      <c r="J61" s="28"/>
      <c r="K61" s="29">
        <f>SUM(K53:K60)</f>
        <v>99118</v>
      </c>
    </row>
    <row r="62" spans="1:11" ht="21" customHeight="1">
      <c r="A62" s="11"/>
      <c r="C62" s="2"/>
      <c r="D62" s="2"/>
      <c r="E62" s="34"/>
      <c r="F62" s="34"/>
      <c r="G62" s="21"/>
      <c r="H62" s="21"/>
      <c r="I62" s="34"/>
      <c r="J62" s="34"/>
      <c r="K62" s="21"/>
    </row>
    <row r="63" spans="1:11" s="81" customFormat="1" ht="21" customHeight="1">
      <c r="A63" s="84" t="s">
        <v>13</v>
      </c>
      <c r="C63" s="83"/>
      <c r="D63" s="83"/>
      <c r="E63" s="21"/>
      <c r="F63" s="30"/>
      <c r="G63" s="34"/>
      <c r="H63" s="40"/>
      <c r="I63" s="21"/>
      <c r="J63" s="30"/>
      <c r="K63" s="34"/>
    </row>
    <row r="64" spans="1:11" s="81" customFormat="1" ht="21" customHeight="1">
      <c r="A64" s="81" t="s">
        <v>86</v>
      </c>
      <c r="C64" s="6" t="s">
        <v>259</v>
      </c>
      <c r="D64" s="83"/>
      <c r="E64" s="21">
        <v>3705</v>
      </c>
      <c r="F64" s="21"/>
      <c r="G64" s="21">
        <v>3954</v>
      </c>
      <c r="H64" s="21"/>
      <c r="I64" s="21">
        <v>346</v>
      </c>
      <c r="J64" s="40"/>
      <c r="K64" s="21">
        <v>729</v>
      </c>
    </row>
    <row r="65" spans="1:17" s="81" customFormat="1" ht="21" customHeight="1">
      <c r="A65" s="81" t="s">
        <v>123</v>
      </c>
      <c r="C65" s="83"/>
      <c r="D65" s="83"/>
      <c r="E65" s="21"/>
      <c r="F65" s="21"/>
      <c r="G65" s="21"/>
      <c r="H65" s="21"/>
      <c r="I65" s="21"/>
      <c r="J65" s="40"/>
      <c r="K65" s="21"/>
    </row>
    <row r="66" spans="1:17" s="81" customFormat="1" ht="21" customHeight="1">
      <c r="B66" s="81" t="s">
        <v>124</v>
      </c>
      <c r="C66" s="85" t="s">
        <v>260</v>
      </c>
      <c r="D66" s="83"/>
      <c r="E66" s="21">
        <v>9589</v>
      </c>
      <c r="F66" s="21"/>
      <c r="G66" s="21">
        <v>8699</v>
      </c>
      <c r="H66" s="21"/>
      <c r="I66" s="21">
        <v>1708</v>
      </c>
      <c r="J66" s="40"/>
      <c r="K66" s="21">
        <v>2014</v>
      </c>
    </row>
    <row r="67" spans="1:17" s="81" customFormat="1" ht="21" customHeight="1">
      <c r="A67" s="81" t="s">
        <v>47</v>
      </c>
      <c r="C67" s="83"/>
      <c r="D67" s="83"/>
      <c r="E67" s="37">
        <v>123</v>
      </c>
      <c r="F67" s="21"/>
      <c r="G67" s="37">
        <v>147</v>
      </c>
      <c r="H67" s="21"/>
      <c r="I67" s="37">
        <v>123</v>
      </c>
      <c r="J67" s="40"/>
      <c r="K67" s="37">
        <v>147</v>
      </c>
    </row>
    <row r="68" spans="1:17" s="81" customFormat="1" ht="21" customHeight="1">
      <c r="A68" s="1" t="s">
        <v>44</v>
      </c>
      <c r="C68" s="83"/>
      <c r="D68" s="83"/>
      <c r="E68" s="21">
        <f>SUM(E64:E67)</f>
        <v>13417</v>
      </c>
      <c r="F68" s="30"/>
      <c r="G68" s="41">
        <f>SUM(G64:G67)</f>
        <v>12800</v>
      </c>
      <c r="H68" s="40"/>
      <c r="I68" s="21">
        <f>SUM(I64:I67)</f>
        <v>2177</v>
      </c>
      <c r="J68" s="30"/>
      <c r="K68" s="41">
        <f>SUM(K64:K67)</f>
        <v>2890</v>
      </c>
    </row>
    <row r="69" spans="1:17" ht="21" customHeight="1">
      <c r="A69" s="11"/>
      <c r="C69" s="2"/>
      <c r="D69" s="2"/>
      <c r="E69" s="39"/>
      <c r="F69" s="34"/>
      <c r="G69" s="21"/>
      <c r="H69" s="21"/>
      <c r="I69" s="39"/>
      <c r="J69" s="34"/>
      <c r="K69" s="21"/>
    </row>
    <row r="70" spans="1:17" ht="21" customHeight="1">
      <c r="A70" s="1" t="s">
        <v>14</v>
      </c>
      <c r="C70" s="86"/>
      <c r="D70" s="86"/>
      <c r="E70" s="42">
        <f>E61+E68</f>
        <v>437588</v>
      </c>
      <c r="F70" s="28"/>
      <c r="G70" s="42">
        <f>G61+G68</f>
        <v>316591</v>
      </c>
      <c r="H70" s="36"/>
      <c r="I70" s="42">
        <f>I61+I68</f>
        <v>89904</v>
      </c>
      <c r="J70" s="28"/>
      <c r="K70" s="42">
        <f>K61+K68</f>
        <v>102008</v>
      </c>
    </row>
    <row r="71" spans="1:17" ht="21" customHeight="1">
      <c r="A71" s="11"/>
      <c r="C71" s="2"/>
      <c r="D71" s="2"/>
      <c r="E71" s="87"/>
      <c r="F71" s="10"/>
      <c r="G71" s="21"/>
      <c r="H71" s="2"/>
      <c r="I71" s="87"/>
      <c r="J71" s="10"/>
      <c r="K71" s="21"/>
    </row>
    <row r="72" spans="1:17" ht="21" customHeight="1">
      <c r="A72" s="1" t="str">
        <f>A1</f>
        <v>บริษัท ไบโอซายน์ แอนิมัล เฮลธ์ จำกัด (มหาชน) และบริษัทย่อย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18"/>
    </row>
    <row r="73" spans="1:17" s="3" customFormat="1" ht="21" customHeight="1">
      <c r="A73" s="3" t="s">
        <v>118</v>
      </c>
      <c r="B73" s="4"/>
      <c r="C73" s="4"/>
      <c r="D73" s="4"/>
      <c r="E73" s="4"/>
      <c r="F73" s="4"/>
      <c r="H73" s="4"/>
      <c r="I73" s="4"/>
      <c r="J73" s="4"/>
    </row>
    <row r="74" spans="1:17" ht="21" customHeight="1">
      <c r="A74" s="1" t="str">
        <f>A3</f>
        <v>ณ วันที่ 31 ธันวาคม 2566</v>
      </c>
      <c r="B74" s="1"/>
      <c r="C74" s="1"/>
      <c r="D74" s="1"/>
      <c r="E74" s="1"/>
      <c r="F74" s="1"/>
      <c r="H74" s="1"/>
      <c r="I74" s="1"/>
      <c r="J74" s="1"/>
    </row>
    <row r="75" spans="1:17" ht="21" customHeight="1">
      <c r="A75" s="11"/>
      <c r="B75" s="1"/>
      <c r="C75" s="1"/>
      <c r="D75" s="1"/>
      <c r="E75" s="1"/>
      <c r="F75" s="1"/>
      <c r="H75" s="1"/>
      <c r="I75" s="1"/>
      <c r="J75" s="1"/>
    </row>
    <row r="76" spans="1:17" ht="21" customHeight="1">
      <c r="A76" s="4" t="s">
        <v>48</v>
      </c>
      <c r="C76" s="5"/>
      <c r="D76" s="5"/>
      <c r="E76" s="5"/>
      <c r="F76" s="4"/>
      <c r="G76" s="5"/>
      <c r="H76" s="5"/>
      <c r="I76" s="5"/>
      <c r="J76" s="4"/>
      <c r="K76" s="5"/>
    </row>
    <row r="77" spans="1:17" ht="21" customHeight="1">
      <c r="A77" s="4"/>
      <c r="C77" s="5"/>
      <c r="D77" s="5"/>
      <c r="E77" s="178" t="s">
        <v>154</v>
      </c>
      <c r="F77" s="178"/>
      <c r="G77" s="178"/>
      <c r="H77" s="178"/>
      <c r="I77" s="178"/>
      <c r="J77" s="178"/>
      <c r="K77" s="178"/>
    </row>
    <row r="78" spans="1:17" ht="21" customHeight="1">
      <c r="A78" s="4"/>
      <c r="C78" s="5"/>
      <c r="D78" s="5"/>
      <c r="E78" s="179" t="s">
        <v>52</v>
      </c>
      <c r="F78" s="179"/>
      <c r="G78" s="179"/>
      <c r="H78" s="26"/>
      <c r="I78" s="179" t="s">
        <v>53</v>
      </c>
      <c r="J78" s="179"/>
      <c r="K78" s="179"/>
    </row>
    <row r="79" spans="1:17" ht="21" customHeight="1">
      <c r="A79" s="4"/>
      <c r="C79" s="70" t="s">
        <v>4</v>
      </c>
      <c r="D79" s="6"/>
      <c r="E79" s="77">
        <v>2566</v>
      </c>
      <c r="F79" s="9"/>
      <c r="G79" s="77">
        <v>2565</v>
      </c>
      <c r="H79" s="6"/>
      <c r="I79" s="77">
        <v>2566</v>
      </c>
      <c r="J79" s="9"/>
      <c r="K79" s="77">
        <v>2565</v>
      </c>
    </row>
    <row r="80" spans="1:17" ht="21" customHeight="1">
      <c r="A80" s="4"/>
      <c r="C80" s="6"/>
      <c r="D80" s="6"/>
      <c r="E80" s="17"/>
      <c r="F80" s="9"/>
      <c r="G80" s="17"/>
      <c r="H80" s="6"/>
      <c r="I80" s="17"/>
      <c r="J80" s="9"/>
      <c r="K80" s="17"/>
    </row>
    <row r="81" spans="1:13" ht="21" customHeight="1">
      <c r="A81" s="1" t="s">
        <v>25</v>
      </c>
      <c r="C81" s="6"/>
      <c r="D81" s="6"/>
      <c r="E81" s="34"/>
      <c r="F81" s="34"/>
      <c r="G81" s="21"/>
      <c r="H81" s="35"/>
      <c r="I81" s="34"/>
      <c r="J81" s="34"/>
      <c r="K81" s="21"/>
      <c r="L81" s="30"/>
      <c r="M81" s="30"/>
    </row>
    <row r="82" spans="1:13" ht="21" customHeight="1">
      <c r="A82" s="11" t="s">
        <v>10</v>
      </c>
      <c r="C82" s="6">
        <v>22</v>
      </c>
      <c r="D82" s="6"/>
      <c r="E82" s="28"/>
      <c r="F82" s="28"/>
      <c r="G82" s="30"/>
      <c r="H82" s="35"/>
      <c r="I82" s="28"/>
      <c r="J82" s="28"/>
      <c r="K82" s="30"/>
      <c r="L82" s="30"/>
      <c r="M82" s="30"/>
    </row>
    <row r="83" spans="1:13" ht="21" customHeight="1">
      <c r="A83" s="19" t="s">
        <v>17</v>
      </c>
      <c r="B83" s="2" t="s">
        <v>142</v>
      </c>
      <c r="C83" s="6"/>
      <c r="D83" s="6"/>
      <c r="E83" s="28"/>
      <c r="F83" s="28"/>
      <c r="G83" s="30"/>
      <c r="H83" s="35"/>
      <c r="I83" s="28"/>
      <c r="J83" s="28"/>
      <c r="K83" s="30"/>
      <c r="L83" s="30"/>
      <c r="M83" s="30"/>
    </row>
    <row r="84" spans="1:13" ht="21" customHeight="1" thickBot="1">
      <c r="B84" s="2" t="s">
        <v>148</v>
      </c>
      <c r="C84" s="6"/>
      <c r="D84" s="6"/>
      <c r="E84" s="22">
        <v>157000</v>
      </c>
      <c r="F84" s="28"/>
      <c r="G84" s="22">
        <v>157000</v>
      </c>
      <c r="H84" s="28"/>
      <c r="I84" s="22">
        <v>157000</v>
      </c>
      <c r="J84" s="35"/>
      <c r="K84" s="22">
        <v>157000</v>
      </c>
      <c r="L84" s="30"/>
      <c r="M84" s="30"/>
    </row>
    <row r="85" spans="1:13" ht="21" customHeight="1" thickTop="1">
      <c r="A85" s="19" t="s">
        <v>17</v>
      </c>
      <c r="B85" s="2" t="s">
        <v>159</v>
      </c>
      <c r="C85" s="6"/>
      <c r="D85" s="6"/>
      <c r="E85" s="21"/>
      <c r="F85" s="28"/>
      <c r="G85" s="21"/>
      <c r="H85" s="35"/>
      <c r="I85" s="21"/>
      <c r="J85" s="28"/>
      <c r="K85" s="21"/>
      <c r="L85" s="30"/>
      <c r="M85" s="30"/>
    </row>
    <row r="86" spans="1:13" ht="21" customHeight="1">
      <c r="B86" s="2" t="s">
        <v>179</v>
      </c>
      <c r="C86" s="6"/>
      <c r="D86" s="6"/>
      <c r="E86" s="21">
        <v>157000</v>
      </c>
      <c r="F86" s="28"/>
      <c r="G86" s="21">
        <v>157000</v>
      </c>
      <c r="H86" s="35"/>
      <c r="I86" s="21">
        <v>157000</v>
      </c>
      <c r="J86" s="28"/>
      <c r="K86" s="21">
        <v>157000</v>
      </c>
      <c r="L86" s="30"/>
      <c r="M86" s="30"/>
    </row>
    <row r="87" spans="1:13" ht="21" customHeight="1">
      <c r="A87" s="88" t="s">
        <v>160</v>
      </c>
      <c r="C87" s="6">
        <v>22</v>
      </c>
      <c r="D87" s="6"/>
      <c r="E87" s="21">
        <v>501620</v>
      </c>
      <c r="F87" s="28"/>
      <c r="G87" s="21">
        <v>501620</v>
      </c>
      <c r="H87" s="35"/>
      <c r="I87" s="21">
        <v>501620</v>
      </c>
      <c r="J87" s="28"/>
      <c r="K87" s="21">
        <v>501620</v>
      </c>
      <c r="L87" s="30"/>
      <c r="M87" s="30"/>
    </row>
    <row r="88" spans="1:13" ht="21" customHeight="1">
      <c r="A88" s="88" t="s">
        <v>125</v>
      </c>
      <c r="C88" s="6"/>
      <c r="D88" s="6"/>
      <c r="E88" s="21">
        <v>12118</v>
      </c>
      <c r="F88" s="28"/>
      <c r="G88" s="21">
        <v>12118</v>
      </c>
      <c r="H88" s="35"/>
      <c r="I88" s="21">
        <v>12118</v>
      </c>
      <c r="J88" s="28"/>
      <c r="K88" s="21">
        <v>12118</v>
      </c>
      <c r="L88" s="30"/>
      <c r="M88" s="30"/>
    </row>
    <row r="89" spans="1:13" ht="21" customHeight="1">
      <c r="A89" s="88" t="s">
        <v>140</v>
      </c>
      <c r="C89" s="6"/>
      <c r="D89" s="6"/>
      <c r="E89" s="21"/>
      <c r="F89" s="28"/>
      <c r="G89" s="21"/>
      <c r="H89" s="35"/>
      <c r="I89" s="21"/>
      <c r="J89" s="28"/>
      <c r="K89" s="21"/>
      <c r="L89" s="30"/>
      <c r="M89" s="30"/>
    </row>
    <row r="90" spans="1:13" ht="21" customHeight="1">
      <c r="A90" s="88"/>
      <c r="B90" s="2" t="s">
        <v>139</v>
      </c>
      <c r="C90" s="6"/>
      <c r="D90" s="6"/>
      <c r="E90" s="21">
        <v>4007</v>
      </c>
      <c r="F90" s="28"/>
      <c r="G90" s="21">
        <v>4007</v>
      </c>
      <c r="H90" s="35"/>
      <c r="I90" s="60">
        <v>0</v>
      </c>
      <c r="J90" s="28"/>
      <c r="K90" s="60">
        <v>0</v>
      </c>
      <c r="L90" s="30"/>
      <c r="M90" s="30"/>
    </row>
    <row r="91" spans="1:13" ht="21" customHeight="1">
      <c r="A91" s="88" t="s">
        <v>278</v>
      </c>
      <c r="C91" s="6"/>
      <c r="D91" s="6"/>
      <c r="E91" s="21"/>
      <c r="F91" s="28"/>
      <c r="G91" s="21"/>
      <c r="H91" s="35"/>
      <c r="I91" s="61"/>
      <c r="J91" s="28"/>
      <c r="K91" s="61"/>
      <c r="L91" s="30"/>
      <c r="M91" s="30"/>
    </row>
    <row r="92" spans="1:13" ht="21" customHeight="1">
      <c r="B92" s="2" t="s">
        <v>100</v>
      </c>
      <c r="C92" s="6"/>
      <c r="D92" s="6"/>
      <c r="E92" s="21">
        <v>3213</v>
      </c>
      <c r="F92" s="28"/>
      <c r="G92" s="21">
        <v>3213</v>
      </c>
      <c r="H92" s="35"/>
      <c r="I92" s="60">
        <v>0</v>
      </c>
      <c r="J92" s="28"/>
      <c r="K92" s="60">
        <v>0</v>
      </c>
      <c r="L92" s="30"/>
      <c r="M92" s="30"/>
    </row>
    <row r="93" spans="1:13" ht="21" customHeight="1">
      <c r="A93" s="19" t="s">
        <v>34</v>
      </c>
      <c r="C93" s="86"/>
      <c r="D93" s="86"/>
      <c r="E93" s="28"/>
      <c r="F93" s="28"/>
      <c r="G93" s="30"/>
      <c r="H93" s="36"/>
      <c r="I93" s="28"/>
      <c r="J93" s="28"/>
      <c r="K93" s="30"/>
      <c r="L93" s="30"/>
      <c r="M93" s="30"/>
    </row>
    <row r="94" spans="1:13" ht="21" customHeight="1">
      <c r="A94" s="19" t="s">
        <v>17</v>
      </c>
      <c r="B94" s="2" t="s">
        <v>93</v>
      </c>
      <c r="C94" s="86">
        <v>23</v>
      </c>
      <c r="D94" s="86"/>
      <c r="E94" s="28">
        <f>SE_conso!N34</f>
        <v>15700</v>
      </c>
      <c r="F94" s="28"/>
      <c r="G94" s="30">
        <f>SE_conso!N25</f>
        <v>15700</v>
      </c>
      <c r="H94" s="36"/>
      <c r="I94" s="28">
        <f>SE_separate!J28</f>
        <v>15700</v>
      </c>
      <c r="J94" s="28"/>
      <c r="K94" s="30">
        <f>SE_separate!J21</f>
        <v>15700</v>
      </c>
      <c r="L94" s="30"/>
      <c r="M94" s="30"/>
    </row>
    <row r="95" spans="1:13" ht="21" customHeight="1">
      <c r="A95" s="19" t="s">
        <v>17</v>
      </c>
      <c r="B95" s="11" t="s">
        <v>35</v>
      </c>
      <c r="C95" s="6"/>
      <c r="D95" s="6"/>
      <c r="E95" s="21">
        <f>SE_conso!P34</f>
        <v>86208</v>
      </c>
      <c r="F95" s="34"/>
      <c r="G95" s="21">
        <f>SE_conso!P25</f>
        <v>67314</v>
      </c>
      <c r="H95" s="35"/>
      <c r="I95" s="21">
        <f>SE_separate!L28</f>
        <v>47114</v>
      </c>
      <c r="J95" s="34"/>
      <c r="K95" s="21">
        <f>SE_separate!L21</f>
        <v>34885</v>
      </c>
      <c r="L95" s="30"/>
      <c r="M95" s="30"/>
    </row>
    <row r="96" spans="1:13" ht="21" customHeight="1">
      <c r="A96" s="19" t="s">
        <v>191</v>
      </c>
      <c r="B96" s="11"/>
      <c r="C96" s="6"/>
      <c r="D96" s="6"/>
      <c r="E96" s="48">
        <f>SE_conso!V34</f>
        <v>-20</v>
      </c>
      <c r="F96" s="28"/>
      <c r="G96" s="156">
        <f>SE_conso!V25</f>
        <v>25</v>
      </c>
      <c r="H96" s="35"/>
      <c r="I96" s="167">
        <f>SE_separate!N28</f>
        <v>0</v>
      </c>
      <c r="J96" s="28"/>
      <c r="K96" s="48">
        <f>SE_separate!N21</f>
        <v>25</v>
      </c>
      <c r="L96" s="30"/>
      <c r="M96" s="30"/>
    </row>
    <row r="97" spans="1:23" ht="21" customHeight="1">
      <c r="A97" s="1" t="s">
        <v>82</v>
      </c>
      <c r="C97" s="6"/>
      <c r="D97" s="6"/>
      <c r="E97" s="34">
        <f>SUM(E86:E96)</f>
        <v>779846</v>
      </c>
      <c r="F97" s="34"/>
      <c r="G97" s="34">
        <f>SUM(G86:G96)</f>
        <v>760997</v>
      </c>
      <c r="H97" s="35"/>
      <c r="I97" s="34">
        <f>SUM(I86:I96)</f>
        <v>733552</v>
      </c>
      <c r="J97" s="34"/>
      <c r="K97" s="34">
        <f>SUM(K86:K96)</f>
        <v>721348</v>
      </c>
      <c r="L97" s="30"/>
      <c r="M97" s="30"/>
    </row>
    <row r="98" spans="1:23" ht="21" customHeight="1">
      <c r="A98" s="19" t="s">
        <v>58</v>
      </c>
      <c r="C98" s="6"/>
      <c r="D98" s="6"/>
      <c r="E98" s="38">
        <f>SE_conso!Z34</f>
        <v>10658</v>
      </c>
      <c r="F98" s="34"/>
      <c r="G98" s="38">
        <f>SE_conso!Z25</f>
        <v>7552</v>
      </c>
      <c r="H98" s="35"/>
      <c r="I98" s="58">
        <v>0</v>
      </c>
      <c r="J98" s="34"/>
      <c r="K98" s="58">
        <v>0</v>
      </c>
      <c r="L98" s="30"/>
      <c r="M98" s="30"/>
    </row>
    <row r="99" spans="1:23" ht="21" customHeight="1">
      <c r="A99" s="1" t="s">
        <v>36</v>
      </c>
      <c r="C99" s="6"/>
      <c r="D99" s="6"/>
      <c r="E99" s="34">
        <f>SUM(E97:E98)</f>
        <v>790504</v>
      </c>
      <c r="F99" s="34"/>
      <c r="G99" s="38">
        <f>SUM(G97:G98)</f>
        <v>768549</v>
      </c>
      <c r="H99" s="35"/>
      <c r="I99" s="38">
        <f>SUM(I97:I98)</f>
        <v>733552</v>
      </c>
      <c r="J99" s="34"/>
      <c r="K99" s="38">
        <f>SUM(K97:K98)</f>
        <v>721348</v>
      </c>
      <c r="L99" s="30"/>
      <c r="M99" s="30"/>
    </row>
    <row r="100" spans="1:23" ht="21" customHeight="1">
      <c r="A100" s="11"/>
      <c r="C100" s="2"/>
      <c r="D100" s="2"/>
      <c r="E100" s="39"/>
      <c r="F100" s="34"/>
      <c r="G100" s="21"/>
      <c r="H100" s="21"/>
      <c r="I100" s="39"/>
      <c r="J100" s="34"/>
      <c r="K100" s="21"/>
      <c r="L100" s="30"/>
      <c r="M100" s="30"/>
    </row>
    <row r="101" spans="1:23" ht="21" customHeight="1" thickBot="1">
      <c r="A101" s="1" t="s">
        <v>26</v>
      </c>
      <c r="C101" s="6"/>
      <c r="D101" s="6"/>
      <c r="E101" s="22">
        <f>E70+E99</f>
        <v>1228092</v>
      </c>
      <c r="F101" s="21"/>
      <c r="G101" s="22">
        <f>G70+G99</f>
        <v>1085140</v>
      </c>
      <c r="H101" s="35"/>
      <c r="I101" s="22">
        <f>I70+I99</f>
        <v>823456</v>
      </c>
      <c r="J101" s="21"/>
      <c r="K101" s="22">
        <f>K70+K99</f>
        <v>823356</v>
      </c>
      <c r="M101" s="57">
        <f>E101-E42</f>
        <v>0</v>
      </c>
      <c r="N101" s="57">
        <f>F101-F42</f>
        <v>0</v>
      </c>
      <c r="O101" s="57">
        <f>G101-G42</f>
        <v>0</v>
      </c>
      <c r="P101" s="57">
        <f>H101-H42</f>
        <v>0</v>
      </c>
      <c r="Q101" s="57"/>
      <c r="R101" s="57">
        <f>J101-J42</f>
        <v>0</v>
      </c>
      <c r="S101" s="57">
        <f>K101-K42</f>
        <v>0</v>
      </c>
      <c r="T101" s="57"/>
      <c r="U101" s="57"/>
      <c r="V101" s="57">
        <f>L101-L42</f>
        <v>0</v>
      </c>
      <c r="W101" s="57">
        <f>K101-K42</f>
        <v>0</v>
      </c>
    </row>
    <row r="102" spans="1:23" ht="21" customHeight="1" thickTop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81"/>
      <c r="M102" s="81"/>
      <c r="N102" s="81"/>
      <c r="O102" s="81"/>
      <c r="P102" s="81"/>
      <c r="Q102" s="81"/>
    </row>
    <row r="103" spans="1:23" ht="21" customHeight="1">
      <c r="C103" s="2"/>
      <c r="D103" s="2"/>
      <c r="E103" s="2"/>
      <c r="G103" s="2"/>
      <c r="H103" s="2"/>
      <c r="I103" s="2"/>
      <c r="K103" s="2"/>
      <c r="L103" s="81"/>
      <c r="M103" s="81"/>
      <c r="N103" s="81"/>
      <c r="O103" s="81"/>
      <c r="P103" s="81"/>
      <c r="Q103" s="81"/>
    </row>
    <row r="104" spans="1:23" ht="21" customHeight="1">
      <c r="C104" s="2"/>
      <c r="D104" s="2"/>
      <c r="E104" s="2"/>
      <c r="G104" s="2"/>
      <c r="H104" s="2"/>
      <c r="I104" s="2"/>
      <c r="K104" s="2"/>
      <c r="L104" s="81"/>
      <c r="M104" s="81"/>
      <c r="N104" s="57"/>
      <c r="O104" s="57"/>
      <c r="P104" s="57"/>
      <c r="Q104" s="57"/>
      <c r="R104" s="57"/>
      <c r="S104" s="57"/>
      <c r="T104" s="57"/>
      <c r="U104" s="57"/>
    </row>
    <row r="105" spans="1:23" ht="21" customHeight="1">
      <c r="C105" s="2"/>
      <c r="D105" s="2"/>
      <c r="E105" s="2"/>
      <c r="G105" s="2"/>
      <c r="H105" s="2"/>
      <c r="I105" s="2"/>
      <c r="K105" s="2"/>
      <c r="L105" s="81"/>
      <c r="M105" s="81"/>
      <c r="N105" s="81"/>
      <c r="O105" s="81"/>
      <c r="P105" s="81"/>
      <c r="Q105" s="81"/>
    </row>
    <row r="106" spans="1:23" ht="21" customHeight="1">
      <c r="C106" s="2"/>
      <c r="D106" s="2"/>
      <c r="E106" s="2"/>
      <c r="G106" s="2"/>
      <c r="H106" s="2"/>
      <c r="I106" s="2"/>
      <c r="K106" s="2"/>
      <c r="L106" s="81"/>
      <c r="M106" s="81"/>
      <c r="N106" s="81"/>
      <c r="O106" s="81"/>
      <c r="P106" s="81"/>
      <c r="Q106" s="81"/>
    </row>
    <row r="107" spans="1:23" ht="21" customHeight="1">
      <c r="C107" s="2"/>
      <c r="D107" s="2"/>
      <c r="E107" s="2"/>
      <c r="G107" s="2"/>
      <c r="H107" s="2"/>
      <c r="I107" s="2"/>
      <c r="K107" s="2"/>
      <c r="L107" s="81"/>
      <c r="M107" s="81"/>
      <c r="N107" s="81"/>
      <c r="O107" s="81"/>
      <c r="P107" s="81"/>
      <c r="Q107" s="81"/>
    </row>
    <row r="108" spans="1:23" ht="23.25" customHeight="1">
      <c r="E108" s="57">
        <f>E42-E101</f>
        <v>0</v>
      </c>
      <c r="G108" s="57">
        <f>G42-G101</f>
        <v>0</v>
      </c>
      <c r="I108" s="57">
        <f>I42-I101</f>
        <v>0</v>
      </c>
      <c r="K108" s="57">
        <f>K42-K101</f>
        <v>0</v>
      </c>
    </row>
  </sheetData>
  <mergeCells count="9">
    <mergeCell ref="E6:K6"/>
    <mergeCell ref="I7:K7"/>
    <mergeCell ref="I78:K78"/>
    <mergeCell ref="E77:K77"/>
    <mergeCell ref="E48:K48"/>
    <mergeCell ref="I49:K49"/>
    <mergeCell ref="E7:G7"/>
    <mergeCell ref="E49:G49"/>
    <mergeCell ref="E78:G78"/>
  </mergeCells>
  <phoneticPr fontId="4" type="noConversion"/>
  <pageMargins left="0.6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6" man="1"/>
    <brk id="7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"/>
  <sheetViews>
    <sheetView topLeftCell="A25" zoomScale="70" zoomScaleNormal="70" zoomScaleSheetLayoutView="110" workbookViewId="0">
      <selection activeCell="M46" sqref="M46"/>
    </sheetView>
  </sheetViews>
  <sheetFormatPr defaultColWidth="9.09765625" defaultRowHeight="23.25" customHeight="1"/>
  <cols>
    <col min="1" max="1" width="2" style="2" customWidth="1"/>
    <col min="2" max="2" width="27.3984375" style="2" customWidth="1"/>
    <col min="3" max="3" width="13.09765625" style="20" bestFit="1" customWidth="1"/>
    <col min="4" max="4" width="1.09765625" style="20" customWidth="1"/>
    <col min="5" max="5" width="12.3984375" style="14" customWidth="1"/>
    <col min="6" max="6" width="1.09765625" style="2" customWidth="1"/>
    <col min="7" max="7" width="12.3984375" style="14" customWidth="1"/>
    <col min="8" max="8" width="1.09765625" style="20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27" width="9.8984375" style="2" customWidth="1"/>
    <col min="28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1"/>
    </row>
    <row r="2" spans="1:15" ht="21" customHeight="1">
      <c r="A2" s="4" t="s">
        <v>83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1"/>
    </row>
    <row r="3" spans="1:15" ht="21" customHeight="1">
      <c r="A3" s="4" t="s">
        <v>216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75" customHeight="1">
      <c r="A5" s="4"/>
      <c r="C5" s="5"/>
      <c r="D5" s="5"/>
      <c r="E5" s="16"/>
      <c r="F5" s="16"/>
      <c r="G5" s="16"/>
      <c r="H5" s="5"/>
      <c r="I5" s="178" t="s">
        <v>154</v>
      </c>
      <c r="J5" s="178"/>
      <c r="K5" s="178"/>
      <c r="L5" s="178"/>
      <c r="M5" s="178"/>
      <c r="N5" s="178"/>
      <c r="O5" s="178"/>
    </row>
    <row r="6" spans="1:15" ht="20.75" customHeight="1">
      <c r="A6" s="4"/>
      <c r="C6" s="5"/>
      <c r="D6" s="5"/>
      <c r="F6" s="11"/>
      <c r="G6" s="11"/>
      <c r="H6" s="5"/>
      <c r="I6" s="179" t="s">
        <v>52</v>
      </c>
      <c r="J6" s="179"/>
      <c r="K6" s="179"/>
      <c r="L6" s="26"/>
      <c r="M6" s="179" t="s">
        <v>53</v>
      </c>
      <c r="N6" s="179"/>
      <c r="O6" s="179"/>
    </row>
    <row r="7" spans="1:15" ht="20.75" customHeight="1">
      <c r="A7" s="4"/>
      <c r="C7" s="2"/>
      <c r="D7" s="6"/>
      <c r="E7" s="17"/>
      <c r="F7" s="9"/>
      <c r="G7" s="70" t="s">
        <v>4</v>
      </c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7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75" customHeight="1">
      <c r="A9" s="1" t="s">
        <v>3</v>
      </c>
      <c r="C9" s="5"/>
      <c r="D9" s="5"/>
      <c r="E9" s="16"/>
      <c r="F9" s="16"/>
      <c r="G9" s="13" t="s">
        <v>261</v>
      </c>
      <c r="H9" s="5"/>
      <c r="I9" s="16"/>
      <c r="J9" s="5"/>
      <c r="K9" s="16"/>
      <c r="L9" s="16"/>
      <c r="M9" s="16"/>
      <c r="N9" s="5"/>
      <c r="O9" s="16"/>
    </row>
    <row r="10" spans="1:15" ht="20.75" customHeight="1">
      <c r="A10" s="11" t="s">
        <v>51</v>
      </c>
      <c r="C10" s="13"/>
      <c r="D10" s="13"/>
      <c r="E10" s="23"/>
      <c r="F10" s="23"/>
      <c r="G10" s="13" t="s">
        <v>119</v>
      </c>
      <c r="H10" s="13"/>
      <c r="I10" s="31">
        <v>2412404</v>
      </c>
      <c r="J10" s="27"/>
      <c r="K10" s="31">
        <v>2194419</v>
      </c>
      <c r="L10" s="27"/>
      <c r="M10" s="31">
        <v>547507</v>
      </c>
      <c r="N10" s="31"/>
      <c r="O10" s="31">
        <v>449509</v>
      </c>
    </row>
    <row r="11" spans="1:15" ht="20.75" customHeight="1">
      <c r="A11" s="11" t="s">
        <v>50</v>
      </c>
      <c r="C11" s="2"/>
      <c r="D11" s="13"/>
      <c r="E11" s="23"/>
      <c r="F11" s="23"/>
      <c r="G11" s="13" t="s">
        <v>158</v>
      </c>
      <c r="H11" s="13"/>
      <c r="I11" s="24">
        <v>0</v>
      </c>
      <c r="J11" s="27"/>
      <c r="K11" s="24">
        <v>0</v>
      </c>
      <c r="L11" s="27"/>
      <c r="M11" s="31">
        <v>39860</v>
      </c>
      <c r="N11" s="31"/>
      <c r="O11" s="31">
        <v>39000</v>
      </c>
    </row>
    <row r="12" spans="1:15" ht="20.75" customHeight="1">
      <c r="A12" s="11" t="s">
        <v>11</v>
      </c>
      <c r="C12" s="12"/>
      <c r="D12" s="12"/>
      <c r="E12" s="24"/>
      <c r="F12" s="23"/>
      <c r="G12" s="13" t="s">
        <v>267</v>
      </c>
      <c r="H12" s="12"/>
      <c r="I12" s="44">
        <v>14521</v>
      </c>
      <c r="J12" s="49"/>
      <c r="K12" s="44">
        <v>25261</v>
      </c>
      <c r="L12" s="49"/>
      <c r="M12" s="44">
        <v>24869</v>
      </c>
      <c r="N12" s="31"/>
      <c r="O12" s="44">
        <v>28765</v>
      </c>
    </row>
    <row r="13" spans="1:15" ht="20.75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2426925</v>
      </c>
      <c r="J13" s="27"/>
      <c r="K13" s="15">
        <f>SUM(K10:K12)</f>
        <v>2219680</v>
      </c>
      <c r="L13" s="10"/>
      <c r="M13" s="15">
        <f>SUM(M10:M12)</f>
        <v>612236</v>
      </c>
      <c r="N13" s="27"/>
      <c r="O13" s="15">
        <f>SUM(O10:O12)</f>
        <v>517274</v>
      </c>
    </row>
    <row r="14" spans="1:15" ht="7" customHeight="1">
      <c r="A14" s="4"/>
      <c r="C14" s="6"/>
      <c r="D14" s="6"/>
      <c r="E14" s="17"/>
      <c r="F14" s="9"/>
      <c r="G14" s="17"/>
      <c r="H14" s="5"/>
      <c r="I14" s="17"/>
      <c r="J14" s="6"/>
      <c r="K14" s="17"/>
      <c r="L14" s="9"/>
      <c r="M14" s="17"/>
      <c r="N14" s="6"/>
      <c r="O14" s="7"/>
    </row>
    <row r="15" spans="1:15" ht="20.75" customHeight="1">
      <c r="A15" s="1" t="s">
        <v>20</v>
      </c>
      <c r="C15" s="13"/>
      <c r="D15" s="13"/>
      <c r="E15" s="16"/>
      <c r="F15" s="16"/>
      <c r="G15" s="16"/>
      <c r="H15" s="13"/>
      <c r="I15" s="67"/>
      <c r="J15" s="67"/>
      <c r="K15" s="67"/>
      <c r="L15" s="67"/>
      <c r="M15" s="10"/>
      <c r="N15" s="27"/>
      <c r="O15" s="10"/>
    </row>
    <row r="16" spans="1:15" ht="20.75" customHeight="1">
      <c r="A16" s="11" t="s">
        <v>31</v>
      </c>
      <c r="C16" s="13"/>
      <c r="D16" s="13"/>
      <c r="E16" s="16"/>
      <c r="F16" s="16"/>
      <c r="G16" s="13" t="s">
        <v>119</v>
      </c>
      <c r="H16" s="13"/>
      <c r="I16" s="10">
        <v>2079605</v>
      </c>
      <c r="J16" s="27"/>
      <c r="K16" s="10">
        <v>1877474</v>
      </c>
      <c r="L16" s="27"/>
      <c r="M16" s="10">
        <v>481109</v>
      </c>
      <c r="N16" s="10"/>
      <c r="O16" s="10">
        <v>376966</v>
      </c>
    </row>
    <row r="17" spans="1:15" ht="20.75" customHeight="1">
      <c r="A17" s="11" t="s">
        <v>94</v>
      </c>
      <c r="C17" s="12"/>
      <c r="D17" s="12"/>
      <c r="E17" s="24"/>
      <c r="F17" s="23"/>
      <c r="G17" s="24"/>
      <c r="H17" s="12"/>
      <c r="I17" s="44">
        <v>169946</v>
      </c>
      <c r="J17" s="49"/>
      <c r="K17" s="44">
        <v>163477</v>
      </c>
      <c r="L17" s="49"/>
      <c r="M17" s="44">
        <v>39533</v>
      </c>
      <c r="N17" s="31"/>
      <c r="O17" s="44">
        <v>42078</v>
      </c>
    </row>
    <row r="18" spans="1:15" ht="20.75" customHeight="1">
      <c r="A18" s="11" t="s">
        <v>49</v>
      </c>
      <c r="C18" s="12"/>
      <c r="D18" s="12"/>
      <c r="E18" s="24"/>
      <c r="F18" s="23"/>
      <c r="G18" s="13" t="s">
        <v>119</v>
      </c>
      <c r="H18" s="12"/>
      <c r="I18" s="44">
        <v>109088</v>
      </c>
      <c r="J18" s="49"/>
      <c r="K18" s="44">
        <v>96696</v>
      </c>
      <c r="L18" s="49"/>
      <c r="M18" s="44">
        <v>46545</v>
      </c>
      <c r="N18" s="31"/>
      <c r="O18" s="44">
        <v>51239</v>
      </c>
    </row>
    <row r="19" spans="1:15" ht="20.75" customHeight="1">
      <c r="A19" s="1" t="s">
        <v>21</v>
      </c>
      <c r="C19" s="12"/>
      <c r="D19" s="12"/>
      <c r="E19" s="23"/>
      <c r="F19" s="23"/>
      <c r="G19" s="12" t="s">
        <v>249</v>
      </c>
      <c r="H19" s="12"/>
      <c r="I19" s="54">
        <f>SUM(I16:I18)</f>
        <v>2358639</v>
      </c>
      <c r="J19" s="49"/>
      <c r="K19" s="54">
        <f>SUM(K16:K18)</f>
        <v>2137647</v>
      </c>
      <c r="L19" s="31"/>
      <c r="M19" s="54">
        <f>SUM(M16:M18)</f>
        <v>567187</v>
      </c>
      <c r="N19" s="49"/>
      <c r="O19" s="54">
        <f>SUM(O16:O18)</f>
        <v>470283</v>
      </c>
    </row>
    <row r="20" spans="1:15" ht="7" customHeight="1">
      <c r="A20" s="4"/>
      <c r="C20" s="6"/>
      <c r="D20" s="6"/>
      <c r="E20" s="17"/>
      <c r="F20" s="9"/>
      <c r="G20" s="17"/>
      <c r="H20" s="5"/>
      <c r="I20" s="17"/>
      <c r="J20" s="6"/>
      <c r="K20" s="17"/>
      <c r="L20" s="9"/>
      <c r="M20" s="17"/>
      <c r="N20" s="6"/>
      <c r="O20" s="7"/>
    </row>
    <row r="21" spans="1:15" ht="20.75" customHeight="1">
      <c r="A21" s="1" t="s">
        <v>88</v>
      </c>
      <c r="C21" s="12"/>
      <c r="D21" s="12"/>
      <c r="E21" s="31"/>
      <c r="F21" s="23"/>
      <c r="G21" s="31"/>
      <c r="H21" s="12"/>
      <c r="I21" s="31">
        <f>I13-I19</f>
        <v>68286</v>
      </c>
      <c r="J21" s="49"/>
      <c r="K21" s="31">
        <f>K13-K19</f>
        <v>82033</v>
      </c>
      <c r="L21" s="31"/>
      <c r="M21" s="31">
        <f>M13-M19</f>
        <v>45049</v>
      </c>
      <c r="N21" s="49"/>
      <c r="O21" s="31">
        <f>O13-O19</f>
        <v>46991</v>
      </c>
    </row>
    <row r="22" spans="1:15" ht="7" customHeight="1">
      <c r="A22" s="4"/>
      <c r="C22" s="6"/>
      <c r="D22" s="6"/>
      <c r="E22" s="17"/>
      <c r="F22" s="9"/>
      <c r="G22" s="17"/>
      <c r="H22" s="5"/>
      <c r="I22" s="17"/>
      <c r="J22" s="6"/>
      <c r="K22" s="17"/>
      <c r="L22" s="9"/>
      <c r="M22" s="17"/>
      <c r="N22" s="6"/>
      <c r="O22" s="7"/>
    </row>
    <row r="23" spans="1:15" ht="20.75" customHeight="1">
      <c r="A23" s="11" t="s">
        <v>37</v>
      </c>
      <c r="B23" s="1"/>
      <c r="C23" s="12"/>
      <c r="D23" s="12"/>
      <c r="E23" s="31"/>
      <c r="F23" s="23"/>
      <c r="G23" s="12"/>
      <c r="H23" s="12"/>
      <c r="I23" s="55">
        <v>-1887</v>
      </c>
      <c r="J23" s="49"/>
      <c r="K23" s="55">
        <v>-6268</v>
      </c>
      <c r="L23" s="49"/>
      <c r="M23" s="55">
        <v>-211</v>
      </c>
      <c r="N23" s="31"/>
      <c r="O23" s="55">
        <v>-2182</v>
      </c>
    </row>
    <row r="24" spans="1:15" ht="7" customHeight="1">
      <c r="A24" s="4"/>
      <c r="C24" s="6"/>
      <c r="D24" s="6"/>
      <c r="E24" s="17"/>
      <c r="F24" s="9"/>
      <c r="G24" s="17"/>
      <c r="H24" s="5"/>
      <c r="I24" s="17"/>
      <c r="J24" s="6"/>
      <c r="K24" s="17"/>
      <c r="L24" s="9"/>
      <c r="M24" s="17"/>
      <c r="N24" s="6"/>
      <c r="O24" s="7"/>
    </row>
    <row r="25" spans="1:15" ht="20.75" customHeight="1">
      <c r="A25" s="1" t="s">
        <v>38</v>
      </c>
      <c r="C25" s="12"/>
      <c r="D25" s="12"/>
      <c r="E25" s="31"/>
      <c r="F25" s="23"/>
      <c r="G25" s="31"/>
      <c r="H25" s="12"/>
      <c r="I25" s="31">
        <f>SUM(I21:I23)</f>
        <v>66399</v>
      </c>
      <c r="J25" s="49"/>
      <c r="K25" s="31">
        <f>SUM(K21:K23)</f>
        <v>75765</v>
      </c>
      <c r="L25" s="31"/>
      <c r="M25" s="31">
        <f>SUM(M21:M23)</f>
        <v>44838</v>
      </c>
      <c r="N25" s="49"/>
      <c r="O25" s="31">
        <f>SUM(O21:O23)</f>
        <v>44809</v>
      </c>
    </row>
    <row r="26" spans="1:15" ht="7" customHeight="1">
      <c r="A26" s="4"/>
      <c r="C26" s="6"/>
      <c r="D26" s="6"/>
      <c r="E26" s="17"/>
      <c r="F26" s="9"/>
      <c r="G26" s="17"/>
      <c r="H26" s="5"/>
      <c r="I26" s="17"/>
      <c r="J26" s="6"/>
      <c r="K26" s="17"/>
      <c r="L26" s="9"/>
      <c r="M26" s="17"/>
      <c r="N26" s="6"/>
      <c r="O26" s="7"/>
    </row>
    <row r="27" spans="1:15" ht="20.75" customHeight="1">
      <c r="A27" s="11" t="s">
        <v>189</v>
      </c>
      <c r="B27" s="1"/>
      <c r="C27" s="12"/>
      <c r="D27" s="12"/>
      <c r="E27" s="31"/>
      <c r="F27" s="23"/>
      <c r="G27" s="12" t="s">
        <v>258</v>
      </c>
      <c r="H27" s="12"/>
      <c r="I27" s="55">
        <v>-13518</v>
      </c>
      <c r="J27" s="49"/>
      <c r="K27" s="55">
        <v>-16093</v>
      </c>
      <c r="L27" s="49"/>
      <c r="M27" s="55">
        <v>-919</v>
      </c>
      <c r="N27" s="31"/>
      <c r="O27" s="55">
        <v>-1135</v>
      </c>
    </row>
    <row r="28" spans="1:15" ht="7" customHeight="1">
      <c r="A28" s="4"/>
      <c r="C28" s="6"/>
      <c r="D28" s="6"/>
      <c r="E28" s="17"/>
      <c r="F28" s="9"/>
      <c r="G28" s="17"/>
      <c r="H28" s="5"/>
      <c r="I28" s="17"/>
      <c r="J28" s="6"/>
      <c r="K28" s="17"/>
      <c r="L28" s="9"/>
      <c r="M28" s="17"/>
      <c r="N28" s="6"/>
      <c r="O28" s="7"/>
    </row>
    <row r="29" spans="1:15" ht="20.75" customHeight="1" thickBot="1">
      <c r="A29" s="1" t="s">
        <v>192</v>
      </c>
      <c r="C29" s="6"/>
      <c r="D29" s="6"/>
      <c r="E29" s="31"/>
      <c r="F29" s="25"/>
      <c r="G29" s="31"/>
      <c r="H29" s="6"/>
      <c r="I29" s="74">
        <f>SUM(I25:I27)</f>
        <v>52881</v>
      </c>
      <c r="J29" s="27"/>
      <c r="K29" s="74">
        <f>SUM(K25:K27)</f>
        <v>59672</v>
      </c>
      <c r="L29" s="45"/>
      <c r="M29" s="74">
        <f>SUM(M25:M27)</f>
        <v>43919</v>
      </c>
      <c r="N29" s="27"/>
      <c r="O29" s="74">
        <f>SUM(O25:O27)</f>
        <v>43674</v>
      </c>
    </row>
    <row r="30" spans="1:15" ht="7" customHeight="1" thickTop="1">
      <c r="A30" s="4"/>
      <c r="C30" s="6"/>
      <c r="D30" s="6"/>
      <c r="E30" s="17"/>
      <c r="F30" s="9"/>
      <c r="G30" s="17"/>
      <c r="H30" s="5"/>
      <c r="I30" s="17"/>
      <c r="J30" s="6"/>
      <c r="K30" s="17"/>
      <c r="L30" s="9"/>
      <c r="M30" s="17"/>
      <c r="N30" s="6"/>
      <c r="O30" s="7"/>
    </row>
    <row r="31" spans="1:15" ht="20.75" customHeight="1">
      <c r="A31" s="1" t="s">
        <v>279</v>
      </c>
      <c r="C31" s="6"/>
      <c r="D31" s="6"/>
      <c r="E31" s="16"/>
      <c r="F31" s="11"/>
      <c r="G31" s="16"/>
      <c r="H31" s="6"/>
      <c r="I31" s="52"/>
      <c r="J31" s="27"/>
      <c r="K31" s="52"/>
      <c r="L31" s="27"/>
      <c r="M31" s="52"/>
      <c r="N31" s="56"/>
      <c r="O31" s="52"/>
    </row>
    <row r="32" spans="1:15" ht="7" customHeight="1">
      <c r="A32" s="4"/>
      <c r="C32" s="6"/>
      <c r="D32" s="6"/>
      <c r="E32" s="17"/>
      <c r="F32" s="9"/>
      <c r="G32" s="17"/>
      <c r="H32" s="5"/>
      <c r="I32" s="17"/>
      <c r="J32" s="6"/>
      <c r="K32" s="17"/>
      <c r="L32" s="9"/>
      <c r="M32" s="17"/>
      <c r="N32" s="6"/>
      <c r="O32" s="7"/>
    </row>
    <row r="33" spans="1:15" ht="20.75" customHeight="1">
      <c r="A33" s="1" t="s">
        <v>186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75" customHeight="1">
      <c r="A34" s="11" t="s">
        <v>283</v>
      </c>
      <c r="C34" s="6"/>
      <c r="D34" s="6"/>
      <c r="E34" s="16"/>
      <c r="F34" s="11"/>
      <c r="G34" s="6">
        <v>21</v>
      </c>
      <c r="H34" s="6"/>
      <c r="I34" s="169">
        <v>374</v>
      </c>
      <c r="J34" s="27"/>
      <c r="K34" s="170">
        <v>0</v>
      </c>
      <c r="L34" s="27"/>
      <c r="M34" s="169">
        <v>495</v>
      </c>
      <c r="N34" s="56"/>
      <c r="O34" s="170">
        <v>0</v>
      </c>
    </row>
    <row r="35" spans="1:15" ht="7" customHeight="1">
      <c r="A35" s="4"/>
      <c r="C35" s="6"/>
      <c r="D35" s="6"/>
      <c r="E35" s="17"/>
      <c r="F35" s="9"/>
      <c r="G35" s="17"/>
      <c r="H35" s="5"/>
      <c r="I35" s="17"/>
      <c r="J35" s="6"/>
      <c r="K35" s="17"/>
      <c r="L35" s="9"/>
      <c r="M35" s="17"/>
      <c r="N35" s="6"/>
      <c r="O35" s="7"/>
    </row>
    <row r="36" spans="1:15" ht="20.75" customHeight="1">
      <c r="A36" s="1" t="s">
        <v>224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75" customHeight="1">
      <c r="A37" s="11" t="s">
        <v>265</v>
      </c>
      <c r="B37" s="11"/>
      <c r="C37" s="6"/>
      <c r="D37" s="6"/>
      <c r="E37" s="16"/>
      <c r="F37" s="11"/>
      <c r="G37" s="16"/>
      <c r="H37" s="6"/>
      <c r="I37" s="31">
        <v>-28</v>
      </c>
      <c r="J37" s="27"/>
      <c r="K37" s="24">
        <v>0</v>
      </c>
      <c r="L37" s="27"/>
      <c r="M37" s="24">
        <v>0</v>
      </c>
      <c r="N37" s="56"/>
      <c r="O37" s="24">
        <v>0</v>
      </c>
    </row>
    <row r="38" spans="1:15" ht="20.75" customHeight="1">
      <c r="A38" s="11" t="s">
        <v>251</v>
      </c>
      <c r="C38" s="6"/>
      <c r="D38" s="6"/>
      <c r="E38" s="16"/>
      <c r="F38" s="11"/>
      <c r="G38" s="16"/>
      <c r="H38" s="6"/>
      <c r="I38" s="52"/>
      <c r="J38" s="27"/>
      <c r="K38" s="52"/>
      <c r="L38" s="27"/>
      <c r="M38" s="52"/>
      <c r="N38" s="56"/>
      <c r="O38" s="52"/>
    </row>
    <row r="39" spans="1:15" ht="20.75" customHeight="1">
      <c r="A39" s="11"/>
      <c r="B39" s="2" t="s">
        <v>225</v>
      </c>
      <c r="C39" s="6"/>
      <c r="D39" s="6"/>
      <c r="E39" s="16"/>
      <c r="F39" s="11"/>
      <c r="G39" s="16"/>
      <c r="H39" s="6"/>
      <c r="I39" s="52"/>
      <c r="J39" s="27"/>
      <c r="K39" s="52"/>
      <c r="L39" s="27"/>
      <c r="M39" s="52"/>
      <c r="N39" s="56"/>
      <c r="O39" s="52"/>
    </row>
    <row r="40" spans="1:15" ht="20.75" customHeight="1">
      <c r="A40" s="11"/>
      <c r="B40" s="2" t="s">
        <v>284</v>
      </c>
      <c r="C40" s="6"/>
      <c r="D40" s="6"/>
      <c r="E40" s="16"/>
      <c r="F40" s="11"/>
      <c r="G40" s="6">
        <v>11</v>
      </c>
      <c r="H40" s="6"/>
      <c r="I40" s="31">
        <v>-61</v>
      </c>
      <c r="J40" s="27"/>
      <c r="K40" s="31">
        <v>25</v>
      </c>
      <c r="L40" s="27"/>
      <c r="M40" s="31">
        <v>-61</v>
      </c>
      <c r="N40" s="56"/>
      <c r="O40" s="31">
        <v>25</v>
      </c>
    </row>
    <row r="41" spans="1:15" ht="20.75" customHeight="1">
      <c r="A41" s="11" t="s">
        <v>226</v>
      </c>
      <c r="C41" s="6"/>
      <c r="D41" s="6"/>
      <c r="E41" s="16"/>
      <c r="F41" s="11"/>
      <c r="G41" s="6"/>
      <c r="H41" s="6"/>
      <c r="I41" s="31"/>
      <c r="J41" s="27"/>
      <c r="K41" s="31"/>
      <c r="L41" s="27"/>
      <c r="M41" s="31"/>
      <c r="N41" s="56"/>
      <c r="O41" s="31"/>
    </row>
    <row r="42" spans="1:15" ht="20.75" customHeight="1">
      <c r="A42" s="11"/>
      <c r="B42" s="2" t="s">
        <v>285</v>
      </c>
      <c r="C42" s="6"/>
      <c r="D42" s="6"/>
      <c r="E42" s="16"/>
      <c r="F42" s="11"/>
      <c r="G42" s="6">
        <v>11</v>
      </c>
      <c r="H42" s="6"/>
      <c r="I42" s="31">
        <v>36</v>
      </c>
      <c r="J42" s="27"/>
      <c r="K42" s="24">
        <v>0</v>
      </c>
      <c r="L42" s="27"/>
      <c r="M42" s="31">
        <v>36</v>
      </c>
      <c r="N42" s="56"/>
      <c r="O42" s="24">
        <v>0</v>
      </c>
    </row>
    <row r="43" spans="1:15" ht="20.75" customHeight="1">
      <c r="A43" s="1" t="s">
        <v>227</v>
      </c>
      <c r="C43" s="6"/>
      <c r="D43" s="6"/>
      <c r="E43" s="16"/>
      <c r="F43" s="11"/>
      <c r="G43" s="16"/>
      <c r="H43" s="6"/>
      <c r="I43" s="29">
        <f>SUM(I37:I42)</f>
        <v>-53</v>
      </c>
      <c r="J43" s="27"/>
      <c r="K43" s="29">
        <f>SUM(K37:K42)</f>
        <v>25</v>
      </c>
      <c r="L43" s="27"/>
      <c r="M43" s="29">
        <f>SUM(M37:M42)</f>
        <v>-25</v>
      </c>
      <c r="N43" s="56"/>
      <c r="O43" s="29">
        <f>SUM(O37:O42)</f>
        <v>25</v>
      </c>
    </row>
    <row r="44" spans="1:15" ht="7" customHeight="1">
      <c r="A44" s="4"/>
      <c r="C44" s="6"/>
      <c r="D44" s="6"/>
      <c r="E44" s="17"/>
      <c r="F44" s="9"/>
      <c r="G44" s="17"/>
      <c r="H44" s="5"/>
      <c r="I44" s="17"/>
      <c r="J44" s="6"/>
      <c r="K44" s="17"/>
      <c r="L44" s="9"/>
      <c r="M44" s="17"/>
      <c r="N44" s="6"/>
      <c r="O44" s="7"/>
    </row>
    <row r="45" spans="1:15" ht="20.75" customHeight="1">
      <c r="A45" s="1" t="s">
        <v>202</v>
      </c>
      <c r="C45" s="6"/>
      <c r="D45" s="6"/>
      <c r="E45" s="16"/>
      <c r="F45" s="11"/>
      <c r="G45" s="16"/>
      <c r="H45" s="6"/>
      <c r="I45" s="38">
        <f>I34+I43</f>
        <v>321</v>
      </c>
      <c r="J45" s="27"/>
      <c r="K45" s="38">
        <f>K34+K43</f>
        <v>25</v>
      </c>
      <c r="L45" s="27"/>
      <c r="M45" s="38">
        <f>M34+M43</f>
        <v>470</v>
      </c>
      <c r="N45" s="59"/>
      <c r="O45" s="38">
        <f>O34+O43</f>
        <v>25</v>
      </c>
    </row>
    <row r="46" spans="1:15" ht="7" customHeight="1">
      <c r="A46" s="4"/>
      <c r="C46" s="6"/>
      <c r="D46" s="6"/>
      <c r="E46" s="17"/>
      <c r="F46" s="9"/>
      <c r="G46" s="17"/>
      <c r="H46" s="5"/>
      <c r="I46" s="17"/>
      <c r="J46" s="6"/>
      <c r="K46" s="17"/>
      <c r="L46" s="9"/>
      <c r="M46" s="17"/>
      <c r="N46" s="6"/>
      <c r="O46" s="7"/>
    </row>
    <row r="47" spans="1:15" ht="20.75" customHeight="1" thickBot="1">
      <c r="A47" s="1" t="s">
        <v>193</v>
      </c>
      <c r="C47" s="6"/>
      <c r="D47" s="6"/>
      <c r="E47" s="16"/>
      <c r="F47" s="11"/>
      <c r="G47" s="16"/>
      <c r="H47" s="6"/>
      <c r="I47" s="46">
        <f>I29+I45</f>
        <v>53202</v>
      </c>
      <c r="J47" s="27"/>
      <c r="K47" s="46">
        <f>K29+K45</f>
        <v>59697</v>
      </c>
      <c r="L47" s="10"/>
      <c r="M47" s="46">
        <f>M29+M45</f>
        <v>44389</v>
      </c>
      <c r="N47" s="27"/>
      <c r="O47" s="46">
        <f>O29+O45</f>
        <v>43699</v>
      </c>
    </row>
    <row r="48" spans="1:15" ht="7" customHeight="1" thickTop="1">
      <c r="A48" s="4"/>
      <c r="C48" s="6"/>
      <c r="D48" s="6"/>
      <c r="E48" s="17"/>
      <c r="F48" s="9"/>
      <c r="G48" s="17"/>
      <c r="H48" s="5"/>
      <c r="I48" s="17"/>
      <c r="J48" s="6"/>
      <c r="K48" s="17"/>
      <c r="L48" s="9"/>
      <c r="M48" s="17"/>
      <c r="N48" s="6"/>
      <c r="O48" s="7"/>
    </row>
    <row r="49" spans="1:15" ht="20.75" customHeight="1">
      <c r="A49" s="1" t="s">
        <v>194</v>
      </c>
      <c r="C49" s="6"/>
      <c r="D49" s="6"/>
      <c r="E49" s="16"/>
      <c r="F49" s="11"/>
      <c r="G49" s="16"/>
      <c r="H49" s="6"/>
      <c r="I49" s="10"/>
      <c r="J49" s="27"/>
      <c r="K49" s="10"/>
      <c r="L49" s="10"/>
      <c r="M49" s="10"/>
      <c r="N49" s="27"/>
      <c r="O49" s="10"/>
    </row>
    <row r="50" spans="1:15" ht="20.75" customHeight="1">
      <c r="A50" s="19"/>
      <c r="B50" s="2" t="s">
        <v>59</v>
      </c>
      <c r="C50" s="6"/>
      <c r="D50" s="6"/>
      <c r="E50" s="16"/>
      <c r="F50" s="11"/>
      <c r="G50" s="16"/>
      <c r="H50" s="6"/>
      <c r="I50" s="52">
        <f>I52-I51</f>
        <v>50705</v>
      </c>
      <c r="J50" s="27"/>
      <c r="K50" s="52">
        <f>K52-K51</f>
        <v>55915</v>
      </c>
      <c r="L50" s="27"/>
      <c r="M50" s="52">
        <f>M29</f>
        <v>43919</v>
      </c>
      <c r="N50" s="56"/>
      <c r="O50" s="52">
        <f>O29</f>
        <v>43674</v>
      </c>
    </row>
    <row r="51" spans="1:15" ht="20.75" customHeight="1">
      <c r="A51" s="19"/>
      <c r="B51" s="2" t="s">
        <v>60</v>
      </c>
      <c r="C51" s="6"/>
      <c r="D51" s="6"/>
      <c r="E51" s="16"/>
      <c r="F51" s="11"/>
      <c r="G51" s="16"/>
      <c r="H51" s="6"/>
      <c r="I51" s="10">
        <v>2176</v>
      </c>
      <c r="J51" s="27"/>
      <c r="K51" s="10">
        <v>3757</v>
      </c>
      <c r="L51" s="27"/>
      <c r="M51" s="58">
        <f>M52-M50</f>
        <v>0</v>
      </c>
      <c r="N51" s="56"/>
      <c r="O51" s="58">
        <f>O52-O50</f>
        <v>0</v>
      </c>
    </row>
    <row r="52" spans="1:15" ht="20.75" customHeight="1" thickBot="1">
      <c r="A52" s="1" t="s">
        <v>192</v>
      </c>
      <c r="C52" s="6"/>
      <c r="D52" s="6"/>
      <c r="E52" s="16"/>
      <c r="F52" s="11"/>
      <c r="G52" s="16"/>
      <c r="H52" s="6"/>
      <c r="I52" s="47">
        <f>I29</f>
        <v>52881</v>
      </c>
      <c r="J52" s="27"/>
      <c r="K52" s="47">
        <f>K29</f>
        <v>59672</v>
      </c>
      <c r="L52" s="10"/>
      <c r="M52" s="65">
        <f>M29</f>
        <v>43919</v>
      </c>
      <c r="N52" s="68"/>
      <c r="O52" s="65">
        <f>O29</f>
        <v>43674</v>
      </c>
    </row>
    <row r="53" spans="1:15" ht="7" customHeight="1" thickTop="1">
      <c r="A53" s="4"/>
      <c r="C53" s="6"/>
      <c r="D53" s="6"/>
      <c r="E53" s="17"/>
      <c r="F53" s="9"/>
      <c r="G53" s="17"/>
      <c r="H53" s="5"/>
      <c r="I53" s="17"/>
      <c r="J53" s="6"/>
      <c r="K53" s="17"/>
      <c r="L53" s="9"/>
      <c r="M53" s="17"/>
      <c r="N53" s="6"/>
      <c r="O53" s="7"/>
    </row>
    <row r="54" spans="1:15" ht="20.75" customHeight="1">
      <c r="A54" s="1" t="s">
        <v>195</v>
      </c>
      <c r="C54" s="6"/>
      <c r="D54" s="6"/>
      <c r="E54" s="16"/>
      <c r="F54" s="11"/>
      <c r="G54" s="16"/>
      <c r="H54" s="6"/>
      <c r="I54" s="10"/>
      <c r="J54" s="27"/>
      <c r="K54" s="10"/>
      <c r="L54" s="10"/>
      <c r="M54" s="10"/>
      <c r="N54" s="27"/>
      <c r="O54" s="50"/>
    </row>
    <row r="55" spans="1:15" ht="20.75" customHeight="1">
      <c r="A55" s="19"/>
      <c r="B55" s="2" t="s">
        <v>59</v>
      </c>
      <c r="C55" s="6"/>
      <c r="D55" s="6"/>
      <c r="E55" s="16"/>
      <c r="F55" s="11"/>
      <c r="G55" s="16"/>
      <c r="H55" s="6"/>
      <c r="I55" s="52">
        <f>I57-I56</f>
        <v>51034</v>
      </c>
      <c r="J55" s="27"/>
      <c r="K55" s="52">
        <f>K57-K56</f>
        <v>55940</v>
      </c>
      <c r="L55" s="27"/>
      <c r="M55" s="52">
        <f>M47</f>
        <v>44389</v>
      </c>
      <c r="N55" s="56"/>
      <c r="O55" s="52">
        <f>O47</f>
        <v>43699</v>
      </c>
    </row>
    <row r="56" spans="1:15" ht="20.75" customHeight="1">
      <c r="A56" s="19"/>
      <c r="B56" s="2" t="s">
        <v>60</v>
      </c>
      <c r="C56" s="6"/>
      <c r="D56" s="6"/>
      <c r="E56" s="16"/>
      <c r="F56" s="11"/>
      <c r="G56" s="16"/>
      <c r="H56" s="6"/>
      <c r="I56" s="10">
        <v>2168</v>
      </c>
      <c r="J56" s="27"/>
      <c r="K56" s="10">
        <v>3757</v>
      </c>
      <c r="L56" s="27"/>
      <c r="M56" s="52">
        <v>0</v>
      </c>
      <c r="N56" s="56"/>
      <c r="O56" s="52">
        <v>0</v>
      </c>
    </row>
    <row r="57" spans="1:15" ht="20.75" customHeight="1" thickBot="1">
      <c r="A57" s="1" t="s">
        <v>193</v>
      </c>
      <c r="C57" s="6"/>
      <c r="D57" s="6"/>
      <c r="E57" s="16"/>
      <c r="F57" s="11"/>
      <c r="G57" s="16"/>
      <c r="H57" s="6"/>
      <c r="I57" s="47">
        <f>I47</f>
        <v>53202</v>
      </c>
      <c r="J57" s="27"/>
      <c r="K57" s="47">
        <f>K47</f>
        <v>59697</v>
      </c>
      <c r="L57" s="10"/>
      <c r="M57" s="65">
        <f>SUM(M55:M56)</f>
        <v>44389</v>
      </c>
      <c r="N57" s="68"/>
      <c r="O57" s="65">
        <f>SUM(O55:O56)</f>
        <v>43699</v>
      </c>
    </row>
    <row r="58" spans="1:15" ht="7" customHeight="1" thickTop="1">
      <c r="A58" s="4"/>
      <c r="C58" s="6"/>
      <c r="D58" s="6"/>
      <c r="E58" s="17"/>
      <c r="F58" s="9"/>
      <c r="G58" s="17"/>
      <c r="H58" s="5"/>
      <c r="I58" s="17"/>
      <c r="J58" s="6"/>
      <c r="K58" s="17"/>
      <c r="L58" s="9"/>
      <c r="M58" s="17"/>
      <c r="N58" s="6"/>
      <c r="O58" s="7"/>
    </row>
    <row r="59" spans="1:15" ht="23" customHeight="1" thickBot="1">
      <c r="A59" s="1" t="s">
        <v>157</v>
      </c>
      <c r="C59" s="6"/>
      <c r="D59" s="6"/>
      <c r="E59" s="16"/>
      <c r="F59" s="11"/>
      <c r="G59" s="12" t="s">
        <v>250</v>
      </c>
      <c r="H59" s="6"/>
      <c r="I59" s="160">
        <f>ROUND(I50/314000,3)</f>
        <v>0.161</v>
      </c>
      <c r="J59" s="161"/>
      <c r="K59" s="160">
        <f>ROUND(K50/283610.959,3)</f>
        <v>0.19700000000000001</v>
      </c>
      <c r="L59" s="162"/>
      <c r="M59" s="160">
        <f>ROUND(M50/314000,3)</f>
        <v>0.14000000000000001</v>
      </c>
      <c r="N59" s="161"/>
      <c r="O59" s="160">
        <f>ROUND(O50/283610.959,3)</f>
        <v>0.154</v>
      </c>
    </row>
    <row r="60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8"/>
  <sheetViews>
    <sheetView tabSelected="1" topLeftCell="A23" zoomScale="90" zoomScaleNormal="90" zoomScaleSheetLayoutView="90" workbookViewId="0">
      <selection activeCell="M46" sqref="M46"/>
    </sheetView>
  </sheetViews>
  <sheetFormatPr defaultColWidth="9.09765625" defaultRowHeight="23.25" customHeight="1"/>
  <cols>
    <col min="1" max="1" width="33.3984375" style="89" customWidth="1"/>
    <col min="2" max="2" width="6.8984375" style="89" customWidth="1"/>
    <col min="3" max="3" width="0.8984375" style="89" customWidth="1"/>
    <col min="4" max="4" width="12.09765625" style="72" customWidth="1"/>
    <col min="5" max="5" width="0.8984375" style="72" customWidth="1"/>
    <col min="6" max="6" width="12.09765625" style="72" customWidth="1"/>
    <col min="7" max="7" width="0.8984375" style="72" customWidth="1"/>
    <col min="8" max="8" width="12.09765625" style="72" customWidth="1"/>
    <col min="9" max="9" width="0.8984375" style="72" customWidth="1"/>
    <col min="10" max="10" width="12.09765625" style="72" customWidth="1"/>
    <col min="11" max="11" width="0.8984375" style="72" customWidth="1"/>
    <col min="12" max="12" width="12.09765625" style="72" customWidth="1"/>
    <col min="13" max="13" width="0.8984375" style="72" customWidth="1"/>
    <col min="14" max="14" width="12.09765625" style="72" customWidth="1"/>
    <col min="15" max="15" width="0.8984375" style="72" customWidth="1"/>
    <col min="16" max="16" width="12.09765625" style="72" customWidth="1"/>
    <col min="17" max="17" width="0.8984375" style="72" customWidth="1"/>
    <col min="18" max="18" width="12.09765625" style="72" customWidth="1"/>
    <col min="19" max="19" width="0.8984375" style="72" customWidth="1"/>
    <col min="20" max="20" width="12.09765625" style="72" customWidth="1"/>
    <col min="21" max="21" width="0.8984375" style="72" customWidth="1"/>
    <col min="22" max="22" width="12.09765625" style="72" customWidth="1"/>
    <col min="23" max="23" width="0.8984375" style="72" customWidth="1"/>
    <col min="24" max="24" width="12.09765625" style="72" customWidth="1"/>
    <col min="25" max="25" width="0.8984375" style="72" customWidth="1"/>
    <col min="26" max="26" width="12.09765625" style="72" customWidth="1"/>
    <col min="27" max="27" width="0.8984375" style="72" customWidth="1"/>
    <col min="28" max="28" width="12.09765625" style="72" customWidth="1"/>
    <col min="29" max="29" width="5.3984375" style="89" customWidth="1"/>
    <col min="30" max="30" width="13.3984375" style="116" customWidth="1"/>
    <col min="31" max="31" width="11.19921875" style="116" customWidth="1"/>
    <col min="32" max="16384" width="9.09765625" style="89"/>
  </cols>
  <sheetData>
    <row r="1" spans="1:31" ht="21" customHeight="1">
      <c r="A1" s="111" t="str">
        <f>FS!A1</f>
        <v>บริษัท ไบโอซายน์ แอนิมัล เฮลธ์ จำกัด (มหาชน) และบริษัทย่อย</v>
      </c>
      <c r="B1" s="112"/>
      <c r="C1" s="113"/>
      <c r="D1" s="114"/>
      <c r="E1" s="114"/>
      <c r="F1" s="114"/>
      <c r="G1" s="114"/>
      <c r="H1" s="115"/>
      <c r="I1" s="115"/>
      <c r="J1" s="115"/>
      <c r="K1" s="115"/>
      <c r="L1" s="115"/>
      <c r="M1" s="114"/>
      <c r="N1" s="115"/>
      <c r="O1" s="115"/>
      <c r="P1" s="115"/>
      <c r="Q1" s="114"/>
      <c r="R1" s="114"/>
      <c r="S1" s="114"/>
      <c r="T1" s="114"/>
      <c r="U1" s="114"/>
      <c r="V1" s="115"/>
      <c r="W1" s="114"/>
      <c r="X1" s="115"/>
      <c r="Y1" s="115"/>
      <c r="Z1" s="115"/>
      <c r="AA1" s="115"/>
      <c r="AB1" s="115"/>
    </row>
    <row r="2" spans="1:31" ht="21" customHeight="1">
      <c r="A2" s="111" t="s">
        <v>27</v>
      </c>
      <c r="B2" s="112"/>
      <c r="C2" s="113"/>
      <c r="D2" s="117"/>
      <c r="E2" s="117"/>
      <c r="F2" s="117"/>
      <c r="G2" s="117"/>
      <c r="H2" s="115"/>
      <c r="I2" s="115"/>
      <c r="J2" s="115"/>
      <c r="K2" s="115"/>
      <c r="L2" s="115"/>
      <c r="M2" s="117"/>
      <c r="N2" s="115"/>
      <c r="O2" s="115"/>
      <c r="P2" s="115"/>
      <c r="Q2" s="117"/>
      <c r="R2" s="117"/>
      <c r="S2" s="117"/>
      <c r="T2" s="117"/>
      <c r="U2" s="117"/>
      <c r="V2" s="115"/>
      <c r="W2" s="117"/>
      <c r="X2" s="115"/>
      <c r="Y2" s="115"/>
      <c r="Z2" s="115"/>
      <c r="AA2" s="115"/>
      <c r="AB2" s="115"/>
    </row>
    <row r="3" spans="1:31" s="90" customFormat="1" ht="21" customHeight="1">
      <c r="A3" s="111" t="s">
        <v>216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D3" s="116"/>
      <c r="AE3" s="116"/>
    </row>
    <row r="4" spans="1:31" s="90" customFormat="1" ht="21" customHeight="1">
      <c r="A4" s="111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D4" s="116"/>
      <c r="AE4" s="116"/>
    </row>
    <row r="5" spans="1:31" ht="21" customHeight="1">
      <c r="A5" s="113"/>
      <c r="B5" s="113"/>
      <c r="D5" s="180" t="s">
        <v>155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1"/>
      <c r="W5" s="180"/>
      <c r="X5" s="180"/>
      <c r="Y5" s="180"/>
      <c r="Z5" s="180"/>
      <c r="AA5" s="180"/>
      <c r="AB5" s="181"/>
      <c r="AD5" s="119"/>
      <c r="AE5" s="119"/>
    </row>
    <row r="6" spans="1:31" ht="21" customHeight="1">
      <c r="A6" s="113"/>
      <c r="B6" s="113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82" t="s">
        <v>188</v>
      </c>
      <c r="S6" s="182"/>
      <c r="T6" s="182"/>
      <c r="U6" s="182"/>
      <c r="V6" s="183"/>
      <c r="W6" s="120"/>
      <c r="X6" s="120"/>
      <c r="Y6" s="120"/>
      <c r="Z6" s="120"/>
      <c r="AA6" s="120"/>
      <c r="AB6" s="120"/>
      <c r="AD6" s="119"/>
      <c r="AE6" s="119"/>
    </row>
    <row r="7" spans="1:31" ht="21" customHeight="1">
      <c r="A7" s="113"/>
      <c r="B7" s="113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74" t="s">
        <v>237</v>
      </c>
      <c r="U7" s="120"/>
      <c r="V7" s="120"/>
      <c r="W7" s="120"/>
      <c r="X7" s="120"/>
      <c r="Y7" s="120"/>
      <c r="Z7" s="120"/>
      <c r="AA7" s="120"/>
      <c r="AB7" s="120"/>
      <c r="AD7" s="119"/>
      <c r="AE7" s="119"/>
    </row>
    <row r="8" spans="1:31" ht="21" customHeight="1">
      <c r="A8" s="113"/>
      <c r="B8" s="113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74" t="s">
        <v>238</v>
      </c>
      <c r="U8" s="120"/>
      <c r="V8" s="120"/>
      <c r="W8" s="120"/>
      <c r="X8" s="120"/>
      <c r="Y8" s="120"/>
      <c r="Z8" s="120"/>
      <c r="AA8" s="120"/>
      <c r="AB8" s="120"/>
      <c r="AD8" s="119"/>
      <c r="AE8" s="119"/>
    </row>
    <row r="9" spans="1:31" ht="21" customHeight="1">
      <c r="A9" s="113"/>
      <c r="B9" s="113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74" t="s">
        <v>239</v>
      </c>
      <c r="U9" s="120"/>
      <c r="V9" s="120"/>
      <c r="W9" s="120"/>
      <c r="X9" s="120"/>
      <c r="Y9" s="120"/>
      <c r="Z9" s="120"/>
      <c r="AA9" s="120"/>
      <c r="AB9" s="120"/>
      <c r="AD9" s="119"/>
      <c r="AE9" s="119"/>
    </row>
    <row r="10" spans="1:31" ht="21" customHeight="1">
      <c r="A10" s="113"/>
      <c r="B10" s="113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 t="s">
        <v>231</v>
      </c>
      <c r="S10" s="120"/>
      <c r="T10" s="174" t="s">
        <v>240</v>
      </c>
      <c r="U10" s="120"/>
      <c r="V10" s="120"/>
      <c r="W10" s="120"/>
      <c r="X10" s="120"/>
      <c r="Y10" s="120"/>
      <c r="Z10" s="120"/>
      <c r="AA10" s="120"/>
      <c r="AB10" s="120"/>
      <c r="AD10" s="119"/>
      <c r="AE10" s="119"/>
    </row>
    <row r="11" spans="1:31" ht="21" customHeight="1">
      <c r="A11" s="113"/>
      <c r="B11" s="113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 t="s">
        <v>232</v>
      </c>
      <c r="S11" s="120"/>
      <c r="T11" s="120" t="s">
        <v>241</v>
      </c>
      <c r="U11" s="120"/>
      <c r="V11" s="120"/>
      <c r="W11" s="120"/>
      <c r="X11" s="120"/>
      <c r="Y11" s="120"/>
      <c r="Z11" s="120"/>
      <c r="AA11" s="120"/>
      <c r="AB11" s="120"/>
      <c r="AD11" s="119"/>
      <c r="AE11" s="119"/>
    </row>
    <row r="12" spans="1:31" ht="21" customHeight="1">
      <c r="A12" s="113"/>
      <c r="B12" s="113"/>
      <c r="E12" s="120"/>
      <c r="F12" s="120"/>
      <c r="G12" s="120"/>
      <c r="H12" s="120" t="s">
        <v>104</v>
      </c>
      <c r="I12" s="121"/>
      <c r="J12" s="120" t="s">
        <v>89</v>
      </c>
      <c r="K12" s="121"/>
      <c r="L12" s="120" t="s">
        <v>101</v>
      </c>
      <c r="M12" s="120"/>
      <c r="N12" s="180" t="s">
        <v>34</v>
      </c>
      <c r="O12" s="180"/>
      <c r="P12" s="180"/>
      <c r="Q12" s="120"/>
      <c r="R12" s="120" t="s">
        <v>233</v>
      </c>
      <c r="S12" s="120"/>
      <c r="T12" s="120" t="s">
        <v>242</v>
      </c>
      <c r="U12" s="120"/>
      <c r="V12" s="89"/>
      <c r="W12" s="120"/>
      <c r="X12" s="121"/>
      <c r="Y12" s="121"/>
      <c r="Z12" s="121"/>
      <c r="AA12" s="120"/>
      <c r="AB12" s="115"/>
    </row>
    <row r="13" spans="1:31" ht="21" customHeight="1">
      <c r="A13" s="113"/>
      <c r="B13" s="113"/>
      <c r="D13" s="120" t="s">
        <v>10</v>
      </c>
      <c r="E13" s="115"/>
      <c r="F13" s="120"/>
      <c r="G13" s="115"/>
      <c r="H13" s="120" t="s">
        <v>106</v>
      </c>
      <c r="I13" s="120"/>
      <c r="J13" s="120" t="s">
        <v>170</v>
      </c>
      <c r="K13" s="120"/>
      <c r="L13" s="115" t="s">
        <v>95</v>
      </c>
      <c r="M13" s="115"/>
      <c r="N13" s="120" t="s">
        <v>40</v>
      </c>
      <c r="O13" s="120"/>
      <c r="P13" s="120"/>
      <c r="Q13" s="115"/>
      <c r="R13" s="115" t="s">
        <v>234</v>
      </c>
      <c r="S13" s="115"/>
      <c r="T13" s="120" t="s">
        <v>243</v>
      </c>
      <c r="U13" s="115"/>
      <c r="V13" s="115"/>
      <c r="W13" s="115"/>
      <c r="X13" s="120"/>
      <c r="Y13" s="120"/>
      <c r="Z13" s="120" t="s">
        <v>107</v>
      </c>
      <c r="AA13" s="120"/>
      <c r="AB13" s="120"/>
    </row>
    <row r="14" spans="1:31" ht="21" customHeight="1">
      <c r="A14" s="113"/>
      <c r="B14" s="113"/>
      <c r="D14" s="115" t="s">
        <v>16</v>
      </c>
      <c r="E14" s="115"/>
      <c r="F14" s="120" t="s">
        <v>162</v>
      </c>
      <c r="G14" s="115"/>
      <c r="H14" s="120" t="s">
        <v>105</v>
      </c>
      <c r="I14" s="120"/>
      <c r="J14" s="120" t="s">
        <v>169</v>
      </c>
      <c r="K14" s="120"/>
      <c r="L14" s="115" t="s">
        <v>102</v>
      </c>
      <c r="M14" s="115"/>
      <c r="N14" s="120" t="s">
        <v>96</v>
      </c>
      <c r="O14" s="120"/>
      <c r="P14" s="120"/>
      <c r="Q14" s="115"/>
      <c r="R14" s="115" t="s">
        <v>235</v>
      </c>
      <c r="S14" s="115"/>
      <c r="T14" s="120" t="s">
        <v>187</v>
      </c>
      <c r="U14" s="115"/>
      <c r="V14" s="115"/>
      <c r="W14" s="115"/>
      <c r="X14" s="120" t="s">
        <v>61</v>
      </c>
      <c r="Y14" s="120"/>
      <c r="Z14" s="120" t="s">
        <v>109</v>
      </c>
      <c r="AA14" s="120"/>
      <c r="AB14" s="120" t="s">
        <v>61</v>
      </c>
    </row>
    <row r="15" spans="1:31" ht="21" customHeight="1">
      <c r="A15" s="113"/>
      <c r="B15" s="122" t="s">
        <v>4</v>
      </c>
      <c r="D15" s="123" t="s">
        <v>32</v>
      </c>
      <c r="E15" s="120"/>
      <c r="F15" s="123" t="s">
        <v>161</v>
      </c>
      <c r="G15" s="120"/>
      <c r="H15" s="123" t="s">
        <v>87</v>
      </c>
      <c r="I15" s="120"/>
      <c r="J15" s="118" t="s">
        <v>139</v>
      </c>
      <c r="K15" s="120"/>
      <c r="L15" s="118" t="s">
        <v>103</v>
      </c>
      <c r="M15" s="120"/>
      <c r="N15" s="123" t="s">
        <v>43</v>
      </c>
      <c r="O15" s="120"/>
      <c r="P15" s="123" t="s">
        <v>35</v>
      </c>
      <c r="Q15" s="120"/>
      <c r="R15" s="118" t="s">
        <v>236</v>
      </c>
      <c r="S15" s="120"/>
      <c r="T15" s="175" t="s">
        <v>244</v>
      </c>
      <c r="U15" s="120"/>
      <c r="V15" s="118" t="s">
        <v>39</v>
      </c>
      <c r="W15" s="120"/>
      <c r="X15" s="123" t="s">
        <v>62</v>
      </c>
      <c r="Y15" s="120"/>
      <c r="Z15" s="123" t="s">
        <v>108</v>
      </c>
      <c r="AA15" s="120"/>
      <c r="AB15" s="123" t="s">
        <v>63</v>
      </c>
    </row>
    <row r="16" spans="1:31" ht="15" customHeight="1">
      <c r="A16" s="113"/>
      <c r="B16" s="11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121"/>
      <c r="R16" s="121"/>
      <c r="S16" s="121"/>
      <c r="T16" s="121"/>
      <c r="U16" s="73"/>
      <c r="V16" s="73"/>
      <c r="W16" s="73"/>
      <c r="X16" s="73"/>
      <c r="Y16" s="73"/>
      <c r="Z16" s="73"/>
      <c r="AA16" s="73"/>
      <c r="AB16" s="73"/>
    </row>
    <row r="17" spans="1:31" ht="21" customHeight="1">
      <c r="A17" s="124" t="s">
        <v>217</v>
      </c>
      <c r="B17" s="113"/>
      <c r="D17" s="128">
        <v>110000</v>
      </c>
      <c r="E17" s="73"/>
      <c r="F17" s="127">
        <v>0</v>
      </c>
      <c r="G17" s="73"/>
      <c r="H17" s="128">
        <v>12118</v>
      </c>
      <c r="I17" s="73"/>
      <c r="J17" s="128">
        <v>4007</v>
      </c>
      <c r="K17" s="73"/>
      <c r="L17" s="128">
        <v>3213</v>
      </c>
      <c r="M17" s="73"/>
      <c r="N17" s="128">
        <v>15154</v>
      </c>
      <c r="O17" s="73"/>
      <c r="P17" s="128">
        <v>120985</v>
      </c>
      <c r="Q17" s="121"/>
      <c r="R17" s="130">
        <v>0</v>
      </c>
      <c r="S17" s="121"/>
      <c r="T17" s="130">
        <v>0</v>
      </c>
      <c r="U17" s="119"/>
      <c r="V17" s="127">
        <f t="shared" ref="V17:V23" si="0">R17+T17</f>
        <v>0</v>
      </c>
      <c r="W17" s="73"/>
      <c r="X17" s="128">
        <f t="shared" ref="X17:X23" si="1">D17+H17+L17+N17+P17+J17+F17+V17</f>
        <v>265477</v>
      </c>
      <c r="Y17" s="73"/>
      <c r="Z17" s="128">
        <v>1345</v>
      </c>
      <c r="AA17" s="73"/>
      <c r="AB17" s="128">
        <f t="shared" ref="AB17:AB23" si="2">X17+Z17</f>
        <v>266822</v>
      </c>
      <c r="AD17" s="119"/>
      <c r="AE17" s="119"/>
    </row>
    <row r="18" spans="1:31" ht="21" customHeight="1">
      <c r="A18" s="89" t="s">
        <v>192</v>
      </c>
      <c r="B18" s="113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0</v>
      </c>
      <c r="O18" s="73"/>
      <c r="P18" s="73">
        <f>PL!K50</f>
        <v>55915</v>
      </c>
      <c r="Q18" s="121"/>
      <c r="R18" s="121">
        <v>0</v>
      </c>
      <c r="S18" s="121"/>
      <c r="T18" s="121">
        <v>0</v>
      </c>
      <c r="U18" s="119"/>
      <c r="V18" s="119">
        <f>R18+T18</f>
        <v>0</v>
      </c>
      <c r="W18" s="73"/>
      <c r="X18" s="73">
        <f>D18+H18+L18+N18+P18+J18+F18+V18</f>
        <v>55915</v>
      </c>
      <c r="Y18" s="73"/>
      <c r="Z18" s="73">
        <f>PL!K51</f>
        <v>3757</v>
      </c>
      <c r="AA18" s="73"/>
      <c r="AB18" s="73">
        <f>X18+Z18</f>
        <v>59672</v>
      </c>
      <c r="AD18" s="119"/>
      <c r="AE18" s="73"/>
    </row>
    <row r="19" spans="1:31" ht="21" customHeight="1">
      <c r="A19" s="89" t="s">
        <v>203</v>
      </c>
      <c r="B19" s="113"/>
      <c r="D19" s="130">
        <v>0</v>
      </c>
      <c r="E19" s="121"/>
      <c r="F19" s="130">
        <v>0</v>
      </c>
      <c r="G19" s="121"/>
      <c r="H19" s="130">
        <v>0</v>
      </c>
      <c r="I19" s="121"/>
      <c r="J19" s="130">
        <v>0</v>
      </c>
      <c r="K19" s="121"/>
      <c r="L19" s="130">
        <v>0</v>
      </c>
      <c r="M19" s="121"/>
      <c r="N19" s="130">
        <v>0</v>
      </c>
      <c r="O19" s="121"/>
      <c r="P19" s="130">
        <v>0</v>
      </c>
      <c r="Q19" s="121"/>
      <c r="R19" s="130">
        <v>0</v>
      </c>
      <c r="S19" s="121"/>
      <c r="T19" s="158">
        <f>PL!K40</f>
        <v>25</v>
      </c>
      <c r="U19" s="121"/>
      <c r="V19" s="130">
        <f>R19+T19</f>
        <v>25</v>
      </c>
      <c r="W19" s="121"/>
      <c r="X19" s="130">
        <f>D19+H19+L19+N19+P19+J19+F19+V19</f>
        <v>25</v>
      </c>
      <c r="Y19" s="121"/>
      <c r="Z19" s="130">
        <v>0</v>
      </c>
      <c r="AA19" s="121"/>
      <c r="AB19" s="130">
        <f>X19+Z19</f>
        <v>25</v>
      </c>
      <c r="AD19" s="121"/>
      <c r="AE19" s="119"/>
    </row>
    <row r="20" spans="1:31" ht="21" customHeight="1">
      <c r="A20" s="89" t="s">
        <v>193</v>
      </c>
      <c r="B20" s="113"/>
      <c r="D20" s="166">
        <f>SUM(D18:D19)</f>
        <v>0</v>
      </c>
      <c r="E20" s="121"/>
      <c r="F20" s="166">
        <f>SUM(F18:F19)</f>
        <v>0</v>
      </c>
      <c r="G20" s="121"/>
      <c r="H20" s="166">
        <f>SUM(H18:H19)</f>
        <v>0</v>
      </c>
      <c r="I20" s="121"/>
      <c r="J20" s="166">
        <f>SUM(J18:J19)</f>
        <v>0</v>
      </c>
      <c r="K20" s="121"/>
      <c r="L20" s="166">
        <f>SUM(L18:L19)</f>
        <v>0</v>
      </c>
      <c r="M20" s="121"/>
      <c r="N20" s="166">
        <f>SUM(N18:N19)</f>
        <v>0</v>
      </c>
      <c r="O20" s="121"/>
      <c r="P20" s="166">
        <f>SUM(P18:P19)</f>
        <v>55915</v>
      </c>
      <c r="Q20" s="121"/>
      <c r="R20" s="166">
        <f>SUM(R18:R19)</f>
        <v>0</v>
      </c>
      <c r="S20" s="121"/>
      <c r="T20" s="176">
        <f>SUM(T18:T19)</f>
        <v>25</v>
      </c>
      <c r="U20" s="121"/>
      <c r="V20" s="166">
        <f>SUM(V18:V19)</f>
        <v>25</v>
      </c>
      <c r="W20" s="121"/>
      <c r="X20" s="166">
        <f>SUM(X18:X19)</f>
        <v>55940</v>
      </c>
      <c r="Y20" s="121"/>
      <c r="Z20" s="166">
        <f>SUM(Z18:Z19)</f>
        <v>3757</v>
      </c>
      <c r="AA20" s="121"/>
      <c r="AB20" s="166">
        <f>SUM(AB18:AB19)</f>
        <v>59697</v>
      </c>
      <c r="AD20" s="121"/>
      <c r="AE20" s="119"/>
    </row>
    <row r="21" spans="1:31" ht="21" customHeight="1">
      <c r="A21" s="89" t="s">
        <v>163</v>
      </c>
      <c r="B21" s="126">
        <v>22</v>
      </c>
      <c r="D21" s="121">
        <v>47000</v>
      </c>
      <c r="E21" s="73"/>
      <c r="F21" s="121">
        <v>501620</v>
      </c>
      <c r="G21" s="73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0</v>
      </c>
      <c r="O21" s="73"/>
      <c r="P21" s="119">
        <v>0</v>
      </c>
      <c r="Q21" s="121"/>
      <c r="R21" s="121">
        <v>0</v>
      </c>
      <c r="S21" s="121"/>
      <c r="T21" s="121">
        <v>0</v>
      </c>
      <c r="U21" s="73"/>
      <c r="V21" s="119">
        <f t="shared" si="0"/>
        <v>0</v>
      </c>
      <c r="W21" s="73"/>
      <c r="X21" s="73">
        <f>D21+H21+L21+N21+P21+J21+F21+V21</f>
        <v>548620</v>
      </c>
      <c r="Y21" s="73"/>
      <c r="Z21" s="119">
        <v>0</v>
      </c>
      <c r="AA21" s="73"/>
      <c r="AB21" s="73">
        <f t="shared" si="2"/>
        <v>548620</v>
      </c>
      <c r="AD21" s="121"/>
      <c r="AE21" s="73"/>
    </row>
    <row r="22" spans="1:31" ht="21" customHeight="1">
      <c r="A22" s="89" t="s">
        <v>121</v>
      </c>
      <c r="B22" s="125">
        <v>23</v>
      </c>
      <c r="D22" s="119">
        <v>0</v>
      </c>
      <c r="E22" s="73"/>
      <c r="F22" s="119">
        <v>0</v>
      </c>
      <c r="G22" s="73"/>
      <c r="H22" s="119">
        <v>0</v>
      </c>
      <c r="I22" s="119"/>
      <c r="J22" s="119">
        <v>0</v>
      </c>
      <c r="K22" s="119"/>
      <c r="L22" s="119">
        <v>0</v>
      </c>
      <c r="M22" s="119"/>
      <c r="N22" s="121">
        <v>546</v>
      </c>
      <c r="O22" s="73"/>
      <c r="P22" s="73">
        <v>-546</v>
      </c>
      <c r="Q22" s="121"/>
      <c r="R22" s="121">
        <v>0</v>
      </c>
      <c r="S22" s="121"/>
      <c r="T22" s="121">
        <v>0</v>
      </c>
      <c r="U22" s="119"/>
      <c r="V22" s="119">
        <f t="shared" si="0"/>
        <v>0</v>
      </c>
      <c r="W22" s="73"/>
      <c r="X22" s="121">
        <f t="shared" si="1"/>
        <v>0</v>
      </c>
      <c r="Y22" s="121"/>
      <c r="Z22" s="121">
        <v>0</v>
      </c>
      <c r="AA22" s="73"/>
      <c r="AB22" s="119">
        <f t="shared" si="2"/>
        <v>0</v>
      </c>
      <c r="AD22" s="121"/>
      <c r="AE22" s="121"/>
    </row>
    <row r="23" spans="1:31" ht="21" customHeight="1">
      <c r="A23" s="89" t="s">
        <v>289</v>
      </c>
      <c r="B23" s="126">
        <v>24</v>
      </c>
      <c r="D23" s="119">
        <v>0</v>
      </c>
      <c r="E23" s="73"/>
      <c r="F23" s="119">
        <v>0</v>
      </c>
      <c r="G23" s="73"/>
      <c r="H23" s="119">
        <v>0</v>
      </c>
      <c r="I23" s="119"/>
      <c r="J23" s="119">
        <v>0</v>
      </c>
      <c r="K23" s="119"/>
      <c r="L23" s="119">
        <v>0</v>
      </c>
      <c r="M23" s="119"/>
      <c r="N23" s="119">
        <v>0</v>
      </c>
      <c r="O23" s="73"/>
      <c r="P23" s="73">
        <v>-109040</v>
      </c>
      <c r="Q23" s="121"/>
      <c r="R23" s="121">
        <v>0</v>
      </c>
      <c r="S23" s="121"/>
      <c r="T23" s="121">
        <v>0</v>
      </c>
      <c r="U23" s="119"/>
      <c r="V23" s="119">
        <f t="shared" si="0"/>
        <v>0</v>
      </c>
      <c r="W23" s="73"/>
      <c r="X23" s="73">
        <f t="shared" si="1"/>
        <v>-109040</v>
      </c>
      <c r="Y23" s="73"/>
      <c r="Z23" s="119">
        <v>0</v>
      </c>
      <c r="AA23" s="73"/>
      <c r="AB23" s="73">
        <f t="shared" si="2"/>
        <v>-109040</v>
      </c>
      <c r="AD23" s="121"/>
      <c r="AE23" s="73"/>
    </row>
    <row r="24" spans="1:31" ht="21" customHeight="1">
      <c r="A24" s="89" t="s">
        <v>171</v>
      </c>
      <c r="B24" s="113">
        <v>13</v>
      </c>
      <c r="D24" s="130">
        <v>0</v>
      </c>
      <c r="E24" s="121"/>
      <c r="F24" s="130">
        <v>0</v>
      </c>
      <c r="G24" s="121"/>
      <c r="H24" s="130">
        <v>0</v>
      </c>
      <c r="I24" s="121"/>
      <c r="J24" s="130">
        <v>0</v>
      </c>
      <c r="K24" s="121"/>
      <c r="L24" s="130">
        <v>0</v>
      </c>
      <c r="M24" s="121"/>
      <c r="N24" s="130">
        <v>0</v>
      </c>
      <c r="O24" s="121"/>
      <c r="P24" s="130">
        <v>0</v>
      </c>
      <c r="Q24" s="121"/>
      <c r="R24" s="130">
        <v>0</v>
      </c>
      <c r="S24" s="121"/>
      <c r="T24" s="130">
        <v>0</v>
      </c>
      <c r="U24" s="121"/>
      <c r="V24" s="130">
        <f>R24+T24</f>
        <v>0</v>
      </c>
      <c r="W24" s="121"/>
      <c r="X24" s="130">
        <f>D24+H24+L24+N24+P24+J24+F24+V24</f>
        <v>0</v>
      </c>
      <c r="Y24" s="121"/>
      <c r="Z24" s="130">
        <v>2450</v>
      </c>
      <c r="AA24" s="121"/>
      <c r="AB24" s="130">
        <f>X24+Z24</f>
        <v>2450</v>
      </c>
      <c r="AD24" s="121"/>
      <c r="AE24" s="119"/>
    </row>
    <row r="25" spans="1:31" ht="21" customHeight="1">
      <c r="A25" s="124" t="s">
        <v>196</v>
      </c>
      <c r="B25" s="113"/>
      <c r="D25" s="128">
        <f>D17+D22+D21+D23+D20+D24</f>
        <v>157000</v>
      </c>
      <c r="E25" s="73"/>
      <c r="F25" s="128">
        <f>F17+F22+F21+F23+F20+F24</f>
        <v>501620</v>
      </c>
      <c r="G25" s="73"/>
      <c r="H25" s="128">
        <f>H17+H22+H21+H23+H20+H24</f>
        <v>12118</v>
      </c>
      <c r="I25" s="73"/>
      <c r="J25" s="128">
        <f>J17+J22+J21+J23+J20+J24</f>
        <v>4007</v>
      </c>
      <c r="K25" s="73"/>
      <c r="L25" s="128">
        <f>L17+L22+L21+L23+L20+L24</f>
        <v>3213</v>
      </c>
      <c r="M25" s="73"/>
      <c r="N25" s="128">
        <f>N17+N22+N21+N23+N20+N24</f>
        <v>15700</v>
      </c>
      <c r="O25" s="73"/>
      <c r="P25" s="128">
        <f>P17+P22+P21+P23+P20+P24</f>
        <v>67314</v>
      </c>
      <c r="Q25" s="121"/>
      <c r="R25" s="127">
        <f>R17+R22+R21+R23+R20+R24</f>
        <v>0</v>
      </c>
      <c r="S25" s="121"/>
      <c r="T25" s="128">
        <f>T17+T22+T21+T23+T20+T24</f>
        <v>25</v>
      </c>
      <c r="U25" s="119"/>
      <c r="V25" s="128">
        <f>V17+V22+V21+V23+V20+V24</f>
        <v>25</v>
      </c>
      <c r="W25" s="73"/>
      <c r="X25" s="128">
        <f>X17+X22+X21+X23+X20+X24</f>
        <v>760997</v>
      </c>
      <c r="Y25" s="73"/>
      <c r="Z25" s="128">
        <f>Z17+Z22+Z21+Z23+Z20+Z24</f>
        <v>7552</v>
      </c>
      <c r="AA25" s="73"/>
      <c r="AB25" s="128">
        <f>AB17+AB22+AB21+AB23+AB20+AB24</f>
        <v>768549</v>
      </c>
      <c r="AC25" s="119"/>
      <c r="AD25" s="121"/>
      <c r="AE25" s="119"/>
    </row>
    <row r="26" spans="1:31" ht="21" customHeight="1">
      <c r="A26" s="89" t="s">
        <v>192</v>
      </c>
      <c r="B26" s="113"/>
      <c r="D26" s="164">
        <v>0</v>
      </c>
      <c r="E26" s="119"/>
      <c r="F26" s="164">
        <v>0</v>
      </c>
      <c r="G26" s="119"/>
      <c r="H26" s="164">
        <v>0</v>
      </c>
      <c r="I26" s="119"/>
      <c r="J26" s="164">
        <v>0</v>
      </c>
      <c r="K26" s="119"/>
      <c r="L26" s="164">
        <v>0</v>
      </c>
      <c r="M26" s="119"/>
      <c r="N26" s="164">
        <v>0</v>
      </c>
      <c r="O26" s="73"/>
      <c r="P26" s="165">
        <f>PL!I50</f>
        <v>50705</v>
      </c>
      <c r="Q26" s="121"/>
      <c r="R26" s="166">
        <v>0</v>
      </c>
      <c r="S26" s="121"/>
      <c r="T26" s="166">
        <v>0</v>
      </c>
      <c r="U26" s="119"/>
      <c r="V26" s="164">
        <f>R26+T26</f>
        <v>0</v>
      </c>
      <c r="W26" s="73"/>
      <c r="X26" s="165">
        <f>D26+H26+L26+N26+P26+J26+F26+V26</f>
        <v>50705</v>
      </c>
      <c r="Y26" s="73"/>
      <c r="Z26" s="165">
        <f>PL!I51</f>
        <v>2176</v>
      </c>
      <c r="AA26" s="73"/>
      <c r="AB26" s="165">
        <f>X26+Z26</f>
        <v>52881</v>
      </c>
      <c r="AD26" s="119"/>
      <c r="AE26" s="73"/>
    </row>
    <row r="27" spans="1:31" ht="21" customHeight="1">
      <c r="A27" s="89" t="s">
        <v>203</v>
      </c>
      <c r="B27" s="113"/>
      <c r="D27" s="121">
        <v>0</v>
      </c>
      <c r="E27" s="121"/>
      <c r="F27" s="121">
        <v>0</v>
      </c>
      <c r="G27" s="121"/>
      <c r="H27" s="121">
        <v>0</v>
      </c>
      <c r="I27" s="121"/>
      <c r="J27" s="121">
        <v>0</v>
      </c>
      <c r="K27" s="121"/>
      <c r="L27" s="121">
        <v>0</v>
      </c>
      <c r="M27" s="121"/>
      <c r="N27" s="121">
        <v>0</v>
      </c>
      <c r="O27" s="121"/>
      <c r="P27" s="121">
        <v>374</v>
      </c>
      <c r="Q27" s="121"/>
      <c r="R27" s="73">
        <v>-20</v>
      </c>
      <c r="S27" s="121"/>
      <c r="T27" s="157">
        <f>PL!I40</f>
        <v>-61</v>
      </c>
      <c r="U27" s="121"/>
      <c r="V27" s="73">
        <f>R27+T27</f>
        <v>-81</v>
      </c>
      <c r="W27" s="121"/>
      <c r="X27" s="73">
        <f>D27+H27+L27+N27+P27+J27+F27+V27</f>
        <v>293</v>
      </c>
      <c r="Y27" s="121"/>
      <c r="Z27" s="73">
        <v>-8</v>
      </c>
      <c r="AA27" s="121"/>
      <c r="AB27" s="73">
        <f>X27+Z27</f>
        <v>285</v>
      </c>
      <c r="AD27" s="121"/>
      <c r="AE27" s="119"/>
    </row>
    <row r="28" spans="1:31" ht="21" customHeight="1">
      <c r="A28" s="89" t="s">
        <v>228</v>
      </c>
      <c r="B28" s="126"/>
      <c r="D28" s="119"/>
      <c r="E28" s="73"/>
      <c r="F28" s="119"/>
      <c r="G28" s="73"/>
      <c r="H28" s="119"/>
      <c r="I28" s="119"/>
      <c r="J28" s="119"/>
      <c r="K28" s="119"/>
      <c r="L28" s="119"/>
      <c r="M28" s="119"/>
      <c r="N28" s="119"/>
      <c r="O28" s="73"/>
      <c r="P28" s="151"/>
      <c r="Q28" s="121"/>
      <c r="R28" s="121"/>
      <c r="S28" s="121"/>
      <c r="T28" s="157"/>
      <c r="U28" s="151"/>
      <c r="V28" s="151"/>
      <c r="W28" s="151"/>
      <c r="X28" s="151"/>
      <c r="Y28" s="151"/>
      <c r="Z28" s="151"/>
      <c r="AA28" s="151"/>
      <c r="AB28" s="151"/>
      <c r="AD28" s="121"/>
      <c r="AE28" s="73"/>
    </row>
    <row r="29" spans="1:31" ht="21" customHeight="1">
      <c r="A29" s="89" t="s">
        <v>229</v>
      </c>
      <c r="B29" s="126"/>
      <c r="D29" s="119"/>
      <c r="E29" s="73"/>
      <c r="F29" s="119"/>
      <c r="G29" s="73"/>
      <c r="H29" s="119"/>
      <c r="I29" s="119"/>
      <c r="J29" s="119"/>
      <c r="K29" s="119"/>
      <c r="L29" s="119"/>
      <c r="M29" s="119"/>
      <c r="N29" s="119"/>
      <c r="O29" s="73"/>
      <c r="P29" s="151"/>
      <c r="Q29" s="121"/>
      <c r="R29" s="121"/>
      <c r="S29" s="121"/>
      <c r="T29" s="157"/>
      <c r="U29" s="151"/>
      <c r="V29" s="151"/>
      <c r="W29" s="151"/>
      <c r="X29" s="151"/>
      <c r="Y29" s="151"/>
      <c r="Z29" s="151"/>
      <c r="AA29" s="151"/>
      <c r="AB29" s="151"/>
      <c r="AD29" s="121"/>
      <c r="AE29" s="73"/>
    </row>
    <row r="30" spans="1:31" ht="21" customHeight="1">
      <c r="A30" s="89" t="s">
        <v>230</v>
      </c>
      <c r="B30" s="126"/>
      <c r="D30" s="119">
        <v>0</v>
      </c>
      <c r="E30" s="73"/>
      <c r="F30" s="119">
        <v>0</v>
      </c>
      <c r="G30" s="73"/>
      <c r="H30" s="119">
        <v>0</v>
      </c>
      <c r="I30" s="119"/>
      <c r="J30" s="119">
        <v>0</v>
      </c>
      <c r="K30" s="119"/>
      <c r="L30" s="119">
        <v>0</v>
      </c>
      <c r="M30" s="119"/>
      <c r="N30" s="119">
        <v>0</v>
      </c>
      <c r="O30" s="73"/>
      <c r="P30" s="151">
        <v>0</v>
      </c>
      <c r="Q30" s="121"/>
      <c r="R30" s="130">
        <v>0</v>
      </c>
      <c r="S30" s="121"/>
      <c r="T30" s="158">
        <f>PL!I42</f>
        <v>36</v>
      </c>
      <c r="U30" s="151"/>
      <c r="V30" s="130">
        <f t="shared" ref="V30" si="3">R30+T30</f>
        <v>36</v>
      </c>
      <c r="W30" s="151"/>
      <c r="X30" s="128">
        <f>D30+H30+L30+N30+P30+J30+F30+V30</f>
        <v>36</v>
      </c>
      <c r="Y30" s="151"/>
      <c r="Z30" s="151">
        <v>0</v>
      </c>
      <c r="AA30" s="151"/>
      <c r="AB30" s="128">
        <f>X30+Z30</f>
        <v>36</v>
      </c>
      <c r="AD30" s="121"/>
      <c r="AE30" s="73"/>
    </row>
    <row r="31" spans="1:31" ht="21" customHeight="1">
      <c r="A31" s="89" t="s">
        <v>193</v>
      </c>
      <c r="B31" s="113"/>
      <c r="D31" s="166">
        <f>SUM(D26:D30)</f>
        <v>0</v>
      </c>
      <c r="E31" s="119"/>
      <c r="F31" s="166">
        <f>SUM(F26:F30)</f>
        <v>0</v>
      </c>
      <c r="G31" s="119"/>
      <c r="H31" s="166">
        <f>SUM(H26:H30)</f>
        <v>0</v>
      </c>
      <c r="I31" s="119"/>
      <c r="J31" s="166">
        <f>SUM(J26:J30)</f>
        <v>0</v>
      </c>
      <c r="K31" s="119"/>
      <c r="L31" s="166">
        <f>SUM(L26:L30)</f>
        <v>0</v>
      </c>
      <c r="M31" s="119"/>
      <c r="N31" s="166">
        <f>SUM(N26:N30)</f>
        <v>0</v>
      </c>
      <c r="O31" s="73"/>
      <c r="P31" s="166">
        <f>SUM(P26:P30)</f>
        <v>51079</v>
      </c>
      <c r="Q31" s="121"/>
      <c r="R31" s="73">
        <f>SUM(R26:R30)</f>
        <v>-20</v>
      </c>
      <c r="S31" s="121"/>
      <c r="T31" s="73">
        <f>SUM(T26:T30)</f>
        <v>-25</v>
      </c>
      <c r="U31" s="151"/>
      <c r="V31" s="73">
        <f>SUM(V26:V30)</f>
        <v>-45</v>
      </c>
      <c r="W31" s="151"/>
      <c r="X31" s="166">
        <f>SUM(X26:X30)</f>
        <v>51034</v>
      </c>
      <c r="Y31" s="151"/>
      <c r="Z31" s="166">
        <f>SUM(Z26:Z30)</f>
        <v>2168</v>
      </c>
      <c r="AA31" s="151"/>
      <c r="AB31" s="166">
        <f>SUM(AB26:AB30)</f>
        <v>53202</v>
      </c>
      <c r="AD31" s="121"/>
      <c r="AE31" s="119"/>
    </row>
    <row r="32" spans="1:31" ht="21" customHeight="1">
      <c r="A32" s="89" t="s">
        <v>289</v>
      </c>
      <c r="B32" s="126">
        <v>24</v>
      </c>
      <c r="D32" s="119">
        <v>0</v>
      </c>
      <c r="E32" s="73"/>
      <c r="F32" s="119">
        <v>0</v>
      </c>
      <c r="G32" s="73"/>
      <c r="H32" s="119">
        <v>0</v>
      </c>
      <c r="I32" s="119"/>
      <c r="J32" s="119">
        <v>0</v>
      </c>
      <c r="K32" s="119"/>
      <c r="L32" s="119">
        <v>0</v>
      </c>
      <c r="M32" s="119"/>
      <c r="N32" s="119">
        <v>0</v>
      </c>
      <c r="O32" s="73"/>
      <c r="P32" s="73">
        <v>-32185</v>
      </c>
      <c r="Q32" s="121"/>
      <c r="R32" s="121">
        <v>0</v>
      </c>
      <c r="S32" s="121"/>
      <c r="T32" s="121">
        <v>0</v>
      </c>
      <c r="U32" s="119"/>
      <c r="V32" s="119">
        <f>R32+T32</f>
        <v>0</v>
      </c>
      <c r="W32" s="73"/>
      <c r="X32" s="73">
        <f>D32+H32+L32+N32+P32+J32+F32+V32</f>
        <v>-32185</v>
      </c>
      <c r="Y32" s="73"/>
      <c r="Z32" s="119">
        <v>0</v>
      </c>
      <c r="AA32" s="73"/>
      <c r="AB32" s="73">
        <f>X32+Z32</f>
        <v>-32185</v>
      </c>
      <c r="AD32" s="121"/>
      <c r="AE32" s="73"/>
    </row>
    <row r="33" spans="1:31" ht="21" customHeight="1">
      <c r="A33" s="89" t="s">
        <v>171</v>
      </c>
      <c r="B33" s="125">
        <v>13</v>
      </c>
      <c r="D33" s="127">
        <v>0</v>
      </c>
      <c r="E33" s="73"/>
      <c r="F33" s="127">
        <v>0</v>
      </c>
      <c r="G33" s="73"/>
      <c r="H33" s="127">
        <v>0</v>
      </c>
      <c r="I33" s="119"/>
      <c r="J33" s="127">
        <v>0</v>
      </c>
      <c r="K33" s="119"/>
      <c r="L33" s="127">
        <v>0</v>
      </c>
      <c r="M33" s="119"/>
      <c r="N33" s="127">
        <v>0</v>
      </c>
      <c r="O33" s="73"/>
      <c r="P33" s="155">
        <v>0</v>
      </c>
      <c r="Q33" s="121"/>
      <c r="R33" s="130">
        <v>0</v>
      </c>
      <c r="S33" s="121"/>
      <c r="T33" s="130">
        <v>0</v>
      </c>
      <c r="U33" s="151"/>
      <c r="V33" s="155">
        <f>R33+T33</f>
        <v>0</v>
      </c>
      <c r="W33" s="151"/>
      <c r="X33" s="155">
        <f>D33+H33+L33+N33+P33+J33+F33+V33</f>
        <v>0</v>
      </c>
      <c r="Y33" s="151"/>
      <c r="Z33" s="163">
        <v>938</v>
      </c>
      <c r="AA33" s="152"/>
      <c r="AB33" s="163">
        <f>X33+Z33</f>
        <v>938</v>
      </c>
      <c r="AD33" s="121"/>
      <c r="AE33" s="73"/>
    </row>
    <row r="34" spans="1:31" ht="21" customHeight="1" thickBot="1">
      <c r="A34" s="124" t="s">
        <v>218</v>
      </c>
      <c r="D34" s="129">
        <f>D25+D33+D31+D32</f>
        <v>157000</v>
      </c>
      <c r="E34" s="73"/>
      <c r="F34" s="129">
        <f>F25+F33+F31+F32</f>
        <v>501620</v>
      </c>
      <c r="G34" s="73"/>
      <c r="H34" s="129">
        <f>H25+H33+H31+H32</f>
        <v>12118</v>
      </c>
      <c r="I34" s="73"/>
      <c r="J34" s="129">
        <f>J25+J33+J31+J32</f>
        <v>4007</v>
      </c>
      <c r="K34" s="73"/>
      <c r="L34" s="129">
        <f>L25+L33+L31+L32</f>
        <v>3213</v>
      </c>
      <c r="M34" s="73"/>
      <c r="N34" s="129">
        <f>N25+N33+N31+N32</f>
        <v>15700</v>
      </c>
      <c r="O34" s="73"/>
      <c r="P34" s="129">
        <f>P25+P33+P31+P32</f>
        <v>86208</v>
      </c>
      <c r="Q34" s="121"/>
      <c r="R34" s="129">
        <f>R25+R33+R31+R32</f>
        <v>-20</v>
      </c>
      <c r="S34" s="121"/>
      <c r="T34" s="171">
        <f>T25+T33+T31+T32</f>
        <v>0</v>
      </c>
      <c r="U34" s="151"/>
      <c r="V34" s="129">
        <f>V25+V33+V31+V32</f>
        <v>-20</v>
      </c>
      <c r="W34" s="151"/>
      <c r="X34" s="129">
        <f>X25+X33+X31+X32</f>
        <v>779846</v>
      </c>
      <c r="Y34" s="151"/>
      <c r="Z34" s="129">
        <f>Z25+Z33+Z31+Z32</f>
        <v>10658</v>
      </c>
      <c r="AA34" s="152"/>
      <c r="AB34" s="129">
        <f>AB25+AB33+AB31+AB32</f>
        <v>790504</v>
      </c>
      <c r="AC34" s="119">
        <f>FS!E99-SE_conso!AB34</f>
        <v>0</v>
      </c>
      <c r="AD34" s="121"/>
      <c r="AE34" s="73"/>
    </row>
    <row r="35" spans="1:31" ht="23.25" customHeight="1" thickTop="1">
      <c r="D35" s="72">
        <f>FS!E86-SE_conso!D34</f>
        <v>0</v>
      </c>
      <c r="F35" s="72">
        <f>F34-FS!E87</f>
        <v>0</v>
      </c>
      <c r="H35" s="72">
        <f>FS!E88-SE_conso!H34</f>
        <v>0</v>
      </c>
      <c r="J35" s="72">
        <f>J34-FS!E90</f>
        <v>0</v>
      </c>
      <c r="L35" s="72">
        <f>FS!E92-SE_conso!L34</f>
        <v>0</v>
      </c>
      <c r="N35" s="72">
        <f>FS!E94-SE_conso!N34</f>
        <v>0</v>
      </c>
      <c r="P35" s="72">
        <f>FS!E95-SE_conso!P34</f>
        <v>0</v>
      </c>
      <c r="X35" s="72">
        <f>FS!E97-SE_conso!X34</f>
        <v>0</v>
      </c>
      <c r="Z35" s="119">
        <f>FS!E98-SE_conso!Z34</f>
        <v>0</v>
      </c>
      <c r="AB35" s="72">
        <f>FS!E99-SE_conso!AB34</f>
        <v>0</v>
      </c>
      <c r="AE35" s="73"/>
    </row>
    <row r="36" spans="1:31" ht="23.25" customHeight="1">
      <c r="P36" s="121">
        <f>P35+AE25</f>
        <v>0</v>
      </c>
      <c r="Q36" s="121"/>
      <c r="R36" s="121"/>
      <c r="S36" s="121"/>
      <c r="T36" s="121"/>
      <c r="U36" s="121"/>
      <c r="V36" s="121"/>
      <c r="W36" s="121"/>
      <c r="X36" s="121"/>
      <c r="Y36" s="121"/>
      <c r="Z36" s="73"/>
    </row>
    <row r="37" spans="1:31" ht="23.25" customHeight="1"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73"/>
    </row>
    <row r="38" spans="1:31" ht="23.25" customHeight="1">
      <c r="Z38" s="73"/>
    </row>
  </sheetData>
  <mergeCells count="3">
    <mergeCell ref="D5:AB5"/>
    <mergeCell ref="N12:P12"/>
    <mergeCell ref="R6:V6"/>
  </mergeCells>
  <phoneticPr fontId="4" type="noConversion"/>
  <pageMargins left="0.5" right="0.35" top="0.8" bottom="0.4" header="0.4" footer="0.33"/>
  <pageSetup paperSize="9" scale="70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9"/>
  <sheetViews>
    <sheetView topLeftCell="A16" zoomScale="90" zoomScaleNormal="90" zoomScaleSheetLayoutView="90" workbookViewId="0">
      <selection activeCell="A21" sqref="A21"/>
    </sheetView>
  </sheetViews>
  <sheetFormatPr defaultColWidth="9.09765625" defaultRowHeight="23.25" customHeight="1"/>
  <cols>
    <col min="1" max="1" width="46.59765625" style="89" customWidth="1"/>
    <col min="2" max="2" width="8.3984375" style="72" customWidth="1"/>
    <col min="3" max="3" width="1.59765625" style="72" customWidth="1"/>
    <col min="4" max="4" width="13.8984375" style="72" customWidth="1"/>
    <col min="5" max="5" width="1.59765625" style="72" customWidth="1"/>
    <col min="6" max="6" width="13.8984375" style="72" customWidth="1"/>
    <col min="7" max="7" width="1.59765625" style="72" customWidth="1"/>
    <col min="8" max="8" width="13.8984375" style="72" customWidth="1"/>
    <col min="9" max="9" width="1.59765625" style="72" customWidth="1"/>
    <col min="10" max="10" width="13.8984375" style="72" customWidth="1"/>
    <col min="11" max="11" width="1.59765625" style="72" customWidth="1"/>
    <col min="12" max="12" width="13.8984375" style="72" customWidth="1"/>
    <col min="13" max="13" width="1.59765625" style="72" customWidth="1"/>
    <col min="14" max="14" width="21.5" style="72" bestFit="1" customWidth="1"/>
    <col min="15" max="15" width="1.59765625" style="72" customWidth="1"/>
    <col min="16" max="16" width="13.8984375" style="72" customWidth="1"/>
    <col min="17" max="16384" width="9.09765625" style="89"/>
  </cols>
  <sheetData>
    <row r="1" spans="1:16" ht="21" customHeight="1">
      <c r="A1" s="92" t="str">
        <f>FS!A1</f>
        <v>บริษัท ไบโอซายน์ แอนิมัล เฮลธ์ จำกัด (มหาชน) และบริษัทย่อย</v>
      </c>
      <c r="B1" s="93"/>
      <c r="C1" s="94"/>
      <c r="D1" s="93"/>
      <c r="E1" s="93"/>
      <c r="F1" s="93"/>
      <c r="G1" s="93"/>
      <c r="H1" s="93"/>
      <c r="I1" s="94"/>
      <c r="J1" s="93"/>
      <c r="K1" s="93"/>
      <c r="L1" s="93"/>
      <c r="M1" s="93"/>
      <c r="N1" s="93"/>
      <c r="O1" s="93"/>
      <c r="P1" s="150"/>
    </row>
    <row r="2" spans="1:16" ht="21" customHeight="1">
      <c r="A2" s="92" t="s">
        <v>57</v>
      </c>
      <c r="B2" s="93"/>
      <c r="C2" s="95"/>
      <c r="D2" s="93"/>
      <c r="E2" s="93"/>
      <c r="F2" s="93"/>
      <c r="G2" s="93"/>
      <c r="H2" s="93"/>
      <c r="I2" s="95"/>
      <c r="J2" s="93"/>
      <c r="K2" s="93"/>
      <c r="L2" s="93"/>
      <c r="M2" s="93"/>
      <c r="N2" s="93"/>
      <c r="O2" s="93"/>
      <c r="P2" s="150"/>
    </row>
    <row r="3" spans="1:16" s="90" customFormat="1" ht="21" customHeight="1">
      <c r="A3" s="92" t="s">
        <v>216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16" s="90" customFormat="1" ht="21" customHeight="1">
      <c r="A4" s="92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</row>
    <row r="5" spans="1:16" ht="21" customHeight="1">
      <c r="A5" s="97"/>
      <c r="B5" s="96"/>
      <c r="C5" s="96"/>
      <c r="D5" s="184" t="s">
        <v>156</v>
      </c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5"/>
    </row>
    <row r="6" spans="1:16" ht="21" customHeight="1">
      <c r="A6" s="97"/>
      <c r="B6" s="96"/>
      <c r="C6" s="96"/>
      <c r="D6" s="98"/>
      <c r="E6" s="98"/>
      <c r="F6" s="98"/>
      <c r="G6" s="98"/>
      <c r="H6" s="98"/>
      <c r="I6" s="98"/>
      <c r="J6" s="98"/>
      <c r="K6" s="98"/>
      <c r="L6" s="98"/>
      <c r="M6" s="98"/>
      <c r="N6" s="172" t="s">
        <v>270</v>
      </c>
      <c r="O6" s="159"/>
      <c r="P6" s="98"/>
    </row>
    <row r="7" spans="1:16" ht="21" customHeight="1">
      <c r="A7" s="97"/>
      <c r="B7" s="96"/>
      <c r="C7" s="96"/>
      <c r="D7" s="98"/>
      <c r="E7" s="98"/>
      <c r="F7" s="98"/>
      <c r="G7" s="98"/>
      <c r="H7" s="98"/>
      <c r="I7" s="98"/>
      <c r="J7" s="98"/>
      <c r="K7" s="98"/>
      <c r="L7" s="98"/>
      <c r="M7" s="98"/>
      <c r="N7" s="168" t="s">
        <v>271</v>
      </c>
      <c r="O7" s="104"/>
      <c r="P7" s="98"/>
    </row>
    <row r="8" spans="1:16" ht="21" customHeight="1">
      <c r="A8" s="97"/>
      <c r="B8" s="96"/>
      <c r="C8" s="96"/>
      <c r="D8" s="98"/>
      <c r="E8" s="98"/>
      <c r="F8" s="98"/>
      <c r="G8" s="98"/>
      <c r="H8" s="98"/>
      <c r="I8" s="98"/>
      <c r="J8" s="98"/>
      <c r="K8" s="98"/>
      <c r="L8" s="98"/>
      <c r="M8" s="98"/>
      <c r="N8" s="98" t="s">
        <v>275</v>
      </c>
      <c r="O8" s="98"/>
      <c r="P8" s="98"/>
    </row>
    <row r="9" spans="1:16" ht="21" customHeight="1">
      <c r="A9" s="97"/>
      <c r="B9" s="96"/>
      <c r="C9" s="96"/>
      <c r="D9" s="98"/>
      <c r="E9" s="98"/>
      <c r="F9" s="98"/>
      <c r="G9" s="98"/>
      <c r="H9" s="98"/>
      <c r="I9" s="98"/>
      <c r="J9" s="98"/>
      <c r="K9" s="98"/>
      <c r="L9" s="98"/>
      <c r="M9" s="98"/>
      <c r="N9" s="98" t="s">
        <v>276</v>
      </c>
      <c r="O9" s="98"/>
      <c r="P9" s="98"/>
    </row>
    <row r="10" spans="1:16" ht="21" customHeight="1">
      <c r="A10" s="97"/>
      <c r="B10" s="96"/>
      <c r="C10" s="96"/>
      <c r="D10" s="99"/>
      <c r="E10" s="96"/>
      <c r="F10" s="98"/>
      <c r="G10" s="96"/>
      <c r="H10" s="98" t="s">
        <v>89</v>
      </c>
      <c r="I10" s="98"/>
      <c r="J10" s="184" t="s">
        <v>34</v>
      </c>
      <c r="K10" s="184"/>
      <c r="L10" s="184"/>
      <c r="M10" s="98"/>
      <c r="N10" s="98" t="s">
        <v>273</v>
      </c>
      <c r="O10" s="98"/>
      <c r="P10" s="93"/>
    </row>
    <row r="11" spans="1:16" ht="21" customHeight="1">
      <c r="A11" s="97"/>
      <c r="B11" s="96"/>
      <c r="C11" s="96"/>
      <c r="D11" s="98" t="s">
        <v>126</v>
      </c>
      <c r="E11" s="93"/>
      <c r="F11" s="98" t="s">
        <v>164</v>
      </c>
      <c r="G11" s="93"/>
      <c r="H11" s="98" t="s">
        <v>90</v>
      </c>
      <c r="I11" s="93"/>
      <c r="J11" s="98" t="s">
        <v>128</v>
      </c>
      <c r="K11" s="98"/>
      <c r="L11" s="98"/>
      <c r="M11" s="98"/>
      <c r="N11" s="98" t="s">
        <v>274</v>
      </c>
      <c r="O11" s="98"/>
      <c r="P11" s="98" t="s">
        <v>61</v>
      </c>
    </row>
    <row r="12" spans="1:16" ht="21" customHeight="1">
      <c r="A12" s="97"/>
      <c r="B12" s="100" t="s">
        <v>4</v>
      </c>
      <c r="C12" s="96"/>
      <c r="D12" s="101" t="s">
        <v>127</v>
      </c>
      <c r="E12" s="98"/>
      <c r="F12" s="101" t="s">
        <v>165</v>
      </c>
      <c r="G12" s="98"/>
      <c r="H12" s="101" t="s">
        <v>87</v>
      </c>
      <c r="I12" s="98"/>
      <c r="J12" s="101" t="s">
        <v>129</v>
      </c>
      <c r="K12" s="98"/>
      <c r="L12" s="101" t="s">
        <v>35</v>
      </c>
      <c r="M12" s="98"/>
      <c r="N12" s="168" t="s">
        <v>272</v>
      </c>
      <c r="O12" s="98"/>
      <c r="P12" s="101" t="s">
        <v>63</v>
      </c>
    </row>
    <row r="13" spans="1:16" ht="10.25" customHeight="1">
      <c r="A13" s="97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</row>
    <row r="14" spans="1:16" ht="21" customHeight="1">
      <c r="A14" s="102" t="s">
        <v>217</v>
      </c>
      <c r="B14" s="97"/>
      <c r="C14" s="103"/>
      <c r="D14" s="106">
        <v>110000</v>
      </c>
      <c r="E14" s="104"/>
      <c r="F14" s="106">
        <v>0</v>
      </c>
      <c r="G14" s="104"/>
      <c r="H14" s="106">
        <v>12118</v>
      </c>
      <c r="I14" s="104"/>
      <c r="J14" s="106">
        <v>15154</v>
      </c>
      <c r="K14" s="104"/>
      <c r="L14" s="106">
        <v>100797</v>
      </c>
      <c r="M14" s="104"/>
      <c r="N14" s="106">
        <v>0</v>
      </c>
      <c r="O14" s="104"/>
      <c r="P14" s="106">
        <f t="shared" ref="P14:P20" si="0">D14+H14+J14+L14+F14+N14</f>
        <v>238069</v>
      </c>
    </row>
    <row r="15" spans="1:16" ht="21" customHeight="1">
      <c r="A15" s="99" t="s">
        <v>192</v>
      </c>
      <c r="B15" s="103"/>
      <c r="C15" s="103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f>PL!O29</f>
        <v>43674</v>
      </c>
      <c r="M15" s="104"/>
      <c r="N15" s="104">
        <v>0</v>
      </c>
      <c r="O15" s="104"/>
      <c r="P15" s="104">
        <f>D15+H15+J15+L15+F15+N15</f>
        <v>43674</v>
      </c>
    </row>
    <row r="16" spans="1:16" ht="21" customHeight="1">
      <c r="A16" s="99" t="s">
        <v>203</v>
      </c>
      <c r="B16" s="105"/>
      <c r="C16" s="103"/>
      <c r="D16" s="106">
        <v>0</v>
      </c>
      <c r="E16" s="104"/>
      <c r="F16" s="106">
        <v>0</v>
      </c>
      <c r="G16" s="104"/>
      <c r="H16" s="106">
        <v>0</v>
      </c>
      <c r="I16" s="104"/>
      <c r="J16" s="106">
        <v>0</v>
      </c>
      <c r="K16" s="104"/>
      <c r="L16" s="106">
        <v>0</v>
      </c>
      <c r="M16" s="103"/>
      <c r="N16" s="109">
        <f>PL!O40</f>
        <v>25</v>
      </c>
      <c r="O16" s="103"/>
      <c r="P16" s="109">
        <f>D16+H16+J16+L16+F16+N16</f>
        <v>25</v>
      </c>
    </row>
    <row r="17" spans="1:16" ht="21" customHeight="1">
      <c r="A17" s="99" t="s">
        <v>193</v>
      </c>
      <c r="B17" s="103"/>
      <c r="C17" s="103"/>
      <c r="D17" s="104">
        <f>SUM(D15:D16)</f>
        <v>0</v>
      </c>
      <c r="E17" s="104"/>
      <c r="F17" s="104">
        <f>SUM(F15:F16)</f>
        <v>0</v>
      </c>
      <c r="G17" s="104"/>
      <c r="H17" s="104">
        <f>SUM(H15:H16)</f>
        <v>0</v>
      </c>
      <c r="I17" s="104"/>
      <c r="J17" s="104">
        <f>SUM(J15:J16)</f>
        <v>0</v>
      </c>
      <c r="K17" s="104"/>
      <c r="L17" s="104">
        <f>SUM(L15:L16)</f>
        <v>43674</v>
      </c>
      <c r="M17" s="104"/>
      <c r="N17" s="104">
        <f>SUM(N15:N16)</f>
        <v>25</v>
      </c>
      <c r="O17" s="104"/>
      <c r="P17" s="104">
        <f>SUM(P15:P16)</f>
        <v>43699</v>
      </c>
    </row>
    <row r="18" spans="1:16" ht="22.5" customHeight="1">
      <c r="A18" s="99" t="s">
        <v>163</v>
      </c>
      <c r="B18" s="105">
        <v>22</v>
      </c>
      <c r="C18" s="103"/>
      <c r="D18" s="104">
        <v>47000</v>
      </c>
      <c r="E18" s="104"/>
      <c r="F18" s="104">
        <v>501620</v>
      </c>
      <c r="G18" s="104"/>
      <c r="H18" s="104">
        <v>0</v>
      </c>
      <c r="I18" s="104"/>
      <c r="J18" s="104">
        <v>0</v>
      </c>
      <c r="K18" s="104"/>
      <c r="L18" s="173">
        <v>0</v>
      </c>
      <c r="M18" s="103"/>
      <c r="N18" s="173">
        <v>0</v>
      </c>
      <c r="O18" s="103"/>
      <c r="P18" s="104">
        <f t="shared" si="0"/>
        <v>548620</v>
      </c>
    </row>
    <row r="19" spans="1:16" ht="21" customHeight="1">
      <c r="A19" s="99" t="s">
        <v>121</v>
      </c>
      <c r="B19" s="105" t="s">
        <v>262</v>
      </c>
      <c r="C19" s="103"/>
      <c r="D19" s="173">
        <v>0</v>
      </c>
      <c r="E19" s="103"/>
      <c r="F19" s="173">
        <v>0</v>
      </c>
      <c r="G19" s="103"/>
      <c r="H19" s="173">
        <f>D19+F19</f>
        <v>0</v>
      </c>
      <c r="I19" s="104"/>
      <c r="J19" s="104">
        <v>546</v>
      </c>
      <c r="K19" s="104"/>
      <c r="L19" s="103">
        <v>-546</v>
      </c>
      <c r="M19" s="103"/>
      <c r="N19" s="173">
        <v>0</v>
      </c>
      <c r="O19" s="103"/>
      <c r="P19" s="173">
        <f t="shared" si="0"/>
        <v>0</v>
      </c>
    </row>
    <row r="20" spans="1:16" ht="21" customHeight="1">
      <c r="A20" s="99" t="s">
        <v>289</v>
      </c>
      <c r="B20" s="105">
        <v>24</v>
      </c>
      <c r="C20" s="103"/>
      <c r="D20" s="106">
        <v>0</v>
      </c>
      <c r="E20" s="104"/>
      <c r="F20" s="106">
        <v>0</v>
      </c>
      <c r="G20" s="104"/>
      <c r="H20" s="106">
        <v>0</v>
      </c>
      <c r="I20" s="104"/>
      <c r="J20" s="106">
        <v>0</v>
      </c>
      <c r="K20" s="104"/>
      <c r="L20" s="109">
        <v>-109040</v>
      </c>
      <c r="M20" s="103"/>
      <c r="N20" s="108">
        <v>0</v>
      </c>
      <c r="O20" s="103"/>
      <c r="P20" s="109">
        <f t="shared" si="0"/>
        <v>-109040</v>
      </c>
    </row>
    <row r="21" spans="1:16" ht="21" customHeight="1">
      <c r="A21" s="102" t="s">
        <v>196</v>
      </c>
      <c r="B21" s="103"/>
      <c r="C21" s="103"/>
      <c r="D21" s="106">
        <f>D14+D19+D18+D20+D17</f>
        <v>157000</v>
      </c>
      <c r="E21" s="104"/>
      <c r="F21" s="106">
        <f>F14+F19+F18+F20+F17</f>
        <v>501620</v>
      </c>
      <c r="G21" s="104"/>
      <c r="H21" s="106">
        <f>H14+H19+H18+H20+H17</f>
        <v>12118</v>
      </c>
      <c r="I21" s="104"/>
      <c r="J21" s="106">
        <f>J14+J19+J18+J20+J17</f>
        <v>15700</v>
      </c>
      <c r="K21" s="104"/>
      <c r="L21" s="106">
        <f>L14+L19+L18+L20+L17</f>
        <v>34885</v>
      </c>
      <c r="M21" s="104"/>
      <c r="N21" s="106">
        <f>N14+N19+N18+N20+N17</f>
        <v>25</v>
      </c>
      <c r="O21" s="104"/>
      <c r="P21" s="106">
        <f>P14+P19+P18+P20+P17</f>
        <v>721348</v>
      </c>
    </row>
    <row r="22" spans="1:16" ht="21" customHeight="1">
      <c r="A22" s="99" t="s">
        <v>192</v>
      </c>
      <c r="B22" s="105"/>
      <c r="C22" s="103"/>
      <c r="D22" s="104">
        <v>0</v>
      </c>
      <c r="E22" s="104"/>
      <c r="F22" s="104">
        <v>0</v>
      </c>
      <c r="G22" s="104"/>
      <c r="H22" s="104">
        <v>0</v>
      </c>
      <c r="I22" s="104"/>
      <c r="J22" s="104">
        <v>0</v>
      </c>
      <c r="K22" s="104"/>
      <c r="L22" s="154">
        <v>43919</v>
      </c>
      <c r="M22" s="154"/>
      <c r="N22" s="154">
        <v>0</v>
      </c>
      <c r="O22" s="154"/>
      <c r="P22" s="154">
        <f>D22+H22+J22+L22+F22+N22</f>
        <v>43919</v>
      </c>
    </row>
    <row r="23" spans="1:16" ht="21" customHeight="1">
      <c r="A23" s="99" t="s">
        <v>203</v>
      </c>
      <c r="B23" s="105"/>
      <c r="C23" s="103"/>
      <c r="D23" s="104">
        <v>0</v>
      </c>
      <c r="E23" s="104"/>
      <c r="F23" s="104">
        <v>0</v>
      </c>
      <c r="G23" s="104"/>
      <c r="H23" s="104">
        <v>0</v>
      </c>
      <c r="I23" s="104"/>
      <c r="J23" s="104">
        <v>0</v>
      </c>
      <c r="K23" s="104"/>
      <c r="L23" s="154">
        <v>495</v>
      </c>
      <c r="M23" s="154"/>
      <c r="N23" s="154">
        <f>PL!M40</f>
        <v>-61</v>
      </c>
      <c r="O23" s="154"/>
      <c r="P23" s="154">
        <f>D23+H23+J23+L23+F23+N23</f>
        <v>434</v>
      </c>
    </row>
    <row r="24" spans="1:16" ht="21" customHeight="1">
      <c r="A24" s="99" t="s">
        <v>268</v>
      </c>
      <c r="B24" s="105"/>
      <c r="C24" s="103"/>
      <c r="D24" s="104"/>
      <c r="E24" s="104"/>
      <c r="F24" s="104"/>
      <c r="G24" s="104"/>
      <c r="H24" s="104"/>
      <c r="I24" s="104"/>
      <c r="J24" s="104"/>
      <c r="K24" s="104"/>
      <c r="L24" s="154"/>
      <c r="M24" s="154"/>
      <c r="N24" s="154"/>
      <c r="O24" s="154"/>
      <c r="P24" s="154"/>
    </row>
    <row r="25" spans="1:16" ht="21" customHeight="1">
      <c r="A25" s="99" t="s">
        <v>269</v>
      </c>
      <c r="B25" s="105"/>
      <c r="C25" s="103"/>
      <c r="D25" s="106">
        <v>0</v>
      </c>
      <c r="E25" s="104"/>
      <c r="F25" s="106">
        <v>0</v>
      </c>
      <c r="G25" s="104"/>
      <c r="H25" s="106">
        <v>0</v>
      </c>
      <c r="I25" s="104"/>
      <c r="J25" s="106">
        <v>0</v>
      </c>
      <c r="K25" s="104"/>
      <c r="L25" s="153">
        <v>0</v>
      </c>
      <c r="M25" s="154"/>
      <c r="N25" s="153">
        <f>PL!M42</f>
        <v>36</v>
      </c>
      <c r="O25" s="154"/>
      <c r="P25" s="153">
        <f>D25+H25+J25+L25+F25+N25</f>
        <v>36</v>
      </c>
    </row>
    <row r="26" spans="1:16" ht="21" customHeight="1">
      <c r="A26" s="99" t="s">
        <v>193</v>
      </c>
      <c r="B26" s="103"/>
      <c r="C26" s="103"/>
      <c r="D26" s="104">
        <f>SUM(D22:D25)</f>
        <v>0</v>
      </c>
      <c r="E26" s="104"/>
      <c r="F26" s="104">
        <f>SUM(F22:F25)</f>
        <v>0</v>
      </c>
      <c r="G26" s="104"/>
      <c r="H26" s="104">
        <f>SUM(H22:H25)</f>
        <v>0</v>
      </c>
      <c r="I26" s="104"/>
      <c r="J26" s="104">
        <f>SUM(J22:J25)</f>
        <v>0</v>
      </c>
      <c r="K26" s="104"/>
      <c r="L26" s="104">
        <f>SUM(L22:L25)</f>
        <v>44414</v>
      </c>
      <c r="M26" s="154"/>
      <c r="N26" s="154">
        <f>SUM(N22:N25)</f>
        <v>-25</v>
      </c>
      <c r="O26" s="154"/>
      <c r="P26" s="104">
        <f>SUM(P22:P25)</f>
        <v>44389</v>
      </c>
    </row>
    <row r="27" spans="1:16" ht="21" customHeight="1">
      <c r="A27" s="99" t="s">
        <v>289</v>
      </c>
      <c r="B27" s="105">
        <v>24</v>
      </c>
      <c r="C27" s="103"/>
      <c r="D27" s="106">
        <v>0</v>
      </c>
      <c r="E27" s="104"/>
      <c r="F27" s="106">
        <v>0</v>
      </c>
      <c r="G27" s="104"/>
      <c r="H27" s="106">
        <v>0</v>
      </c>
      <c r="I27" s="104"/>
      <c r="J27" s="106">
        <v>0</v>
      </c>
      <c r="K27" s="104"/>
      <c r="L27" s="153">
        <v>-32185</v>
      </c>
      <c r="M27" s="154"/>
      <c r="N27" s="153">
        <v>0</v>
      </c>
      <c r="O27" s="154"/>
      <c r="P27" s="153">
        <f>D27+H27+J27+L27+F27+N27</f>
        <v>-32185</v>
      </c>
    </row>
    <row r="28" spans="1:16" ht="21" customHeight="1" thickBot="1">
      <c r="A28" s="102" t="s">
        <v>218</v>
      </c>
      <c r="B28" s="103"/>
      <c r="C28" s="103"/>
      <c r="D28" s="107">
        <f>D21+D26+D27</f>
        <v>157000</v>
      </c>
      <c r="E28" s="104"/>
      <c r="F28" s="107">
        <f>F21+F26+F27</f>
        <v>501620</v>
      </c>
      <c r="G28" s="104"/>
      <c r="H28" s="107">
        <f>H21+H26+H27</f>
        <v>12118</v>
      </c>
      <c r="I28" s="104"/>
      <c r="J28" s="107">
        <f>J21+J26+J27</f>
        <v>15700</v>
      </c>
      <c r="K28" s="104"/>
      <c r="L28" s="107">
        <f>L21+L26+L27</f>
        <v>47114</v>
      </c>
      <c r="M28" s="154"/>
      <c r="N28" s="107">
        <f>N21+N26+N27</f>
        <v>0</v>
      </c>
      <c r="O28" s="154"/>
      <c r="P28" s="107">
        <f>P21+P26+P27</f>
        <v>733552</v>
      </c>
    </row>
    <row r="29" spans="1:16" ht="23.25" customHeight="1" thickTop="1">
      <c r="B29" s="73"/>
      <c r="D29" s="72">
        <f>D28-FS!I86</f>
        <v>0</v>
      </c>
      <c r="F29" s="72">
        <f>F28-FS!I87</f>
        <v>0</v>
      </c>
      <c r="H29" s="72">
        <f>H28-FS!I88</f>
        <v>0</v>
      </c>
      <c r="J29" s="72">
        <f>J28-FS!I94</f>
        <v>0</v>
      </c>
      <c r="L29" s="72">
        <f>L28-FS!I95</f>
        <v>0</v>
      </c>
    </row>
  </sheetData>
  <mergeCells count="2">
    <mergeCell ref="J10:L10"/>
    <mergeCell ref="D5:P5"/>
  </mergeCells>
  <pageMargins left="0.5" right="0.4" top="0.8" bottom="0.4" header="0.4" footer="0.33"/>
  <pageSetup paperSize="9" scale="85" firstPageNumber="10" orientation="landscape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6"/>
  <sheetViews>
    <sheetView topLeftCell="A109" zoomScale="70" zoomScaleNormal="70" zoomScaleSheetLayoutView="70" workbookViewId="0">
      <selection activeCell="M46" sqref="M46"/>
    </sheetView>
  </sheetViews>
  <sheetFormatPr defaultColWidth="9.09765625" defaultRowHeight="23.25" customHeight="1"/>
  <cols>
    <col min="1" max="1" width="3.3984375" style="2" customWidth="1"/>
    <col min="2" max="2" width="25" style="2" customWidth="1"/>
    <col min="3" max="3" width="15" style="20" bestFit="1" customWidth="1"/>
    <col min="4" max="4" width="1.09765625" style="20" customWidth="1"/>
    <col min="5" max="5" width="11" style="14" customWidth="1"/>
    <col min="6" max="6" width="1.09765625" style="2" customWidth="1"/>
    <col min="7" max="7" width="9.3984375" style="14" customWidth="1"/>
    <col min="8" max="8" width="1.09765625" style="20" customWidth="1"/>
    <col min="9" max="9" width="12.59765625" style="14" customWidth="1"/>
    <col min="10" max="10" width="1.09765625" style="20" customWidth="1"/>
    <col min="11" max="11" width="12.59765625" style="14" customWidth="1"/>
    <col min="12" max="12" width="1.09765625" style="2" customWidth="1"/>
    <col min="13" max="13" width="12.59765625" style="14" customWidth="1"/>
    <col min="14" max="14" width="1.09765625" style="20" customWidth="1"/>
    <col min="15" max="15" width="12.59765625" style="14" customWidth="1"/>
    <col min="16" max="16" width="4.09765625" style="2" customWidth="1"/>
    <col min="17" max="20" width="9.3984375" style="2" customWidth="1"/>
    <col min="21" max="16384" width="9.097656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31"/>
    </row>
    <row r="2" spans="1:15" ht="21" customHeight="1">
      <c r="A2" s="4" t="s">
        <v>55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31"/>
    </row>
    <row r="3" spans="1:15" ht="21" customHeight="1">
      <c r="A3" s="4" t="s">
        <v>216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78" t="s">
        <v>154</v>
      </c>
      <c r="J5" s="178"/>
      <c r="K5" s="178"/>
      <c r="L5" s="178"/>
      <c r="M5" s="178"/>
      <c r="N5" s="178"/>
      <c r="O5" s="178"/>
    </row>
    <row r="6" spans="1:15" ht="21" customHeight="1">
      <c r="A6" s="4"/>
      <c r="C6" s="5"/>
      <c r="D6" s="5"/>
      <c r="F6" s="11"/>
      <c r="G6" s="11"/>
      <c r="H6" s="5"/>
      <c r="I6" s="179" t="s">
        <v>52</v>
      </c>
      <c r="J6" s="179"/>
      <c r="K6" s="179"/>
      <c r="L6" s="26"/>
      <c r="M6" s="179" t="s">
        <v>53</v>
      </c>
      <c r="N6" s="179"/>
      <c r="O6" s="179"/>
    </row>
    <row r="7" spans="1:15" ht="21" customHeight="1">
      <c r="A7" s="4"/>
      <c r="C7" s="2"/>
      <c r="D7" s="6"/>
      <c r="E7" s="17"/>
      <c r="F7" s="9"/>
      <c r="G7" s="11"/>
      <c r="H7" s="5"/>
      <c r="I7" s="8">
        <v>2566</v>
      </c>
      <c r="J7" s="6"/>
      <c r="K7" s="8">
        <v>2565</v>
      </c>
      <c r="L7" s="9"/>
      <c r="M7" s="8">
        <v>2566</v>
      </c>
      <c r="N7" s="6"/>
      <c r="O7" s="8">
        <v>2565</v>
      </c>
    </row>
    <row r="8" spans="1:15" ht="21" customHeight="1">
      <c r="A8" s="4" t="s">
        <v>56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32" t="s">
        <v>192</v>
      </c>
      <c r="C9" s="13"/>
      <c r="D9" s="13"/>
      <c r="E9" s="23"/>
      <c r="F9" s="23"/>
      <c r="G9" s="11"/>
      <c r="H9" s="13"/>
      <c r="I9" s="133">
        <f>PL!I29</f>
        <v>52881</v>
      </c>
      <c r="J9" s="133"/>
      <c r="K9" s="133">
        <f>PL!K29</f>
        <v>59672</v>
      </c>
      <c r="L9" s="133"/>
      <c r="M9" s="133">
        <f>PL!M29</f>
        <v>43919</v>
      </c>
      <c r="N9" s="133"/>
      <c r="O9" s="133">
        <f>PL!O29</f>
        <v>43674</v>
      </c>
    </row>
    <row r="10" spans="1:15" ht="21" customHeight="1">
      <c r="A10" s="132" t="s">
        <v>211</v>
      </c>
      <c r="C10" s="2"/>
      <c r="D10" s="13"/>
      <c r="E10" s="23"/>
      <c r="F10" s="23"/>
      <c r="G10" s="11"/>
      <c r="H10" s="13"/>
      <c r="I10" s="133"/>
      <c r="J10" s="134"/>
      <c r="K10" s="133"/>
      <c r="L10" s="133"/>
      <c r="M10" s="63"/>
      <c r="N10" s="134"/>
      <c r="O10" s="133"/>
    </row>
    <row r="11" spans="1:15" ht="21" customHeight="1">
      <c r="A11" s="132" t="s">
        <v>149</v>
      </c>
      <c r="C11" s="13"/>
      <c r="D11" s="13"/>
      <c r="E11" s="23"/>
      <c r="F11" s="23"/>
      <c r="G11" s="11"/>
      <c r="H11" s="13"/>
      <c r="I11" s="133"/>
      <c r="J11" s="134"/>
      <c r="K11" s="133"/>
      <c r="L11" s="133"/>
      <c r="M11" s="63"/>
      <c r="N11" s="134"/>
      <c r="O11" s="133"/>
    </row>
    <row r="12" spans="1:15" ht="21" customHeight="1">
      <c r="A12" s="81" t="s">
        <v>198</v>
      </c>
      <c r="C12" s="12"/>
      <c r="D12" s="12"/>
      <c r="E12" s="24"/>
      <c r="F12" s="23"/>
      <c r="G12" s="24"/>
      <c r="H12" s="12"/>
      <c r="I12" s="63">
        <v>-1776</v>
      </c>
      <c r="J12" s="135"/>
      <c r="K12" s="63">
        <v>953</v>
      </c>
      <c r="L12" s="133"/>
      <c r="M12" s="63">
        <v>-954</v>
      </c>
      <c r="N12" s="135"/>
      <c r="O12" s="63">
        <v>1091</v>
      </c>
    </row>
    <row r="13" spans="1:15" ht="21" customHeight="1">
      <c r="A13" s="132" t="s">
        <v>263</v>
      </c>
      <c r="C13" s="13"/>
      <c r="D13" s="13"/>
      <c r="E13" s="16"/>
      <c r="F13" s="16"/>
      <c r="G13" s="11"/>
      <c r="H13" s="13"/>
      <c r="I13" s="63">
        <v>89</v>
      </c>
      <c r="J13" s="134"/>
      <c r="K13" s="63">
        <v>-89</v>
      </c>
      <c r="L13" s="136"/>
      <c r="M13" s="63">
        <v>89</v>
      </c>
      <c r="N13" s="134"/>
      <c r="O13" s="63">
        <v>-89</v>
      </c>
    </row>
    <row r="14" spans="1:15" ht="21" customHeight="1">
      <c r="A14" s="132" t="s">
        <v>286</v>
      </c>
      <c r="C14" s="13"/>
      <c r="D14" s="13"/>
      <c r="E14" s="16"/>
      <c r="F14" s="16"/>
      <c r="G14" s="11"/>
      <c r="H14" s="13"/>
      <c r="I14" s="63">
        <v>-170</v>
      </c>
      <c r="J14" s="134"/>
      <c r="K14" s="63">
        <v>-117</v>
      </c>
      <c r="L14" s="136"/>
      <c r="M14" s="63">
        <v>-170</v>
      </c>
      <c r="N14" s="134"/>
      <c r="O14" s="63">
        <v>-117</v>
      </c>
    </row>
    <row r="15" spans="1:15" ht="21" customHeight="1">
      <c r="A15" s="132" t="s">
        <v>150</v>
      </c>
      <c r="C15" s="12"/>
      <c r="D15" s="12"/>
      <c r="E15" s="24"/>
      <c r="F15" s="23"/>
      <c r="G15" s="11"/>
      <c r="H15" s="12"/>
      <c r="I15" s="63">
        <v>4411</v>
      </c>
      <c r="J15" s="135"/>
      <c r="K15" s="63">
        <v>-8195</v>
      </c>
      <c r="L15" s="133"/>
      <c r="M15" s="63">
        <v>188</v>
      </c>
      <c r="N15" s="135"/>
      <c r="O15" s="63">
        <v>252</v>
      </c>
    </row>
    <row r="16" spans="1:15" ht="21" customHeight="1">
      <c r="A16" s="132" t="s">
        <v>151</v>
      </c>
      <c r="C16" s="12"/>
      <c r="D16" s="12"/>
      <c r="E16" s="24"/>
      <c r="F16" s="23"/>
      <c r="G16" s="11"/>
      <c r="H16" s="12"/>
      <c r="I16" s="63">
        <v>1372</v>
      </c>
      <c r="J16" s="135"/>
      <c r="K16" s="63">
        <v>3448</v>
      </c>
      <c r="L16" s="133"/>
      <c r="M16" s="57">
        <v>0</v>
      </c>
      <c r="N16" s="135"/>
      <c r="O16" s="59">
        <v>0</v>
      </c>
    </row>
    <row r="17" spans="1:15" ht="21" customHeight="1">
      <c r="A17" s="132" t="s">
        <v>212</v>
      </c>
      <c r="C17" s="13"/>
      <c r="D17" s="13"/>
      <c r="E17" s="16"/>
      <c r="F17" s="16"/>
      <c r="G17" s="11"/>
      <c r="H17" s="13"/>
      <c r="I17" s="63">
        <v>1271</v>
      </c>
      <c r="J17" s="134"/>
      <c r="K17" s="136">
        <v>-2831</v>
      </c>
      <c r="L17" s="136"/>
      <c r="M17" s="136">
        <v>-325</v>
      </c>
      <c r="N17" s="134"/>
      <c r="O17" s="136">
        <v>-756</v>
      </c>
    </row>
    <row r="18" spans="1:15" ht="21" customHeight="1">
      <c r="A18" s="132" t="s">
        <v>152</v>
      </c>
      <c r="C18" s="13"/>
      <c r="D18" s="13"/>
      <c r="E18" s="16"/>
      <c r="F18" s="16"/>
      <c r="G18" s="11"/>
      <c r="H18" s="13"/>
      <c r="I18" s="63">
        <v>911</v>
      </c>
      <c r="J18" s="134"/>
      <c r="K18" s="52">
        <v>142</v>
      </c>
      <c r="L18" s="136"/>
      <c r="M18" s="133">
        <v>10</v>
      </c>
      <c r="N18" s="134"/>
      <c r="O18" s="133">
        <v>54</v>
      </c>
    </row>
    <row r="19" spans="1:15" ht="21" customHeight="1">
      <c r="A19" s="132" t="s">
        <v>180</v>
      </c>
      <c r="C19" s="13"/>
      <c r="D19" s="13"/>
      <c r="E19" s="16"/>
      <c r="F19" s="16"/>
      <c r="G19" s="11"/>
      <c r="H19" s="13"/>
      <c r="I19" s="63">
        <v>12</v>
      </c>
      <c r="J19" s="134"/>
      <c r="K19" s="52">
        <v>68</v>
      </c>
      <c r="L19" s="136"/>
      <c r="M19" s="57">
        <v>0</v>
      </c>
      <c r="N19" s="134"/>
      <c r="O19" s="59">
        <v>0</v>
      </c>
    </row>
    <row r="20" spans="1:15" ht="21" customHeight="1">
      <c r="A20" s="132" t="s">
        <v>245</v>
      </c>
      <c r="C20" s="13"/>
      <c r="D20" s="13"/>
      <c r="E20" s="16"/>
      <c r="F20" s="16"/>
      <c r="G20" s="11"/>
      <c r="H20" s="13"/>
      <c r="I20" s="63">
        <v>46</v>
      </c>
      <c r="J20" s="134"/>
      <c r="K20" s="59">
        <v>0</v>
      </c>
      <c r="L20" s="136"/>
      <c r="M20" s="52">
        <v>46</v>
      </c>
      <c r="N20" s="134"/>
      <c r="O20" s="59">
        <v>0</v>
      </c>
    </row>
    <row r="21" spans="1:15" ht="21" customHeight="1">
      <c r="A21" s="132" t="s">
        <v>64</v>
      </c>
      <c r="B21" s="1"/>
      <c r="C21" s="13"/>
      <c r="D21" s="13"/>
      <c r="E21" s="16"/>
      <c r="F21" s="16"/>
      <c r="G21" s="51"/>
      <c r="H21" s="13"/>
      <c r="I21" s="63">
        <v>16455</v>
      </c>
      <c r="J21" s="134"/>
      <c r="K21" s="136">
        <v>15718</v>
      </c>
      <c r="L21" s="136"/>
      <c r="M21" s="64">
        <v>9197</v>
      </c>
      <c r="N21" s="134"/>
      <c r="O21" s="64">
        <v>8576</v>
      </c>
    </row>
    <row r="22" spans="1:15" ht="21" customHeight="1">
      <c r="A22" s="132" t="s">
        <v>145</v>
      </c>
      <c r="B22" s="1"/>
      <c r="C22" s="13"/>
      <c r="D22" s="13"/>
      <c r="E22" s="16"/>
      <c r="F22" s="16"/>
      <c r="G22" s="51"/>
      <c r="H22" s="13"/>
      <c r="I22" s="63">
        <v>-829</v>
      </c>
      <c r="J22" s="134"/>
      <c r="K22" s="136">
        <v>-10236</v>
      </c>
      <c r="L22" s="59"/>
      <c r="M22" s="136">
        <v>-829</v>
      </c>
      <c r="N22" s="59"/>
      <c r="O22" s="136">
        <v>-6379</v>
      </c>
    </row>
    <row r="23" spans="1:15" ht="21" customHeight="1">
      <c r="A23" s="132" t="s">
        <v>176</v>
      </c>
      <c r="C23" s="13"/>
      <c r="D23" s="13"/>
      <c r="E23" s="16"/>
      <c r="F23" s="16"/>
      <c r="G23" s="52"/>
      <c r="H23" s="13"/>
      <c r="I23" s="63">
        <v>-270</v>
      </c>
      <c r="J23" s="134"/>
      <c r="K23" s="136">
        <v>-215</v>
      </c>
      <c r="L23" s="136"/>
      <c r="M23" s="57">
        <v>0</v>
      </c>
      <c r="N23" s="134"/>
      <c r="O23" s="59">
        <v>0</v>
      </c>
    </row>
    <row r="24" spans="1:15" ht="21" customHeight="1">
      <c r="A24" s="132" t="s">
        <v>185</v>
      </c>
      <c r="C24" s="13"/>
      <c r="D24" s="13"/>
      <c r="E24" s="16"/>
      <c r="F24" s="16"/>
      <c r="G24" s="52"/>
      <c r="H24" s="13"/>
      <c r="I24" s="63">
        <v>195</v>
      </c>
      <c r="J24" s="134"/>
      <c r="K24" s="136">
        <v>21</v>
      </c>
      <c r="L24" s="136"/>
      <c r="M24" s="57">
        <v>0</v>
      </c>
      <c r="N24" s="134"/>
      <c r="O24" s="59">
        <v>0</v>
      </c>
    </row>
    <row r="25" spans="1:15" ht="21" customHeight="1">
      <c r="A25" s="132" t="s">
        <v>199</v>
      </c>
      <c r="C25" s="13"/>
      <c r="D25" s="13"/>
      <c r="E25" s="16"/>
      <c r="F25" s="16"/>
      <c r="G25" s="52"/>
      <c r="H25" s="13"/>
      <c r="I25" s="57">
        <v>0</v>
      </c>
      <c r="J25" s="134"/>
      <c r="K25" s="136">
        <v>155</v>
      </c>
      <c r="L25" s="136"/>
      <c r="M25" s="57">
        <v>0</v>
      </c>
      <c r="N25" s="134"/>
      <c r="O25" s="59">
        <v>0</v>
      </c>
    </row>
    <row r="26" spans="1:15" ht="21" customHeight="1">
      <c r="A26" s="132" t="s">
        <v>264</v>
      </c>
      <c r="C26" s="13"/>
      <c r="D26" s="13"/>
      <c r="E26" s="16"/>
      <c r="F26" s="16"/>
      <c r="G26" s="52"/>
      <c r="H26" s="13"/>
      <c r="I26" s="63">
        <v>144</v>
      </c>
      <c r="J26" s="134"/>
      <c r="K26" s="57">
        <v>0</v>
      </c>
      <c r="L26" s="136"/>
      <c r="M26" s="57">
        <v>0</v>
      </c>
      <c r="N26" s="134"/>
      <c r="O26" s="57">
        <v>0</v>
      </c>
    </row>
    <row r="27" spans="1:15" ht="21" customHeight="1">
      <c r="A27" s="81" t="s">
        <v>133</v>
      </c>
      <c r="C27" s="2"/>
      <c r="D27" s="12"/>
      <c r="E27" s="24"/>
      <c r="F27" s="23"/>
      <c r="G27" s="12"/>
      <c r="H27" s="12"/>
      <c r="I27" s="63">
        <v>1357</v>
      </c>
      <c r="J27" s="135"/>
      <c r="K27" s="63">
        <v>1309</v>
      </c>
      <c r="L27" s="133"/>
      <c r="M27" s="63">
        <v>312</v>
      </c>
      <c r="N27" s="135"/>
      <c r="O27" s="63">
        <v>299</v>
      </c>
    </row>
    <row r="28" spans="1:15" ht="21" customHeight="1">
      <c r="A28" s="81" t="s">
        <v>65</v>
      </c>
      <c r="C28" s="12"/>
      <c r="D28" s="12"/>
      <c r="E28" s="23"/>
      <c r="F28" s="23"/>
      <c r="G28" s="23"/>
      <c r="H28" s="12"/>
      <c r="I28" s="63">
        <v>-2192</v>
      </c>
      <c r="J28" s="135"/>
      <c r="K28" s="133">
        <v>-794</v>
      </c>
      <c r="L28" s="133"/>
      <c r="M28" s="133">
        <v>-2673</v>
      </c>
      <c r="N28" s="135"/>
      <c r="O28" s="133">
        <v>-1240</v>
      </c>
    </row>
    <row r="29" spans="1:15" ht="21" customHeight="1">
      <c r="A29" s="81" t="s">
        <v>50</v>
      </c>
      <c r="C29" s="12"/>
      <c r="D29" s="12"/>
      <c r="E29" s="23"/>
      <c r="F29" s="23"/>
      <c r="G29" s="23"/>
      <c r="H29" s="12"/>
      <c r="I29" s="57">
        <v>0</v>
      </c>
      <c r="J29" s="135"/>
      <c r="K29" s="59">
        <v>0</v>
      </c>
      <c r="L29" s="133"/>
      <c r="M29" s="133">
        <v>-39860</v>
      </c>
      <c r="N29" s="135"/>
      <c r="O29" s="133">
        <v>-39000</v>
      </c>
    </row>
    <row r="30" spans="1:15" ht="21" customHeight="1">
      <c r="A30" s="81" t="s">
        <v>37</v>
      </c>
      <c r="C30" s="12"/>
      <c r="D30" s="12"/>
      <c r="E30" s="53"/>
      <c r="F30" s="23"/>
      <c r="G30" s="24"/>
      <c r="H30" s="12"/>
      <c r="I30" s="63">
        <v>1887</v>
      </c>
      <c r="J30" s="135"/>
      <c r="K30" s="63">
        <v>6268</v>
      </c>
      <c r="L30" s="133"/>
      <c r="M30" s="133">
        <v>211</v>
      </c>
      <c r="N30" s="135"/>
      <c r="O30" s="133">
        <v>2182</v>
      </c>
    </row>
    <row r="31" spans="1:15" ht="21" customHeight="1">
      <c r="A31" s="81" t="s">
        <v>189</v>
      </c>
      <c r="C31" s="12"/>
      <c r="D31" s="12"/>
      <c r="E31" s="31"/>
      <c r="F31" s="23"/>
      <c r="G31" s="31"/>
      <c r="H31" s="12"/>
      <c r="I31" s="149">
        <v>13518</v>
      </c>
      <c r="J31" s="135"/>
      <c r="K31" s="137">
        <v>16093</v>
      </c>
      <c r="L31" s="133"/>
      <c r="M31" s="138">
        <v>919</v>
      </c>
      <c r="N31" s="135"/>
      <c r="O31" s="138">
        <v>1135</v>
      </c>
    </row>
    <row r="32" spans="1:15" ht="21" customHeight="1">
      <c r="A32" s="84" t="s">
        <v>131</v>
      </c>
      <c r="C32" s="12"/>
      <c r="D32" s="12"/>
      <c r="E32" s="31"/>
      <c r="F32" s="23"/>
      <c r="G32" s="31"/>
      <c r="H32" s="12"/>
      <c r="I32" s="133"/>
      <c r="J32" s="135"/>
      <c r="K32" s="133"/>
      <c r="L32" s="133"/>
      <c r="M32" s="136"/>
      <c r="N32" s="135"/>
      <c r="O32" s="133"/>
    </row>
    <row r="33" spans="1:15" ht="21" customHeight="1">
      <c r="A33" s="84" t="s">
        <v>132</v>
      </c>
      <c r="C33" s="12"/>
      <c r="D33" s="12"/>
      <c r="E33" s="31"/>
      <c r="F33" s="23"/>
      <c r="G33" s="31"/>
      <c r="H33" s="12"/>
      <c r="I33" s="133">
        <f>SUM(I9:I31)</f>
        <v>89312</v>
      </c>
      <c r="J33" s="135"/>
      <c r="K33" s="133">
        <f>SUM(K9:K31)</f>
        <v>81370</v>
      </c>
      <c r="L33" s="133"/>
      <c r="M33" s="133">
        <f>SUM(M9:M31)</f>
        <v>10080</v>
      </c>
      <c r="N33" s="135"/>
      <c r="O33" s="133">
        <f>SUM(O9:O31)</f>
        <v>9682</v>
      </c>
    </row>
    <row r="34" spans="1:15" ht="21" customHeight="1">
      <c r="A34" s="4" t="s">
        <v>66</v>
      </c>
      <c r="B34" s="1"/>
      <c r="C34" s="12"/>
      <c r="D34" s="12"/>
      <c r="E34" s="23"/>
      <c r="F34" s="23"/>
      <c r="G34" s="16"/>
      <c r="H34" s="12"/>
      <c r="I34" s="133"/>
      <c r="J34" s="135"/>
      <c r="K34" s="133"/>
      <c r="L34" s="133"/>
      <c r="M34" s="2"/>
      <c r="N34" s="135"/>
      <c r="O34" s="133"/>
    </row>
    <row r="35" spans="1:15" ht="21" customHeight="1">
      <c r="A35" s="132" t="s">
        <v>97</v>
      </c>
      <c r="B35" s="1"/>
      <c r="C35" s="12"/>
      <c r="D35" s="12"/>
      <c r="E35" s="31"/>
      <c r="F35" s="23"/>
      <c r="G35" s="31"/>
      <c r="H35" s="12"/>
      <c r="I35" s="133">
        <v>-86988</v>
      </c>
      <c r="J35" s="135"/>
      <c r="K35" s="133">
        <v>-32006</v>
      </c>
      <c r="L35" s="133"/>
      <c r="M35" s="133">
        <v>-47693</v>
      </c>
      <c r="N35" s="135"/>
      <c r="O35" s="133">
        <v>-26392</v>
      </c>
    </row>
    <row r="36" spans="1:15" ht="21" customHeight="1">
      <c r="A36" s="132" t="s">
        <v>134</v>
      </c>
      <c r="B36" s="1"/>
      <c r="C36" s="12"/>
      <c r="D36" s="12"/>
      <c r="E36" s="31"/>
      <c r="F36" s="23"/>
      <c r="G36" s="31"/>
      <c r="H36" s="12"/>
      <c r="I36" s="133">
        <v>2019</v>
      </c>
      <c r="J36" s="135"/>
      <c r="K36" s="133">
        <v>21410</v>
      </c>
      <c r="L36" s="133"/>
      <c r="M36" s="133">
        <v>93</v>
      </c>
      <c r="N36" s="135"/>
      <c r="O36" s="133">
        <v>241</v>
      </c>
    </row>
    <row r="37" spans="1:15" ht="21" customHeight="1">
      <c r="A37" s="132" t="s">
        <v>213</v>
      </c>
      <c r="B37" s="1"/>
      <c r="C37" s="12"/>
      <c r="D37" s="12"/>
      <c r="E37" s="31"/>
      <c r="F37" s="23"/>
      <c r="G37" s="31"/>
      <c r="H37" s="12"/>
      <c r="I37" s="133">
        <v>-12680</v>
      </c>
      <c r="J37" s="135"/>
      <c r="K37" s="133">
        <v>453</v>
      </c>
      <c r="L37" s="133"/>
      <c r="M37" s="57">
        <v>0</v>
      </c>
      <c r="N37" s="66"/>
      <c r="O37" s="57">
        <v>0</v>
      </c>
    </row>
    <row r="38" spans="1:15" ht="21" customHeight="1">
      <c r="A38" s="132" t="s">
        <v>67</v>
      </c>
      <c r="B38" s="1"/>
      <c r="C38" s="12"/>
      <c r="D38" s="12"/>
      <c r="E38" s="31"/>
      <c r="F38" s="23"/>
      <c r="G38" s="31"/>
      <c r="H38" s="12"/>
      <c r="I38" s="133">
        <v>-71972</v>
      </c>
      <c r="J38" s="135"/>
      <c r="K38" s="133">
        <v>-49916</v>
      </c>
      <c r="L38" s="133"/>
      <c r="M38" s="133">
        <v>-4603</v>
      </c>
      <c r="N38" s="135"/>
      <c r="O38" s="133">
        <v>-27715</v>
      </c>
    </row>
    <row r="39" spans="1:15" ht="21" customHeight="1">
      <c r="A39" s="132" t="s">
        <v>7</v>
      </c>
      <c r="B39" s="1"/>
      <c r="C39" s="12"/>
      <c r="D39" s="12"/>
      <c r="E39" s="23"/>
      <c r="F39" s="23"/>
      <c r="G39" s="16"/>
      <c r="H39" s="12"/>
      <c r="I39" s="133">
        <v>-49073</v>
      </c>
      <c r="J39" s="135"/>
      <c r="K39" s="133">
        <v>-8377</v>
      </c>
      <c r="L39" s="133"/>
      <c r="M39" s="133">
        <v>-2087</v>
      </c>
      <c r="N39" s="135"/>
      <c r="O39" s="133">
        <v>-2449</v>
      </c>
    </row>
    <row r="40" spans="1:15" ht="21" customHeight="1">
      <c r="A40" s="132" t="s">
        <v>46</v>
      </c>
      <c r="B40" s="1"/>
      <c r="C40" s="12"/>
      <c r="D40" s="12"/>
      <c r="E40" s="31"/>
      <c r="F40" s="23"/>
      <c r="G40" s="31"/>
      <c r="H40" s="12"/>
      <c r="I40" s="133">
        <v>1055</v>
      </c>
      <c r="J40" s="135"/>
      <c r="K40" s="133">
        <v>-396</v>
      </c>
      <c r="L40" s="133"/>
      <c r="M40" s="133">
        <v>657</v>
      </c>
      <c r="N40" s="135"/>
      <c r="O40" s="133">
        <v>-375</v>
      </c>
    </row>
    <row r="41" spans="1:15" ht="21" customHeight="1">
      <c r="A41" s="4" t="s">
        <v>68</v>
      </c>
      <c r="B41" s="1"/>
      <c r="C41" s="12"/>
      <c r="D41" s="12"/>
      <c r="E41" s="23"/>
      <c r="F41" s="23"/>
      <c r="G41" s="16"/>
      <c r="H41" s="12"/>
      <c r="I41" s="133"/>
      <c r="J41" s="135"/>
      <c r="K41" s="133"/>
      <c r="L41" s="133"/>
      <c r="M41" s="59"/>
      <c r="N41" s="135"/>
      <c r="O41" s="59"/>
    </row>
    <row r="42" spans="1:15" ht="21" customHeight="1">
      <c r="A42" s="132" t="s">
        <v>92</v>
      </c>
      <c r="C42" s="6"/>
      <c r="D42" s="6"/>
      <c r="E42" s="31"/>
      <c r="F42" s="25"/>
      <c r="G42" s="31"/>
      <c r="H42" s="6"/>
      <c r="I42" s="133">
        <v>107725</v>
      </c>
      <c r="J42" s="134"/>
      <c r="K42" s="133">
        <v>-27285</v>
      </c>
      <c r="L42" s="25"/>
      <c r="M42" s="133">
        <v>-12503</v>
      </c>
      <c r="N42" s="134"/>
      <c r="O42" s="133">
        <v>52089</v>
      </c>
    </row>
    <row r="43" spans="1:15" ht="21" customHeight="1">
      <c r="A43" s="2" t="s">
        <v>42</v>
      </c>
      <c r="C43" s="6"/>
      <c r="D43" s="6"/>
      <c r="E43" s="31"/>
      <c r="F43" s="25"/>
      <c r="G43" s="31"/>
      <c r="H43" s="6"/>
      <c r="I43" s="133">
        <v>10362</v>
      </c>
      <c r="J43" s="134"/>
      <c r="K43" s="133">
        <v>-199</v>
      </c>
      <c r="L43" s="25"/>
      <c r="M43" s="133">
        <v>2337</v>
      </c>
      <c r="N43" s="134"/>
      <c r="O43" s="133">
        <v>156</v>
      </c>
    </row>
    <row r="44" spans="1:15" ht="21" customHeight="1">
      <c r="A44" s="132" t="s">
        <v>28</v>
      </c>
      <c r="C44" s="6"/>
      <c r="D44" s="6"/>
      <c r="E44" s="16"/>
      <c r="F44" s="11"/>
      <c r="G44" s="16"/>
      <c r="H44" s="6"/>
      <c r="I44" s="136">
        <v>-122</v>
      </c>
      <c r="J44" s="134"/>
      <c r="K44" s="136">
        <v>-1489</v>
      </c>
      <c r="L44" s="136"/>
      <c r="M44" s="136">
        <v>-303</v>
      </c>
      <c r="N44" s="134"/>
      <c r="O44" s="136">
        <v>-554</v>
      </c>
    </row>
    <row r="45" spans="1:15" ht="21" customHeight="1">
      <c r="A45" s="132" t="s">
        <v>47</v>
      </c>
      <c r="C45" s="6"/>
      <c r="D45" s="6"/>
      <c r="E45" s="16"/>
      <c r="F45" s="11"/>
      <c r="G45" s="16"/>
      <c r="H45" s="6"/>
      <c r="I45" s="136">
        <v>-24</v>
      </c>
      <c r="J45" s="134"/>
      <c r="K45" s="136">
        <v>83</v>
      </c>
      <c r="L45" s="136"/>
      <c r="M45" s="136">
        <v>-24</v>
      </c>
      <c r="N45" s="134"/>
      <c r="O45" s="110">
        <v>123</v>
      </c>
    </row>
    <row r="46" spans="1:15" ht="21" customHeight="1">
      <c r="A46" s="132" t="s">
        <v>69</v>
      </c>
      <c r="C46" s="6"/>
      <c r="D46" s="6"/>
      <c r="E46" s="16"/>
      <c r="F46" s="11"/>
      <c r="G46" s="16"/>
      <c r="H46" s="6"/>
      <c r="I46" s="136">
        <v>-12176</v>
      </c>
      <c r="J46" s="134"/>
      <c r="K46" s="136">
        <v>-16388</v>
      </c>
      <c r="L46" s="136"/>
      <c r="M46" s="136">
        <v>-834</v>
      </c>
      <c r="N46" s="134"/>
      <c r="O46" s="136">
        <v>-892</v>
      </c>
    </row>
    <row r="47" spans="1:15" ht="21" customHeight="1">
      <c r="A47" s="3" t="s">
        <v>70</v>
      </c>
      <c r="C47" s="6"/>
      <c r="D47" s="6"/>
      <c r="E47" s="16"/>
      <c r="F47" s="11"/>
      <c r="G47" s="16"/>
      <c r="H47" s="6"/>
      <c r="I47" s="139">
        <f>SUM(I33:I46)</f>
        <v>-22562</v>
      </c>
      <c r="J47" s="134"/>
      <c r="K47" s="139">
        <f>SUM(K33:K46)</f>
        <v>-32740</v>
      </c>
      <c r="L47" s="136"/>
      <c r="M47" s="139">
        <f>SUM(M33:M46)</f>
        <v>-54880</v>
      </c>
      <c r="N47" s="134"/>
      <c r="O47" s="139">
        <f>SUM(O33:O46)</f>
        <v>3914</v>
      </c>
    </row>
    <row r="48" spans="1:15" s="3" customFormat="1" ht="21" customHeight="1">
      <c r="A48" s="1" t="str">
        <f>A1</f>
        <v>บริษัท ไบโอซายน์ แอนิมัล เฮลธ์ จำกัด (มหาชน) และบริษัทย่อย</v>
      </c>
      <c r="B48" s="4"/>
      <c r="C48" s="4"/>
      <c r="D48" s="4"/>
      <c r="E48" s="4"/>
      <c r="F48" s="4"/>
      <c r="G48" s="18"/>
      <c r="H48" s="4"/>
      <c r="I48" s="4"/>
      <c r="J48" s="4"/>
      <c r="K48" s="4"/>
      <c r="L48" s="4"/>
      <c r="M48" s="18"/>
      <c r="N48" s="4"/>
      <c r="O48" s="131"/>
    </row>
    <row r="49" spans="1:15" ht="21" customHeight="1">
      <c r="A49" s="4" t="s">
        <v>81</v>
      </c>
      <c r="B49" s="4"/>
      <c r="C49" s="4"/>
      <c r="D49" s="4"/>
      <c r="E49" s="4"/>
      <c r="F49" s="4"/>
      <c r="G49" s="18"/>
      <c r="H49" s="4"/>
      <c r="I49" s="4"/>
      <c r="J49" s="4"/>
      <c r="K49" s="4"/>
      <c r="L49" s="4"/>
      <c r="M49" s="18"/>
      <c r="N49" s="4"/>
      <c r="O49" s="131"/>
    </row>
    <row r="50" spans="1:15" ht="21" customHeight="1">
      <c r="A50" s="4" t="s">
        <v>216</v>
      </c>
      <c r="B50" s="4"/>
      <c r="C50" s="4"/>
      <c r="D50" s="4"/>
      <c r="E50" s="4"/>
      <c r="F50" s="4"/>
      <c r="G50" s="2"/>
      <c r="H50" s="4"/>
      <c r="I50" s="4"/>
      <c r="J50" s="4"/>
      <c r="K50" s="4"/>
      <c r="L50" s="4"/>
      <c r="M50" s="2"/>
      <c r="N50" s="4"/>
      <c r="O50" s="4"/>
    </row>
    <row r="51" spans="1:15" ht="21" customHeight="1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21" customHeight="1">
      <c r="A52" s="4"/>
      <c r="C52" s="5"/>
      <c r="D52" s="5"/>
      <c r="E52" s="16"/>
      <c r="F52" s="16"/>
      <c r="G52" s="16"/>
      <c r="H52" s="5"/>
      <c r="I52" s="178" t="s">
        <v>154</v>
      </c>
      <c r="J52" s="178"/>
      <c r="K52" s="178"/>
      <c r="L52" s="178"/>
      <c r="M52" s="178"/>
      <c r="N52" s="178"/>
      <c r="O52" s="178"/>
    </row>
    <row r="53" spans="1:15" ht="21" customHeight="1">
      <c r="A53" s="4"/>
      <c r="C53" s="5"/>
      <c r="D53" s="5"/>
      <c r="F53" s="11"/>
      <c r="G53" s="11"/>
      <c r="H53" s="5"/>
      <c r="I53" s="179" t="s">
        <v>52</v>
      </c>
      <c r="J53" s="179"/>
      <c r="K53" s="179"/>
      <c r="L53" s="26"/>
      <c r="M53" s="179" t="s">
        <v>53</v>
      </c>
      <c r="N53" s="179"/>
      <c r="O53" s="179"/>
    </row>
    <row r="54" spans="1:15" ht="21" customHeight="1">
      <c r="A54" s="4"/>
      <c r="C54" s="2"/>
      <c r="D54" s="6"/>
      <c r="E54" s="17"/>
      <c r="F54" s="9"/>
      <c r="G54" s="6"/>
      <c r="H54" s="5"/>
      <c r="I54" s="8">
        <v>2566</v>
      </c>
      <c r="J54" s="6"/>
      <c r="K54" s="8">
        <v>2565</v>
      </c>
      <c r="L54" s="9"/>
      <c r="M54" s="8">
        <v>2566</v>
      </c>
      <c r="N54" s="6"/>
      <c r="O54" s="8">
        <v>2565</v>
      </c>
    </row>
    <row r="55" spans="1:15" ht="21" customHeight="1">
      <c r="A55" s="140" t="s">
        <v>71</v>
      </c>
      <c r="C55" s="6"/>
      <c r="D55" s="6"/>
      <c r="E55" s="16"/>
      <c r="F55" s="11"/>
      <c r="G55" s="16"/>
      <c r="H55" s="6"/>
      <c r="I55" s="10"/>
      <c r="J55" s="27"/>
      <c r="K55" s="10"/>
      <c r="L55" s="10"/>
      <c r="M55" s="10"/>
      <c r="N55" s="27"/>
      <c r="O55" s="10"/>
    </row>
    <row r="56" spans="1:15" ht="21" customHeight="1">
      <c r="A56" s="82" t="s">
        <v>246</v>
      </c>
      <c r="C56" s="6"/>
      <c r="D56" s="6"/>
      <c r="E56" s="16"/>
      <c r="F56" s="11"/>
      <c r="G56" s="16"/>
      <c r="H56" s="6"/>
      <c r="I56" s="59">
        <v>0</v>
      </c>
      <c r="J56" s="27"/>
      <c r="K56" s="59">
        <v>0</v>
      </c>
      <c r="L56" s="10"/>
      <c r="M56" s="10">
        <v>-21050</v>
      </c>
      <c r="N56" s="27"/>
      <c r="O56" s="10">
        <v>-225750</v>
      </c>
    </row>
    <row r="57" spans="1:15" ht="21" customHeight="1">
      <c r="A57" s="132" t="s">
        <v>181</v>
      </c>
      <c r="B57" s="1"/>
      <c r="C57" s="12"/>
      <c r="D57" s="12"/>
      <c r="E57" s="31"/>
      <c r="F57" s="23"/>
      <c r="G57" s="31"/>
      <c r="H57" s="12"/>
      <c r="I57" s="133">
        <v>-216000</v>
      </c>
      <c r="J57" s="135"/>
      <c r="K57" s="133">
        <v>-224001</v>
      </c>
      <c r="L57" s="133"/>
      <c r="M57" s="133">
        <v>-216000</v>
      </c>
      <c r="N57" s="135"/>
      <c r="O57" s="133">
        <v>-224001</v>
      </c>
    </row>
    <row r="58" spans="1:15" ht="21" customHeight="1">
      <c r="A58" s="132" t="s">
        <v>287</v>
      </c>
      <c r="B58" s="1"/>
      <c r="C58" s="12"/>
      <c r="D58" s="12"/>
      <c r="E58" s="31"/>
      <c r="F58" s="23"/>
      <c r="G58" s="31"/>
      <c r="H58" s="12"/>
      <c r="I58" s="52">
        <v>262875</v>
      </c>
      <c r="J58" s="135"/>
      <c r="K58" s="133">
        <v>120413</v>
      </c>
      <c r="L58" s="133"/>
      <c r="M58" s="52">
        <v>262875</v>
      </c>
      <c r="N58" s="135"/>
      <c r="O58" s="133">
        <v>120413</v>
      </c>
    </row>
    <row r="59" spans="1:15" ht="21" customHeight="1">
      <c r="A59" s="82" t="s">
        <v>153</v>
      </c>
      <c r="C59" s="6"/>
      <c r="D59" s="6"/>
      <c r="E59" s="16"/>
      <c r="F59" s="11"/>
      <c r="G59" s="16"/>
      <c r="H59" s="6"/>
      <c r="I59" s="10">
        <v>-45</v>
      </c>
      <c r="J59" s="27"/>
      <c r="K59" s="10">
        <v>-20008</v>
      </c>
      <c r="L59" s="10"/>
      <c r="M59" s="10">
        <v>-40</v>
      </c>
      <c r="N59" s="27"/>
      <c r="O59" s="10">
        <v>-20002</v>
      </c>
    </row>
    <row r="60" spans="1:15" ht="21" customHeight="1">
      <c r="A60" s="82" t="s">
        <v>146</v>
      </c>
      <c r="C60" s="6"/>
      <c r="D60" s="6"/>
      <c r="E60" s="16"/>
      <c r="F60" s="11"/>
      <c r="G60" s="16"/>
      <c r="H60" s="6"/>
      <c r="I60" s="59">
        <v>0</v>
      </c>
      <c r="J60" s="27"/>
      <c r="K60" s="59">
        <v>0</v>
      </c>
      <c r="L60" s="10"/>
      <c r="M60" s="10">
        <v>-900</v>
      </c>
      <c r="N60" s="27"/>
      <c r="O60" s="10">
        <v>-32550</v>
      </c>
    </row>
    <row r="61" spans="1:15" ht="21" customHeight="1">
      <c r="A61" s="132" t="s">
        <v>182</v>
      </c>
      <c r="C61" s="6"/>
      <c r="D61" s="6"/>
      <c r="E61" s="16"/>
      <c r="F61" s="11"/>
      <c r="G61" s="16"/>
      <c r="H61" s="6"/>
      <c r="I61" s="91">
        <v>0</v>
      </c>
      <c r="J61" s="27"/>
      <c r="K61" s="10">
        <v>-30771</v>
      </c>
      <c r="L61" s="10"/>
      <c r="M61" s="91">
        <v>0</v>
      </c>
      <c r="N61" s="27"/>
      <c r="O61" s="133">
        <v>-30851</v>
      </c>
    </row>
    <row r="62" spans="1:15" ht="21" customHeight="1">
      <c r="A62" s="132" t="s">
        <v>280</v>
      </c>
      <c r="C62" s="6"/>
      <c r="D62" s="6"/>
      <c r="E62" s="16"/>
      <c r="F62" s="11"/>
      <c r="G62" s="16"/>
      <c r="H62" s="6"/>
      <c r="I62" s="10">
        <v>14898</v>
      </c>
      <c r="J62" s="27"/>
      <c r="K62" s="91">
        <v>0</v>
      </c>
      <c r="L62" s="10"/>
      <c r="M62" s="133">
        <v>14898</v>
      </c>
      <c r="N62" s="27"/>
      <c r="O62" s="91">
        <v>0</v>
      </c>
    </row>
    <row r="63" spans="1:15" ht="21" customHeight="1">
      <c r="A63" s="132" t="s">
        <v>208</v>
      </c>
      <c r="C63" s="6"/>
      <c r="D63" s="6"/>
      <c r="E63" s="16"/>
      <c r="F63" s="11"/>
      <c r="G63" s="16"/>
      <c r="H63" s="6"/>
      <c r="I63" s="59">
        <v>0</v>
      </c>
      <c r="J63" s="27"/>
      <c r="K63" s="91">
        <v>0</v>
      </c>
      <c r="L63" s="10"/>
      <c r="M63" s="59">
        <v>0</v>
      </c>
      <c r="N63" s="27"/>
      <c r="O63" s="133">
        <v>-4500</v>
      </c>
    </row>
    <row r="64" spans="1:15" ht="21" customHeight="1">
      <c r="A64" s="82" t="s">
        <v>143</v>
      </c>
      <c r="C64" s="6"/>
      <c r="D64" s="6"/>
      <c r="E64" s="16"/>
      <c r="F64" s="11"/>
      <c r="G64" s="16"/>
      <c r="H64" s="6"/>
      <c r="I64" s="59">
        <v>0</v>
      </c>
      <c r="J64" s="27"/>
      <c r="K64" s="59">
        <v>0</v>
      </c>
      <c r="L64" s="10"/>
      <c r="M64" s="10">
        <v>1200</v>
      </c>
      <c r="N64" s="27"/>
      <c r="O64" s="10">
        <v>200</v>
      </c>
    </row>
    <row r="65" spans="1:15" ht="21" customHeight="1">
      <c r="A65" s="82" t="s">
        <v>168</v>
      </c>
      <c r="C65" s="6"/>
      <c r="D65" s="6"/>
      <c r="E65" s="16"/>
      <c r="F65" s="11"/>
      <c r="G65" s="16"/>
      <c r="H65" s="6"/>
      <c r="I65" s="10">
        <v>-6</v>
      </c>
      <c r="J65" s="27"/>
      <c r="K65" s="10">
        <v>-421</v>
      </c>
      <c r="L65" s="10"/>
      <c r="M65" s="10">
        <v>-23</v>
      </c>
      <c r="N65" s="27"/>
      <c r="O65" s="10">
        <v>-131</v>
      </c>
    </row>
    <row r="66" spans="1:15" ht="21" customHeight="1">
      <c r="A66" s="132" t="s">
        <v>72</v>
      </c>
      <c r="C66" s="6"/>
      <c r="D66" s="6"/>
      <c r="E66" s="16"/>
      <c r="F66" s="11"/>
      <c r="G66" s="16"/>
      <c r="H66" s="6"/>
      <c r="I66" s="10">
        <v>-6101</v>
      </c>
      <c r="J66" s="27"/>
      <c r="K66" s="10">
        <v>-14511</v>
      </c>
      <c r="L66" s="10"/>
      <c r="M66" s="10">
        <v>-2157</v>
      </c>
      <c r="N66" s="27"/>
      <c r="O66" s="10">
        <v>-11997</v>
      </c>
    </row>
    <row r="67" spans="1:15" ht="21" customHeight="1">
      <c r="A67" s="132" t="s">
        <v>144</v>
      </c>
      <c r="C67" s="6"/>
      <c r="D67" s="6"/>
      <c r="E67" s="16"/>
      <c r="F67" s="11"/>
      <c r="G67" s="16"/>
      <c r="H67" s="6"/>
      <c r="I67" s="10">
        <v>4200</v>
      </c>
      <c r="J67" s="27"/>
      <c r="K67" s="10">
        <v>28729</v>
      </c>
      <c r="M67" s="14">
        <v>4200</v>
      </c>
      <c r="O67" s="14">
        <v>16614</v>
      </c>
    </row>
    <row r="68" spans="1:15" ht="21" customHeight="1">
      <c r="A68" s="132" t="s">
        <v>130</v>
      </c>
      <c r="C68" s="6"/>
      <c r="D68" s="6"/>
      <c r="E68" s="16"/>
      <c r="F68" s="11"/>
      <c r="G68" s="16"/>
      <c r="H68" s="6"/>
      <c r="I68" s="52">
        <v>270</v>
      </c>
      <c r="J68" s="27"/>
      <c r="K68" s="52">
        <v>373</v>
      </c>
      <c r="L68" s="59"/>
      <c r="M68" s="59">
        <v>0</v>
      </c>
      <c r="N68" s="59"/>
      <c r="O68" s="59">
        <v>0</v>
      </c>
    </row>
    <row r="69" spans="1:15" ht="21" customHeight="1">
      <c r="A69" s="132" t="s">
        <v>200</v>
      </c>
      <c r="C69" s="6"/>
      <c r="D69" s="6"/>
      <c r="E69" s="16"/>
      <c r="F69" s="11"/>
      <c r="G69" s="16"/>
      <c r="H69" s="6"/>
      <c r="I69" s="59">
        <v>0</v>
      </c>
      <c r="J69" s="27"/>
      <c r="K69" s="52">
        <v>12</v>
      </c>
      <c r="L69" s="10"/>
      <c r="M69" s="59">
        <v>0</v>
      </c>
      <c r="N69" s="27"/>
      <c r="O69" s="59">
        <v>0</v>
      </c>
    </row>
    <row r="70" spans="1:15" ht="21" customHeight="1">
      <c r="A70" s="132" t="s">
        <v>114</v>
      </c>
      <c r="C70" s="6"/>
      <c r="D70" s="6"/>
      <c r="E70" s="16"/>
      <c r="F70" s="11"/>
      <c r="G70" s="16"/>
      <c r="H70" s="6"/>
      <c r="I70" s="10">
        <v>-2303</v>
      </c>
      <c r="J70" s="27"/>
      <c r="K70" s="10">
        <v>-3083</v>
      </c>
      <c r="L70" s="10"/>
      <c r="M70" s="10">
        <v>-707</v>
      </c>
      <c r="N70" s="27"/>
      <c r="O70" s="10">
        <v>-2939</v>
      </c>
    </row>
    <row r="71" spans="1:15" ht="21" customHeight="1">
      <c r="A71" s="132" t="s">
        <v>281</v>
      </c>
      <c r="C71" s="6"/>
      <c r="D71" s="6"/>
      <c r="E71" s="16"/>
      <c r="F71" s="11"/>
      <c r="G71" s="16"/>
      <c r="H71" s="6"/>
      <c r="I71" s="59">
        <v>0</v>
      </c>
      <c r="J71" s="27"/>
      <c r="K71" s="59">
        <v>0</v>
      </c>
      <c r="L71" s="10"/>
      <c r="M71" s="10">
        <v>2659</v>
      </c>
      <c r="N71" s="27"/>
      <c r="O71" s="59">
        <v>0</v>
      </c>
    </row>
    <row r="72" spans="1:15" ht="21" customHeight="1">
      <c r="A72" s="132" t="s">
        <v>73</v>
      </c>
      <c r="C72" s="6"/>
      <c r="D72" s="6"/>
      <c r="E72" s="16"/>
      <c r="F72" s="11"/>
      <c r="G72" s="16"/>
      <c r="H72" s="6"/>
      <c r="I72" s="10">
        <v>3802</v>
      </c>
      <c r="J72" s="27"/>
      <c r="K72" s="10">
        <v>685</v>
      </c>
      <c r="L72" s="10"/>
      <c r="M72" s="10">
        <v>2735</v>
      </c>
      <c r="N72" s="27"/>
      <c r="O72" s="10">
        <v>1267</v>
      </c>
    </row>
    <row r="73" spans="1:15" ht="21" customHeight="1">
      <c r="A73" s="132" t="s">
        <v>74</v>
      </c>
      <c r="C73" s="6"/>
      <c r="D73" s="6"/>
      <c r="E73" s="16"/>
      <c r="F73" s="11"/>
      <c r="G73" s="16"/>
      <c r="H73" s="6"/>
      <c r="I73" s="59">
        <v>0</v>
      </c>
      <c r="J73" s="27"/>
      <c r="K73" s="59">
        <v>0</v>
      </c>
      <c r="L73" s="10"/>
      <c r="M73" s="52">
        <v>39860</v>
      </c>
      <c r="N73" s="27"/>
      <c r="O73" s="52">
        <v>39000</v>
      </c>
    </row>
    <row r="74" spans="1:15" ht="21" customHeight="1">
      <c r="A74" s="4" t="s">
        <v>75</v>
      </c>
      <c r="C74" s="6"/>
      <c r="D74" s="6"/>
      <c r="E74" s="16"/>
      <c r="F74" s="11"/>
      <c r="G74" s="16"/>
      <c r="H74" s="6"/>
      <c r="I74" s="15">
        <f>SUM(I56:I73)</f>
        <v>61590</v>
      </c>
      <c r="J74" s="27"/>
      <c r="K74" s="15">
        <f>SUM(K56:K73)</f>
        <v>-142583</v>
      </c>
      <c r="L74" s="10"/>
      <c r="M74" s="15">
        <f>SUM(M56:M73)</f>
        <v>87550</v>
      </c>
      <c r="N74" s="27"/>
      <c r="O74" s="15">
        <f>SUM(O56:O73)</f>
        <v>-375227</v>
      </c>
    </row>
    <row r="75" spans="1:15" ht="10.25" customHeight="1"/>
    <row r="76" spans="1:15" ht="21" customHeight="1">
      <c r="A76" s="4" t="s">
        <v>76</v>
      </c>
      <c r="C76" s="6"/>
      <c r="D76" s="6"/>
      <c r="E76" s="16"/>
      <c r="F76" s="11"/>
      <c r="G76" s="16"/>
      <c r="H76" s="6"/>
      <c r="I76" s="10"/>
      <c r="J76" s="27"/>
      <c r="K76" s="10"/>
      <c r="L76" s="10"/>
      <c r="M76" s="10"/>
      <c r="N76" s="27"/>
      <c r="O76" s="10"/>
    </row>
    <row r="77" spans="1:15" ht="21" customHeight="1">
      <c r="A77" s="132" t="s">
        <v>282</v>
      </c>
      <c r="C77" s="6"/>
      <c r="D77" s="6"/>
      <c r="E77" s="16"/>
      <c r="F77" s="11"/>
      <c r="G77" s="16"/>
      <c r="H77" s="6"/>
      <c r="I77" s="59">
        <v>0</v>
      </c>
      <c r="J77" s="134"/>
      <c r="K77" s="136">
        <v>-254748</v>
      </c>
      <c r="L77" s="136"/>
      <c r="M77" s="59">
        <v>0</v>
      </c>
      <c r="N77" s="134"/>
      <c r="O77" s="136">
        <v>-56083</v>
      </c>
    </row>
    <row r="78" spans="1:15" ht="21" customHeight="1">
      <c r="A78" s="82" t="s">
        <v>98</v>
      </c>
      <c r="C78" s="6"/>
      <c r="D78" s="6"/>
      <c r="E78" s="16"/>
      <c r="F78" s="11"/>
      <c r="G78" s="16"/>
      <c r="H78" s="6"/>
      <c r="I78" s="136">
        <v>-3199</v>
      </c>
      <c r="J78" s="134"/>
      <c r="K78" s="136">
        <v>-2755</v>
      </c>
      <c r="L78" s="136"/>
      <c r="M78" s="136">
        <v>-351</v>
      </c>
      <c r="N78" s="134"/>
      <c r="O78" s="136">
        <v>-351</v>
      </c>
    </row>
    <row r="79" spans="1:15" ht="21" customHeight="1">
      <c r="A79" s="82" t="s">
        <v>77</v>
      </c>
      <c r="C79" s="6"/>
      <c r="D79" s="6"/>
      <c r="E79" s="16"/>
      <c r="F79" s="11"/>
      <c r="G79" s="16"/>
      <c r="H79" s="6"/>
      <c r="I79" s="59">
        <v>0</v>
      </c>
      <c r="J79" s="134"/>
      <c r="K79" s="136">
        <v>-49000</v>
      </c>
      <c r="L79" s="136"/>
      <c r="M79" s="59">
        <v>0</v>
      </c>
      <c r="N79" s="134"/>
      <c r="O79" s="136">
        <v>-44000</v>
      </c>
    </row>
    <row r="80" spans="1:15" ht="21" customHeight="1">
      <c r="A80" s="82" t="s">
        <v>172</v>
      </c>
      <c r="C80" s="6"/>
      <c r="D80" s="6"/>
      <c r="E80" s="16"/>
      <c r="F80" s="11"/>
      <c r="G80" s="16"/>
      <c r="H80" s="6"/>
      <c r="I80" s="59">
        <v>0</v>
      </c>
      <c r="J80" s="134"/>
      <c r="K80" s="136">
        <v>564000</v>
      </c>
      <c r="L80" s="136"/>
      <c r="M80" s="59">
        <v>0</v>
      </c>
      <c r="N80" s="134"/>
      <c r="O80" s="136">
        <v>564000</v>
      </c>
    </row>
    <row r="81" spans="1:20" ht="21" customHeight="1">
      <c r="A81" s="132" t="s">
        <v>183</v>
      </c>
      <c r="C81" s="6"/>
      <c r="D81" s="6"/>
      <c r="E81" s="16"/>
      <c r="F81" s="11"/>
      <c r="G81" s="16"/>
      <c r="H81" s="6"/>
      <c r="I81" s="59">
        <v>0</v>
      </c>
      <c r="J81" s="27"/>
      <c r="K81" s="136">
        <v>-19225</v>
      </c>
      <c r="L81" s="10"/>
      <c r="M81" s="59">
        <v>0</v>
      </c>
      <c r="N81" s="27"/>
      <c r="O81" s="136">
        <v>-19225</v>
      </c>
    </row>
    <row r="82" spans="1:20" ht="21" customHeight="1">
      <c r="A82" s="82" t="s">
        <v>115</v>
      </c>
      <c r="C82" s="6"/>
      <c r="D82" s="6"/>
      <c r="E82" s="16"/>
      <c r="F82" s="11"/>
      <c r="G82" s="16"/>
      <c r="H82" s="6"/>
      <c r="I82" s="136">
        <v>-1801</v>
      </c>
      <c r="J82" s="134"/>
      <c r="K82" s="136">
        <v>-6382</v>
      </c>
      <c r="L82" s="136"/>
      <c r="M82" s="136">
        <v>-211</v>
      </c>
      <c r="N82" s="134"/>
      <c r="O82" s="136">
        <v>-1910</v>
      </c>
    </row>
    <row r="83" spans="1:20" ht="21" customHeight="1">
      <c r="A83" s="82" t="s">
        <v>78</v>
      </c>
      <c r="C83" s="6"/>
      <c r="D83" s="6"/>
      <c r="E83" s="16"/>
      <c r="F83" s="11"/>
      <c r="G83" s="16"/>
      <c r="H83" s="6"/>
      <c r="I83" s="136">
        <v>-32185</v>
      </c>
      <c r="J83" s="134"/>
      <c r="K83" s="136">
        <v>-109040</v>
      </c>
      <c r="L83" s="136"/>
      <c r="M83" s="136">
        <v>-32185</v>
      </c>
      <c r="N83" s="134"/>
      <c r="O83" s="136">
        <v>-109040</v>
      </c>
    </row>
    <row r="84" spans="1:20" ht="21" customHeight="1">
      <c r="A84" s="82" t="s">
        <v>166</v>
      </c>
      <c r="C84" s="6"/>
      <c r="D84" s="6"/>
      <c r="E84" s="16"/>
      <c r="F84" s="11"/>
      <c r="G84" s="16"/>
      <c r="H84" s="6"/>
      <c r="I84" s="10"/>
      <c r="J84" s="134"/>
      <c r="K84" s="10"/>
      <c r="L84" s="136"/>
      <c r="M84" s="59"/>
      <c r="N84" s="134"/>
      <c r="O84" s="59"/>
    </row>
    <row r="85" spans="1:20" ht="21" customHeight="1">
      <c r="A85" s="82"/>
      <c r="B85" s="2" t="s">
        <v>167</v>
      </c>
      <c r="C85" s="6"/>
      <c r="D85" s="6"/>
      <c r="E85" s="16"/>
      <c r="F85" s="11"/>
      <c r="G85" s="16"/>
      <c r="H85" s="6"/>
      <c r="I85" s="10">
        <v>938</v>
      </c>
      <c r="J85" s="134"/>
      <c r="K85" s="10">
        <v>2450</v>
      </c>
      <c r="L85" s="136"/>
      <c r="M85" s="59">
        <v>0</v>
      </c>
      <c r="N85" s="134"/>
      <c r="O85" s="59">
        <v>0</v>
      </c>
    </row>
    <row r="86" spans="1:20" ht="21" customHeight="1">
      <c r="A86" s="4" t="s">
        <v>79</v>
      </c>
      <c r="C86" s="6"/>
      <c r="D86" s="6"/>
      <c r="E86" s="16"/>
      <c r="F86" s="11"/>
      <c r="G86" s="16"/>
      <c r="H86" s="6"/>
      <c r="I86" s="15">
        <f>SUM(I77:I85)</f>
        <v>-36247</v>
      </c>
      <c r="J86" s="27"/>
      <c r="K86" s="15">
        <f>SUM(K77:K85)</f>
        <v>125300</v>
      </c>
      <c r="L86" s="10"/>
      <c r="M86" s="15">
        <f>SUM(M77:M85)</f>
        <v>-32747</v>
      </c>
      <c r="N86" s="27"/>
      <c r="O86" s="15">
        <f>SUM(O77:O83)</f>
        <v>333391</v>
      </c>
    </row>
    <row r="87" spans="1:20" ht="10.25" customHeight="1">
      <c r="A87" s="4"/>
      <c r="C87" s="6"/>
      <c r="D87" s="6"/>
      <c r="E87" s="16"/>
      <c r="F87" s="11"/>
      <c r="G87" s="16"/>
      <c r="H87" s="6"/>
      <c r="I87" s="10"/>
      <c r="J87" s="27"/>
      <c r="K87" s="10"/>
      <c r="L87" s="10"/>
      <c r="M87" s="10"/>
      <c r="N87" s="27"/>
      <c r="O87" s="10"/>
    </row>
    <row r="88" spans="1:20" ht="21" customHeight="1">
      <c r="A88" s="4" t="s">
        <v>204</v>
      </c>
      <c r="C88" s="6"/>
      <c r="D88" s="6"/>
      <c r="E88" s="16"/>
      <c r="F88" s="11"/>
      <c r="G88" s="16"/>
      <c r="H88" s="6"/>
      <c r="I88" s="10">
        <f>I47+I74+I86</f>
        <v>2781</v>
      </c>
      <c r="J88" s="27"/>
      <c r="K88" s="10">
        <f>K47+K74+K86</f>
        <v>-50023</v>
      </c>
      <c r="L88" s="10"/>
      <c r="M88" s="10">
        <f>M47+M74+M86</f>
        <v>-77</v>
      </c>
      <c r="N88" s="27"/>
      <c r="O88" s="10">
        <f>O47+O74+O86</f>
        <v>-37922</v>
      </c>
    </row>
    <row r="89" spans="1:20" ht="10.25" customHeight="1">
      <c r="A89" s="4"/>
      <c r="C89" s="6"/>
      <c r="D89" s="6"/>
      <c r="E89" s="16"/>
      <c r="F89" s="11"/>
      <c r="G89" s="16"/>
      <c r="H89" s="6"/>
      <c r="I89" s="10"/>
      <c r="J89" s="27"/>
      <c r="K89" s="10"/>
      <c r="L89" s="10"/>
      <c r="M89" s="10"/>
      <c r="N89" s="27"/>
      <c r="O89" s="10"/>
    </row>
    <row r="90" spans="1:20" ht="21" customHeight="1">
      <c r="A90" s="82" t="s">
        <v>247</v>
      </c>
      <c r="C90" s="6"/>
      <c r="D90" s="6"/>
      <c r="E90" s="16"/>
      <c r="F90" s="11"/>
      <c r="G90" s="16"/>
      <c r="H90" s="6"/>
      <c r="I90" s="10">
        <v>79</v>
      </c>
      <c r="J90" s="134"/>
      <c r="K90" s="59">
        <v>0</v>
      </c>
      <c r="L90" s="136"/>
      <c r="M90" s="59">
        <v>0</v>
      </c>
      <c r="N90" s="134"/>
      <c r="O90" s="59">
        <v>0</v>
      </c>
    </row>
    <row r="91" spans="1:20" ht="10.25" customHeight="1">
      <c r="A91" s="4"/>
      <c r="C91" s="6"/>
      <c r="D91" s="6"/>
      <c r="E91" s="16"/>
      <c r="F91" s="11"/>
      <c r="G91" s="16"/>
      <c r="H91" s="6"/>
      <c r="I91" s="10"/>
      <c r="J91" s="27"/>
      <c r="K91" s="10"/>
      <c r="L91" s="10"/>
      <c r="M91" s="10"/>
      <c r="N91" s="27"/>
      <c r="O91" s="10"/>
    </row>
    <row r="92" spans="1:20" ht="21" customHeight="1">
      <c r="A92" s="4" t="s">
        <v>214</v>
      </c>
      <c r="C92" s="6"/>
      <c r="D92" s="6"/>
      <c r="E92" s="16"/>
      <c r="F92" s="11"/>
      <c r="G92" s="16"/>
      <c r="H92" s="6"/>
      <c r="I92" s="141">
        <f>FS!G11</f>
        <v>22439</v>
      </c>
      <c r="J92" s="27"/>
      <c r="K92" s="141">
        <v>72462</v>
      </c>
      <c r="L92" s="10"/>
      <c r="M92" s="141">
        <f>FS!K11</f>
        <v>4044</v>
      </c>
      <c r="N92" s="27"/>
      <c r="O92" s="141">
        <v>41966</v>
      </c>
    </row>
    <row r="93" spans="1:20" ht="10.25" customHeight="1">
      <c r="A93" s="4"/>
      <c r="C93" s="6"/>
      <c r="D93" s="6"/>
      <c r="E93" s="16"/>
      <c r="F93" s="11"/>
      <c r="G93" s="16"/>
      <c r="H93" s="6"/>
      <c r="I93" s="10"/>
      <c r="J93" s="27"/>
      <c r="K93" s="10"/>
      <c r="L93" s="10"/>
      <c r="M93" s="10"/>
      <c r="N93" s="27"/>
      <c r="O93" s="10"/>
    </row>
    <row r="94" spans="1:20" ht="21" customHeight="1" thickBot="1">
      <c r="A94" s="4" t="s">
        <v>215</v>
      </c>
      <c r="C94" s="6"/>
      <c r="D94" s="6"/>
      <c r="E94" s="16"/>
      <c r="F94" s="11"/>
      <c r="G94" s="16"/>
      <c r="H94" s="6"/>
      <c r="I94" s="46">
        <f>SUM(I88:I92)</f>
        <v>25299</v>
      </c>
      <c r="J94" s="27"/>
      <c r="K94" s="46">
        <f>SUM(K88:K92)</f>
        <v>22439</v>
      </c>
      <c r="L94" s="10"/>
      <c r="M94" s="46">
        <f>SUM(M88:M92)</f>
        <v>3967</v>
      </c>
      <c r="N94" s="27"/>
      <c r="O94" s="46">
        <f>SUM(O88:O92)</f>
        <v>4044</v>
      </c>
      <c r="Q94" s="57">
        <f>I94-FS!E11</f>
        <v>0</v>
      </c>
      <c r="R94" s="57"/>
      <c r="S94" s="57">
        <f>M94-FS!I11</f>
        <v>0</v>
      </c>
      <c r="T94" s="57"/>
    </row>
    <row r="95" spans="1:20" s="3" customFormat="1" ht="21" customHeight="1" thickTop="1">
      <c r="A95" s="1" t="str">
        <f>A1</f>
        <v>บริษัท ไบโอซายน์ แอนิมัล เฮลธ์ จำกัด (มหาชน) และบริษัทย่อย</v>
      </c>
      <c r="B95" s="4"/>
      <c r="C95" s="4"/>
      <c r="D95" s="4"/>
      <c r="E95" s="4"/>
      <c r="F95" s="4"/>
      <c r="G95" s="18"/>
      <c r="H95" s="4"/>
      <c r="I95" s="4"/>
      <c r="J95" s="4"/>
      <c r="K95" s="4"/>
      <c r="L95" s="4"/>
      <c r="M95" s="18"/>
      <c r="N95" s="4"/>
      <c r="O95" s="131"/>
    </row>
    <row r="96" spans="1:20" ht="21" customHeight="1">
      <c r="A96" s="4" t="s">
        <v>81</v>
      </c>
      <c r="B96" s="4"/>
      <c r="C96" s="4"/>
      <c r="D96" s="4"/>
      <c r="E96" s="4"/>
      <c r="F96" s="4"/>
      <c r="G96" s="18"/>
      <c r="H96" s="4"/>
      <c r="I96" s="4"/>
      <c r="J96" s="4"/>
      <c r="K96" s="4"/>
      <c r="L96" s="4"/>
      <c r="M96" s="18"/>
      <c r="N96" s="4"/>
      <c r="O96" s="131"/>
    </row>
    <row r="97" spans="1:20" ht="21" customHeight="1">
      <c r="A97" s="4" t="s">
        <v>216</v>
      </c>
      <c r="B97" s="4"/>
      <c r="C97" s="4"/>
      <c r="D97" s="4"/>
      <c r="E97" s="4"/>
      <c r="F97" s="4"/>
      <c r="G97" s="2"/>
      <c r="H97" s="4"/>
      <c r="I97" s="4"/>
      <c r="J97" s="4"/>
      <c r="K97" s="4"/>
      <c r="L97" s="4"/>
      <c r="M97" s="2"/>
      <c r="N97" s="4"/>
      <c r="O97" s="4"/>
    </row>
    <row r="98" spans="1:20" ht="21" customHeight="1"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</row>
    <row r="99" spans="1:20" ht="21" customHeight="1">
      <c r="A99" s="4"/>
      <c r="C99" s="5"/>
      <c r="D99" s="5"/>
      <c r="E99" s="16"/>
      <c r="F99" s="16"/>
      <c r="G99" s="16"/>
      <c r="H99" s="5"/>
      <c r="I99" s="186" t="s">
        <v>154</v>
      </c>
      <c r="J99" s="186"/>
      <c r="K99" s="186"/>
      <c r="L99" s="186"/>
      <c r="M99" s="186"/>
      <c r="N99" s="186"/>
      <c r="O99" s="186"/>
    </row>
    <row r="100" spans="1:20" ht="21" customHeight="1">
      <c r="A100" s="4"/>
      <c r="C100" s="5"/>
      <c r="D100" s="5"/>
      <c r="F100" s="11"/>
      <c r="G100" s="11"/>
      <c r="H100" s="5"/>
      <c r="I100" s="179" t="s">
        <v>52</v>
      </c>
      <c r="J100" s="179"/>
      <c r="K100" s="179"/>
      <c r="L100" s="26"/>
      <c r="M100" s="179" t="s">
        <v>53</v>
      </c>
      <c r="N100" s="179"/>
      <c r="O100" s="179"/>
    </row>
    <row r="101" spans="1:20" ht="21" customHeight="1">
      <c r="A101" s="4"/>
      <c r="C101" s="2"/>
      <c r="D101" s="6"/>
      <c r="E101" s="17"/>
      <c r="F101" s="9"/>
      <c r="G101" s="6"/>
      <c r="H101" s="5"/>
      <c r="I101" s="8">
        <v>2566</v>
      </c>
      <c r="J101" s="6"/>
      <c r="K101" s="8">
        <v>2565</v>
      </c>
      <c r="L101" s="9"/>
      <c r="M101" s="8">
        <v>2566</v>
      </c>
      <c r="N101" s="6"/>
      <c r="O101" s="8">
        <v>2565</v>
      </c>
    </row>
    <row r="102" spans="1:20" ht="10.25" customHeight="1">
      <c r="A102" s="4"/>
      <c r="C102" s="2"/>
      <c r="D102" s="6"/>
      <c r="E102" s="17"/>
      <c r="F102" s="9"/>
      <c r="G102" s="6"/>
      <c r="H102" s="5"/>
      <c r="I102" s="17"/>
      <c r="J102" s="6"/>
      <c r="K102" s="17"/>
      <c r="L102" s="9"/>
      <c r="M102" s="17"/>
      <c r="N102" s="6"/>
      <c r="O102" s="17"/>
    </row>
    <row r="103" spans="1:20" ht="21" customHeight="1">
      <c r="A103" s="142" t="s">
        <v>110</v>
      </c>
      <c r="B103" s="143"/>
      <c r="C103" s="6"/>
      <c r="D103" s="6"/>
      <c r="E103" s="16"/>
      <c r="F103" s="11"/>
      <c r="G103" s="16"/>
      <c r="H103" s="6"/>
      <c r="I103" s="10"/>
      <c r="J103" s="27"/>
      <c r="K103" s="10"/>
      <c r="L103" s="10"/>
      <c r="M103" s="10"/>
      <c r="N103" s="27"/>
      <c r="O103" s="10"/>
    </row>
    <row r="104" spans="1:20" ht="21" customHeight="1">
      <c r="A104" s="144" t="s">
        <v>111</v>
      </c>
      <c r="B104" s="11" t="s">
        <v>80</v>
      </c>
      <c r="C104" s="6"/>
      <c r="D104" s="6"/>
      <c r="E104" s="16"/>
      <c r="F104" s="11"/>
      <c r="G104" s="16"/>
      <c r="H104" s="6"/>
      <c r="I104" s="10"/>
      <c r="J104" s="27"/>
      <c r="K104" s="10"/>
      <c r="L104" s="10"/>
      <c r="M104" s="10"/>
      <c r="N104" s="27"/>
      <c r="O104" s="10"/>
    </row>
    <row r="105" spans="1:20" ht="21" customHeight="1">
      <c r="A105" s="144"/>
      <c r="B105" s="145" t="s">
        <v>116</v>
      </c>
      <c r="C105" s="6"/>
      <c r="D105" s="6"/>
      <c r="E105" s="16"/>
      <c r="F105" s="11"/>
      <c r="G105" s="16"/>
      <c r="H105" s="6"/>
      <c r="I105" s="10">
        <v>89</v>
      </c>
      <c r="J105" s="27"/>
      <c r="K105" s="10">
        <v>113</v>
      </c>
      <c r="L105" s="10"/>
      <c r="M105" s="10">
        <v>40</v>
      </c>
      <c r="N105" s="27"/>
      <c r="O105" s="10">
        <v>26</v>
      </c>
    </row>
    <row r="106" spans="1:20" ht="21" customHeight="1">
      <c r="A106" s="144"/>
      <c r="B106" s="145" t="s">
        <v>117</v>
      </c>
      <c r="C106" s="6"/>
      <c r="D106" s="6"/>
      <c r="E106" s="16"/>
      <c r="F106" s="11"/>
      <c r="G106" s="16"/>
      <c r="H106" s="6"/>
      <c r="I106" s="10">
        <v>25210</v>
      </c>
      <c r="J106" s="27"/>
      <c r="K106" s="10">
        <v>22326</v>
      </c>
      <c r="L106" s="10"/>
      <c r="M106" s="10">
        <v>3927</v>
      </c>
      <c r="N106" s="27"/>
      <c r="O106" s="10">
        <v>4018</v>
      </c>
    </row>
    <row r="107" spans="1:20" ht="21" customHeight="1" thickBot="1">
      <c r="A107" s="144"/>
      <c r="B107" s="146" t="s">
        <v>39</v>
      </c>
      <c r="C107" s="6"/>
      <c r="D107" s="6"/>
      <c r="E107" s="16"/>
      <c r="F107" s="11"/>
      <c r="G107" s="16"/>
      <c r="H107" s="6"/>
      <c r="I107" s="47">
        <f>SUM(I105:I106)</f>
        <v>25299</v>
      </c>
      <c r="J107" s="27"/>
      <c r="K107" s="47">
        <f>SUM(K105:K106)</f>
        <v>22439</v>
      </c>
      <c r="L107" s="10"/>
      <c r="M107" s="47">
        <f>SUM(M105:M106)</f>
        <v>3967</v>
      </c>
      <c r="N107" s="27"/>
      <c r="O107" s="47">
        <f>SUM(O105:O106)</f>
        <v>4044</v>
      </c>
      <c r="Q107" s="57">
        <f>I94-I107</f>
        <v>0</v>
      </c>
      <c r="R107" s="57">
        <f>K94-K107</f>
        <v>0</v>
      </c>
      <c r="S107" s="57">
        <f>M94-M107</f>
        <v>0</v>
      </c>
      <c r="T107" s="57">
        <f>O94-O107</f>
        <v>0</v>
      </c>
    </row>
    <row r="108" spans="1:20" ht="10.25" customHeight="1" thickTop="1">
      <c r="A108" s="145"/>
      <c r="B108" s="146"/>
      <c r="C108" s="6"/>
      <c r="D108" s="6"/>
      <c r="E108" s="16"/>
      <c r="F108" s="11"/>
      <c r="G108" s="16"/>
      <c r="H108" s="6"/>
      <c r="I108" s="10"/>
      <c r="J108" s="27"/>
      <c r="K108" s="10"/>
      <c r="L108" s="10"/>
      <c r="M108" s="10"/>
      <c r="N108" s="27"/>
      <c r="O108" s="10"/>
    </row>
    <row r="109" spans="1:20" ht="21" customHeight="1">
      <c r="A109" s="19" t="s">
        <v>113</v>
      </c>
      <c r="B109" s="11" t="s">
        <v>184</v>
      </c>
      <c r="C109" s="6"/>
      <c r="D109" s="6"/>
      <c r="E109" s="16"/>
      <c r="F109" s="11"/>
      <c r="G109" s="16"/>
      <c r="H109" s="6"/>
      <c r="I109" s="10"/>
      <c r="J109" s="27"/>
      <c r="K109" s="10"/>
      <c r="L109" s="10"/>
      <c r="M109" s="10"/>
      <c r="N109" s="27"/>
      <c r="O109" s="10"/>
    </row>
    <row r="110" spans="1:20" ht="21" customHeight="1">
      <c r="A110" s="145"/>
      <c r="B110" s="147" t="s">
        <v>190</v>
      </c>
      <c r="C110" s="6"/>
      <c r="D110" s="6"/>
      <c r="E110" s="16"/>
      <c r="F110" s="11"/>
      <c r="G110" s="16"/>
      <c r="H110" s="6"/>
      <c r="I110" s="59">
        <v>0</v>
      </c>
      <c r="J110" s="27"/>
      <c r="K110" s="10">
        <v>8320</v>
      </c>
      <c r="L110" s="10"/>
      <c r="M110" s="59">
        <v>0</v>
      </c>
      <c r="N110" s="27"/>
      <c r="O110" s="59">
        <v>0</v>
      </c>
    </row>
    <row r="111" spans="1:20" ht="21" customHeight="1">
      <c r="A111" s="145"/>
      <c r="B111" s="147" t="s">
        <v>201</v>
      </c>
      <c r="C111" s="6"/>
      <c r="D111" s="6"/>
      <c r="E111" s="16"/>
      <c r="F111" s="11"/>
      <c r="G111" s="16"/>
      <c r="H111" s="6"/>
      <c r="I111" s="59">
        <v>0</v>
      </c>
      <c r="J111" s="27"/>
      <c r="K111" s="10">
        <v>5011</v>
      </c>
      <c r="L111" s="10"/>
      <c r="M111" s="59">
        <v>0</v>
      </c>
      <c r="N111" s="27"/>
      <c r="O111" s="52">
        <v>6802</v>
      </c>
    </row>
    <row r="112" spans="1:20" ht="21" customHeight="1">
      <c r="A112" s="145"/>
      <c r="B112" s="147" t="s">
        <v>112</v>
      </c>
      <c r="C112" s="6"/>
      <c r="D112" s="6"/>
      <c r="E112" s="16"/>
      <c r="F112" s="11"/>
      <c r="G112" s="16"/>
      <c r="H112" s="6"/>
      <c r="I112" s="10">
        <v>6</v>
      </c>
      <c r="J112" s="27"/>
      <c r="K112" s="10">
        <v>421</v>
      </c>
      <c r="L112" s="10"/>
      <c r="M112" s="10">
        <v>23</v>
      </c>
      <c r="N112" s="27"/>
      <c r="O112" s="10">
        <v>131</v>
      </c>
    </row>
    <row r="113" spans="1:20" ht="21" customHeight="1" thickBot="1">
      <c r="A113" s="145"/>
      <c r="B113" s="148" t="s">
        <v>39</v>
      </c>
      <c r="C113" s="6"/>
      <c r="D113" s="6"/>
      <c r="E113" s="16"/>
      <c r="F113" s="11"/>
      <c r="G113" s="16"/>
      <c r="H113" s="6"/>
      <c r="I113" s="47">
        <f>SUM(I110:I112)</f>
        <v>6</v>
      </c>
      <c r="J113" s="27"/>
      <c r="K113" s="65">
        <f>SUM(K110:K112)</f>
        <v>13752</v>
      </c>
      <c r="L113" s="10"/>
      <c r="M113" s="47">
        <f>SUM(M110:M112)</f>
        <v>23</v>
      </c>
      <c r="N113" s="27"/>
      <c r="O113" s="65">
        <f>SUM(O110:O112)</f>
        <v>6933</v>
      </c>
      <c r="Q113" s="57"/>
      <c r="R113" s="57"/>
      <c r="S113" s="57"/>
      <c r="T113" s="57"/>
    </row>
    <row r="114" spans="1:20" ht="10.25" customHeight="1" thickTop="1">
      <c r="A114" s="145"/>
      <c r="B114" s="146"/>
      <c r="C114" s="6"/>
      <c r="D114" s="6"/>
      <c r="E114" s="16"/>
      <c r="F114" s="11"/>
      <c r="G114" s="16"/>
      <c r="H114" s="6"/>
      <c r="I114" s="10"/>
      <c r="J114" s="27"/>
      <c r="K114" s="10"/>
      <c r="L114" s="10"/>
      <c r="M114" s="10"/>
      <c r="N114" s="27"/>
      <c r="O114" s="10"/>
    </row>
    <row r="115" spans="1:20" ht="21" customHeight="1" thickBot="1">
      <c r="A115" s="19" t="s">
        <v>173</v>
      </c>
      <c r="B115" s="147" t="s">
        <v>288</v>
      </c>
      <c r="C115" s="6"/>
      <c r="D115" s="6"/>
      <c r="E115" s="16"/>
      <c r="F115" s="11"/>
      <c r="G115" s="16"/>
      <c r="H115" s="6"/>
      <c r="I115" s="46">
        <v>3417</v>
      </c>
      <c r="J115" s="27"/>
      <c r="K115" s="46">
        <v>1114</v>
      </c>
      <c r="L115" s="10"/>
      <c r="M115" s="177">
        <v>0</v>
      </c>
      <c r="N115" s="27"/>
      <c r="O115" s="177">
        <v>0</v>
      </c>
    </row>
    <row r="116" spans="1:20" ht="23.25" customHeight="1" thickTop="1"/>
  </sheetData>
  <mergeCells count="9">
    <mergeCell ref="I99:O99"/>
    <mergeCell ref="I100:K100"/>
    <mergeCell ref="M100:O100"/>
    <mergeCell ref="I5:O5"/>
    <mergeCell ref="I6:K6"/>
    <mergeCell ref="M6:O6"/>
    <mergeCell ref="I52:O52"/>
    <mergeCell ref="I53:K53"/>
    <mergeCell ref="M53:O53"/>
  </mergeCells>
  <pageMargins left="0.7" right="0.3" top="0.5" bottom="0.36" header="0.4" footer="0.23"/>
  <pageSetup paperSize="9" scale="80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7" max="14" man="1"/>
    <brk id="9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2024-02-28T10:09:12Z</dcterms:modified>
</cp:coreProperties>
</file>