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7EF31CDD-85C6-43C6-9245-33D24AD54368}" xr6:coauthVersionLast="47" xr6:coauthVersionMax="47" xr10:uidLastSave="{00000000-0000-0000-0000-000000000000}"/>
  <bookViews>
    <workbookView xWindow="-110" yWindow="-110" windowWidth="19420" windowHeight="10420" tabRatio="556" firstSheet="2" activeTab="5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CF!$A$1:$O$124</definedName>
    <definedName name="_xlnm.Print_Area" localSheetId="2">FS!$A$1:$K$104</definedName>
    <definedName name="_xlnm.Print_Area" localSheetId="3">PL!$A$1:$O$61</definedName>
    <definedName name="_xlnm.Print_Area" localSheetId="4">SE_conso!$A$1:$AB$47</definedName>
    <definedName name="_xlnm.Print_Area" localSheetId="5">SE_separate!$A$1:$P$38</definedName>
    <definedName name="Z_DEBB2E38_AA91_4935_A1A5_35BF906F2210_.wvu.PrintArea" localSheetId="6" hidden="1">CF!$A$1:$O$49</definedName>
    <definedName name="Z_DEBB2E38_AA91_4935_A1A5_35BF906F2210_.wvu.PrintArea" localSheetId="3" hidden="1">PL!$A$1:$O$30</definedName>
  </definedNames>
  <calcPr calcId="191029"/>
</workbook>
</file>

<file path=xl/calcChain.xml><?xml version="1.0" encoding="utf-8"?>
<calcChain xmlns="http://schemas.openxmlformats.org/spreadsheetml/2006/main">
  <c r="I126" i="7" l="1"/>
  <c r="P27" i="9"/>
  <c r="N27" i="9"/>
  <c r="L27" i="9"/>
  <c r="J27" i="9"/>
  <c r="H27" i="9"/>
  <c r="F27" i="9"/>
  <c r="D27" i="9"/>
  <c r="AB32" i="5"/>
  <c r="Z32" i="5"/>
  <c r="X32" i="5"/>
  <c r="V32" i="5"/>
  <c r="T32" i="5"/>
  <c r="R32" i="5"/>
  <c r="P32" i="5"/>
  <c r="N32" i="5"/>
  <c r="L32" i="5"/>
  <c r="J32" i="5"/>
  <c r="H32" i="5"/>
  <c r="F32" i="5"/>
  <c r="D32" i="5"/>
  <c r="O46" i="10"/>
  <c r="M46" i="10"/>
  <c r="K46" i="10"/>
  <c r="I46" i="10"/>
  <c r="N33" i="9" l="1"/>
  <c r="P33" i="9" s="1"/>
  <c r="T36" i="5"/>
  <c r="T39" i="5"/>
  <c r="V39" i="5" s="1"/>
  <c r="X39" i="5" s="1"/>
  <c r="AB39" i="5" s="1"/>
  <c r="O44" i="10" l="1"/>
  <c r="M44" i="10"/>
  <c r="K44" i="10"/>
  <c r="I44" i="10"/>
  <c r="J34" i="9" l="1"/>
  <c r="H34" i="9"/>
  <c r="F34" i="9"/>
  <c r="D34" i="9"/>
  <c r="P36" i="9"/>
  <c r="P25" i="9"/>
  <c r="P23" i="9"/>
  <c r="P21" i="9"/>
  <c r="P15" i="9"/>
  <c r="N41" i="5" l="1"/>
  <c r="L41" i="5"/>
  <c r="J41" i="5"/>
  <c r="H41" i="5"/>
  <c r="F41" i="5"/>
  <c r="D41" i="5"/>
  <c r="T21" i="5"/>
  <c r="K26" i="3" l="1"/>
  <c r="I26" i="3"/>
  <c r="E26" i="3"/>
  <c r="G26" i="3"/>
  <c r="O61" i="10" l="1"/>
  <c r="K61" i="10"/>
  <c r="K53" i="10"/>
  <c r="O20" i="10"/>
  <c r="M20" i="10"/>
  <c r="K20" i="10"/>
  <c r="I20" i="10"/>
  <c r="O14" i="10"/>
  <c r="M14" i="10"/>
  <c r="K14" i="10"/>
  <c r="I14" i="10"/>
  <c r="V43" i="5"/>
  <c r="X43" i="5" s="1"/>
  <c r="V45" i="5"/>
  <c r="X45" i="5" s="1"/>
  <c r="V34" i="5"/>
  <c r="V30" i="5"/>
  <c r="X30" i="5" s="1"/>
  <c r="V19" i="5"/>
  <c r="V28" i="5"/>
  <c r="V26" i="5"/>
  <c r="X26" i="5" s="1"/>
  <c r="V25" i="5"/>
  <c r="X25" i="5" s="1"/>
  <c r="V17" i="5"/>
  <c r="X17" i="5" s="1"/>
  <c r="AB17" i="5" s="1"/>
  <c r="T23" i="5"/>
  <c r="R23" i="5"/>
  <c r="D23" i="5"/>
  <c r="F23" i="5"/>
  <c r="F47" i="5" s="1"/>
  <c r="Z23" i="5"/>
  <c r="N23" i="5"/>
  <c r="N47" i="5" s="1"/>
  <c r="L23" i="5"/>
  <c r="L47" i="5" s="1"/>
  <c r="J23" i="5"/>
  <c r="J47" i="5" s="1"/>
  <c r="H23" i="5"/>
  <c r="H47" i="5" s="1"/>
  <c r="N18" i="9"/>
  <c r="J19" i="9"/>
  <c r="J38" i="9" s="1"/>
  <c r="H19" i="9"/>
  <c r="H38" i="9" s="1"/>
  <c r="F19" i="9"/>
  <c r="F38" i="9" s="1"/>
  <c r="D19" i="9"/>
  <c r="D38" i="9" s="1"/>
  <c r="D47" i="5" l="1"/>
  <c r="D48" i="5" s="1"/>
  <c r="N19" i="9"/>
  <c r="K98" i="3" s="1"/>
  <c r="P18" i="9"/>
  <c r="O22" i="10"/>
  <c r="O26" i="10" s="1"/>
  <c r="O30" i="10" s="1"/>
  <c r="V23" i="5"/>
  <c r="G98" i="3" s="1"/>
  <c r="I22" i="10"/>
  <c r="I26" i="10" s="1"/>
  <c r="I30" i="10" s="1"/>
  <c r="K22" i="10"/>
  <c r="K26" i="10" s="1"/>
  <c r="K30" i="10" s="1"/>
  <c r="K48" i="10" s="1"/>
  <c r="M22" i="10"/>
  <c r="M26" i="10" s="1"/>
  <c r="M30" i="10" s="1"/>
  <c r="V21" i="5"/>
  <c r="X21" i="5" s="1"/>
  <c r="AB21" i="5" s="1"/>
  <c r="O118" i="7"/>
  <c r="M118" i="7"/>
  <c r="K118" i="7"/>
  <c r="I118" i="7"/>
  <c r="O112" i="7"/>
  <c r="M112" i="7"/>
  <c r="K112" i="7"/>
  <c r="I112" i="7"/>
  <c r="O90" i="7"/>
  <c r="M90" i="7"/>
  <c r="K90" i="7"/>
  <c r="I90" i="7"/>
  <c r="O53" i="10" l="1"/>
  <c r="O48" i="10"/>
  <c r="M48" i="10"/>
  <c r="M58" i="10" s="1"/>
  <c r="M56" i="10" s="1"/>
  <c r="M53" i="10"/>
  <c r="M51" i="10" s="1"/>
  <c r="M61" i="10" s="1"/>
  <c r="I48" i="10"/>
  <c r="I58" i="10" s="1"/>
  <c r="I56" i="10" s="1"/>
  <c r="I53" i="10"/>
  <c r="I51" i="10" s="1"/>
  <c r="I61" i="10" s="1"/>
  <c r="P19" i="5"/>
  <c r="X19" i="5" l="1"/>
  <c r="X23" i="5" s="1"/>
  <c r="P23" i="5"/>
  <c r="AB25" i="5"/>
  <c r="M78" i="7"/>
  <c r="AB19" i="5" l="1"/>
  <c r="AB23" i="5" l="1"/>
  <c r="E62" i="3"/>
  <c r="AB45" i="5" l="1"/>
  <c r="AB43" i="5"/>
  <c r="N30" i="9"/>
  <c r="P41" i="5"/>
  <c r="P47" i="5" s="1"/>
  <c r="Z34" i="5"/>
  <c r="Z41" i="5" s="1"/>
  <c r="Z47" i="5" s="1"/>
  <c r="T41" i="5"/>
  <c r="T47" i="5" s="1"/>
  <c r="R41" i="5"/>
  <c r="R47" i="5" s="1"/>
  <c r="AB30" i="5"/>
  <c r="P30" i="9" l="1"/>
  <c r="N34" i="9"/>
  <c r="N38" i="9" s="1"/>
  <c r="I98" i="3" s="1"/>
  <c r="X34" i="5"/>
  <c r="V36" i="5"/>
  <c r="V41" i="5" s="1"/>
  <c r="V47" i="5" s="1"/>
  <c r="AB26" i="5"/>
  <c r="X28" i="5"/>
  <c r="AB28" i="5" l="1"/>
  <c r="X36" i="5"/>
  <c r="X41" i="5" s="1"/>
  <c r="X47" i="5" s="1"/>
  <c r="E98" i="3"/>
  <c r="AB34" i="5"/>
  <c r="AB36" i="5" l="1"/>
  <c r="AB41" i="5" s="1"/>
  <c r="AB47" i="5" s="1"/>
  <c r="A72" i="3"/>
  <c r="G96" i="3" l="1"/>
  <c r="E96" i="3"/>
  <c r="O78" i="7"/>
  <c r="K78" i="7"/>
  <c r="I78" i="7"/>
  <c r="F48" i="5" l="1"/>
  <c r="L48" i="5" l="1"/>
  <c r="J48" i="5"/>
  <c r="N48" i="5"/>
  <c r="K41" i="3"/>
  <c r="K62" i="3"/>
  <c r="K69" i="3"/>
  <c r="I41" i="3"/>
  <c r="I62" i="3"/>
  <c r="I69" i="3"/>
  <c r="G41" i="3"/>
  <c r="G62" i="3"/>
  <c r="G69" i="3"/>
  <c r="E41" i="3"/>
  <c r="E69" i="3"/>
  <c r="A3" i="5"/>
  <c r="A3" i="9"/>
  <c r="A52" i="7"/>
  <c r="A3" i="7"/>
  <c r="A101" i="7" s="1"/>
  <c r="A1" i="10"/>
  <c r="K58" i="10"/>
  <c r="M96" i="7"/>
  <c r="I96" i="7"/>
  <c r="A1" i="9"/>
  <c r="A50" i="7"/>
  <c r="A1" i="7"/>
  <c r="A99" i="7" s="1"/>
  <c r="A74" i="3"/>
  <c r="A44" i="3"/>
  <c r="A46" i="3"/>
  <c r="A1" i="5"/>
  <c r="H48" i="5"/>
  <c r="G100" i="3" l="1"/>
  <c r="E100" i="3"/>
  <c r="I96" i="3"/>
  <c r="K96" i="3"/>
  <c r="G71" i="3"/>
  <c r="E43" i="3"/>
  <c r="L17" i="9"/>
  <c r="P17" i="9" s="1"/>
  <c r="G43" i="3"/>
  <c r="I71" i="3"/>
  <c r="K71" i="3"/>
  <c r="K43" i="3"/>
  <c r="I43" i="3"/>
  <c r="E71" i="3"/>
  <c r="P19" i="9" l="1"/>
  <c r="L19" i="9"/>
  <c r="G97" i="3"/>
  <c r="E97" i="3"/>
  <c r="E99" i="3" s="1"/>
  <c r="O11" i="7"/>
  <c r="O35" i="7" s="1"/>
  <c r="O49" i="7" s="1"/>
  <c r="O92" i="7" s="1"/>
  <c r="I11" i="7"/>
  <c r="I35" i="7" s="1"/>
  <c r="I49" i="7" s="1"/>
  <c r="M11" i="7"/>
  <c r="M35" i="7" s="1"/>
  <c r="M49" i="7" s="1"/>
  <c r="M92" i="7" s="1"/>
  <c r="K11" i="7"/>
  <c r="K35" i="7" s="1"/>
  <c r="K49" i="7" s="1"/>
  <c r="K92" i="7" s="1"/>
  <c r="K98" i="7" s="1"/>
  <c r="Z48" i="5"/>
  <c r="P29" i="9" l="1"/>
  <c r="P34" i="9" s="1"/>
  <c r="P38" i="9" s="1"/>
  <c r="L34" i="9"/>
  <c r="L38" i="9" s="1"/>
  <c r="G99" i="3"/>
  <c r="G101" i="3" s="1"/>
  <c r="G104" i="3" s="1"/>
  <c r="G106" i="3" s="1"/>
  <c r="O98" i="7"/>
  <c r="O126" i="7" s="1"/>
  <c r="X48" i="5"/>
  <c r="O58" i="10"/>
  <c r="K126" i="7"/>
  <c r="M98" i="7"/>
  <c r="M126" i="7" s="1"/>
  <c r="I92" i="7"/>
  <c r="I98" i="7" s="1"/>
  <c r="P48" i="5"/>
  <c r="K97" i="3" l="1"/>
  <c r="K99" i="3" s="1"/>
  <c r="K101" i="3" s="1"/>
  <c r="K104" i="3" s="1"/>
  <c r="K106" i="3" s="1"/>
  <c r="I97" i="3"/>
  <c r="I99" i="3" s="1"/>
  <c r="I101" i="3" s="1"/>
  <c r="I104" i="3" s="1"/>
  <c r="M104" i="3" s="1"/>
  <c r="E101" i="3"/>
  <c r="E104" i="3" l="1"/>
  <c r="E106" i="3" s="1"/>
  <c r="AB48" i="5"/>
  <c r="I106" i="3"/>
</calcChain>
</file>

<file path=xl/sharedStrings.xml><?xml version="1.0" encoding="utf-8"?>
<sst xmlns="http://schemas.openxmlformats.org/spreadsheetml/2006/main" count="404" uniqueCount="305">
  <si>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</si>
  <si>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</si>
  <si>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</si>
  <si>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</si>
  <si>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</si>
  <si>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</si>
  <si>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</si>
  <si>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</si>
  <si>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</si>
  <si>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</si>
  <si>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</si>
  <si>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</si>
  <si>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</si>
  <si>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</si>
  <si>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</si>
  <si>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</si>
  <si>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</si>
  <si>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</si>
  <si>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</si>
  <si>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</si>
  <si>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</si>
  <si>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</si>
  <si>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</si>
  <si>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</si>
  <si>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</si>
  <si>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</si>
  <si>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</si>
  <si>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</si>
  <si>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</si>
  <si>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</si>
  <si>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</si>
  <si>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</si>
  <si>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</si>
  <si>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</si>
  <si>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</si>
  <si>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</si>
  <si>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</si>
  <si>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</si>
  <si>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</si>
  <si>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</si>
  <si>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</si>
  <si>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</si>
  <si>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</si>
  <si>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</si>
  <si>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</si>
  <si>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</si>
  <si>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</si>
  <si>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</si>
  <si>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</si>
  <si>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</si>
  <si>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</si>
  <si>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</si>
  <si>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</si>
  <si>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</si>
  <si>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</si>
  <si>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</si>
  <si>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</si>
  <si>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</si>
  <si>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</si>
  <si>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</si>
  <si>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</si>
  <si>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</si>
  <si>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</si>
  <si>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</si>
  <si>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</si>
  <si>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</si>
  <si>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</si>
  <si>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</si>
  <si>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</si>
  <si>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</si>
  <si>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</si>
  <si>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</si>
  <si>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</si>
  <si>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</si>
  <si>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</si>
  <si>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</si>
  <si>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</si>
  <si>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</si>
  <si>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</si>
  <si>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Provided by (Used in) Financing Activities</t>
  </si>
  <si>
    <t>Cash and cash equivalents consisted of:</t>
  </si>
  <si>
    <t>Equity</t>
  </si>
  <si>
    <t xml:space="preserve">Total </t>
  </si>
  <si>
    <t>STATEMENT OF CHANGES IN SHAREHOLDERS' EQUITY (Continued)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</si>
  <si>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</si>
  <si>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</si>
  <si>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</si>
  <si>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</si>
  <si>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</si>
  <si>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</si>
  <si>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</si>
  <si>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</si>
  <si>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</si>
  <si>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</si>
  <si>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</si>
  <si>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</si>
  <si>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1)</t>
  </si>
  <si>
    <t>2)</t>
  </si>
  <si>
    <t>- Cash on hand</t>
  </si>
  <si>
    <t>- Cash in banks</t>
  </si>
  <si>
    <t>-  Cash payment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</si>
  <si>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</si>
  <si>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</si>
  <si>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</si>
  <si>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</si>
  <si>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</si>
  <si>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</si>
  <si>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</si>
  <si>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</si>
  <si>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</si>
  <si>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</si>
  <si>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</si>
  <si>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</si>
  <si>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4</t>
  </si>
  <si>
    <t>10</t>
  </si>
  <si>
    <t>Profit from operating activities before changes in</t>
  </si>
  <si>
    <t>operating assets and liabilities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</si>
  <si>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</si>
  <si>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</si>
  <si>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</si>
  <si>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</si>
  <si>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</si>
  <si>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</si>
  <si>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</si>
  <si>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</si>
  <si>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</si>
  <si>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</si>
  <si>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</si>
  <si>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</si>
  <si>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</si>
  <si>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</si>
  <si>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</si>
  <si>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(Reversal of) allowance for expected credit loss</t>
  </si>
  <si>
    <t>(Reversal of) allowance for decline in value of inventories</t>
  </si>
  <si>
    <t>STATEMENT OF CASH FLOWS (Continued)</t>
  </si>
  <si>
    <t>Increase in investments in restricted deposits</t>
  </si>
  <si>
    <t>Purchases of computer softwares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</si>
  <si>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</si>
  <si>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</si>
  <si>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</si>
  <si>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</si>
  <si>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</si>
  <si>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</si>
  <si>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</si>
  <si>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13</t>
  </si>
  <si>
    <t>Share premium on ordinary shares</t>
  </si>
  <si>
    <t>ordinary shares</t>
  </si>
  <si>
    <t>on</t>
  </si>
  <si>
    <t>Write-off withholding tax deducted at sources</t>
  </si>
  <si>
    <t>Purchases of investment property</t>
  </si>
  <si>
    <t>Cash received from non-controlling interests for issuance of</t>
  </si>
  <si>
    <t>Cash received from shareholders for increase in share capital</t>
  </si>
  <si>
    <t>Changes in non-controlling interests</t>
  </si>
  <si>
    <t>Increase in short-term loans to related parties</t>
  </si>
  <si>
    <t>4, 6</t>
  </si>
  <si>
    <t>7</t>
  </si>
  <si>
    <t>Gain on sales of fixed assets</t>
  </si>
  <si>
    <t>3)</t>
  </si>
  <si>
    <t>Short-term investments in unit trusts</t>
  </si>
  <si>
    <t>Long-term investments in debt instruments</t>
  </si>
  <si>
    <t>Investments in subsidiaries</t>
  </si>
  <si>
    <t>Equity Attributable to Owners of the Parent</t>
  </si>
  <si>
    <t>Profit before Tax</t>
  </si>
  <si>
    <t>Share capital increment</t>
  </si>
  <si>
    <t>Increase in short-term investments in unit trusts</t>
  </si>
  <si>
    <t>Increase in long-term investments in debt instruments</t>
  </si>
  <si>
    <t>Proceeds from sales of investment properties</t>
  </si>
  <si>
    <t>Proceeds from sales of fixed asssets</t>
  </si>
  <si>
    <t>Payment of expenses relating to initial share offering</t>
  </si>
  <si>
    <t>Write-off fixed assets</t>
  </si>
  <si>
    <t>Other components of shareholders' equity - net</t>
  </si>
  <si>
    <t>Tax expense</t>
  </si>
  <si>
    <t>Other Components of Shareholders' Equity</t>
  </si>
  <si>
    <t>Total comprehensive income</t>
  </si>
  <si>
    <t>from</t>
  </si>
  <si>
    <t>Share</t>
  </si>
  <si>
    <t>in</t>
  </si>
  <si>
    <t>under</t>
  </si>
  <si>
    <t>Deferred tax assets</t>
  </si>
  <si>
    <t>PROFIT FOR THE YEAR</t>
  </si>
  <si>
    <t>TOTAL COMPREHENSIVE INCOME FOR THE YEAR</t>
  </si>
  <si>
    <t>Total Comprehensive Income for the Year</t>
  </si>
  <si>
    <t>for the year</t>
  </si>
  <si>
    <t>Profit for the year</t>
  </si>
  <si>
    <t>Balance as at December 31, 2022</t>
  </si>
  <si>
    <t>Total comprehensive income for the year</t>
  </si>
  <si>
    <t>Investment properties are acquired by means of:</t>
  </si>
  <si>
    <t>Loss on sales of right-of-use assets</t>
  </si>
  <si>
    <t>Unrealized gain (loss) on foreign exchange - net</t>
  </si>
  <si>
    <t>Proceeds from sales of right-of-use assets</t>
  </si>
  <si>
    <t>-  Transferred from property, plant and equipment</t>
  </si>
  <si>
    <t>Other Comprehensive Income:</t>
  </si>
  <si>
    <t>Other comprehensive income - net of tax</t>
  </si>
  <si>
    <t>Other comprehensive income</t>
  </si>
  <si>
    <t>Other comprehensive income for the year</t>
  </si>
  <si>
    <t>NET INCREASE (DECREASE) IN CASH AND CASH EQUIVALENTS</t>
  </si>
  <si>
    <t>related party</t>
  </si>
  <si>
    <t>Current portion of long-term loan to</t>
  </si>
  <si>
    <t>Long-term loan to related party - net</t>
  </si>
  <si>
    <t>Increase in long-term loan to related party</t>
  </si>
  <si>
    <t>Profit for the Year</t>
  </si>
  <si>
    <t>Profit for the year attributable to:</t>
  </si>
  <si>
    <t>Total comprehensive income for the year attributable to:</t>
  </si>
  <si>
    <t>comprehensive</t>
  </si>
  <si>
    <t xml:space="preserve">Adjustments to reconcile profit for the year to net cash provided by </t>
  </si>
  <si>
    <t>Gain on sales of investment properties</t>
  </si>
  <si>
    <t>Collection from long-term loan to related party</t>
  </si>
  <si>
    <t>CASH AND CASH EQUIVALENTS, AT BEGINNING OF YEAR</t>
  </si>
  <si>
    <t>CASH AND CASH EQUIVALENTS, AT END OF YEAR</t>
  </si>
  <si>
    <t>FOR THE YEAR ENDED DECEMBER 31, 2023</t>
  </si>
  <si>
    <t>Balance as at January 1, 2022</t>
  </si>
  <si>
    <t>Balance as at December 31, 2023</t>
  </si>
  <si>
    <t>AS AT DECEMBER 31, 2023</t>
  </si>
  <si>
    <t>Loans to related parties</t>
  </si>
  <si>
    <t>12</t>
  </si>
  <si>
    <t>21</t>
  </si>
  <si>
    <t>ordinary share 314,000,000 shares at</t>
  </si>
  <si>
    <t xml:space="preserve">Baht 0.50 per share </t>
  </si>
  <si>
    <t>22</t>
  </si>
  <si>
    <t xml:space="preserve">Exchange differences on translation of financial statements </t>
  </si>
  <si>
    <t>in foreign currency</t>
  </si>
  <si>
    <t xml:space="preserve">designated at fair value through other comprehensive income </t>
  </si>
  <si>
    <t>Derecognized loss on sale of debt instruments at fair value</t>
  </si>
  <si>
    <t>Item that may be reclassified subsequently to profit or loss - net of tax</t>
  </si>
  <si>
    <t>Changes in</t>
  </si>
  <si>
    <t>value of</t>
  </si>
  <si>
    <t>investments in</t>
  </si>
  <si>
    <t xml:space="preserve">Exchange </t>
  </si>
  <si>
    <t>debt instruments</t>
  </si>
  <si>
    <t xml:space="preserve">differences </t>
  </si>
  <si>
    <t xml:space="preserve">at fair value </t>
  </si>
  <si>
    <t xml:space="preserve">on translation </t>
  </si>
  <si>
    <t>through other</t>
  </si>
  <si>
    <t xml:space="preserve">of financial </t>
  </si>
  <si>
    <t xml:space="preserve">statements </t>
  </si>
  <si>
    <t xml:space="preserve">in foreign </t>
  </si>
  <si>
    <t>currency</t>
  </si>
  <si>
    <t>Attributable</t>
  </si>
  <si>
    <t>to Owners of</t>
  </si>
  <si>
    <t>the Parent</t>
  </si>
  <si>
    <t>and Paid-up</t>
  </si>
  <si>
    <t>Share Capital</t>
  </si>
  <si>
    <t>Premium</t>
  </si>
  <si>
    <t>Ordinary</t>
  </si>
  <si>
    <t>Shares</t>
  </si>
  <si>
    <t>Share-Based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</si>
  <si>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</si>
  <si>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</si>
  <si>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</si>
  <si>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</si>
  <si>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</si>
  <si>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</si>
  <si>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</si>
  <si>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</si>
  <si>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Retained Earnings</t>
  </si>
  <si>
    <t>Legal Reserve</t>
  </si>
  <si>
    <t>Non-Controlling</t>
  </si>
  <si>
    <t>Interests</t>
  </si>
  <si>
    <t>Shareholders'</t>
  </si>
  <si>
    <t>Derecignized loss on sale of</t>
  </si>
  <si>
    <t>debt instruments at fair value through</t>
  </si>
  <si>
    <t>other comprehensive income</t>
  </si>
  <si>
    <t>Loss on sales of investment in debt instrument</t>
  </si>
  <si>
    <t>Effects of exchange rates on cash and cash equivalents</t>
  </si>
  <si>
    <t>Current portion of long-term investments</t>
  </si>
  <si>
    <t>in debt instruments</t>
  </si>
  <si>
    <t>Write-off computer softwares</t>
  </si>
  <si>
    <t>5, 29</t>
  </si>
  <si>
    <t>8, 31</t>
  </si>
  <si>
    <t>9, 19</t>
  </si>
  <si>
    <t>14, 15, 19</t>
  </si>
  <si>
    <t>15, 16, 20</t>
  </si>
  <si>
    <t>17, 31</t>
  </si>
  <si>
    <t>18</t>
  </si>
  <si>
    <t>16, 20</t>
  </si>
  <si>
    <t>23</t>
  </si>
  <si>
    <t xml:space="preserve">Other Components </t>
  </si>
  <si>
    <t>of Shareholders' Equity</t>
  </si>
  <si>
    <t>comprehensive income</t>
  </si>
  <si>
    <t xml:space="preserve">income - net </t>
  </si>
  <si>
    <t>14, 15, 16, 19</t>
  </si>
  <si>
    <t>4, 14</t>
  </si>
  <si>
    <t>Unrealized gain (loss) on fair value adjustment of financial asset</t>
  </si>
  <si>
    <t>11, 29</t>
  </si>
  <si>
    <t>Gain (loss) on changes in value of investments in debt instruments</t>
  </si>
  <si>
    <t>Proceeds from dued long-term investments in debt instruments</t>
  </si>
  <si>
    <t>Proceeds from disposals of computer softwares</t>
  </si>
  <si>
    <t>Decrease in short-term borrowings from financial institutions</t>
  </si>
  <si>
    <t>-  Collected from trade receivables and long-term trade receivables</t>
  </si>
  <si>
    <t>Changes in value of</t>
  </si>
  <si>
    <t>investments in debt</t>
  </si>
  <si>
    <t>instruments at fair</t>
  </si>
  <si>
    <t>value through other</t>
  </si>
  <si>
    <t>Item that will not be reclassified subsequently to profit or loss:</t>
  </si>
  <si>
    <t>Actuarial gain - net of tax</t>
  </si>
  <si>
    <t>Items that may be reclassified subsequently to profit or loss:</t>
  </si>
  <si>
    <t>- net of tax</t>
  </si>
  <si>
    <t>through other comprehensive income - net of tax</t>
  </si>
  <si>
    <t>of tax</t>
  </si>
  <si>
    <t>Share Premium</t>
  </si>
  <si>
    <t>Ordinary Shares</t>
  </si>
  <si>
    <t>Gain on sales of short-term investments in unit trusts</t>
  </si>
  <si>
    <t>Proceeds from sales of short-term investments in unit trusts</t>
  </si>
  <si>
    <t>Right-of-use assets are acquired by means of lease liabilities</t>
  </si>
  <si>
    <t>Dividend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</si>
</sst>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</numFmts>
  <fonts count="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40" fontId="7" fillId="0" borderId="0" xfId="5" applyNumberFormat="1" applyFont="1"/>
    <xf numFmtId="40" fontId="8" fillId="0" borderId="0" xfId="0" applyNumberFormat="1" applyFont="1"/>
    <xf numFmtId="38" fontId="7" fillId="0" borderId="0" xfId="5" applyNumberFormat="1" applyFont="1" applyAlignment="1">
      <alignment horizontal="center"/>
    </xf>
    <xf numFmtId="40" fontId="7" fillId="0" borderId="0" xfId="0" applyNumberFormat="1" applyFont="1"/>
    <xf numFmtId="40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left"/>
    </xf>
    <xf numFmtId="38" fontId="8" fillId="0" borderId="0" xfId="5" applyNumberFormat="1" applyFont="1" applyAlignment="1">
      <alignment horizontal="center"/>
    </xf>
    <xf numFmtId="38" fontId="8" fillId="0" borderId="1" xfId="5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5" applyNumberFormat="1" applyFont="1" applyAlignment="1">
      <alignment horizontal="center"/>
    </xf>
    <xf numFmtId="37" fontId="8" fillId="0" borderId="0" xfId="5" applyNumberFormat="1" applyFont="1"/>
    <xf numFmtId="40" fontId="8" fillId="0" borderId="0" xfId="5" applyNumberFormat="1" applyFont="1"/>
    <xf numFmtId="166" fontId="8" fillId="0" borderId="0" xfId="1" applyNumberFormat="1" applyFont="1" applyFill="1" applyAlignment="1" applyProtection="1"/>
    <xf numFmtId="38" fontId="8" fillId="0" borderId="0" xfId="0" applyNumberFormat="1" applyFont="1" applyAlignment="1">
      <alignment horizontal="center"/>
    </xf>
    <xf numFmtId="37" fontId="8" fillId="0" borderId="2" xfId="5" applyNumberFormat="1" applyFont="1" applyBorder="1"/>
    <xf numFmtId="166" fontId="8" fillId="0" borderId="2" xfId="1" applyNumberFormat="1" applyFont="1" applyFill="1" applyBorder="1" applyAlignment="1" applyProtection="1"/>
    <xf numFmtId="38" fontId="8" fillId="0" borderId="0" xfId="0" applyNumberFormat="1" applyFont="1"/>
    <xf numFmtId="37" fontId="8" fillId="0" borderId="0" xfId="5" quotePrefix="1" applyNumberFormat="1" applyFont="1"/>
    <xf numFmtId="166" fontId="8" fillId="0" borderId="0" xfId="1" quotePrefix="1" applyNumberFormat="1" applyFont="1" applyFill="1" applyAlignment="1" applyProtection="1"/>
    <xf numFmtId="37" fontId="8" fillId="0" borderId="3" xfId="5" applyNumberFormat="1" applyFont="1" applyBorder="1"/>
    <xf numFmtId="166" fontId="8" fillId="0" borderId="3" xfId="1" applyNumberFormat="1" applyFont="1" applyFill="1" applyBorder="1" applyAlignment="1" applyProtection="1"/>
    <xf numFmtId="166" fontId="8" fillId="0" borderId="0" xfId="1" applyNumberFormat="1" applyFont="1" applyFill="1" applyAlignment="1"/>
    <xf numFmtId="164" fontId="8" fillId="0" borderId="0" xfId="1" applyFont="1" applyFill="1" applyAlignment="1"/>
    <xf numFmtId="0" fontId="7" fillId="0" borderId="0" xfId="0" applyFont="1"/>
    <xf numFmtId="0" fontId="8" fillId="0" borderId="0" xfId="0" applyFont="1"/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 applyProtection="1"/>
    <xf numFmtId="37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37" fontId="8" fillId="0" borderId="3" xfId="1" applyNumberFormat="1" applyFont="1" applyFill="1" applyBorder="1" applyAlignment="1"/>
    <xf numFmtId="166" fontId="8" fillId="0" borderId="3" xfId="1" applyNumberFormat="1" applyFont="1" applyFill="1" applyBorder="1" applyAlignment="1"/>
    <xf numFmtId="0" fontId="8" fillId="0" borderId="0" xfId="0" applyFont="1" applyAlignment="1">
      <alignment horizontal="right"/>
    </xf>
    <xf numFmtId="0" fontId="8" fillId="0" borderId="1" xfId="0" quotePrefix="1" applyFont="1" applyBorder="1" applyAlignment="1">
      <alignment horizontal="center" wrapText="1"/>
    </xf>
    <xf numFmtId="166" fontId="8" fillId="0" borderId="0" xfId="1" quotePrefix="1" applyNumberFormat="1" applyFont="1" applyFill="1" applyBorder="1" applyAlignment="1" applyProtection="1"/>
    <xf numFmtId="37" fontId="8" fillId="0" borderId="0" xfId="1" applyNumberFormat="1" applyFont="1" applyFill="1" applyBorder="1" applyAlignment="1" applyProtection="1"/>
    <xf numFmtId="164" fontId="8" fillId="0" borderId="0" xfId="1" quotePrefix="1" applyFont="1" applyFill="1" applyBorder="1" applyAlignment="1" applyProtection="1"/>
    <xf numFmtId="37" fontId="8" fillId="0" borderId="2" xfId="5" quotePrefix="1" applyNumberFormat="1" applyFont="1" applyBorder="1"/>
    <xf numFmtId="37" fontId="8" fillId="0" borderId="1" xfId="1" applyNumberFormat="1" applyFont="1" applyFill="1" applyBorder="1" applyAlignment="1" applyProtection="1"/>
    <xf numFmtId="37" fontId="8" fillId="0" borderId="0" xfId="6" applyNumberFormat="1" applyFont="1" applyFill="1" applyBorder="1" applyProtection="1"/>
    <xf numFmtId="0" fontId="8" fillId="0" borderId="0" xfId="0" quotePrefix="1" applyFont="1" applyAlignment="1">
      <alignment horizontal="center" wrapText="1"/>
    </xf>
    <xf numFmtId="164" fontId="8" fillId="0" borderId="0" xfId="1" applyFont="1" applyFill="1" applyBorder="1" applyAlignment="1" applyProtection="1"/>
    <xf numFmtId="41" fontId="8" fillId="0" borderId="0" xfId="1" quotePrefix="1" applyNumberFormat="1" applyFont="1" applyFill="1" applyBorder="1" applyAlignment="1" applyProtection="1"/>
    <xf numFmtId="41" fontId="8" fillId="0" borderId="0" xfId="1" applyNumberFormat="1" applyFont="1" applyFill="1" applyBorder="1" applyAlignment="1" applyProtection="1"/>
    <xf numFmtId="41" fontId="8" fillId="0" borderId="2" xfId="1" applyNumberFormat="1" applyFont="1" applyFill="1" applyBorder="1" applyAlignment="1" applyProtection="1"/>
    <xf numFmtId="164" fontId="8" fillId="0" borderId="1" xfId="1" applyFont="1" applyFill="1" applyBorder="1" applyAlignment="1"/>
    <xf numFmtId="164" fontId="8" fillId="0" borderId="0" xfId="1" applyFont="1" applyFill="1" applyAlignment="1" applyProtection="1"/>
    <xf numFmtId="164" fontId="8" fillId="0" borderId="1" xfId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0" fontId="8" fillId="0" borderId="0" xfId="5" applyNumberFormat="1" applyFont="1" applyAlignment="1">
      <alignment horizontal="center"/>
    </xf>
    <xf numFmtId="37" fontId="8" fillId="0" borderId="0" xfId="5" applyNumberFormat="1" applyFont="1" applyAlignment="1">
      <alignment horizontal="center"/>
    </xf>
    <xf numFmtId="37" fontId="8" fillId="0" borderId="5" xfId="5" applyNumberFormat="1" applyFont="1" applyBorder="1"/>
    <xf numFmtId="37" fontId="8" fillId="0" borderId="3" xfId="5" quotePrefix="1" applyNumberFormat="1" applyFont="1" applyBorder="1"/>
    <xf numFmtId="166" fontId="8" fillId="0" borderId="5" xfId="1" applyNumberFormat="1" applyFont="1" applyFill="1" applyBorder="1" applyAlignment="1"/>
    <xf numFmtId="38" fontId="8" fillId="0" borderId="0" xfId="5" quotePrefix="1" applyNumberFormat="1" applyFont="1" applyAlignment="1">
      <alignment horizontal="center"/>
    </xf>
    <xf numFmtId="38" fontId="7" fillId="0" borderId="0" xfId="5" applyNumberFormat="1" applyFont="1" applyAlignment="1">
      <alignment horizontal="left"/>
    </xf>
    <xf numFmtId="38" fontId="7" fillId="0" borderId="0" xfId="5" applyNumberFormat="1" applyFont="1"/>
    <xf numFmtId="38" fontId="7" fillId="0" borderId="0" xfId="5" quotePrefix="1" applyNumberFormat="1" applyFont="1" applyAlignment="1">
      <alignment horizontal="center"/>
    </xf>
    <xf numFmtId="49" fontId="8" fillId="0" borderId="0" xfId="5" quotePrefix="1" applyNumberFormat="1" applyFont="1" applyAlignment="1">
      <alignment horizontal="center"/>
    </xf>
    <xf numFmtId="49" fontId="8" fillId="0" borderId="0" xfId="5" applyNumberFormat="1" applyFont="1" applyAlignment="1">
      <alignment horizontal="left"/>
    </xf>
    <xf numFmtId="166" fontId="8" fillId="0" borderId="0" xfId="5" applyNumberFormat="1" applyFont="1"/>
    <xf numFmtId="38" fontId="8" fillId="0" borderId="0" xfId="5" applyNumberFormat="1" applyFont="1"/>
    <xf numFmtId="40" fontId="8" fillId="0" borderId="0" xfId="5" quotePrefix="1" applyNumberFormat="1" applyFont="1"/>
    <xf numFmtId="40" fontId="8" fillId="0" borderId="0" xfId="0" quotePrefix="1" applyNumberFormat="1" applyFont="1"/>
    <xf numFmtId="37" fontId="8" fillId="0" borderId="0" xfId="0" applyNumberFormat="1" applyFont="1"/>
    <xf numFmtId="49" fontId="8" fillId="0" borderId="0" xfId="0" applyNumberFormat="1" applyFont="1" applyAlignment="1">
      <alignment horizontal="center"/>
    </xf>
    <xf numFmtId="37" fontId="8" fillId="0" borderId="2" xfId="0" applyNumberFormat="1" applyFont="1" applyBorder="1"/>
    <xf numFmtId="37" fontId="8" fillId="0" borderId="1" xfId="5" applyNumberFormat="1" applyFont="1" applyBorder="1"/>
    <xf numFmtId="164" fontId="8" fillId="0" borderId="0" xfId="1" applyFont="1"/>
    <xf numFmtId="41" fontId="8" fillId="0" borderId="0" xfId="5" quotePrefix="1" applyNumberFormat="1" applyFont="1"/>
    <xf numFmtId="41" fontId="8" fillId="0" borderId="0" xfId="5" applyNumberFormat="1" applyFont="1"/>
    <xf numFmtId="38" fontId="7" fillId="0" borderId="0" xfId="0" applyNumberFormat="1" applyFont="1" applyAlignment="1">
      <alignment horizontal="center"/>
    </xf>
    <xf numFmtId="38" fontId="7" fillId="0" borderId="0" xfId="0" applyNumberFormat="1" applyFont="1"/>
    <xf numFmtId="41" fontId="8" fillId="0" borderId="0" xfId="0" applyNumberFormat="1" applyFont="1"/>
    <xf numFmtId="41" fontId="8" fillId="0" borderId="2" xfId="0" applyNumberFormat="1" applyFont="1" applyBorder="1"/>
    <xf numFmtId="41" fontId="7" fillId="0" borderId="0" xfId="0" applyNumberFormat="1" applyFont="1"/>
    <xf numFmtId="41" fontId="8" fillId="0" borderId="1" xfId="0" applyNumberFormat="1" applyFont="1" applyBorder="1"/>
    <xf numFmtId="41" fontId="8" fillId="0" borderId="3" xfId="0" applyNumberFormat="1" applyFont="1" applyBorder="1"/>
    <xf numFmtId="41" fontId="8" fillId="0" borderId="5" xfId="0" applyNumberFormat="1" applyFont="1" applyBorder="1"/>
    <xf numFmtId="0" fontId="8" fillId="0" borderId="0" xfId="4" applyFont="1"/>
    <xf numFmtId="0" fontId="8" fillId="0" borderId="0" xfId="4" quotePrefix="1" applyFont="1"/>
    <xf numFmtId="0" fontId="7" fillId="0" borderId="0" xfId="3" applyFont="1" applyAlignment="1">
      <alignment horizontal="centerContinuous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0" xfId="3" applyFont="1"/>
    <xf numFmtId="0" fontId="8" fillId="0" borderId="1" xfId="3" applyFont="1" applyBorder="1" applyAlignment="1">
      <alignment horizontal="center"/>
    </xf>
    <xf numFmtId="0" fontId="8" fillId="0" borderId="0" xfId="3" applyFont="1" applyAlignment="1">
      <alignment horizontal="center"/>
    </xf>
    <xf numFmtId="44" fontId="8" fillId="0" borderId="0" xfId="30" applyFont="1" applyFill="1" applyBorder="1" applyAlignment="1">
      <alignment horizontal="center"/>
    </xf>
    <xf numFmtId="40" fontId="8" fillId="0" borderId="0" xfId="0" applyNumberFormat="1" applyFont="1" applyAlignment="1">
      <alignment horizontal="center"/>
    </xf>
    <xf numFmtId="17" fontId="8" fillId="0" borderId="0" xfId="3" applyNumberFormat="1" applyFont="1" applyAlignment="1">
      <alignment horizontal="center"/>
    </xf>
    <xf numFmtId="0" fontId="8" fillId="0" borderId="1" xfId="3" applyFont="1" applyBorder="1" applyAlignment="1">
      <alignment horizontal="centerContinuous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44" fontId="8" fillId="0" borderId="1" xfId="30" applyFont="1" applyFill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left" indent="1"/>
    </xf>
    <xf numFmtId="165" fontId="8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3" xfId="2" applyNumberFormat="1" applyFont="1" applyFill="1" applyBorder="1" applyAlignment="1"/>
    <xf numFmtId="165" fontId="8" fillId="0" borderId="4" xfId="2" applyNumberFormat="1" applyFont="1" applyFill="1" applyBorder="1" applyAlignment="1">
      <alignment horizontal="center"/>
    </xf>
    <xf numFmtId="165" fontId="8" fillId="0" borderId="0" xfId="3" applyNumberFormat="1" applyFont="1"/>
    <xf numFmtId="0" fontId="8" fillId="0" borderId="2" xfId="0" applyFont="1" applyBorder="1" applyAlignment="1">
      <alignment horizontal="center" wrapText="1"/>
    </xf>
    <xf numFmtId="164" fontId="8" fillId="0" borderId="0" xfId="1" quotePrefix="1" applyFont="1"/>
    <xf numFmtId="165" fontId="8" fillId="0" borderId="1" xfId="2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 applyProtection="1"/>
    <xf numFmtId="41" fontId="8" fillId="0" borderId="1" xfId="1" quotePrefix="1" applyNumberFormat="1" applyFont="1" applyFill="1" applyBorder="1" applyAlignment="1" applyProtection="1"/>
    <xf numFmtId="166" fontId="8" fillId="0" borderId="0" xfId="0" applyNumberFormat="1" applyFont="1"/>
    <xf numFmtId="166" fontId="8" fillId="0" borderId="1" xfId="1" applyNumberFormat="1" applyFont="1" applyBorder="1"/>
    <xf numFmtId="41" fontId="8" fillId="0" borderId="0" xfId="1" quotePrefix="1" applyNumberFormat="1" applyFont="1" applyFill="1" applyBorder="1" applyAlignment="1" applyProtection="1">
      <alignment horizontal="right"/>
    </xf>
    <xf numFmtId="49" fontId="8" fillId="0" borderId="0" xfId="31" applyNumberFormat="1" applyFont="1"/>
    <xf numFmtId="167" fontId="8" fillId="0" borderId="3" xfId="1" applyNumberFormat="1" applyFont="1" applyBorder="1"/>
    <xf numFmtId="167" fontId="8" fillId="0" borderId="0" xfId="1" applyNumberFormat="1" applyFont="1"/>
    <xf numFmtId="164" fontId="8" fillId="0" borderId="1" xfId="1" applyFont="1" applyBorder="1"/>
    <xf numFmtId="38" fontId="8" fillId="0" borderId="1" xfId="0" applyNumberFormat="1" applyFont="1" applyBorder="1"/>
    <xf numFmtId="0" fontId="8" fillId="0" borderId="1" xfId="3" quotePrefix="1" applyFont="1" applyBorder="1" applyAlignment="1">
      <alignment horizontal="center"/>
    </xf>
    <xf numFmtId="164" fontId="8" fillId="0" borderId="3" xfId="1" applyFont="1" applyFill="1" applyBorder="1" applyAlignment="1"/>
    <xf numFmtId="40" fontId="8" fillId="0" borderId="2" xfId="5" applyNumberFormat="1" applyFont="1" applyBorder="1" applyAlignment="1">
      <alignment horizontal="center"/>
    </xf>
    <xf numFmtId="40" fontId="8" fillId="0" borderId="1" xfId="5" applyNumberFormat="1" applyFont="1" applyBorder="1" applyAlignment="1">
      <alignment horizontal="center"/>
    </xf>
    <xf numFmtId="40" fontId="8" fillId="0" borderId="0" xfId="5" applyNumberFormat="1" applyFont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00000000-0005-0000-0000-000001000000}"/>
    <cellStyle name="Comma 2" xfId="12" xr:uid="{00000000-0005-0000-0000-000002000000}"/>
    <cellStyle name="Comma 2 2" xfId="18" xr:uid="{00000000-0005-0000-0000-000003000000}"/>
    <cellStyle name="Comma 2 2 3" xfId="20" xr:uid="{00000000-0005-0000-0000-000004000000}"/>
    <cellStyle name="Comma 2 7" xfId="16" xr:uid="{00000000-0005-0000-0000-000005000000}"/>
    <cellStyle name="Comma 3" xfId="22" xr:uid="{00000000-0005-0000-0000-000006000000}"/>
    <cellStyle name="Comma 3 2 2" xfId="28" xr:uid="{00000000-0005-0000-0000-000007000000}"/>
    <cellStyle name="Comma 4" xfId="11" xr:uid="{00000000-0005-0000-0000-000008000000}"/>
    <cellStyle name="Comma_T-59-Q1" xfId="2" xr:uid="{00000000-0005-0000-0000-000009000000}"/>
    <cellStyle name="Comma_top311204_cpico" xfId="6" xr:uid="{00000000-0005-0000-0000-00000A000000}"/>
    <cellStyle name="Currency" xfId="30" builtinId="4"/>
    <cellStyle name="Normal" xfId="0" builtinId="0"/>
    <cellStyle name="Normal 100" xfId="24" xr:uid="{00000000-0005-0000-0000-00000D000000}"/>
    <cellStyle name="Normal 2" xfId="9" xr:uid="{00000000-0005-0000-0000-00000E000000}"/>
    <cellStyle name="Normal 2 2" xfId="31" xr:uid="{00000000-0005-0000-0000-00000F000000}"/>
    <cellStyle name="Normal 2 2 2 2" xfId="29" xr:uid="{00000000-0005-0000-0000-000010000000}"/>
    <cellStyle name="Normal 2 3" xfId="15" xr:uid="{00000000-0005-0000-0000-000011000000}"/>
    <cellStyle name="Normal 2 3 2" xfId="27" xr:uid="{00000000-0005-0000-0000-000012000000}"/>
    <cellStyle name="Normal 3" xfId="10" xr:uid="{00000000-0005-0000-0000-000013000000}"/>
    <cellStyle name="Normal 3 2" xfId="13" xr:uid="{00000000-0005-0000-0000-000014000000}"/>
    <cellStyle name="Normal 3 5 2" xfId="19" xr:uid="{00000000-0005-0000-0000-000015000000}"/>
    <cellStyle name="Normal 4" xfId="8" xr:uid="{00000000-0005-0000-0000-000016000000}"/>
    <cellStyle name="Normal 4 2" xfId="23" xr:uid="{00000000-0005-0000-0000-000017000000}"/>
    <cellStyle name="Normal 5" xfId="14" xr:uid="{00000000-0005-0000-0000-000018000000}"/>
    <cellStyle name="Normal 6" xfId="7" xr:uid="{00000000-0005-0000-0000-000019000000}"/>
    <cellStyle name="Normal 9" xfId="17" xr:uid="{00000000-0005-0000-0000-00001A000000}"/>
    <cellStyle name="Normal_T-59-Q1" xfId="3" xr:uid="{00000000-0005-0000-0000-00001B000000}"/>
    <cellStyle name="Normal_T-87-Q3" xfId="4" xr:uid="{00000000-0005-0000-0000-00001C000000}"/>
    <cellStyle name="Percent 2" xfId="25" xr:uid="{00000000-0005-0000-0000-00001D000000}"/>
    <cellStyle name="Percent 3" xfId="21" xr:uid="{00000000-0005-0000-0000-00001E000000}"/>
    <cellStyle name="ปกติ_Sheet1" xfId="5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10</xdr:row>
      <xdr:rowOff>0</xdr:rowOff>
    </xdr:from>
    <xdr:to>
      <xdr:col>3</xdr:col>
      <xdr:colOff>635</xdr:colOff>
      <xdr:row>10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10</xdr:row>
      <xdr:rowOff>0</xdr:rowOff>
    </xdr:from>
    <xdr:to>
      <xdr:col>3</xdr:col>
      <xdr:colOff>635</xdr:colOff>
      <xdr:row>10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10</xdr:row>
      <xdr:rowOff>0</xdr:rowOff>
    </xdr:from>
    <xdr:to>
      <xdr:col>9</xdr:col>
      <xdr:colOff>635</xdr:colOff>
      <xdr:row>10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10</xdr:row>
      <xdr:rowOff>0</xdr:rowOff>
    </xdr:from>
    <xdr:to>
      <xdr:col>9</xdr:col>
      <xdr:colOff>635</xdr:colOff>
      <xdr:row>10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10</xdr:row>
      <xdr:rowOff>0</xdr:rowOff>
    </xdr:from>
    <xdr:to>
      <xdr:col>5</xdr:col>
      <xdr:colOff>635</xdr:colOff>
      <xdr:row>10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10</xdr:row>
      <xdr:rowOff>0</xdr:rowOff>
    </xdr:from>
    <xdr:to>
      <xdr:col>5</xdr:col>
      <xdr:colOff>635</xdr:colOff>
      <xdr:row>10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opLeftCell="A95" zoomScaleNormal="100" zoomScaleSheetLayoutView="100" workbookViewId="0">
      <selection activeCell="C32" sqref="C32"/>
    </sheetView>
  </sheetViews>
  <sheetFormatPr defaultColWidth="9.09765625" defaultRowHeight="21.5" customHeight="1"/>
  <cols>
    <col min="1" max="1" width="2.3984375" style="2" customWidth="1"/>
    <col min="2" max="2" width="38.3984375" style="2" customWidth="1"/>
    <col min="3" max="3" width="17.3984375" style="14" customWidth="1"/>
    <col min="4" max="4" width="1.09765625" style="2" customWidth="1"/>
    <col min="5" max="5" width="15.59765625" style="17" customWidth="1"/>
    <col min="6" max="6" width="1.09765625" style="2" customWidth="1"/>
    <col min="7" max="7" width="15.59765625" style="17" customWidth="1"/>
    <col min="8" max="8" width="1.09765625" style="2" customWidth="1"/>
    <col min="9" max="9" width="15.59765625" style="17" customWidth="1"/>
    <col min="10" max="10" width="1.09765625" style="2" customWidth="1"/>
    <col min="11" max="11" width="15.59765625" style="17" customWidth="1"/>
    <col min="12" max="13" width="12.09765625" style="2" customWidth="1"/>
    <col min="14" max="14" width="12" style="2" customWidth="1"/>
    <col min="15" max="16384" width="9.09765625" style="2"/>
  </cols>
  <sheetData>
    <row r="1" spans="1:11" ht="20" customHeight="1">
      <c r="A1" s="1" t="s">
        <v>117</v>
      </c>
      <c r="C1" s="3"/>
      <c r="D1" s="1"/>
      <c r="E1" s="1"/>
      <c r="F1" s="1"/>
      <c r="G1" s="1"/>
      <c r="H1" s="1"/>
      <c r="I1" s="1"/>
      <c r="J1" s="1"/>
      <c r="K1" s="1"/>
    </row>
    <row r="2" spans="1:11" s="4" customFormat="1" ht="20" customHeight="1">
      <c r="A2" s="4" t="s">
        <v>24</v>
      </c>
      <c r="B2" s="2"/>
      <c r="C2" s="5"/>
      <c r="D2" s="1"/>
      <c r="E2" s="1"/>
      <c r="F2" s="1"/>
      <c r="G2" s="1"/>
      <c r="H2" s="1"/>
      <c r="I2" s="1"/>
      <c r="J2" s="1"/>
      <c r="K2" s="1"/>
    </row>
    <row r="3" spans="1:11" ht="20" customHeight="1">
      <c r="A3" s="1" t="s">
        <v>212</v>
      </c>
      <c r="C3" s="5"/>
      <c r="D3" s="1"/>
      <c r="E3" s="1"/>
      <c r="F3" s="1"/>
      <c r="G3" s="1"/>
      <c r="H3" s="1"/>
      <c r="I3" s="1"/>
      <c r="J3" s="1"/>
      <c r="K3" s="1"/>
    </row>
    <row r="4" spans="1:11" ht="20" customHeight="1">
      <c r="A4" s="6"/>
      <c r="C4" s="3"/>
      <c r="D4" s="6"/>
      <c r="E4" s="56"/>
      <c r="F4" s="6"/>
      <c r="G4" s="56"/>
      <c r="H4" s="6"/>
      <c r="I4" s="56"/>
      <c r="J4" s="6"/>
      <c r="K4" s="56"/>
    </row>
    <row r="5" spans="1:11" ht="20" customHeight="1">
      <c r="A5" s="6" t="s">
        <v>12</v>
      </c>
      <c r="C5" s="3"/>
      <c r="D5" s="6"/>
      <c r="E5" s="56"/>
      <c r="F5" s="6"/>
      <c r="G5" s="56"/>
      <c r="H5" s="6"/>
      <c r="I5" s="56"/>
      <c r="J5" s="6"/>
      <c r="K5" s="56"/>
    </row>
    <row r="6" spans="1:11" ht="20" customHeight="1">
      <c r="A6" s="6"/>
      <c r="C6" s="3"/>
      <c r="D6" s="6"/>
      <c r="E6" s="56"/>
      <c r="F6" s="6"/>
      <c r="G6" s="56"/>
      <c r="H6" s="6"/>
      <c r="I6" s="56"/>
      <c r="J6" s="6"/>
      <c r="K6" s="56"/>
    </row>
    <row r="7" spans="1:11" ht="20" customHeight="1">
      <c r="A7" s="6"/>
      <c r="C7" s="7"/>
      <c r="D7" s="7"/>
      <c r="E7" s="121" t="s">
        <v>138</v>
      </c>
      <c r="F7" s="121"/>
      <c r="G7" s="121"/>
      <c r="H7" s="121"/>
      <c r="I7" s="121"/>
      <c r="J7" s="121"/>
      <c r="K7" s="121"/>
    </row>
    <row r="8" spans="1:11" ht="20" customHeight="1">
      <c r="A8" s="6"/>
      <c r="C8" s="7"/>
      <c r="D8" s="7"/>
      <c r="E8" s="120" t="s">
        <v>46</v>
      </c>
      <c r="F8" s="120"/>
      <c r="G8" s="120"/>
      <c r="H8" s="7"/>
      <c r="I8" s="120" t="s">
        <v>45</v>
      </c>
      <c r="J8" s="120"/>
      <c r="K8" s="120"/>
    </row>
    <row r="9" spans="1:11" ht="20" customHeight="1">
      <c r="A9" s="6"/>
      <c r="C9" s="8" t="s">
        <v>1</v>
      </c>
      <c r="D9" s="7"/>
      <c r="E9" s="105">
        <v>2023</v>
      </c>
      <c r="F9" s="9"/>
      <c r="G9" s="105">
        <v>2022</v>
      </c>
      <c r="H9" s="7"/>
      <c r="I9" s="105">
        <v>2023</v>
      </c>
      <c r="J9" s="9"/>
      <c r="K9" s="105">
        <v>2022</v>
      </c>
    </row>
    <row r="10" spans="1:11" ht="20" customHeight="1">
      <c r="A10" s="6"/>
      <c r="C10" s="3"/>
      <c r="D10" s="1"/>
      <c r="E10" s="57"/>
      <c r="F10" s="1"/>
      <c r="G10" s="58"/>
      <c r="H10" s="1"/>
      <c r="I10" s="57"/>
      <c r="J10" s="1"/>
      <c r="K10" s="58"/>
    </row>
    <row r="11" spans="1:11" ht="20" customHeight="1">
      <c r="A11" s="1" t="s">
        <v>2</v>
      </c>
      <c r="C11" s="10"/>
      <c r="D11" s="11"/>
      <c r="E11" s="11"/>
      <c r="F11" s="11"/>
      <c r="G11" s="11"/>
      <c r="H11" s="11"/>
      <c r="I11" s="11"/>
      <c r="J11" s="11"/>
      <c r="K11" s="11"/>
    </row>
    <row r="12" spans="1:11" ht="20" customHeight="1">
      <c r="A12" s="12" t="s">
        <v>15</v>
      </c>
      <c r="C12" s="59"/>
      <c r="D12" s="11"/>
      <c r="E12" s="11">
        <v>25299</v>
      </c>
      <c r="F12" s="11"/>
      <c r="G12" s="11">
        <v>22439</v>
      </c>
      <c r="H12" s="11"/>
      <c r="I12" s="13">
        <v>3967</v>
      </c>
      <c r="J12" s="11"/>
      <c r="K12" s="13">
        <v>4044</v>
      </c>
    </row>
    <row r="13" spans="1:11" ht="20" customHeight="1">
      <c r="A13" s="60" t="s">
        <v>158</v>
      </c>
      <c r="C13" s="10" t="s">
        <v>267</v>
      </c>
      <c r="D13" s="11"/>
      <c r="E13" s="11">
        <v>57000</v>
      </c>
      <c r="F13" s="11"/>
      <c r="G13" s="11">
        <v>103794</v>
      </c>
      <c r="H13" s="11"/>
      <c r="I13" s="13">
        <v>57000</v>
      </c>
      <c r="J13" s="11"/>
      <c r="K13" s="13">
        <v>103794</v>
      </c>
    </row>
    <row r="14" spans="1:11" ht="20" customHeight="1">
      <c r="A14" s="12" t="s">
        <v>84</v>
      </c>
      <c r="C14" s="10" t="s">
        <v>154</v>
      </c>
      <c r="D14" s="11"/>
      <c r="E14" s="11">
        <v>498936</v>
      </c>
      <c r="F14" s="11"/>
      <c r="G14" s="11">
        <v>416833</v>
      </c>
      <c r="H14" s="11"/>
      <c r="I14" s="13">
        <v>132825</v>
      </c>
      <c r="J14" s="11"/>
      <c r="K14" s="13">
        <v>85393</v>
      </c>
    </row>
    <row r="15" spans="1:11" ht="20" customHeight="1">
      <c r="A15" s="12" t="s">
        <v>213</v>
      </c>
      <c r="C15" s="10" t="s">
        <v>155</v>
      </c>
      <c r="D15" s="11"/>
      <c r="E15" s="47">
        <v>0</v>
      </c>
      <c r="F15" s="11"/>
      <c r="G15" s="47">
        <v>0</v>
      </c>
      <c r="H15" s="11"/>
      <c r="I15" s="13">
        <v>246800</v>
      </c>
      <c r="J15" s="11"/>
      <c r="K15" s="13">
        <v>225750</v>
      </c>
    </row>
    <row r="16" spans="1:11" ht="20" customHeight="1">
      <c r="A16" s="12" t="s">
        <v>118</v>
      </c>
      <c r="C16" s="10"/>
      <c r="D16" s="11"/>
      <c r="E16" s="11"/>
      <c r="F16" s="11"/>
      <c r="G16" s="11"/>
      <c r="H16" s="11"/>
      <c r="I16" s="13"/>
      <c r="J16" s="11"/>
      <c r="K16" s="13"/>
    </row>
    <row r="17" spans="1:11" ht="20" customHeight="1">
      <c r="A17" s="12"/>
      <c r="B17" s="2" t="s">
        <v>119</v>
      </c>
      <c r="D17" s="11"/>
      <c r="E17" s="47">
        <v>0</v>
      </c>
      <c r="F17" s="11"/>
      <c r="G17" s="11">
        <v>2659</v>
      </c>
      <c r="H17" s="11"/>
      <c r="I17" s="47">
        <v>0</v>
      </c>
      <c r="J17" s="11"/>
      <c r="K17" s="13">
        <v>20</v>
      </c>
    </row>
    <row r="18" spans="1:11" ht="20" customHeight="1">
      <c r="A18" s="12" t="s">
        <v>53</v>
      </c>
      <c r="D18" s="11"/>
      <c r="E18" s="11"/>
      <c r="F18" s="11"/>
      <c r="G18" s="11"/>
      <c r="H18" s="11"/>
      <c r="I18" s="13"/>
      <c r="J18" s="11"/>
      <c r="K18" s="13"/>
    </row>
    <row r="19" spans="1:11" ht="20" customHeight="1">
      <c r="B19" s="2" t="s">
        <v>128</v>
      </c>
      <c r="C19" s="10" t="s">
        <v>114</v>
      </c>
      <c r="D19" s="11"/>
      <c r="E19" s="11">
        <v>6186</v>
      </c>
      <c r="F19" s="11"/>
      <c r="G19" s="11">
        <v>1046</v>
      </c>
      <c r="H19" s="11"/>
      <c r="I19" s="47">
        <v>0</v>
      </c>
      <c r="J19" s="11"/>
      <c r="K19" s="13">
        <v>0</v>
      </c>
    </row>
    <row r="20" spans="1:11" ht="20" customHeight="1">
      <c r="A20" s="2" t="s">
        <v>264</v>
      </c>
      <c r="C20" s="10"/>
      <c r="D20" s="11"/>
      <c r="E20" s="11"/>
      <c r="F20" s="11"/>
      <c r="G20" s="11"/>
      <c r="H20" s="11"/>
      <c r="I20" s="47"/>
      <c r="J20" s="11"/>
      <c r="K20" s="13"/>
    </row>
    <row r="21" spans="1:11" ht="20" customHeight="1">
      <c r="B21" s="2" t="s">
        <v>265</v>
      </c>
      <c r="C21" s="10" t="s">
        <v>86</v>
      </c>
      <c r="D21" s="11"/>
      <c r="E21" s="11">
        <v>15315</v>
      </c>
      <c r="F21" s="11"/>
      <c r="G21" s="47">
        <v>0</v>
      </c>
      <c r="H21" s="11"/>
      <c r="I21" s="11">
        <v>15315</v>
      </c>
      <c r="J21" s="11"/>
      <c r="K21" s="47">
        <v>0</v>
      </c>
    </row>
    <row r="22" spans="1:11" ht="20" customHeight="1">
      <c r="A22" s="2" t="s">
        <v>197</v>
      </c>
      <c r="C22" s="10"/>
      <c r="D22" s="11"/>
      <c r="E22" s="11"/>
      <c r="F22" s="11"/>
      <c r="G22" s="11"/>
      <c r="H22" s="11"/>
      <c r="I22" s="13"/>
      <c r="J22" s="11"/>
      <c r="K22" s="13"/>
    </row>
    <row r="23" spans="1:11" ht="20" customHeight="1">
      <c r="B23" s="2" t="s">
        <v>196</v>
      </c>
      <c r="C23" s="10" t="s">
        <v>214</v>
      </c>
      <c r="D23" s="11"/>
      <c r="E23" s="47">
        <v>0</v>
      </c>
      <c r="F23" s="69"/>
      <c r="G23" s="69">
        <v>0</v>
      </c>
      <c r="H23" s="11"/>
      <c r="I23" s="13">
        <v>1200</v>
      </c>
      <c r="J23" s="11"/>
      <c r="K23" s="13">
        <v>1200</v>
      </c>
    </row>
    <row r="24" spans="1:11" ht="20" customHeight="1">
      <c r="A24" s="60" t="s">
        <v>38</v>
      </c>
      <c r="C24" s="10" t="s">
        <v>268</v>
      </c>
      <c r="D24" s="11"/>
      <c r="E24" s="11">
        <v>348868</v>
      </c>
      <c r="F24" s="11"/>
      <c r="G24" s="11">
        <v>279078</v>
      </c>
      <c r="H24" s="11"/>
      <c r="I24" s="13">
        <v>115053</v>
      </c>
      <c r="J24" s="11"/>
      <c r="K24" s="13">
        <v>110135</v>
      </c>
    </row>
    <row r="25" spans="1:11" ht="20" customHeight="1">
      <c r="A25" s="12" t="s">
        <v>3</v>
      </c>
      <c r="C25" s="10" t="s">
        <v>113</v>
      </c>
      <c r="D25" s="11"/>
      <c r="E25" s="11">
        <v>71996</v>
      </c>
      <c r="F25" s="11"/>
      <c r="G25" s="11">
        <v>22539</v>
      </c>
      <c r="H25" s="11"/>
      <c r="I25" s="13">
        <v>12870</v>
      </c>
      <c r="J25" s="11"/>
      <c r="K25" s="13">
        <v>9599</v>
      </c>
    </row>
    <row r="26" spans="1:11" ht="20" customHeight="1">
      <c r="A26" s="1" t="s">
        <v>4</v>
      </c>
      <c r="D26" s="11"/>
      <c r="E26" s="15">
        <f>SUM(E12:E25)</f>
        <v>1023600</v>
      </c>
      <c r="F26" s="11"/>
      <c r="G26" s="16">
        <f>SUM(G12:G25)</f>
        <v>848388</v>
      </c>
      <c r="H26" s="11"/>
      <c r="I26" s="15">
        <f>SUM(I12:I25)</f>
        <v>585030</v>
      </c>
      <c r="J26" s="11"/>
      <c r="K26" s="16">
        <f>SUM(K12:K25)</f>
        <v>539935</v>
      </c>
    </row>
    <row r="27" spans="1:11" ht="20" customHeight="1">
      <c r="A27" s="1"/>
      <c r="C27" s="10"/>
      <c r="D27" s="11"/>
      <c r="E27" s="11"/>
      <c r="F27" s="11"/>
      <c r="G27" s="11"/>
      <c r="H27" s="11"/>
      <c r="I27" s="11"/>
      <c r="J27" s="11"/>
      <c r="K27" s="11"/>
    </row>
    <row r="28" spans="1:11" ht="20" customHeight="1">
      <c r="A28" s="1" t="s">
        <v>5</v>
      </c>
      <c r="C28" s="10"/>
      <c r="D28" s="11"/>
      <c r="E28" s="11"/>
      <c r="F28" s="11"/>
      <c r="G28" s="11"/>
      <c r="H28" s="11"/>
      <c r="I28" s="11"/>
      <c r="J28" s="11"/>
      <c r="K28" s="11"/>
    </row>
    <row r="29" spans="1:11" ht="20" customHeight="1">
      <c r="A29" s="2" t="s">
        <v>127</v>
      </c>
      <c r="C29" s="10" t="s">
        <v>269</v>
      </c>
      <c r="E29" s="17">
        <v>35580</v>
      </c>
      <c r="G29" s="17">
        <v>35535</v>
      </c>
      <c r="I29" s="17">
        <v>31567</v>
      </c>
      <c r="K29" s="17">
        <v>31527</v>
      </c>
    </row>
    <row r="30" spans="1:11" ht="20" customHeight="1">
      <c r="A30" s="2" t="s">
        <v>120</v>
      </c>
      <c r="C30" s="10"/>
      <c r="E30" s="47">
        <v>0</v>
      </c>
      <c r="G30" s="17">
        <v>285</v>
      </c>
      <c r="I30" s="23">
        <v>0</v>
      </c>
      <c r="K30" s="23">
        <v>0</v>
      </c>
    </row>
    <row r="31" spans="1:11" ht="20" customHeight="1">
      <c r="A31" s="2" t="s">
        <v>85</v>
      </c>
      <c r="C31" s="10" t="s">
        <v>114</v>
      </c>
      <c r="E31" s="17">
        <v>7607</v>
      </c>
      <c r="G31" s="47">
        <v>0</v>
      </c>
      <c r="I31" s="23">
        <v>0</v>
      </c>
      <c r="J31" s="13"/>
      <c r="K31" s="23">
        <v>0</v>
      </c>
    </row>
    <row r="32" spans="1:11" ht="20" customHeight="1">
      <c r="A32" s="12" t="s">
        <v>159</v>
      </c>
      <c r="C32" s="10" t="s">
        <v>283</v>
      </c>
      <c r="D32" s="18"/>
      <c r="E32" s="47">
        <v>0</v>
      </c>
      <c r="F32" s="18"/>
      <c r="G32" s="18">
        <v>30701</v>
      </c>
      <c r="H32" s="18"/>
      <c r="I32" s="23">
        <v>0</v>
      </c>
      <c r="J32" s="18"/>
      <c r="K32" s="19">
        <v>30701</v>
      </c>
    </row>
    <row r="33" spans="1:11" ht="20" customHeight="1">
      <c r="A33" s="12" t="s">
        <v>198</v>
      </c>
      <c r="C33" s="10" t="s">
        <v>214</v>
      </c>
      <c r="D33" s="18"/>
      <c r="E33" s="47">
        <v>0</v>
      </c>
      <c r="F33" s="18"/>
      <c r="G33" s="106">
        <v>0</v>
      </c>
      <c r="H33" s="18"/>
      <c r="I33" s="17">
        <v>1900</v>
      </c>
      <c r="J33" s="18"/>
      <c r="K33" s="19">
        <v>3100</v>
      </c>
    </row>
    <row r="34" spans="1:11" ht="20" customHeight="1">
      <c r="A34" s="12" t="s">
        <v>160</v>
      </c>
      <c r="C34" s="10" t="s">
        <v>144</v>
      </c>
      <c r="D34" s="11"/>
      <c r="E34" s="47">
        <v>0</v>
      </c>
      <c r="F34" s="11"/>
      <c r="G34" s="47">
        <v>0</v>
      </c>
      <c r="H34" s="11"/>
      <c r="I34" s="17">
        <v>91986</v>
      </c>
      <c r="J34" s="11"/>
      <c r="K34" s="11">
        <v>91086</v>
      </c>
    </row>
    <row r="35" spans="1:11" ht="20" customHeight="1">
      <c r="A35" s="2" t="s">
        <v>129</v>
      </c>
      <c r="C35" s="10" t="s">
        <v>270</v>
      </c>
      <c r="D35" s="11"/>
      <c r="E35" s="17">
        <v>21317</v>
      </c>
      <c r="F35" s="11"/>
      <c r="G35" s="11">
        <v>32435</v>
      </c>
      <c r="H35" s="11"/>
      <c r="I35" s="17">
        <v>30404</v>
      </c>
      <c r="J35" s="11"/>
      <c r="K35" s="11">
        <v>39018</v>
      </c>
    </row>
    <row r="36" spans="1:11" ht="20" customHeight="1">
      <c r="A36" s="12" t="s">
        <v>41</v>
      </c>
      <c r="C36" s="10" t="s">
        <v>280</v>
      </c>
      <c r="D36" s="18"/>
      <c r="E36" s="17">
        <v>114455</v>
      </c>
      <c r="F36" s="18"/>
      <c r="G36" s="18">
        <v>113106</v>
      </c>
      <c r="H36" s="18"/>
      <c r="I36" s="17">
        <v>76807</v>
      </c>
      <c r="J36" s="18"/>
      <c r="K36" s="19">
        <v>77910</v>
      </c>
    </row>
    <row r="37" spans="1:11" ht="20" customHeight="1">
      <c r="A37" s="2" t="s">
        <v>110</v>
      </c>
      <c r="C37" s="10" t="s">
        <v>271</v>
      </c>
      <c r="D37" s="18"/>
      <c r="E37" s="17">
        <v>7866</v>
      </c>
      <c r="F37" s="18"/>
      <c r="G37" s="18">
        <v>8286</v>
      </c>
      <c r="H37" s="18"/>
      <c r="I37" s="17">
        <v>775</v>
      </c>
      <c r="J37" s="18"/>
      <c r="K37" s="19">
        <v>1211</v>
      </c>
    </row>
    <row r="38" spans="1:11" ht="20" customHeight="1">
      <c r="A38" s="12" t="s">
        <v>23</v>
      </c>
      <c r="C38" s="10" t="s">
        <v>272</v>
      </c>
      <c r="D38" s="18"/>
      <c r="E38" s="17">
        <v>6220</v>
      </c>
      <c r="F38" s="18"/>
      <c r="G38" s="18">
        <v>4476</v>
      </c>
      <c r="H38" s="18"/>
      <c r="I38" s="17">
        <v>1695</v>
      </c>
      <c r="J38" s="18"/>
      <c r="K38" s="19">
        <v>3882</v>
      </c>
    </row>
    <row r="39" spans="1:11" ht="20" customHeight="1">
      <c r="A39" s="12" t="s">
        <v>178</v>
      </c>
      <c r="C39" s="10" t="s">
        <v>273</v>
      </c>
      <c r="D39" s="18"/>
      <c r="E39" s="17">
        <v>10678</v>
      </c>
      <c r="F39" s="18"/>
      <c r="G39" s="18">
        <v>10104</v>
      </c>
      <c r="H39" s="18"/>
      <c r="I39" s="17">
        <v>2873</v>
      </c>
      <c r="J39" s="18"/>
      <c r="K39" s="19">
        <v>3910</v>
      </c>
    </row>
    <row r="40" spans="1:11" ht="20" customHeight="1">
      <c r="A40" s="12" t="s">
        <v>42</v>
      </c>
      <c r="C40" s="10"/>
      <c r="D40" s="18"/>
      <c r="E40" s="17">
        <v>769</v>
      </c>
      <c r="F40" s="18"/>
      <c r="G40" s="18">
        <v>1824</v>
      </c>
      <c r="H40" s="18"/>
      <c r="I40" s="17">
        <v>419</v>
      </c>
      <c r="J40" s="18"/>
      <c r="K40" s="19">
        <v>1076</v>
      </c>
    </row>
    <row r="41" spans="1:11" ht="20" customHeight="1">
      <c r="A41" s="1" t="s">
        <v>13</v>
      </c>
      <c r="D41" s="11"/>
      <c r="E41" s="15">
        <f>SUM(E29:E40)</f>
        <v>204492</v>
      </c>
      <c r="F41" s="11"/>
      <c r="G41" s="15">
        <f>SUM(G29:G40)</f>
        <v>236752</v>
      </c>
      <c r="H41" s="11"/>
      <c r="I41" s="15">
        <f>SUM(I29:I40)</f>
        <v>238426</v>
      </c>
      <c r="J41" s="11"/>
      <c r="K41" s="15">
        <f>SUM(K29:K40)</f>
        <v>283421</v>
      </c>
    </row>
    <row r="42" spans="1:11" ht="20" customHeight="1">
      <c r="A42" s="1"/>
      <c r="C42" s="10"/>
      <c r="D42" s="11"/>
      <c r="E42" s="11"/>
      <c r="F42" s="11"/>
      <c r="G42" s="61"/>
      <c r="H42" s="11"/>
      <c r="I42" s="11"/>
      <c r="J42" s="11"/>
      <c r="K42" s="61"/>
    </row>
    <row r="43" spans="1:11" ht="20" customHeight="1" thickBot="1">
      <c r="A43" s="1" t="s">
        <v>6</v>
      </c>
      <c r="C43" s="7"/>
      <c r="D43" s="11"/>
      <c r="E43" s="20">
        <f>E26+E41</f>
        <v>1228092</v>
      </c>
      <c r="F43" s="11"/>
      <c r="G43" s="21">
        <f>G26+G41</f>
        <v>1085140</v>
      </c>
      <c r="H43" s="11"/>
      <c r="I43" s="20">
        <f>I26+I41</f>
        <v>823456</v>
      </c>
      <c r="J43" s="11"/>
      <c r="K43" s="21">
        <f>K26+K41</f>
        <v>823356</v>
      </c>
    </row>
    <row r="44" spans="1:11" ht="20" customHeight="1" thickTop="1">
      <c r="A44" s="1" t="str">
        <f>A1</f>
        <v>BIOSCIENCE ANIMAL HEALTH PUBLIC COMPANY LIMITED AND ITS SUBSIDIARIES</v>
      </c>
      <c r="B44" s="6"/>
      <c r="C44" s="5"/>
      <c r="D44" s="6"/>
      <c r="E44" s="6"/>
      <c r="F44" s="6"/>
      <c r="H44" s="6"/>
      <c r="I44" s="6"/>
      <c r="J44" s="6"/>
    </row>
    <row r="45" spans="1:11" s="4" customFormat="1" ht="20" customHeight="1">
      <c r="A45" s="4" t="s">
        <v>108</v>
      </c>
      <c r="B45" s="2"/>
      <c r="C45" s="5"/>
      <c r="D45" s="6"/>
      <c r="E45" s="6"/>
      <c r="F45" s="6"/>
      <c r="H45" s="6"/>
      <c r="I45" s="6"/>
      <c r="J45" s="6"/>
    </row>
    <row r="46" spans="1:11" ht="20" customHeight="1">
      <c r="A46" s="1" t="str">
        <f>A3</f>
        <v>AS AT DECEMBER 31, 2023</v>
      </c>
      <c r="B46" s="1"/>
      <c r="C46" s="5"/>
      <c r="D46" s="1"/>
      <c r="E46" s="1"/>
      <c r="F46" s="1"/>
      <c r="H46" s="1"/>
      <c r="I46" s="1"/>
      <c r="J46" s="1"/>
    </row>
    <row r="47" spans="1:11" ht="20" customHeight="1">
      <c r="A47" s="12"/>
      <c r="B47" s="1"/>
      <c r="C47" s="5"/>
      <c r="D47" s="1"/>
      <c r="E47" s="1"/>
      <c r="F47" s="1"/>
      <c r="H47" s="1"/>
      <c r="I47" s="1"/>
      <c r="J47" s="1"/>
    </row>
    <row r="48" spans="1:11" ht="20" customHeight="1">
      <c r="A48" s="6" t="s">
        <v>27</v>
      </c>
      <c r="C48" s="3"/>
      <c r="D48" s="6"/>
      <c r="E48" s="56"/>
      <c r="F48" s="6"/>
      <c r="G48" s="56"/>
      <c r="H48" s="6"/>
      <c r="I48" s="56"/>
      <c r="J48" s="6"/>
      <c r="K48" s="56"/>
    </row>
    <row r="49" spans="1:11" ht="20" customHeight="1">
      <c r="A49" s="6"/>
      <c r="C49" s="3"/>
      <c r="D49" s="6"/>
      <c r="E49" s="56"/>
      <c r="F49" s="6"/>
      <c r="G49" s="56"/>
      <c r="H49" s="6"/>
      <c r="I49" s="56"/>
      <c r="J49" s="6"/>
      <c r="K49" s="56"/>
    </row>
    <row r="50" spans="1:11" ht="20" customHeight="1">
      <c r="A50" s="6"/>
      <c r="C50" s="7"/>
      <c r="D50" s="7"/>
      <c r="E50" s="121" t="s">
        <v>138</v>
      </c>
      <c r="F50" s="121"/>
      <c r="G50" s="121"/>
      <c r="H50" s="121"/>
      <c r="I50" s="121"/>
      <c r="J50" s="121"/>
      <c r="K50" s="121"/>
    </row>
    <row r="51" spans="1:11" ht="20" customHeight="1">
      <c r="A51" s="6"/>
      <c r="C51" s="7"/>
      <c r="D51" s="7"/>
      <c r="E51" s="120" t="s">
        <v>46</v>
      </c>
      <c r="F51" s="120"/>
      <c r="G51" s="120"/>
      <c r="H51" s="7"/>
      <c r="I51" s="120" t="s">
        <v>45</v>
      </c>
      <c r="J51" s="120"/>
      <c r="K51" s="120"/>
    </row>
    <row r="52" spans="1:11" ht="20" customHeight="1">
      <c r="A52" s="6"/>
      <c r="C52" s="8" t="s">
        <v>1</v>
      </c>
      <c r="D52" s="7"/>
      <c r="E52" s="105">
        <v>2023</v>
      </c>
      <c r="F52" s="9"/>
      <c r="G52" s="105">
        <v>2022</v>
      </c>
      <c r="H52" s="7"/>
      <c r="I52" s="105">
        <v>2023</v>
      </c>
      <c r="J52" s="9"/>
      <c r="K52" s="105">
        <v>2022</v>
      </c>
    </row>
    <row r="53" spans="1:11" ht="20" customHeight="1">
      <c r="A53" s="6"/>
      <c r="C53" s="3"/>
      <c r="D53" s="1"/>
      <c r="E53" s="57"/>
      <c r="F53" s="1"/>
      <c r="G53" s="58"/>
      <c r="H53" s="1"/>
      <c r="I53" s="57"/>
      <c r="J53" s="1"/>
      <c r="K53" s="58"/>
    </row>
    <row r="54" spans="1:11" ht="20" customHeight="1">
      <c r="A54" s="1" t="s">
        <v>7</v>
      </c>
      <c r="C54" s="7"/>
      <c r="D54" s="12"/>
      <c r="E54" s="62"/>
      <c r="F54" s="12"/>
      <c r="G54" s="62"/>
      <c r="H54" s="12"/>
      <c r="I54" s="62"/>
      <c r="J54" s="12"/>
      <c r="K54" s="62"/>
    </row>
    <row r="55" spans="1:11" ht="20" customHeight="1">
      <c r="A55" s="12" t="s">
        <v>87</v>
      </c>
      <c r="C55" s="7"/>
      <c r="D55" s="12"/>
      <c r="E55" s="13"/>
      <c r="F55" s="12"/>
      <c r="G55" s="62"/>
      <c r="H55" s="12"/>
      <c r="I55" s="22"/>
      <c r="J55" s="12"/>
      <c r="K55" s="62"/>
    </row>
    <row r="56" spans="1:11" ht="20" customHeight="1">
      <c r="A56" s="63" t="s">
        <v>20</v>
      </c>
      <c r="B56" s="64" t="s">
        <v>28</v>
      </c>
      <c r="C56" s="7">
        <v>4</v>
      </c>
      <c r="D56" s="12"/>
      <c r="E56" s="13">
        <v>1115</v>
      </c>
      <c r="F56" s="12"/>
      <c r="G56" s="62">
        <v>1665</v>
      </c>
      <c r="H56" s="12"/>
      <c r="I56" s="22">
        <v>6560</v>
      </c>
      <c r="J56" s="12"/>
      <c r="K56" s="62">
        <v>8099</v>
      </c>
    </row>
    <row r="57" spans="1:11" ht="20" customHeight="1">
      <c r="A57" s="63" t="s">
        <v>20</v>
      </c>
      <c r="B57" s="2" t="s">
        <v>21</v>
      </c>
      <c r="C57" s="7"/>
      <c r="D57" s="12"/>
      <c r="E57" s="13">
        <v>381981</v>
      </c>
      <c r="F57" s="12"/>
      <c r="G57" s="62">
        <v>274775</v>
      </c>
      <c r="H57" s="12"/>
      <c r="I57" s="22">
        <v>73052</v>
      </c>
      <c r="J57" s="12"/>
      <c r="K57" s="62">
        <v>84050</v>
      </c>
    </row>
    <row r="58" spans="1:11" ht="20" customHeight="1">
      <c r="A58" s="63" t="s">
        <v>48</v>
      </c>
      <c r="C58" s="10" t="s">
        <v>274</v>
      </c>
      <c r="D58" s="65"/>
      <c r="E58" s="13">
        <v>3147</v>
      </c>
      <c r="F58" s="65"/>
      <c r="G58" s="22">
        <v>2680</v>
      </c>
      <c r="H58" s="65"/>
      <c r="I58" s="22">
        <v>383</v>
      </c>
      <c r="J58" s="65"/>
      <c r="K58" s="22">
        <v>351</v>
      </c>
    </row>
    <row r="59" spans="1:11" ht="20" customHeight="1">
      <c r="A59" s="63" t="s">
        <v>33</v>
      </c>
      <c r="D59" s="65"/>
      <c r="E59" s="13">
        <v>9368</v>
      </c>
      <c r="F59" s="65"/>
      <c r="G59" s="22">
        <v>5770</v>
      </c>
      <c r="H59" s="65"/>
      <c r="I59" s="22">
        <v>0</v>
      </c>
      <c r="J59" s="65"/>
      <c r="K59" s="22">
        <v>0</v>
      </c>
    </row>
    <row r="60" spans="1:11" ht="20" customHeight="1">
      <c r="A60" s="2" t="s">
        <v>39</v>
      </c>
      <c r="C60" s="66"/>
      <c r="D60" s="11"/>
      <c r="E60" s="13">
        <v>23467</v>
      </c>
      <c r="F60" s="65"/>
      <c r="G60" s="65">
        <v>13019</v>
      </c>
      <c r="H60" s="65"/>
      <c r="I60" s="22">
        <v>7181</v>
      </c>
      <c r="J60" s="11"/>
      <c r="K60" s="22">
        <v>4844</v>
      </c>
    </row>
    <row r="61" spans="1:11" ht="20" customHeight="1">
      <c r="A61" s="12" t="s">
        <v>22</v>
      </c>
      <c r="C61" s="66"/>
      <c r="D61" s="11"/>
      <c r="E61" s="13">
        <v>5093</v>
      </c>
      <c r="F61" s="65"/>
      <c r="G61" s="65">
        <v>5882</v>
      </c>
      <c r="H61" s="65"/>
      <c r="I61" s="22">
        <v>551</v>
      </c>
      <c r="J61" s="11"/>
      <c r="K61" s="22">
        <v>1774</v>
      </c>
    </row>
    <row r="62" spans="1:11" ht="20" customHeight="1">
      <c r="A62" s="1" t="s">
        <v>8</v>
      </c>
      <c r="D62" s="11"/>
      <c r="E62" s="15">
        <f>SUM(E55:E61)</f>
        <v>424171</v>
      </c>
      <c r="F62" s="11"/>
      <c r="G62" s="15">
        <f>SUM(G55:G61)</f>
        <v>303791</v>
      </c>
      <c r="H62" s="11"/>
      <c r="I62" s="15">
        <f>SUM(I55:I61)</f>
        <v>87727</v>
      </c>
      <c r="J62" s="11"/>
      <c r="K62" s="15">
        <f>SUM(K55:K61)</f>
        <v>99118</v>
      </c>
    </row>
    <row r="63" spans="1:11" ht="20" customHeight="1">
      <c r="A63" s="1"/>
      <c r="C63" s="59"/>
      <c r="D63" s="11"/>
      <c r="E63" s="11"/>
      <c r="F63" s="11"/>
      <c r="G63" s="11"/>
      <c r="H63" s="11"/>
      <c r="I63" s="11"/>
      <c r="J63" s="11"/>
      <c r="K63" s="11"/>
    </row>
    <row r="64" spans="1:11" s="25" customFormat="1" ht="20" customHeight="1">
      <c r="A64" s="24" t="s">
        <v>40</v>
      </c>
      <c r="C64" s="59"/>
      <c r="D64" s="65"/>
      <c r="E64" s="65"/>
      <c r="F64" s="65"/>
      <c r="G64" s="11"/>
      <c r="H64" s="65"/>
      <c r="I64" s="65"/>
      <c r="J64" s="65"/>
      <c r="K64" s="11"/>
    </row>
    <row r="65" spans="1:11" s="25" customFormat="1" ht="20" customHeight="1">
      <c r="A65" s="25" t="s">
        <v>49</v>
      </c>
      <c r="C65" s="10" t="s">
        <v>274</v>
      </c>
      <c r="D65" s="65"/>
      <c r="E65" s="26">
        <v>3705</v>
      </c>
      <c r="F65" s="65"/>
      <c r="G65" s="26">
        <v>3954</v>
      </c>
      <c r="H65" s="65"/>
      <c r="I65" s="27">
        <v>346</v>
      </c>
      <c r="J65" s="65"/>
      <c r="K65" s="27">
        <v>729</v>
      </c>
    </row>
    <row r="66" spans="1:11" s="25" customFormat="1" ht="20" customHeight="1">
      <c r="A66" s="25" t="s">
        <v>50</v>
      </c>
      <c r="C66" s="66"/>
      <c r="D66" s="65"/>
      <c r="E66" s="26"/>
      <c r="F66" s="65"/>
      <c r="G66" s="26"/>
      <c r="H66" s="65"/>
      <c r="I66" s="27"/>
      <c r="J66" s="65"/>
      <c r="K66" s="27"/>
    </row>
    <row r="67" spans="1:11" s="25" customFormat="1" ht="20" customHeight="1">
      <c r="B67" s="25" t="s">
        <v>51</v>
      </c>
      <c r="C67" s="66" t="s">
        <v>215</v>
      </c>
      <c r="D67" s="65"/>
      <c r="E67" s="26">
        <v>9589</v>
      </c>
      <c r="F67" s="65"/>
      <c r="G67" s="26">
        <v>8699</v>
      </c>
      <c r="H67" s="65"/>
      <c r="I67" s="27">
        <v>1708</v>
      </c>
      <c r="J67" s="65"/>
      <c r="K67" s="27">
        <v>2014</v>
      </c>
    </row>
    <row r="68" spans="1:11" s="25" customFormat="1" ht="20" customHeight="1">
      <c r="A68" s="25" t="s">
        <v>43</v>
      </c>
      <c r="D68" s="65"/>
      <c r="E68" s="26">
        <v>123</v>
      </c>
      <c r="F68" s="65"/>
      <c r="G68" s="65">
        <v>147</v>
      </c>
      <c r="H68" s="65"/>
      <c r="I68" s="27">
        <v>123</v>
      </c>
      <c r="J68" s="65"/>
      <c r="K68" s="27">
        <v>147</v>
      </c>
    </row>
    <row r="69" spans="1:11" s="25" customFormat="1" ht="20" customHeight="1">
      <c r="A69" s="1" t="s">
        <v>88</v>
      </c>
      <c r="C69" s="66"/>
      <c r="D69" s="65"/>
      <c r="E69" s="67">
        <f>SUM(E65:E68)</f>
        <v>13417</v>
      </c>
      <c r="F69" s="65"/>
      <c r="G69" s="67">
        <f>SUM(G65:G68)</f>
        <v>12800</v>
      </c>
      <c r="H69" s="65"/>
      <c r="I69" s="67">
        <f>SUM(I65:I68)</f>
        <v>2177</v>
      </c>
      <c r="J69" s="65"/>
      <c r="K69" s="67">
        <f>SUM(K65:K68)</f>
        <v>2890</v>
      </c>
    </row>
    <row r="70" spans="1:11" ht="20" customHeight="1">
      <c r="A70" s="1"/>
      <c r="C70" s="66"/>
      <c r="D70" s="11"/>
      <c r="E70" s="11"/>
      <c r="F70" s="11"/>
      <c r="G70" s="11"/>
      <c r="H70" s="11"/>
      <c r="I70" s="11"/>
      <c r="J70" s="11"/>
      <c r="K70" s="11"/>
    </row>
    <row r="71" spans="1:11" ht="20" customHeight="1">
      <c r="A71" s="1" t="s">
        <v>9</v>
      </c>
      <c r="C71" s="59"/>
      <c r="D71" s="11"/>
      <c r="E71" s="68">
        <f>E62+E69</f>
        <v>437588</v>
      </c>
      <c r="F71" s="11"/>
      <c r="G71" s="68">
        <f>G62+G69</f>
        <v>316591</v>
      </c>
      <c r="H71" s="11"/>
      <c r="I71" s="68">
        <f>I62+I69</f>
        <v>89904</v>
      </c>
      <c r="J71" s="11"/>
      <c r="K71" s="68">
        <f>K62+K69</f>
        <v>102008</v>
      </c>
    </row>
    <row r="72" spans="1:11" ht="20" customHeight="1">
      <c r="A72" s="1" t="str">
        <f>A1</f>
        <v>BIOSCIENCE ANIMAL HEALTH PUBLIC COMPANY LIMITED AND ITS SUBSIDIARIES</v>
      </c>
      <c r="B72" s="6"/>
      <c r="C72" s="5"/>
      <c r="D72" s="6"/>
      <c r="E72" s="6"/>
      <c r="F72" s="6"/>
      <c r="H72" s="6"/>
      <c r="I72" s="6"/>
      <c r="J72" s="6"/>
    </row>
    <row r="73" spans="1:11" s="4" customFormat="1" ht="20" customHeight="1">
      <c r="A73" s="4" t="s">
        <v>108</v>
      </c>
      <c r="B73" s="2"/>
      <c r="C73" s="5"/>
      <c r="D73" s="6"/>
      <c r="E73" s="6"/>
      <c r="F73" s="6"/>
      <c r="H73" s="6"/>
      <c r="I73" s="6"/>
      <c r="J73" s="6"/>
    </row>
    <row r="74" spans="1:11" ht="20" customHeight="1">
      <c r="A74" s="1" t="str">
        <f>A3</f>
        <v>AS AT DECEMBER 31, 2023</v>
      </c>
      <c r="B74" s="1"/>
      <c r="C74" s="5"/>
      <c r="D74" s="1"/>
      <c r="E74" s="1"/>
      <c r="F74" s="1"/>
      <c r="G74" s="1"/>
      <c r="H74" s="1"/>
      <c r="I74" s="1"/>
      <c r="J74" s="1"/>
      <c r="K74" s="1"/>
    </row>
    <row r="75" spans="1:11" ht="20" customHeight="1">
      <c r="A75" s="12"/>
      <c r="B75" s="1"/>
      <c r="C75" s="5"/>
      <c r="D75" s="1"/>
      <c r="E75" s="1"/>
      <c r="F75" s="1"/>
      <c r="H75" s="1"/>
      <c r="I75" s="1"/>
      <c r="J75" s="1"/>
    </row>
    <row r="76" spans="1:11" ht="20" customHeight="1">
      <c r="A76" s="6" t="s">
        <v>111</v>
      </c>
      <c r="C76" s="3"/>
      <c r="D76" s="6"/>
      <c r="E76" s="56"/>
      <c r="F76" s="6"/>
      <c r="G76" s="56"/>
      <c r="H76" s="6"/>
      <c r="I76" s="56"/>
      <c r="J76" s="6"/>
      <c r="K76" s="56"/>
    </row>
    <row r="77" spans="1:11" ht="20" customHeight="1">
      <c r="A77" s="6"/>
      <c r="C77" s="3"/>
      <c r="D77" s="6"/>
      <c r="E77" s="56"/>
      <c r="F77" s="6"/>
      <c r="G77" s="56"/>
      <c r="H77" s="6"/>
      <c r="I77" s="56"/>
      <c r="J77" s="6"/>
      <c r="K77" s="56"/>
    </row>
    <row r="78" spans="1:11" ht="20" customHeight="1">
      <c r="A78" s="6"/>
      <c r="C78" s="7"/>
      <c r="D78" s="7"/>
      <c r="E78" s="121" t="s">
        <v>138</v>
      </c>
      <c r="F78" s="121"/>
      <c r="G78" s="121"/>
      <c r="H78" s="121"/>
      <c r="I78" s="121"/>
      <c r="J78" s="121"/>
      <c r="K78" s="121"/>
    </row>
    <row r="79" spans="1:11" ht="20" customHeight="1">
      <c r="A79" s="6"/>
      <c r="C79" s="7"/>
      <c r="D79" s="7"/>
      <c r="E79" s="120" t="s">
        <v>46</v>
      </c>
      <c r="F79" s="120"/>
      <c r="G79" s="120"/>
      <c r="H79" s="7"/>
      <c r="I79" s="120" t="s">
        <v>45</v>
      </c>
      <c r="J79" s="120"/>
      <c r="K79" s="120"/>
    </row>
    <row r="80" spans="1:11" ht="20" customHeight="1">
      <c r="A80" s="6"/>
      <c r="C80" s="8" t="s">
        <v>1</v>
      </c>
      <c r="D80" s="7"/>
      <c r="E80" s="105">
        <v>2023</v>
      </c>
      <c r="F80" s="9"/>
      <c r="G80" s="105">
        <v>2022</v>
      </c>
      <c r="H80" s="7"/>
      <c r="I80" s="105">
        <v>2023</v>
      </c>
      <c r="J80" s="9"/>
      <c r="K80" s="105">
        <v>2022</v>
      </c>
    </row>
    <row r="81" spans="1:11" ht="20" customHeight="1">
      <c r="A81" s="12"/>
      <c r="C81" s="66"/>
      <c r="D81" s="11"/>
      <c r="E81" s="11"/>
      <c r="F81" s="11"/>
      <c r="G81" s="28"/>
      <c r="H81" s="11"/>
      <c r="I81" s="11"/>
      <c r="J81" s="11"/>
      <c r="K81" s="28"/>
    </row>
    <row r="82" spans="1:11" ht="20" customHeight="1">
      <c r="A82" s="1" t="s">
        <v>26</v>
      </c>
      <c r="C82" s="10"/>
      <c r="D82" s="11"/>
      <c r="E82" s="11"/>
      <c r="F82" s="11"/>
      <c r="G82" s="11"/>
      <c r="H82" s="11"/>
      <c r="I82" s="11"/>
      <c r="J82" s="11"/>
      <c r="K82" s="11"/>
    </row>
    <row r="83" spans="1:11" ht="20" customHeight="1">
      <c r="A83" s="12" t="s">
        <v>10</v>
      </c>
      <c r="C83" s="10" t="s">
        <v>218</v>
      </c>
      <c r="D83" s="11"/>
      <c r="E83" s="11"/>
      <c r="F83" s="11"/>
      <c r="G83" s="11"/>
      <c r="H83" s="11"/>
      <c r="I83" s="11"/>
      <c r="J83" s="11"/>
      <c r="K83" s="11"/>
    </row>
    <row r="84" spans="1:11" ht="20" customHeight="1">
      <c r="A84" s="63" t="s">
        <v>0</v>
      </c>
      <c r="B84" s="2" t="s">
        <v>130</v>
      </c>
      <c r="C84" s="10"/>
      <c r="D84" s="11"/>
      <c r="E84" s="11"/>
      <c r="F84" s="11"/>
      <c r="G84" s="11"/>
      <c r="H84" s="11"/>
      <c r="I84" s="11"/>
      <c r="J84" s="11"/>
      <c r="K84" s="11"/>
    </row>
    <row r="85" spans="1:11" ht="20" customHeight="1" thickBot="1">
      <c r="B85" s="2" t="s">
        <v>131</v>
      </c>
      <c r="C85" s="10"/>
      <c r="D85" s="11"/>
      <c r="E85" s="20">
        <v>157000</v>
      </c>
      <c r="F85" s="11"/>
      <c r="G85" s="20">
        <v>157000</v>
      </c>
      <c r="H85" s="11"/>
      <c r="I85" s="20">
        <v>157000</v>
      </c>
      <c r="J85" s="11"/>
      <c r="K85" s="20">
        <v>157000</v>
      </c>
    </row>
    <row r="86" spans="1:11" ht="20" customHeight="1" thickTop="1">
      <c r="A86" s="63" t="s">
        <v>0</v>
      </c>
      <c r="B86" s="2" t="s">
        <v>52</v>
      </c>
      <c r="C86" s="59"/>
      <c r="D86" s="11"/>
      <c r="E86" s="11"/>
      <c r="F86" s="11"/>
      <c r="G86" s="11"/>
      <c r="H86" s="11"/>
      <c r="I86" s="11"/>
      <c r="J86" s="11"/>
      <c r="K86" s="11"/>
    </row>
    <row r="87" spans="1:11" ht="20" customHeight="1">
      <c r="A87" s="63"/>
      <c r="B87" s="2" t="s">
        <v>216</v>
      </c>
      <c r="C87" s="59"/>
      <c r="D87" s="11"/>
      <c r="E87" s="11"/>
      <c r="F87" s="11"/>
      <c r="G87" s="11"/>
      <c r="H87" s="11"/>
      <c r="I87" s="11"/>
      <c r="J87" s="11"/>
      <c r="K87" s="11"/>
    </row>
    <row r="88" spans="1:11" ht="20" customHeight="1">
      <c r="B88" s="2" t="s">
        <v>217</v>
      </c>
      <c r="C88" s="10"/>
      <c r="D88" s="11"/>
      <c r="E88" s="11">
        <v>157000</v>
      </c>
      <c r="F88" s="11"/>
      <c r="G88" s="11">
        <v>157000</v>
      </c>
      <c r="H88" s="11"/>
      <c r="I88" s="29">
        <v>157000</v>
      </c>
      <c r="J88" s="11"/>
      <c r="K88" s="29">
        <v>157000</v>
      </c>
    </row>
    <row r="89" spans="1:11" ht="20" customHeight="1">
      <c r="A89" s="2" t="s">
        <v>145</v>
      </c>
      <c r="C89" s="10" t="s">
        <v>218</v>
      </c>
      <c r="D89" s="11"/>
      <c r="E89" s="11">
        <v>501620</v>
      </c>
      <c r="F89" s="11"/>
      <c r="G89" s="11">
        <v>501620</v>
      </c>
      <c r="H89" s="11"/>
      <c r="I89" s="29">
        <v>501620</v>
      </c>
      <c r="J89" s="11"/>
      <c r="K89" s="29">
        <v>501620</v>
      </c>
    </row>
    <row r="90" spans="1:11" ht="20" customHeight="1">
      <c r="A90" s="2" t="s">
        <v>112</v>
      </c>
      <c r="C90" s="10"/>
      <c r="D90" s="11"/>
      <c r="E90" s="11">
        <v>12118</v>
      </c>
      <c r="F90" s="11"/>
      <c r="G90" s="11">
        <v>12118</v>
      </c>
      <c r="H90" s="11"/>
      <c r="I90" s="29">
        <v>12118</v>
      </c>
      <c r="J90" s="11"/>
      <c r="K90" s="29">
        <v>12118</v>
      </c>
    </row>
    <row r="91" spans="1:11" ht="20" customHeight="1">
      <c r="A91" s="2" t="s">
        <v>121</v>
      </c>
      <c r="C91" s="10"/>
      <c r="D91" s="11"/>
      <c r="E91" s="11"/>
      <c r="F91" s="11"/>
      <c r="G91" s="11"/>
      <c r="H91" s="11"/>
      <c r="I91" s="29"/>
      <c r="J91" s="11"/>
      <c r="K91" s="29"/>
    </row>
    <row r="92" spans="1:11" ht="20" customHeight="1">
      <c r="B92" s="2" t="s">
        <v>122</v>
      </c>
      <c r="C92" s="10"/>
      <c r="D92" s="11"/>
      <c r="E92" s="11">
        <v>4007</v>
      </c>
      <c r="F92" s="11"/>
      <c r="G92" s="11">
        <v>4007</v>
      </c>
      <c r="H92" s="11"/>
      <c r="I92" s="29">
        <v>0</v>
      </c>
      <c r="J92" s="11"/>
      <c r="K92" s="29">
        <v>0</v>
      </c>
    </row>
    <row r="93" spans="1:11" ht="20" customHeight="1">
      <c r="A93" s="2" t="s">
        <v>104</v>
      </c>
      <c r="C93" s="10"/>
      <c r="D93" s="11"/>
      <c r="E93" s="11"/>
      <c r="F93" s="11"/>
      <c r="G93" s="11"/>
      <c r="H93" s="11"/>
      <c r="I93" s="29"/>
      <c r="J93" s="11"/>
      <c r="K93" s="29"/>
    </row>
    <row r="94" spans="1:11" ht="20" customHeight="1">
      <c r="B94" s="2" t="s">
        <v>105</v>
      </c>
      <c r="C94" s="10"/>
      <c r="D94" s="11"/>
      <c r="E94" s="11">
        <v>3213</v>
      </c>
      <c r="F94" s="11"/>
      <c r="G94" s="11">
        <v>3213</v>
      </c>
      <c r="H94" s="11"/>
      <c r="I94" s="29">
        <v>0</v>
      </c>
      <c r="J94" s="11"/>
      <c r="K94" s="29">
        <v>0</v>
      </c>
    </row>
    <row r="95" spans="1:11" ht="20" customHeight="1">
      <c r="A95" s="2" t="s">
        <v>31</v>
      </c>
      <c r="B95" s="12"/>
      <c r="C95" s="10"/>
      <c r="D95" s="11"/>
      <c r="E95" s="11"/>
      <c r="F95" s="11"/>
      <c r="G95" s="11"/>
      <c r="H95" s="11"/>
      <c r="I95" s="30"/>
      <c r="J95" s="11"/>
      <c r="K95" s="11"/>
    </row>
    <row r="96" spans="1:11" ht="20" customHeight="1">
      <c r="A96" s="63" t="s">
        <v>0</v>
      </c>
      <c r="B96" s="12" t="s">
        <v>36</v>
      </c>
      <c r="C96" s="10" t="s">
        <v>275</v>
      </c>
      <c r="D96" s="11"/>
      <c r="E96" s="11">
        <f>SE_conso!N47</f>
        <v>15700</v>
      </c>
      <c r="F96" s="11"/>
      <c r="G96" s="11">
        <f>SE_conso!N32</f>
        <v>15700</v>
      </c>
      <c r="H96" s="11"/>
      <c r="I96" s="29">
        <f>SE_separate!J38</f>
        <v>15700</v>
      </c>
      <c r="J96" s="11"/>
      <c r="K96" s="11">
        <f>SE_separate!J27</f>
        <v>15700</v>
      </c>
    </row>
    <row r="97" spans="1:14" ht="20" customHeight="1">
      <c r="A97" s="63" t="s">
        <v>0</v>
      </c>
      <c r="B97" s="2" t="s">
        <v>35</v>
      </c>
      <c r="C97" s="10"/>
      <c r="D97" s="11"/>
      <c r="E97" s="11">
        <f>SE_conso!P47</f>
        <v>86208</v>
      </c>
      <c r="F97" s="11"/>
      <c r="G97" s="11">
        <f>SE_conso!P32</f>
        <v>67314</v>
      </c>
      <c r="H97" s="11"/>
      <c r="I97" s="11">
        <f>SE_separate!L38</f>
        <v>47114</v>
      </c>
      <c r="J97" s="11"/>
      <c r="K97" s="11">
        <f>SE_separate!L27</f>
        <v>34885</v>
      </c>
    </row>
    <row r="98" spans="1:14" ht="20" customHeight="1">
      <c r="A98" s="63" t="s">
        <v>170</v>
      </c>
      <c r="C98" s="10"/>
      <c r="D98" s="11"/>
      <c r="E98" s="68">
        <f>SE_conso!V47</f>
        <v>-20</v>
      </c>
      <c r="F98" s="11"/>
      <c r="G98" s="111">
        <f>SE_conso!V32</f>
        <v>25</v>
      </c>
      <c r="H98" s="11"/>
      <c r="I98" s="116">
        <f>SE_separate!N38</f>
        <v>0</v>
      </c>
      <c r="J98" s="11"/>
      <c r="K98" s="111">
        <f>SE_separate!N27</f>
        <v>25</v>
      </c>
    </row>
    <row r="99" spans="1:14" ht="20" customHeight="1">
      <c r="A99" s="1" t="s">
        <v>161</v>
      </c>
      <c r="B99" s="1"/>
      <c r="C99" s="10"/>
      <c r="D99" s="11"/>
      <c r="E99" s="11">
        <f>SUM(E86:E98)</f>
        <v>779846</v>
      </c>
      <c r="F99" s="11"/>
      <c r="G99" s="11">
        <f>SUM(G86:G98)</f>
        <v>760997</v>
      </c>
      <c r="H99" s="11"/>
      <c r="I99" s="11">
        <f>SUM(I86:I98)</f>
        <v>733552</v>
      </c>
      <c r="J99" s="11"/>
      <c r="K99" s="11">
        <f>SUM(K86:K98)</f>
        <v>721348</v>
      </c>
    </row>
    <row r="100" spans="1:14" ht="20" customHeight="1">
      <c r="A100" s="12" t="s">
        <v>54</v>
      </c>
      <c r="C100" s="10"/>
      <c r="D100" s="11"/>
      <c r="E100" s="68">
        <f>SE_conso!Z47</f>
        <v>10658</v>
      </c>
      <c r="F100" s="11"/>
      <c r="G100" s="68">
        <f>SE_conso!Z32</f>
        <v>7552</v>
      </c>
      <c r="H100" s="11"/>
      <c r="I100" s="48">
        <v>0</v>
      </c>
      <c r="J100" s="11"/>
      <c r="K100" s="46">
        <v>0</v>
      </c>
      <c r="M100" s="30"/>
    </row>
    <row r="101" spans="1:14" ht="20" customHeight="1">
      <c r="A101" s="1" t="s">
        <v>32</v>
      </c>
      <c r="C101" s="10"/>
      <c r="D101" s="11"/>
      <c r="E101" s="68">
        <f>SUM(E99:E100)</f>
        <v>790504</v>
      </c>
      <c r="F101" s="11"/>
      <c r="G101" s="68">
        <f>SUM(G99:G100)</f>
        <v>768549</v>
      </c>
      <c r="H101" s="11"/>
      <c r="I101" s="68">
        <f>SUM(I99:I100)</f>
        <v>733552</v>
      </c>
      <c r="J101" s="11"/>
      <c r="K101" s="68">
        <f>SUM(K99:K100)</f>
        <v>721348</v>
      </c>
    </row>
    <row r="102" spans="1:14" ht="20" customHeight="1">
      <c r="A102" s="1"/>
      <c r="C102" s="10"/>
      <c r="D102" s="11"/>
      <c r="E102" s="11"/>
      <c r="F102" s="11"/>
      <c r="G102" s="11"/>
      <c r="H102" s="11"/>
      <c r="I102" s="11"/>
      <c r="J102" s="11"/>
      <c r="K102" s="11"/>
    </row>
    <row r="103" spans="1:14" ht="20" customHeight="1">
      <c r="A103" s="1" t="s">
        <v>57</v>
      </c>
      <c r="C103" s="66"/>
      <c r="D103" s="11"/>
      <c r="E103" s="11"/>
      <c r="F103" s="11"/>
      <c r="G103" s="28"/>
      <c r="H103" s="11"/>
      <c r="I103" s="11"/>
      <c r="J103" s="11"/>
      <c r="K103" s="28"/>
    </row>
    <row r="104" spans="1:14" ht="20" customHeight="1" thickBot="1">
      <c r="A104" s="4" t="s">
        <v>26</v>
      </c>
      <c r="C104" s="10"/>
      <c r="D104" s="28"/>
      <c r="E104" s="31">
        <f>E71+E101</f>
        <v>1228092</v>
      </c>
      <c r="F104" s="28"/>
      <c r="G104" s="32">
        <f>G71+G101</f>
        <v>1085140</v>
      </c>
      <c r="H104" s="28"/>
      <c r="I104" s="31">
        <f>I71+I101</f>
        <v>823456</v>
      </c>
      <c r="J104" s="28"/>
      <c r="K104" s="32">
        <f>K71+K101</f>
        <v>823356</v>
      </c>
      <c r="M104" s="23">
        <f>I104-I43</f>
        <v>0</v>
      </c>
      <c r="N104" s="23"/>
    </row>
    <row r="105" spans="1:14" ht="21.5" customHeight="1" thickTop="1"/>
    <row r="106" spans="1:14" ht="21.5" customHeight="1">
      <c r="E106" s="22">
        <f>E43-E104</f>
        <v>0</v>
      </c>
      <c r="F106" s="110"/>
      <c r="G106" s="22">
        <f>G43-G104</f>
        <v>0</v>
      </c>
      <c r="H106" s="110"/>
      <c r="I106" s="22">
        <f>I43-I104</f>
        <v>0</v>
      </c>
      <c r="J106" s="110"/>
      <c r="K106" s="22">
        <f>K43-K104</f>
        <v>0</v>
      </c>
    </row>
    <row r="107" spans="1:14" ht="21.5" customHeight="1">
      <c r="E107" s="110"/>
      <c r="F107" s="110"/>
      <c r="G107" s="110"/>
      <c r="H107" s="110"/>
      <c r="I107" s="110"/>
      <c r="J107" s="110"/>
      <c r="K107" s="110"/>
    </row>
  </sheetData>
  <mergeCells count="9">
    <mergeCell ref="I8:K8"/>
    <mergeCell ref="E78:K78"/>
    <mergeCell ref="E79:G79"/>
    <mergeCell ref="I79:K79"/>
    <mergeCell ref="E7:K7"/>
    <mergeCell ref="E8:G8"/>
    <mergeCell ref="E50:K50"/>
    <mergeCell ref="E51:G51"/>
    <mergeCell ref="I51:K51"/>
  </mergeCells>
  <phoneticPr fontId="4" type="noConversion"/>
  <pageMargins left="0.7" right="0.3" top="0.5" bottom="0.4" header="0.4" footer="0.22"/>
  <pageSetup paperSize="9" scale="80" firstPageNumber="4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2" manualBreakCount="2">
    <brk id="43" max="14" man="1"/>
    <brk id="7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3"/>
  <sheetViews>
    <sheetView topLeftCell="A27" zoomScale="110" zoomScaleNormal="110" zoomScaleSheetLayoutView="100" workbookViewId="0">
      <selection activeCell="B44" sqref="B44"/>
    </sheetView>
  </sheetViews>
  <sheetFormatPr defaultColWidth="9.09765625" defaultRowHeight="21.5" customHeight="1"/>
  <cols>
    <col min="1" max="1" width="2.69921875" style="2" customWidth="1"/>
    <col min="2" max="2" width="35.09765625" style="2" customWidth="1"/>
    <col min="3" max="3" width="14" style="14" customWidth="1"/>
    <col min="4" max="4" width="1.09765625" style="2" customWidth="1"/>
    <col min="5" max="5" width="3.3984375" style="17" customWidth="1"/>
    <col min="6" max="6" width="1.09765625" style="2" customWidth="1"/>
    <col min="7" max="7" width="10.3984375" style="17" customWidth="1"/>
    <col min="8" max="8" width="1.09765625" style="2" customWidth="1"/>
    <col min="9" max="9" width="12.59765625" style="17" customWidth="1"/>
    <col min="10" max="10" width="1.09765625" style="2" customWidth="1"/>
    <col min="11" max="11" width="12.59765625" style="17" customWidth="1"/>
    <col min="12" max="12" width="1.09765625" style="2" customWidth="1"/>
    <col min="13" max="13" width="12.59765625" style="17" customWidth="1"/>
    <col min="14" max="14" width="1.09765625" style="2" customWidth="1"/>
    <col min="15" max="15" width="12.59765625" style="17" customWidth="1"/>
    <col min="16" max="17" width="12.09765625" style="2" customWidth="1"/>
    <col min="18" max="18" width="12" style="2" customWidth="1"/>
    <col min="19" max="16384" width="9.09765625" style="2"/>
  </cols>
  <sheetData>
    <row r="1" spans="1:15" s="4" customFormat="1" ht="20" customHeight="1">
      <c r="A1" s="1" t="str">
        <f>FS!A1</f>
        <v>BIOSCIENCE ANIMAL HEALTH PUBLIC COMPANY LIMITED AND ITS SUBSIDIARIES</v>
      </c>
      <c r="B1" s="6"/>
      <c r="C1" s="5"/>
      <c r="D1" s="6"/>
      <c r="E1" s="6"/>
      <c r="F1" s="6"/>
      <c r="G1" s="33"/>
      <c r="H1" s="6"/>
      <c r="I1" s="33"/>
      <c r="J1" s="6"/>
      <c r="K1" s="6"/>
      <c r="L1" s="6"/>
      <c r="M1" s="33"/>
      <c r="N1" s="6"/>
      <c r="O1" s="33"/>
    </row>
    <row r="2" spans="1:15" ht="20" customHeight="1">
      <c r="A2" s="6" t="s">
        <v>47</v>
      </c>
      <c r="B2" s="6"/>
      <c r="C2" s="5"/>
      <c r="D2" s="6"/>
      <c r="E2" s="6"/>
      <c r="F2" s="6"/>
      <c r="G2" s="33"/>
      <c r="H2" s="6"/>
      <c r="I2" s="33"/>
      <c r="J2" s="6"/>
      <c r="K2" s="6"/>
      <c r="L2" s="6"/>
      <c r="M2" s="33"/>
      <c r="N2" s="6"/>
      <c r="O2" s="33"/>
    </row>
    <row r="3" spans="1:15" ht="20" customHeight="1">
      <c r="A3" s="6" t="s">
        <v>209</v>
      </c>
      <c r="B3" s="6"/>
      <c r="C3" s="5"/>
      <c r="D3" s="6"/>
      <c r="E3" s="6"/>
      <c r="F3" s="6"/>
      <c r="G3" s="2"/>
      <c r="H3" s="6"/>
      <c r="I3" s="2"/>
      <c r="J3" s="6"/>
      <c r="K3" s="6"/>
      <c r="L3" s="6"/>
      <c r="M3" s="2"/>
      <c r="N3" s="6"/>
      <c r="O3" s="2"/>
    </row>
    <row r="4" spans="1:15" ht="20" customHeight="1">
      <c r="A4" s="6"/>
      <c r="B4" s="6"/>
      <c r="C4" s="5"/>
      <c r="D4" s="6"/>
      <c r="E4" s="6"/>
      <c r="F4" s="6"/>
      <c r="G4" s="2"/>
      <c r="H4" s="6"/>
      <c r="I4" s="2"/>
      <c r="J4" s="6"/>
      <c r="K4" s="6"/>
      <c r="L4" s="6"/>
      <c r="M4" s="2"/>
      <c r="N4" s="6"/>
      <c r="O4" s="2"/>
    </row>
    <row r="5" spans="1:15" ht="20" customHeight="1">
      <c r="B5" s="6"/>
      <c r="C5" s="3"/>
      <c r="D5" s="3"/>
      <c r="E5" s="12"/>
      <c r="F5" s="12"/>
      <c r="G5" s="12"/>
      <c r="H5" s="12"/>
      <c r="I5" s="121" t="s">
        <v>138</v>
      </c>
      <c r="J5" s="121"/>
      <c r="K5" s="121"/>
      <c r="L5" s="121"/>
      <c r="M5" s="121"/>
      <c r="N5" s="121"/>
      <c r="O5" s="121"/>
    </row>
    <row r="6" spans="1:15" ht="20" customHeight="1">
      <c r="B6" s="6"/>
      <c r="C6" s="3"/>
      <c r="D6" s="3"/>
      <c r="E6" s="12"/>
      <c r="F6" s="12"/>
      <c r="G6" s="12"/>
      <c r="H6" s="12"/>
      <c r="I6" s="122" t="s">
        <v>58</v>
      </c>
      <c r="J6" s="122"/>
      <c r="K6" s="122"/>
      <c r="L6" s="50"/>
      <c r="M6" s="122" t="s">
        <v>60</v>
      </c>
      <c r="N6" s="122"/>
      <c r="O6" s="122"/>
    </row>
    <row r="7" spans="1:15" ht="20" customHeight="1">
      <c r="B7" s="6"/>
      <c r="C7" s="3"/>
      <c r="D7" s="3"/>
      <c r="E7" s="12"/>
      <c r="F7" s="12"/>
      <c r="G7" s="12"/>
      <c r="H7" s="12"/>
      <c r="I7" s="121" t="s">
        <v>59</v>
      </c>
      <c r="J7" s="121"/>
      <c r="K7" s="121"/>
      <c r="L7" s="50"/>
      <c r="M7" s="121" t="s">
        <v>59</v>
      </c>
      <c r="N7" s="121"/>
      <c r="O7" s="121"/>
    </row>
    <row r="8" spans="1:15" ht="20" customHeight="1">
      <c r="B8" s="6"/>
      <c r="C8" s="2"/>
      <c r="D8" s="9"/>
      <c r="E8" s="41"/>
      <c r="F8" s="9"/>
      <c r="G8" s="8" t="s">
        <v>1</v>
      </c>
      <c r="H8" s="9"/>
      <c r="I8" s="34">
        <v>2023</v>
      </c>
      <c r="J8" s="9"/>
      <c r="K8" s="34">
        <v>2022</v>
      </c>
      <c r="L8" s="9"/>
      <c r="M8" s="34">
        <v>2023</v>
      </c>
      <c r="N8" s="9"/>
      <c r="O8" s="34">
        <v>2022</v>
      </c>
    </row>
    <row r="9" spans="1:15" ht="6" customHeight="1">
      <c r="B9" s="1"/>
      <c r="D9" s="11"/>
      <c r="E9" s="11"/>
      <c r="F9" s="11"/>
      <c r="G9" s="7"/>
      <c r="H9" s="11"/>
      <c r="I9" s="36"/>
      <c r="J9" s="11"/>
      <c r="K9" s="36"/>
      <c r="L9" s="11"/>
      <c r="M9" s="36"/>
      <c r="N9" s="11"/>
      <c r="O9" s="36"/>
    </row>
    <row r="10" spans="1:15" ht="20" customHeight="1">
      <c r="A10" s="1" t="s">
        <v>16</v>
      </c>
      <c r="C10" s="3"/>
      <c r="D10" s="11"/>
      <c r="E10" s="11"/>
      <c r="F10" s="11"/>
      <c r="G10" s="55">
        <v>28</v>
      </c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29</v>
      </c>
      <c r="C11" s="3"/>
      <c r="D11" s="18"/>
      <c r="E11" s="18"/>
      <c r="F11" s="18"/>
      <c r="G11" s="7" t="s">
        <v>113</v>
      </c>
      <c r="H11" s="18"/>
      <c r="I11" s="35">
        <v>2412404</v>
      </c>
      <c r="J11" s="18"/>
      <c r="K11" s="35">
        <v>2194419</v>
      </c>
      <c r="L11" s="18"/>
      <c r="M11" s="35">
        <v>547507</v>
      </c>
      <c r="N11" s="18"/>
      <c r="O11" s="35">
        <v>449509</v>
      </c>
    </row>
    <row r="12" spans="1:15" ht="20" customHeight="1">
      <c r="A12" s="12" t="s">
        <v>66</v>
      </c>
      <c r="D12" s="18"/>
      <c r="E12" s="18"/>
      <c r="F12" s="18"/>
      <c r="G12" s="55">
        <v>13</v>
      </c>
      <c r="H12" s="18"/>
      <c r="I12" s="35">
        <v>0</v>
      </c>
      <c r="J12" s="18"/>
      <c r="K12" s="35">
        <v>0</v>
      </c>
      <c r="L12" s="18"/>
      <c r="M12" s="35">
        <v>39860</v>
      </c>
      <c r="N12" s="18"/>
      <c r="O12" s="35">
        <v>39000</v>
      </c>
    </row>
    <row r="13" spans="1:15" ht="20" customHeight="1">
      <c r="A13" s="12" t="s">
        <v>11</v>
      </c>
      <c r="D13" s="18"/>
      <c r="E13" s="18"/>
      <c r="F13" s="18"/>
      <c r="G13" s="7" t="s">
        <v>281</v>
      </c>
      <c r="H13" s="18"/>
      <c r="I13" s="35">
        <v>14521</v>
      </c>
      <c r="J13" s="18"/>
      <c r="K13" s="35">
        <v>25261</v>
      </c>
      <c r="L13" s="18"/>
      <c r="M13" s="35">
        <v>24869</v>
      </c>
      <c r="N13" s="18"/>
      <c r="O13" s="35">
        <v>28765</v>
      </c>
    </row>
    <row r="14" spans="1:15" ht="20" customHeight="1">
      <c r="A14" s="1" t="s">
        <v>17</v>
      </c>
      <c r="D14" s="11"/>
      <c r="E14" s="11"/>
      <c r="F14" s="11"/>
      <c r="G14" s="7"/>
      <c r="H14" s="11"/>
      <c r="I14" s="16">
        <f>SUM(I11:I13)</f>
        <v>2426925</v>
      </c>
      <c r="J14" s="11"/>
      <c r="K14" s="15">
        <f>SUM(K11:K13)</f>
        <v>2219680</v>
      </c>
      <c r="L14" s="11"/>
      <c r="M14" s="16">
        <f>SUM(M11:M13)</f>
        <v>612236</v>
      </c>
      <c r="N14" s="11"/>
      <c r="O14" s="16">
        <f>SUM(O11:O13)</f>
        <v>517274</v>
      </c>
    </row>
    <row r="15" spans="1:15" ht="6" customHeight="1">
      <c r="B15" s="1"/>
      <c r="D15" s="11"/>
      <c r="E15" s="11"/>
      <c r="F15" s="11"/>
      <c r="G15" s="7"/>
      <c r="H15" s="11"/>
      <c r="I15" s="36"/>
      <c r="J15" s="11"/>
      <c r="K15" s="36"/>
      <c r="L15" s="11"/>
      <c r="M15" s="36"/>
      <c r="N15" s="11"/>
      <c r="O15" s="36"/>
    </row>
    <row r="16" spans="1:15" ht="20" customHeight="1">
      <c r="A16" s="1" t="s">
        <v>18</v>
      </c>
      <c r="D16" s="11"/>
      <c r="E16" s="11"/>
      <c r="F16" s="11"/>
      <c r="G16" s="7"/>
      <c r="H16" s="11"/>
      <c r="I16" s="11"/>
      <c r="J16" s="11"/>
      <c r="K16" s="11"/>
      <c r="L16" s="11"/>
      <c r="M16" s="11"/>
      <c r="N16" s="11"/>
      <c r="O16" s="11"/>
    </row>
    <row r="17" spans="1:15" ht="20" customHeight="1">
      <c r="A17" s="12" t="s">
        <v>30</v>
      </c>
      <c r="D17" s="11"/>
      <c r="E17" s="11"/>
      <c r="F17" s="11"/>
      <c r="G17" s="7" t="s">
        <v>113</v>
      </c>
      <c r="H17" s="11"/>
      <c r="I17" s="27">
        <v>2079605</v>
      </c>
      <c r="J17" s="11"/>
      <c r="K17" s="27">
        <v>1877474</v>
      </c>
      <c r="L17" s="11"/>
      <c r="M17" s="27">
        <v>481109</v>
      </c>
      <c r="N17" s="11"/>
      <c r="O17" s="27">
        <v>376966</v>
      </c>
    </row>
    <row r="18" spans="1:15" ht="20" customHeight="1">
      <c r="A18" s="12" t="s">
        <v>89</v>
      </c>
      <c r="D18" s="18"/>
      <c r="E18" s="35"/>
      <c r="F18" s="18"/>
      <c r="G18" s="7"/>
      <c r="H18" s="18"/>
      <c r="I18" s="27">
        <v>169946</v>
      </c>
      <c r="J18" s="18"/>
      <c r="K18" s="35">
        <v>163477</v>
      </c>
      <c r="L18" s="18"/>
      <c r="M18" s="27">
        <v>39533</v>
      </c>
      <c r="N18" s="18"/>
      <c r="O18" s="35">
        <v>42078</v>
      </c>
    </row>
    <row r="19" spans="1:15" ht="20" customHeight="1">
      <c r="A19" s="12" t="s">
        <v>44</v>
      </c>
      <c r="D19" s="18"/>
      <c r="E19" s="35"/>
      <c r="F19" s="18"/>
      <c r="G19" s="7" t="s">
        <v>113</v>
      </c>
      <c r="H19" s="18"/>
      <c r="I19" s="27">
        <v>109088</v>
      </c>
      <c r="J19" s="18"/>
      <c r="K19" s="35">
        <v>96696</v>
      </c>
      <c r="L19" s="18"/>
      <c r="M19" s="27">
        <v>46545</v>
      </c>
      <c r="N19" s="18"/>
      <c r="O19" s="35">
        <v>51239</v>
      </c>
    </row>
    <row r="20" spans="1:15" ht="20" customHeight="1">
      <c r="A20" s="24" t="s">
        <v>19</v>
      </c>
      <c r="D20" s="18"/>
      <c r="E20" s="18"/>
      <c r="F20" s="18"/>
      <c r="G20" s="7">
        <v>26</v>
      </c>
      <c r="H20" s="18"/>
      <c r="I20" s="38">
        <f>SUM(I17:I19)</f>
        <v>2358639</v>
      </c>
      <c r="J20" s="18"/>
      <c r="K20" s="38">
        <f>SUM(K17:K19)</f>
        <v>2137647</v>
      </c>
      <c r="L20" s="18"/>
      <c r="M20" s="38">
        <f>SUM(M17:M19)</f>
        <v>567187</v>
      </c>
      <c r="N20" s="18"/>
      <c r="O20" s="38">
        <f>SUM(O17:O19)</f>
        <v>470283</v>
      </c>
    </row>
    <row r="21" spans="1:15" ht="6" customHeight="1">
      <c r="B21" s="1"/>
      <c r="D21" s="11"/>
      <c r="E21" s="11"/>
      <c r="F21" s="11"/>
      <c r="G21" s="7"/>
      <c r="H21" s="11"/>
      <c r="I21" s="36"/>
      <c r="J21" s="11"/>
      <c r="K21" s="36"/>
      <c r="L21" s="11"/>
      <c r="M21" s="36"/>
      <c r="N21" s="11"/>
      <c r="O21" s="36"/>
    </row>
    <row r="22" spans="1:15" ht="20" customHeight="1">
      <c r="A22" s="1" t="s">
        <v>55</v>
      </c>
      <c r="B22" s="1"/>
      <c r="D22" s="18"/>
      <c r="E22" s="18"/>
      <c r="F22" s="18"/>
      <c r="G22" s="3"/>
      <c r="H22" s="18"/>
      <c r="I22" s="18">
        <f>I14-I20</f>
        <v>68286</v>
      </c>
      <c r="J22" s="18"/>
      <c r="K22" s="18">
        <f>K14-K20</f>
        <v>82033</v>
      </c>
      <c r="L22" s="18"/>
      <c r="M22" s="18">
        <f>M14-M20</f>
        <v>45049</v>
      </c>
      <c r="N22" s="18"/>
      <c r="O22" s="18">
        <f>O14-O20</f>
        <v>46991</v>
      </c>
    </row>
    <row r="23" spans="1:15" ht="6" customHeight="1">
      <c r="B23" s="1"/>
      <c r="D23" s="11"/>
      <c r="E23" s="11"/>
      <c r="F23" s="11"/>
      <c r="G23" s="7"/>
      <c r="H23" s="11"/>
      <c r="I23" s="36"/>
      <c r="J23" s="11"/>
      <c r="K23" s="36"/>
      <c r="L23" s="11"/>
      <c r="M23" s="36"/>
      <c r="N23" s="11"/>
      <c r="O23" s="36"/>
    </row>
    <row r="24" spans="1:15" ht="20" customHeight="1">
      <c r="A24" s="12" t="s">
        <v>64</v>
      </c>
      <c r="B24" s="1"/>
      <c r="C24" s="3"/>
      <c r="D24" s="18"/>
      <c r="E24" s="18"/>
      <c r="F24" s="18"/>
      <c r="G24" s="55"/>
      <c r="H24" s="18"/>
      <c r="I24" s="39">
        <v>-1887</v>
      </c>
      <c r="J24" s="18"/>
      <c r="K24" s="39">
        <v>-6268</v>
      </c>
      <c r="L24" s="18"/>
      <c r="M24" s="39">
        <v>-211</v>
      </c>
      <c r="N24" s="18"/>
      <c r="O24" s="39">
        <v>-2182</v>
      </c>
    </row>
    <row r="25" spans="1:15" ht="6" customHeight="1">
      <c r="B25" s="1"/>
      <c r="D25" s="11"/>
      <c r="E25" s="11"/>
      <c r="F25" s="11"/>
      <c r="G25" s="7"/>
      <c r="H25" s="11"/>
      <c r="I25" s="36"/>
      <c r="J25" s="11"/>
      <c r="K25" s="36"/>
      <c r="L25" s="11"/>
      <c r="M25" s="36"/>
      <c r="N25" s="11"/>
      <c r="O25" s="36"/>
    </row>
    <row r="26" spans="1:15" ht="20" customHeight="1">
      <c r="A26" s="1" t="s">
        <v>162</v>
      </c>
      <c r="B26" s="1"/>
      <c r="C26" s="3"/>
      <c r="D26" s="18"/>
      <c r="E26" s="18"/>
      <c r="F26" s="18"/>
      <c r="G26" s="18"/>
      <c r="H26" s="18"/>
      <c r="I26" s="18">
        <f>SUM(I22:I24)</f>
        <v>66399</v>
      </c>
      <c r="J26" s="18"/>
      <c r="K26" s="18">
        <f>SUM(K22:K24)</f>
        <v>75765</v>
      </c>
      <c r="L26" s="18"/>
      <c r="M26" s="18">
        <f>SUM(M22:M24)</f>
        <v>44838</v>
      </c>
      <c r="N26" s="18"/>
      <c r="O26" s="18">
        <f>SUM(O22:O24)</f>
        <v>44809</v>
      </c>
    </row>
    <row r="27" spans="1:15" ht="6" customHeight="1">
      <c r="B27" s="1"/>
      <c r="D27" s="11"/>
      <c r="E27" s="11"/>
      <c r="F27" s="11"/>
      <c r="G27" s="7"/>
      <c r="H27" s="11"/>
      <c r="I27" s="36"/>
      <c r="J27" s="11"/>
      <c r="K27" s="36"/>
      <c r="L27" s="11"/>
      <c r="M27" s="36"/>
      <c r="N27" s="11"/>
      <c r="O27" s="36"/>
    </row>
    <row r="28" spans="1:15" ht="20" customHeight="1">
      <c r="A28" s="12" t="s">
        <v>171</v>
      </c>
      <c r="B28" s="1"/>
      <c r="C28" s="3"/>
      <c r="D28" s="18"/>
      <c r="E28" s="36"/>
      <c r="F28" s="18"/>
      <c r="G28" s="55">
        <v>18</v>
      </c>
      <c r="H28" s="18"/>
      <c r="I28" s="39">
        <v>-13518</v>
      </c>
      <c r="J28" s="18"/>
      <c r="K28" s="39">
        <v>-16093</v>
      </c>
      <c r="L28" s="18"/>
      <c r="M28" s="39">
        <v>-919</v>
      </c>
      <c r="N28" s="18"/>
      <c r="O28" s="39">
        <v>-1135</v>
      </c>
    </row>
    <row r="29" spans="1:15" ht="6" customHeight="1">
      <c r="B29" s="1"/>
      <c r="D29" s="11"/>
      <c r="E29" s="11"/>
      <c r="F29" s="11"/>
      <c r="G29" s="7"/>
      <c r="H29" s="11"/>
      <c r="I29" s="36"/>
      <c r="J29" s="11"/>
      <c r="K29" s="36"/>
      <c r="L29" s="11"/>
      <c r="M29" s="36"/>
      <c r="N29" s="11"/>
      <c r="O29" s="36"/>
    </row>
    <row r="30" spans="1:15" ht="20" customHeight="1" thickBot="1">
      <c r="A30" s="1" t="s">
        <v>179</v>
      </c>
      <c r="C30" s="10"/>
      <c r="D30" s="40"/>
      <c r="E30" s="18"/>
      <c r="F30" s="40"/>
      <c r="G30" s="18"/>
      <c r="H30" s="40"/>
      <c r="I30" s="53">
        <f>I26+I28</f>
        <v>52881</v>
      </c>
      <c r="J30" s="40"/>
      <c r="K30" s="53">
        <f>K26+K28</f>
        <v>59672</v>
      </c>
      <c r="L30" s="40"/>
      <c r="M30" s="53">
        <f>M26+M28</f>
        <v>43919</v>
      </c>
      <c r="N30" s="40"/>
      <c r="O30" s="53">
        <f>O26+O28</f>
        <v>43674</v>
      </c>
    </row>
    <row r="31" spans="1:15" ht="6" customHeight="1" thickTop="1">
      <c r="B31" s="1"/>
      <c r="D31" s="11"/>
      <c r="E31" s="11"/>
      <c r="F31" s="11"/>
      <c r="G31" s="7"/>
      <c r="H31" s="11"/>
      <c r="I31" s="36"/>
      <c r="J31" s="11"/>
      <c r="K31" s="36"/>
      <c r="L31" s="11"/>
      <c r="M31" s="36"/>
      <c r="N31" s="11"/>
      <c r="O31" s="36"/>
    </row>
    <row r="32" spans="1:15" ht="20" customHeight="1">
      <c r="A32" s="24" t="s">
        <v>191</v>
      </c>
    </row>
    <row r="33" spans="1:15" ht="20" customHeight="1">
      <c r="A33" s="24" t="s">
        <v>293</v>
      </c>
    </row>
    <row r="34" spans="1:15" ht="20" customHeight="1">
      <c r="A34" s="113" t="s">
        <v>294</v>
      </c>
      <c r="G34" s="55">
        <v>21</v>
      </c>
      <c r="I34" s="117">
        <v>374</v>
      </c>
      <c r="K34" s="116">
        <v>0</v>
      </c>
      <c r="M34" s="117">
        <v>495</v>
      </c>
      <c r="O34" s="116">
        <v>0</v>
      </c>
    </row>
    <row r="35" spans="1:15" ht="6" customHeight="1">
      <c r="B35" s="1"/>
      <c r="D35" s="11"/>
      <c r="E35" s="11"/>
      <c r="F35" s="11"/>
      <c r="G35" s="55"/>
      <c r="H35" s="11"/>
      <c r="I35" s="36"/>
      <c r="J35" s="11"/>
      <c r="K35" s="36"/>
      <c r="L35" s="11"/>
      <c r="M35" s="36"/>
      <c r="N35" s="11"/>
      <c r="O35" s="36"/>
    </row>
    <row r="36" spans="1:15" ht="20" customHeight="1">
      <c r="A36" s="24" t="s">
        <v>295</v>
      </c>
      <c r="G36" s="55"/>
    </row>
    <row r="37" spans="1:15" ht="20" customHeight="1">
      <c r="A37" s="25" t="s">
        <v>219</v>
      </c>
      <c r="G37" s="55"/>
    </row>
    <row r="38" spans="1:15" ht="20" customHeight="1">
      <c r="A38" s="24"/>
      <c r="B38" s="2" t="s">
        <v>220</v>
      </c>
      <c r="G38" s="55"/>
      <c r="I38" s="11">
        <v>-28</v>
      </c>
      <c r="K38" s="69">
        <v>0</v>
      </c>
      <c r="M38" s="69">
        <v>0</v>
      </c>
      <c r="O38" s="69">
        <v>0</v>
      </c>
    </row>
    <row r="39" spans="1:15" ht="20" customHeight="1">
      <c r="A39" s="25" t="s">
        <v>284</v>
      </c>
      <c r="G39" s="55"/>
    </row>
    <row r="40" spans="1:15" ht="20" customHeight="1">
      <c r="A40" s="25"/>
      <c r="B40" s="2" t="s">
        <v>221</v>
      </c>
      <c r="G40" s="55"/>
      <c r="I40" s="11"/>
      <c r="J40" s="51"/>
      <c r="K40" s="11"/>
      <c r="L40" s="11"/>
      <c r="M40" s="11"/>
      <c r="N40" s="51"/>
      <c r="O40" s="11"/>
    </row>
    <row r="41" spans="1:15" ht="20" customHeight="1">
      <c r="A41" s="25"/>
      <c r="B41" s="64" t="s">
        <v>296</v>
      </c>
      <c r="G41" s="55">
        <v>11</v>
      </c>
      <c r="I41" s="11">
        <v>-61</v>
      </c>
      <c r="J41" s="51"/>
      <c r="K41" s="11">
        <v>25</v>
      </c>
      <c r="L41" s="11"/>
      <c r="M41" s="11">
        <v>-61</v>
      </c>
      <c r="N41" s="51"/>
      <c r="O41" s="11">
        <v>25</v>
      </c>
    </row>
    <row r="42" spans="1:15" ht="20" customHeight="1">
      <c r="A42" s="25" t="s">
        <v>222</v>
      </c>
      <c r="G42" s="55"/>
      <c r="I42" s="11"/>
      <c r="J42" s="51"/>
      <c r="K42" s="11"/>
      <c r="L42" s="11"/>
      <c r="M42" s="11"/>
      <c r="N42" s="51"/>
      <c r="O42" s="11"/>
    </row>
    <row r="43" spans="1:15" ht="20" customHeight="1">
      <c r="A43" s="25"/>
      <c r="B43" s="2" t="s">
        <v>297</v>
      </c>
      <c r="G43" s="55">
        <v>11</v>
      </c>
      <c r="I43" s="68">
        <v>36</v>
      </c>
      <c r="J43" s="51"/>
      <c r="K43" s="116">
        <v>0</v>
      </c>
      <c r="L43" s="11"/>
      <c r="M43" s="68">
        <v>36</v>
      </c>
      <c r="N43" s="51"/>
      <c r="O43" s="116">
        <v>0</v>
      </c>
    </row>
    <row r="44" spans="1:15" ht="20" customHeight="1">
      <c r="A44" s="24" t="s">
        <v>223</v>
      </c>
      <c r="B44" s="4"/>
      <c r="G44" s="55"/>
      <c r="I44" s="39">
        <f>SUM(I38:I43)</f>
        <v>-53</v>
      </c>
      <c r="K44" s="39">
        <f>SUM(K38:K43)</f>
        <v>25</v>
      </c>
      <c r="L44" s="110"/>
      <c r="M44" s="39">
        <f>SUM(M38:M43)</f>
        <v>-25</v>
      </c>
      <c r="N44" s="110"/>
      <c r="O44" s="39">
        <f>SUM(O38:O43)</f>
        <v>25</v>
      </c>
    </row>
    <row r="45" spans="1:15" ht="6" customHeight="1">
      <c r="B45" s="1"/>
      <c r="D45" s="11"/>
      <c r="E45" s="11"/>
      <c r="F45" s="11"/>
      <c r="G45" s="55"/>
      <c r="H45" s="11"/>
      <c r="I45" s="36"/>
      <c r="J45" s="11"/>
      <c r="K45" s="36"/>
      <c r="L45" s="11"/>
      <c r="M45" s="36"/>
      <c r="N45" s="11"/>
      <c r="O45" s="36"/>
    </row>
    <row r="46" spans="1:15" ht="20" customHeight="1">
      <c r="A46" s="4" t="s">
        <v>192</v>
      </c>
      <c r="B46" s="4"/>
      <c r="G46" s="55"/>
      <c r="I46" s="39">
        <f>I34+I44</f>
        <v>321</v>
      </c>
      <c r="K46" s="39">
        <f>K34+K44</f>
        <v>25</v>
      </c>
      <c r="L46" s="110"/>
      <c r="M46" s="39">
        <f>M34+M44</f>
        <v>470</v>
      </c>
      <c r="N46" s="110"/>
      <c r="O46" s="39">
        <f>O34+O44</f>
        <v>25</v>
      </c>
    </row>
    <row r="47" spans="1:15" ht="6" customHeight="1">
      <c r="B47" s="1"/>
      <c r="D47" s="11"/>
      <c r="E47" s="11"/>
      <c r="F47" s="11"/>
      <c r="G47" s="55"/>
      <c r="H47" s="11"/>
      <c r="I47" s="36"/>
      <c r="J47" s="11"/>
      <c r="K47" s="36"/>
      <c r="L47" s="11"/>
      <c r="M47" s="36"/>
      <c r="N47" s="11"/>
      <c r="O47" s="36"/>
    </row>
    <row r="48" spans="1:15" ht="20" customHeight="1" thickBot="1">
      <c r="A48" s="24" t="s">
        <v>180</v>
      </c>
      <c r="G48" s="55"/>
      <c r="I48" s="20">
        <f>I30+I46</f>
        <v>53202</v>
      </c>
      <c r="J48" s="51"/>
      <c r="K48" s="20">
        <f>K30+K46</f>
        <v>59697</v>
      </c>
      <c r="L48" s="11"/>
      <c r="M48" s="20">
        <f>M30+M46</f>
        <v>44389</v>
      </c>
      <c r="N48" s="51"/>
      <c r="O48" s="20">
        <f>O30+O46</f>
        <v>43699</v>
      </c>
    </row>
    <row r="49" spans="1:15" ht="6" customHeight="1" thickTop="1">
      <c r="B49" s="1"/>
      <c r="D49" s="11"/>
      <c r="E49" s="11"/>
      <c r="F49" s="11"/>
      <c r="G49" s="7"/>
      <c r="H49" s="11"/>
      <c r="I49" s="36"/>
      <c r="J49" s="11"/>
      <c r="K49" s="36"/>
      <c r="L49" s="11"/>
      <c r="M49" s="36"/>
      <c r="N49" s="11"/>
      <c r="O49" s="36"/>
    </row>
    <row r="50" spans="1:15" ht="20" customHeight="1">
      <c r="A50" s="24" t="s">
        <v>201</v>
      </c>
    </row>
    <row r="51" spans="1:15" ht="20" customHeight="1">
      <c r="A51" s="24"/>
      <c r="B51" s="2" t="s">
        <v>56</v>
      </c>
      <c r="I51" s="11">
        <f>I53-I52</f>
        <v>50705</v>
      </c>
      <c r="J51" s="51"/>
      <c r="K51" s="11">
        <v>55915</v>
      </c>
      <c r="L51" s="11"/>
      <c r="M51" s="11">
        <f>M53-M52</f>
        <v>43919</v>
      </c>
      <c r="N51" s="51"/>
      <c r="O51" s="11">
        <v>43674</v>
      </c>
    </row>
    <row r="52" spans="1:15" ht="20" customHeight="1">
      <c r="A52" s="24"/>
      <c r="B52" s="2" t="s">
        <v>54</v>
      </c>
      <c r="I52" s="11">
        <v>2176</v>
      </c>
      <c r="J52" s="51"/>
      <c r="K52" s="11">
        <v>3757</v>
      </c>
      <c r="L52" s="11"/>
      <c r="M52" s="42">
        <v>0</v>
      </c>
      <c r="N52" s="51"/>
      <c r="O52" s="42">
        <v>0</v>
      </c>
    </row>
    <row r="53" spans="1:15" ht="20" customHeight="1" thickBot="1">
      <c r="A53" s="1" t="s">
        <v>200</v>
      </c>
      <c r="I53" s="52">
        <f>I30</f>
        <v>52881</v>
      </c>
      <c r="J53" s="51"/>
      <c r="K53" s="52">
        <f>SUM(K51:K52)</f>
        <v>59672</v>
      </c>
      <c r="L53" s="11"/>
      <c r="M53" s="52">
        <f>M30</f>
        <v>43919</v>
      </c>
      <c r="N53" s="51"/>
      <c r="O53" s="52">
        <f>O30</f>
        <v>43674</v>
      </c>
    </row>
    <row r="54" spans="1:15" ht="6" customHeight="1" thickTop="1">
      <c r="B54" s="1"/>
      <c r="D54" s="11"/>
      <c r="E54" s="11"/>
      <c r="F54" s="11"/>
      <c r="G54" s="7"/>
      <c r="H54" s="11"/>
      <c r="I54" s="36"/>
      <c r="J54" s="11"/>
      <c r="K54" s="36"/>
      <c r="L54" s="11"/>
      <c r="M54" s="36"/>
      <c r="N54" s="11"/>
      <c r="O54" s="36"/>
    </row>
    <row r="55" spans="1:15" ht="20" customHeight="1">
      <c r="A55" s="1" t="s">
        <v>202</v>
      </c>
    </row>
    <row r="56" spans="1:15" ht="20" customHeight="1">
      <c r="A56" s="1"/>
      <c r="B56" s="2" t="s">
        <v>56</v>
      </c>
      <c r="I56" s="11">
        <f>I58-I57</f>
        <v>51034</v>
      </c>
      <c r="J56" s="51"/>
      <c r="K56" s="11">
        <v>55940</v>
      </c>
      <c r="L56" s="11"/>
      <c r="M56" s="11">
        <f>M58-M57</f>
        <v>44389</v>
      </c>
      <c r="N56" s="51"/>
      <c r="O56" s="11">
        <v>43699</v>
      </c>
    </row>
    <row r="57" spans="1:15" ht="20" customHeight="1">
      <c r="A57" s="1"/>
      <c r="B57" s="2" t="s">
        <v>54</v>
      </c>
      <c r="I57" s="11">
        <v>2168</v>
      </c>
      <c r="J57" s="51"/>
      <c r="K57" s="11">
        <v>3757</v>
      </c>
      <c r="L57" s="11"/>
      <c r="M57" s="42">
        <v>0</v>
      </c>
      <c r="N57" s="51"/>
      <c r="O57" s="42">
        <v>0</v>
      </c>
    </row>
    <row r="58" spans="1:15" ht="20" customHeight="1" thickBot="1">
      <c r="A58" s="1" t="s">
        <v>181</v>
      </c>
      <c r="I58" s="52">
        <f>I48</f>
        <v>53202</v>
      </c>
      <c r="K58" s="52">
        <f>SUM(K56:K57)</f>
        <v>59697</v>
      </c>
      <c r="M58" s="52">
        <f>M48</f>
        <v>44389</v>
      </c>
      <c r="O58" s="52">
        <f>O48</f>
        <v>43699</v>
      </c>
    </row>
    <row r="59" spans="1:15" ht="6" customHeight="1" thickTop="1">
      <c r="B59" s="1"/>
      <c r="D59" s="11"/>
      <c r="E59" s="11"/>
      <c r="F59" s="11"/>
      <c r="G59" s="7"/>
      <c r="H59" s="11"/>
      <c r="I59" s="36"/>
      <c r="J59" s="11"/>
      <c r="K59" s="36"/>
      <c r="L59" s="11"/>
      <c r="M59" s="36"/>
      <c r="N59" s="11"/>
      <c r="O59" s="36"/>
    </row>
    <row r="60" spans="1:15" ht="20" customHeight="1">
      <c r="A60" s="1" t="s">
        <v>141</v>
      </c>
    </row>
    <row r="61" spans="1:15" ht="20" customHeight="1" thickBot="1">
      <c r="B61" s="1" t="s">
        <v>142</v>
      </c>
      <c r="G61" s="55">
        <v>27</v>
      </c>
      <c r="I61" s="114">
        <f>I51/314000</f>
        <v>0.16148089171974522</v>
      </c>
      <c r="J61" s="115"/>
      <c r="K61" s="114">
        <f>K51/283610.959</f>
        <v>0.19715387655383235</v>
      </c>
      <c r="L61" s="115"/>
      <c r="M61" s="114">
        <f>M51/314000</f>
        <v>0.13986942675159236</v>
      </c>
      <c r="N61" s="115"/>
      <c r="O61" s="114">
        <f>O51/283610.959</f>
        <v>0.15399263890927431</v>
      </c>
    </row>
    <row r="62" spans="1:15" ht="21.5" customHeight="1" thickTop="1"/>
    <row r="93" spans="1:1" ht="21.5" customHeight="1">
      <c r="A93" s="2" t="s">
        <v>168</v>
      </c>
    </row>
  </sheetData>
  <mergeCells count="5">
    <mergeCell ref="I7:K7"/>
    <mergeCell ref="M7:O7"/>
    <mergeCell ref="I5:O5"/>
    <mergeCell ref="I6:K6"/>
    <mergeCell ref="M6:O6"/>
  </mergeCells>
  <pageMargins left="0.7" right="0.3" top="0.5" bottom="0.4" header="0.4" footer="0.22"/>
  <pageSetup paperSize="9" scale="80" firstPageNumber="7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91"/>
  <sheetViews>
    <sheetView topLeftCell="A21" zoomScale="90" zoomScaleNormal="90" zoomScaleSheetLayoutView="120" workbookViewId="0">
      <selection activeCell="A43" sqref="A43"/>
    </sheetView>
  </sheetViews>
  <sheetFormatPr defaultColWidth="9.09765625" defaultRowHeight="21.5" customHeight="1"/>
  <cols>
    <col min="1" max="1" width="33.8984375" style="85" customWidth="1"/>
    <col min="2" max="2" width="6.3984375" style="85" customWidth="1"/>
    <col min="3" max="3" width="0.8984375" style="85" customWidth="1"/>
    <col min="4" max="4" width="12.59765625" style="85" customWidth="1"/>
    <col min="5" max="5" width="0.8984375" style="85" customWidth="1"/>
    <col min="6" max="6" width="12.59765625" style="85" customWidth="1"/>
    <col min="7" max="7" width="0.8984375" style="85" customWidth="1"/>
    <col min="8" max="8" width="12.59765625" style="85" customWidth="1"/>
    <col min="9" max="9" width="0.8984375" style="85" customWidth="1"/>
    <col min="10" max="10" width="12.59765625" style="85" customWidth="1"/>
    <col min="11" max="11" width="0.8984375" style="85" customWidth="1"/>
    <col min="12" max="12" width="12.59765625" style="85" customWidth="1"/>
    <col min="13" max="13" width="0.8984375" style="85" customWidth="1"/>
    <col min="14" max="14" width="12.59765625" style="85" customWidth="1"/>
    <col min="15" max="15" width="0.8984375" style="85" customWidth="1"/>
    <col min="16" max="16" width="12.59765625" style="85" customWidth="1"/>
    <col min="17" max="17" width="0.8984375" style="85" customWidth="1"/>
    <col min="18" max="18" width="12.59765625" style="85" customWidth="1"/>
    <col min="19" max="19" width="0.8984375" style="85" customWidth="1"/>
    <col min="20" max="20" width="12.59765625" style="85" customWidth="1"/>
    <col min="21" max="21" width="0.8984375" style="85" customWidth="1"/>
    <col min="22" max="22" width="12.59765625" style="85" customWidth="1"/>
    <col min="23" max="23" width="0.8984375" style="85" customWidth="1"/>
    <col min="24" max="24" width="12.59765625" style="85" customWidth="1"/>
    <col min="25" max="25" width="0.8984375" style="85" customWidth="1"/>
    <col min="26" max="26" width="12.59765625" style="85" customWidth="1"/>
    <col min="27" max="27" width="0.8984375" style="85" customWidth="1"/>
    <col min="28" max="28" width="12.59765625" style="85" customWidth="1"/>
    <col min="29" max="29" width="13.19921875" style="85" bestFit="1" customWidth="1"/>
    <col min="30" max="16384" width="9.09765625" style="85"/>
  </cols>
  <sheetData>
    <row r="1" spans="1:28" ht="18" customHeight="1">
      <c r="A1" s="6" t="str">
        <f>FS!A1</f>
        <v>BIOSCIENCE ANIMAL HEALTH PUBLIC COMPANY LIMITED AND ITS SUBSIDIARIES</v>
      </c>
      <c r="B1" s="82"/>
      <c r="C1" s="83"/>
      <c r="D1" s="83"/>
      <c r="E1" s="83"/>
      <c r="F1" s="83"/>
      <c r="G1" s="83"/>
      <c r="H1" s="83"/>
      <c r="I1" s="84"/>
      <c r="J1" s="84"/>
      <c r="K1" s="84"/>
      <c r="L1" s="83"/>
      <c r="M1" s="83"/>
      <c r="N1" s="83"/>
      <c r="O1" s="84"/>
      <c r="P1" s="83"/>
      <c r="Q1" s="83"/>
      <c r="R1" s="83"/>
      <c r="S1" s="83"/>
      <c r="T1" s="83"/>
      <c r="U1" s="83"/>
      <c r="V1" s="83"/>
      <c r="W1" s="83"/>
      <c r="X1" s="83"/>
      <c r="Y1" s="84"/>
      <c r="Z1" s="83"/>
      <c r="AA1" s="84"/>
      <c r="AB1" s="33"/>
    </row>
    <row r="2" spans="1:28" ht="18" customHeight="1">
      <c r="A2" s="6" t="s">
        <v>25</v>
      </c>
      <c r="B2" s="82"/>
      <c r="C2" s="83"/>
      <c r="D2" s="83"/>
      <c r="E2" s="83"/>
      <c r="F2" s="83"/>
      <c r="G2" s="83"/>
      <c r="H2" s="83"/>
      <c r="I2" s="84"/>
      <c r="J2" s="84"/>
      <c r="K2" s="84"/>
      <c r="L2" s="83"/>
      <c r="M2" s="83"/>
      <c r="N2" s="83"/>
      <c r="O2" s="84"/>
      <c r="P2" s="83"/>
      <c r="Q2" s="83"/>
      <c r="R2" s="83"/>
      <c r="S2" s="83"/>
      <c r="T2" s="83"/>
      <c r="U2" s="83"/>
      <c r="V2" s="83"/>
      <c r="W2" s="83"/>
      <c r="X2" s="83"/>
      <c r="Y2" s="84"/>
      <c r="Z2" s="83"/>
      <c r="AA2" s="84"/>
      <c r="AB2" s="33"/>
    </row>
    <row r="3" spans="1:28" s="2" customFormat="1" ht="18" customHeight="1">
      <c r="A3" s="6" t="str">
        <f>PL!A3</f>
        <v>FOR THE YEAR ENDED DECEMBER 31, 2023</v>
      </c>
    </row>
    <row r="4" spans="1:28" s="2" customFormat="1" ht="18" customHeight="1">
      <c r="A4" s="6"/>
    </row>
    <row r="5" spans="1:28" ht="18" customHeight="1">
      <c r="A5" s="83"/>
      <c r="B5" s="83"/>
      <c r="D5" s="123" t="s">
        <v>139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</row>
    <row r="6" spans="1:28" ht="18" customHeight="1">
      <c r="A6" s="83"/>
      <c r="B6" s="83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123" t="s">
        <v>172</v>
      </c>
      <c r="S6" s="123"/>
      <c r="T6" s="123"/>
      <c r="U6" s="123"/>
      <c r="V6" s="123"/>
      <c r="W6" s="87"/>
      <c r="X6" s="87"/>
      <c r="Y6" s="87"/>
      <c r="Z6" s="87"/>
      <c r="AA6" s="87"/>
      <c r="AB6" s="87"/>
    </row>
    <row r="7" spans="1:28" ht="18" customHeight="1">
      <c r="A7" s="83"/>
      <c r="B7" s="83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 t="s">
        <v>224</v>
      </c>
      <c r="U7" s="87"/>
      <c r="V7" s="87"/>
      <c r="W7" s="87"/>
      <c r="X7" s="87"/>
      <c r="Y7" s="87"/>
      <c r="Z7" s="87"/>
      <c r="AA7" s="87"/>
      <c r="AB7" s="87"/>
    </row>
    <row r="8" spans="1:28" ht="18" customHeight="1">
      <c r="A8" s="83"/>
      <c r="B8" s="83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 t="s">
        <v>225</v>
      </c>
      <c r="U8" s="87"/>
      <c r="V8" s="87"/>
      <c r="W8" s="87"/>
      <c r="X8" s="87"/>
      <c r="Y8" s="87"/>
      <c r="Z8" s="87"/>
      <c r="AA8" s="87"/>
      <c r="AB8" s="87"/>
    </row>
    <row r="9" spans="1:28" ht="18" customHeight="1">
      <c r="A9" s="83"/>
      <c r="B9" s="83"/>
      <c r="D9" s="87"/>
      <c r="E9" s="87"/>
      <c r="F9" s="87"/>
      <c r="G9" s="87"/>
      <c r="H9" s="87"/>
      <c r="I9" s="87"/>
      <c r="J9" s="87"/>
      <c r="K9" s="87"/>
      <c r="L9" s="88" t="s">
        <v>107</v>
      </c>
      <c r="M9" s="87"/>
      <c r="N9" s="87"/>
      <c r="O9" s="87"/>
      <c r="P9" s="87"/>
      <c r="Q9" s="87"/>
      <c r="R9" s="87" t="s">
        <v>227</v>
      </c>
      <c r="S9" s="87"/>
      <c r="T9" s="87" t="s">
        <v>226</v>
      </c>
      <c r="U9" s="87"/>
      <c r="V9" s="87"/>
      <c r="W9" s="87"/>
      <c r="X9" s="87"/>
      <c r="Y9" s="87"/>
      <c r="Z9" s="87"/>
      <c r="AA9" s="87"/>
      <c r="AB9" s="87"/>
    </row>
    <row r="10" spans="1:28" ht="18" customHeight="1">
      <c r="B10" s="83"/>
      <c r="D10" s="87"/>
      <c r="E10" s="87"/>
      <c r="F10" s="87"/>
      <c r="G10" s="87"/>
      <c r="H10" s="87"/>
      <c r="I10" s="87"/>
      <c r="J10" s="87" t="s">
        <v>123</v>
      </c>
      <c r="K10" s="87"/>
      <c r="L10" s="88" t="s">
        <v>106</v>
      </c>
      <c r="M10" s="87"/>
      <c r="N10" s="87"/>
      <c r="O10" s="87"/>
      <c r="P10" s="87"/>
      <c r="Q10" s="87"/>
      <c r="R10" s="87" t="s">
        <v>229</v>
      </c>
      <c r="S10" s="87"/>
      <c r="T10" s="87" t="s">
        <v>228</v>
      </c>
      <c r="U10" s="87"/>
      <c r="V10" s="87"/>
      <c r="W10" s="87"/>
      <c r="Y10" s="87"/>
      <c r="Z10" s="87"/>
      <c r="AA10" s="87"/>
      <c r="AB10" s="87"/>
    </row>
    <row r="11" spans="1:28" ht="18" customHeight="1">
      <c r="B11" s="83"/>
      <c r="D11" s="87"/>
      <c r="E11" s="87"/>
      <c r="F11" s="87" t="s">
        <v>175</v>
      </c>
      <c r="G11" s="87"/>
      <c r="H11" s="87"/>
      <c r="I11" s="87"/>
      <c r="J11" s="87" t="s">
        <v>174</v>
      </c>
      <c r="K11" s="87"/>
      <c r="L11" s="88" t="s">
        <v>250</v>
      </c>
      <c r="M11" s="87"/>
      <c r="N11" s="87"/>
      <c r="O11" s="87"/>
      <c r="P11" s="87"/>
      <c r="Q11" s="87"/>
      <c r="R11" s="87" t="s">
        <v>231</v>
      </c>
      <c r="S11" s="87"/>
      <c r="T11" s="87" t="s">
        <v>230</v>
      </c>
      <c r="U11" s="87"/>
      <c r="V11" s="87"/>
      <c r="W11" s="87"/>
      <c r="Y11" s="87"/>
      <c r="Z11" s="87"/>
      <c r="AA11" s="87"/>
      <c r="AB11" s="87"/>
    </row>
    <row r="12" spans="1:28" ht="18" customHeight="1">
      <c r="B12" s="83"/>
      <c r="D12" s="87"/>
      <c r="E12" s="87"/>
      <c r="F12" s="90" t="s">
        <v>242</v>
      </c>
      <c r="G12" s="87"/>
      <c r="H12" s="87"/>
      <c r="I12" s="87"/>
      <c r="J12" s="87" t="s">
        <v>247</v>
      </c>
      <c r="K12" s="87"/>
      <c r="L12" s="88" t="s">
        <v>251</v>
      </c>
      <c r="M12" s="87"/>
      <c r="N12" s="123" t="s">
        <v>254</v>
      </c>
      <c r="O12" s="123"/>
      <c r="P12" s="123"/>
      <c r="Q12" s="87"/>
      <c r="R12" s="87" t="s">
        <v>233</v>
      </c>
      <c r="S12" s="87"/>
      <c r="T12" s="87" t="s">
        <v>232</v>
      </c>
      <c r="U12" s="87"/>
      <c r="V12" s="87"/>
      <c r="W12" s="87"/>
      <c r="X12" s="87" t="s">
        <v>81</v>
      </c>
      <c r="Y12" s="87"/>
      <c r="Z12" s="87"/>
      <c r="AA12" s="87"/>
      <c r="AB12" s="87"/>
    </row>
    <row r="13" spans="1:28" ht="18" customHeight="1">
      <c r="B13" s="83"/>
      <c r="D13" s="89" t="s">
        <v>14</v>
      </c>
      <c r="E13" s="87"/>
      <c r="F13" s="87" t="s">
        <v>147</v>
      </c>
      <c r="G13" s="87"/>
      <c r="H13" s="87" t="s">
        <v>101</v>
      </c>
      <c r="J13" s="87" t="s">
        <v>248</v>
      </c>
      <c r="L13" s="88" t="s">
        <v>177</v>
      </c>
      <c r="M13" s="87"/>
      <c r="N13" s="90" t="s">
        <v>103</v>
      </c>
      <c r="Q13" s="87"/>
      <c r="R13" s="87" t="s">
        <v>234</v>
      </c>
      <c r="S13" s="87"/>
      <c r="T13" s="85" t="s">
        <v>203</v>
      </c>
      <c r="U13" s="87"/>
      <c r="V13" s="87"/>
      <c r="W13" s="87"/>
      <c r="X13" s="87" t="s">
        <v>237</v>
      </c>
      <c r="AB13" s="87" t="s">
        <v>82</v>
      </c>
    </row>
    <row r="14" spans="1:28" ht="18" customHeight="1">
      <c r="B14" s="83"/>
      <c r="D14" s="89" t="s">
        <v>240</v>
      </c>
      <c r="E14" s="87"/>
      <c r="F14" s="90" t="s">
        <v>243</v>
      </c>
      <c r="G14" s="87"/>
      <c r="H14" s="90" t="s">
        <v>245</v>
      </c>
      <c r="I14" s="87"/>
      <c r="J14" s="87" t="s">
        <v>176</v>
      </c>
      <c r="K14" s="87"/>
      <c r="L14" s="88" t="s">
        <v>252</v>
      </c>
      <c r="M14" s="87"/>
      <c r="N14" s="90" t="s">
        <v>102</v>
      </c>
      <c r="O14" s="87"/>
      <c r="P14" s="90"/>
      <c r="Q14" s="87"/>
      <c r="R14" s="87" t="s">
        <v>235</v>
      </c>
      <c r="S14" s="87"/>
      <c r="T14" s="97" t="s">
        <v>279</v>
      </c>
      <c r="U14" s="87"/>
      <c r="V14" s="87"/>
      <c r="W14" s="87"/>
      <c r="X14" s="90" t="s">
        <v>238</v>
      </c>
      <c r="Y14" s="87"/>
      <c r="Z14" s="87" t="s">
        <v>256</v>
      </c>
      <c r="AA14" s="87"/>
      <c r="AB14" s="87" t="s">
        <v>258</v>
      </c>
    </row>
    <row r="15" spans="1:28" ht="18" customHeight="1">
      <c r="B15" s="91" t="s">
        <v>1</v>
      </c>
      <c r="D15" s="92" t="s">
        <v>241</v>
      </c>
      <c r="E15" s="87"/>
      <c r="F15" s="93" t="s">
        <v>244</v>
      </c>
      <c r="G15" s="87"/>
      <c r="H15" s="93" t="s">
        <v>246</v>
      </c>
      <c r="I15" s="90"/>
      <c r="J15" s="93" t="s">
        <v>249</v>
      </c>
      <c r="K15" s="90"/>
      <c r="L15" s="94" t="s">
        <v>253</v>
      </c>
      <c r="M15" s="87"/>
      <c r="N15" s="93" t="s">
        <v>255</v>
      </c>
      <c r="O15" s="90"/>
      <c r="P15" s="93" t="s">
        <v>35</v>
      </c>
      <c r="Q15" s="87"/>
      <c r="R15" s="86" t="s">
        <v>236</v>
      </c>
      <c r="S15" s="87"/>
      <c r="T15" s="86" t="s">
        <v>298</v>
      </c>
      <c r="U15" s="87"/>
      <c r="V15" s="86" t="s">
        <v>37</v>
      </c>
      <c r="W15" s="87"/>
      <c r="X15" s="93" t="s">
        <v>239</v>
      </c>
      <c r="Y15" s="90"/>
      <c r="Z15" s="93" t="s">
        <v>257</v>
      </c>
      <c r="AA15" s="90"/>
      <c r="AB15" s="93" t="s">
        <v>81</v>
      </c>
    </row>
    <row r="16" spans="1:28" ht="18" customHeight="1">
      <c r="A16" s="95"/>
      <c r="B16" s="83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</row>
    <row r="17" spans="1:28" ht="18" customHeight="1">
      <c r="A17" s="95" t="s">
        <v>210</v>
      </c>
      <c r="B17" s="83"/>
      <c r="D17" s="100">
        <v>110000</v>
      </c>
      <c r="E17" s="96"/>
      <c r="F17" s="100">
        <v>0</v>
      </c>
      <c r="G17" s="96"/>
      <c r="H17" s="100">
        <v>12118</v>
      </c>
      <c r="I17" s="96"/>
      <c r="J17" s="100">
        <v>4007</v>
      </c>
      <c r="K17" s="96"/>
      <c r="L17" s="100">
        <v>3213</v>
      </c>
      <c r="M17" s="96"/>
      <c r="N17" s="100">
        <v>15154</v>
      </c>
      <c r="O17" s="96"/>
      <c r="P17" s="100">
        <v>120985</v>
      </c>
      <c r="Q17" s="96"/>
      <c r="R17" s="100">
        <v>0</v>
      </c>
      <c r="S17" s="96"/>
      <c r="T17" s="100">
        <v>0</v>
      </c>
      <c r="U17" s="96"/>
      <c r="V17" s="100">
        <f>SUM(R17:T17)</f>
        <v>0</v>
      </c>
      <c r="W17" s="96"/>
      <c r="X17" s="100">
        <f>D17+H17+L17+N17+P17+J17+F17+V17</f>
        <v>265477</v>
      </c>
      <c r="Y17" s="96"/>
      <c r="Z17" s="100">
        <v>1345</v>
      </c>
      <c r="AA17" s="96"/>
      <c r="AB17" s="100">
        <f>SUM(X17:Z17)</f>
        <v>266822</v>
      </c>
    </row>
    <row r="18" spans="1:28" ht="5" customHeight="1">
      <c r="B18" s="87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</row>
    <row r="19" spans="1:28" ht="18" customHeight="1">
      <c r="A19" s="85" t="s">
        <v>183</v>
      </c>
      <c r="B19" s="87"/>
      <c r="D19" s="99">
        <v>0</v>
      </c>
      <c r="E19" s="96"/>
      <c r="F19" s="99">
        <v>0</v>
      </c>
      <c r="G19" s="96"/>
      <c r="H19" s="99">
        <v>0</v>
      </c>
      <c r="I19" s="99"/>
      <c r="J19" s="99">
        <v>0</v>
      </c>
      <c r="K19" s="99"/>
      <c r="L19" s="99">
        <v>0</v>
      </c>
      <c r="M19" s="96"/>
      <c r="N19" s="99">
        <v>0</v>
      </c>
      <c r="O19" s="99"/>
      <c r="P19" s="99">
        <f>PL!K51</f>
        <v>55915</v>
      </c>
      <c r="Q19" s="96"/>
      <c r="R19" s="96">
        <v>0</v>
      </c>
      <c r="S19" s="96"/>
      <c r="T19" s="96">
        <v>0</v>
      </c>
      <c r="U19" s="96"/>
      <c r="V19" s="96">
        <f>SUM(R19:T19)</f>
        <v>0</v>
      </c>
      <c r="W19" s="96"/>
      <c r="X19" s="96">
        <f>D19+H19+L19+N19+P19+J19+F19+V19</f>
        <v>55915</v>
      </c>
      <c r="Y19" s="99"/>
      <c r="Z19" s="99">
        <v>3757</v>
      </c>
      <c r="AA19" s="99"/>
      <c r="AB19" s="96">
        <f>SUM(X19:Z19)</f>
        <v>59672</v>
      </c>
    </row>
    <row r="20" spans="1:28" ht="18" customHeight="1">
      <c r="A20" s="85" t="s">
        <v>193</v>
      </c>
      <c r="B20" s="87"/>
      <c r="D20" s="99"/>
      <c r="E20" s="96"/>
      <c r="F20" s="99"/>
      <c r="G20" s="96"/>
      <c r="H20" s="99"/>
      <c r="I20" s="99"/>
      <c r="J20" s="99"/>
      <c r="K20" s="99"/>
      <c r="L20" s="99"/>
      <c r="M20" s="96"/>
      <c r="N20" s="99"/>
      <c r="O20" s="99"/>
      <c r="P20" s="99"/>
      <c r="Q20" s="96"/>
      <c r="R20" s="96"/>
      <c r="S20" s="96"/>
      <c r="T20" s="96"/>
      <c r="U20" s="96"/>
      <c r="V20" s="96"/>
      <c r="W20" s="96"/>
      <c r="X20" s="96"/>
      <c r="Y20" s="99"/>
      <c r="Z20" s="99"/>
      <c r="AA20" s="99"/>
      <c r="AB20" s="96"/>
    </row>
    <row r="21" spans="1:28" ht="18" customHeight="1">
      <c r="A21" s="85" t="s">
        <v>182</v>
      </c>
      <c r="B21" s="87"/>
      <c r="D21" s="107">
        <v>0</v>
      </c>
      <c r="E21" s="96"/>
      <c r="F21" s="107">
        <v>0</v>
      </c>
      <c r="G21" s="100"/>
      <c r="H21" s="107">
        <v>0</v>
      </c>
      <c r="I21" s="99"/>
      <c r="J21" s="107">
        <v>0</v>
      </c>
      <c r="K21" s="99"/>
      <c r="L21" s="107">
        <v>0</v>
      </c>
      <c r="M21" s="96"/>
      <c r="N21" s="107">
        <v>0</v>
      </c>
      <c r="O21" s="99"/>
      <c r="P21" s="107">
        <v>0</v>
      </c>
      <c r="Q21" s="96"/>
      <c r="R21" s="100"/>
      <c r="S21" s="96"/>
      <c r="T21" s="100">
        <f>PL!K41</f>
        <v>25</v>
      </c>
      <c r="U21" s="96"/>
      <c r="V21" s="100">
        <f>SUM(R21:T21)</f>
        <v>25</v>
      </c>
      <c r="W21" s="96"/>
      <c r="X21" s="100">
        <f>D21+H21+L21+N21+P21+J21+F21+V21</f>
        <v>25</v>
      </c>
      <c r="Y21" s="99"/>
      <c r="Z21" s="107">
        <v>0</v>
      </c>
      <c r="AA21" s="107"/>
      <c r="AB21" s="100">
        <f>SUM(X21:Z21)</f>
        <v>25</v>
      </c>
    </row>
    <row r="22" spans="1:28" ht="18" customHeight="1">
      <c r="A22" s="85" t="s">
        <v>173</v>
      </c>
      <c r="B22" s="87"/>
      <c r="D22" s="96"/>
      <c r="E22" s="96"/>
      <c r="F22" s="96"/>
      <c r="G22" s="96"/>
      <c r="H22" s="96"/>
      <c r="I22" s="96"/>
      <c r="J22" s="96"/>
      <c r="K22" s="99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</row>
    <row r="23" spans="1:28" ht="18" customHeight="1">
      <c r="A23" s="98" t="s">
        <v>182</v>
      </c>
      <c r="B23" s="87"/>
      <c r="D23" s="96">
        <f>SUM(D19:D21)</f>
        <v>0</v>
      </c>
      <c r="E23" s="96"/>
      <c r="F23" s="96">
        <f>SUM(F19:F21)</f>
        <v>0</v>
      </c>
      <c r="G23" s="96"/>
      <c r="H23" s="96">
        <f>SUM(H19:H21)</f>
        <v>0</v>
      </c>
      <c r="I23" s="96">
        <v>0</v>
      </c>
      <c r="J23" s="96">
        <f>SUM(J19:J21)</f>
        <v>0</v>
      </c>
      <c r="K23" s="96"/>
      <c r="L23" s="96">
        <f>SUM(L19:L21)</f>
        <v>0</v>
      </c>
      <c r="M23" s="96"/>
      <c r="N23" s="96">
        <f>SUM(N19:N21)</f>
        <v>0</v>
      </c>
      <c r="O23" s="96"/>
      <c r="P23" s="96">
        <f>SUM(P19:P21)</f>
        <v>55915</v>
      </c>
      <c r="Q23" s="96"/>
      <c r="R23" s="96">
        <f>SUM(R19:R21)</f>
        <v>0</v>
      </c>
      <c r="S23" s="96"/>
      <c r="T23" s="96">
        <f>SUM(T19:T21)</f>
        <v>25</v>
      </c>
      <c r="U23" s="96"/>
      <c r="V23" s="96">
        <f>SUM(R23:T23)</f>
        <v>25</v>
      </c>
      <c r="W23" s="96"/>
      <c r="X23" s="96">
        <f>SUM(X19:X21)</f>
        <v>55940</v>
      </c>
      <c r="Y23" s="96"/>
      <c r="Z23" s="96">
        <f>SUM(Z19:Z21)</f>
        <v>3757</v>
      </c>
      <c r="AA23" s="99"/>
      <c r="AB23" s="96">
        <f>SUM(X23:Z23)</f>
        <v>59697</v>
      </c>
    </row>
    <row r="24" spans="1:28" ht="5" customHeight="1">
      <c r="B24" s="87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</row>
    <row r="25" spans="1:28" ht="18" customHeight="1">
      <c r="A25" s="85" t="s">
        <v>163</v>
      </c>
      <c r="B25" s="97">
        <v>22</v>
      </c>
      <c r="D25" s="96">
        <v>47000</v>
      </c>
      <c r="E25" s="96"/>
      <c r="F25" s="96">
        <v>501620</v>
      </c>
      <c r="G25" s="96"/>
      <c r="H25" s="96">
        <v>0</v>
      </c>
      <c r="I25" s="96"/>
      <c r="J25" s="96">
        <v>0</v>
      </c>
      <c r="K25" s="96"/>
      <c r="L25" s="96">
        <v>0</v>
      </c>
      <c r="M25" s="96"/>
      <c r="N25" s="96">
        <v>0</v>
      </c>
      <c r="O25" s="96"/>
      <c r="P25" s="96">
        <v>0</v>
      </c>
      <c r="Q25" s="96"/>
      <c r="R25" s="96">
        <v>0</v>
      </c>
      <c r="S25" s="96"/>
      <c r="T25" s="96">
        <v>0</v>
      </c>
      <c r="U25" s="96"/>
      <c r="V25" s="96">
        <f>SUM(R25:T25)</f>
        <v>0</v>
      </c>
      <c r="W25" s="96"/>
      <c r="X25" s="96">
        <f>D25+H25+L25+N25+P25+J25+F25+V25</f>
        <v>548620</v>
      </c>
      <c r="Y25" s="96"/>
      <c r="Z25" s="96">
        <v>0</v>
      </c>
      <c r="AA25" s="96"/>
      <c r="AB25" s="96">
        <f>SUM(X25:Z25)</f>
        <v>548620</v>
      </c>
    </row>
    <row r="26" spans="1:28" ht="18" customHeight="1">
      <c r="A26" s="85" t="s">
        <v>36</v>
      </c>
      <c r="B26" s="97">
        <v>23</v>
      </c>
      <c r="D26" s="96">
        <v>0</v>
      </c>
      <c r="E26" s="96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6"/>
      <c r="N26" s="96">
        <v>546</v>
      </c>
      <c r="O26" s="96"/>
      <c r="P26" s="96">
        <v>-546</v>
      </c>
      <c r="Q26" s="96"/>
      <c r="R26" s="96">
        <v>0</v>
      </c>
      <c r="S26" s="96"/>
      <c r="T26" s="96">
        <v>0</v>
      </c>
      <c r="U26" s="96"/>
      <c r="V26" s="96">
        <f>SUM(R26:T26)</f>
        <v>0</v>
      </c>
      <c r="W26" s="96"/>
      <c r="X26" s="96">
        <f>D26+H26+L26+N26+P26+J26+F26+V26</f>
        <v>0</v>
      </c>
      <c r="Y26" s="96"/>
      <c r="Z26" s="96">
        <v>0</v>
      </c>
      <c r="AA26" s="96"/>
      <c r="AB26" s="96">
        <f>SUM(X26:Z26)</f>
        <v>0</v>
      </c>
    </row>
    <row r="27" spans="1:28" ht="5" customHeight="1">
      <c r="B27" s="83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</row>
    <row r="28" spans="1:28" ht="18" customHeight="1">
      <c r="A28" s="85" t="s">
        <v>304</v>
      </c>
      <c r="B28" s="97">
        <v>24</v>
      </c>
      <c r="D28" s="96">
        <v>0</v>
      </c>
      <c r="E28" s="96"/>
      <c r="F28" s="96">
        <v>0</v>
      </c>
      <c r="G28" s="96"/>
      <c r="H28" s="96">
        <v>0</v>
      </c>
      <c r="I28" s="96">
        <v>0</v>
      </c>
      <c r="J28" s="96">
        <v>0</v>
      </c>
      <c r="K28" s="96"/>
      <c r="L28" s="96">
        <v>0</v>
      </c>
      <c r="M28" s="96"/>
      <c r="N28" s="96">
        <v>0</v>
      </c>
      <c r="O28" s="96"/>
      <c r="P28" s="96">
        <v>-109040</v>
      </c>
      <c r="Q28" s="96"/>
      <c r="R28" s="96">
        <v>0</v>
      </c>
      <c r="S28" s="96"/>
      <c r="T28" s="96">
        <v>0</v>
      </c>
      <c r="U28" s="96"/>
      <c r="V28" s="96">
        <f>SUM(R28:T28)</f>
        <v>0</v>
      </c>
      <c r="W28" s="96"/>
      <c r="X28" s="96">
        <f>D28+H28+L28+N28+P28+J28+F28+V28</f>
        <v>-109040</v>
      </c>
      <c r="Y28" s="96"/>
      <c r="Z28" s="96">
        <v>0</v>
      </c>
      <c r="AA28" s="96"/>
      <c r="AB28" s="96">
        <f>SUM(X28:Z28)</f>
        <v>-109040</v>
      </c>
    </row>
    <row r="29" spans="1:28" ht="5" customHeight="1">
      <c r="B29" s="87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</row>
    <row r="30" spans="1:28" ht="18" customHeight="1">
      <c r="A30" s="85" t="s">
        <v>152</v>
      </c>
      <c r="B30" s="97">
        <v>13</v>
      </c>
      <c r="D30" s="100">
        <v>0</v>
      </c>
      <c r="E30" s="96"/>
      <c r="F30" s="100">
        <v>0</v>
      </c>
      <c r="G30" s="96"/>
      <c r="H30" s="100">
        <v>0</v>
      </c>
      <c r="I30" s="96">
        <v>0</v>
      </c>
      <c r="J30" s="100">
        <v>0</v>
      </c>
      <c r="K30" s="96"/>
      <c r="L30" s="100">
        <v>0</v>
      </c>
      <c r="M30" s="96"/>
      <c r="N30" s="100">
        <v>0</v>
      </c>
      <c r="O30" s="96"/>
      <c r="P30" s="100">
        <v>0</v>
      </c>
      <c r="Q30" s="96"/>
      <c r="R30" s="100">
        <v>0</v>
      </c>
      <c r="S30" s="96"/>
      <c r="T30" s="100">
        <v>0</v>
      </c>
      <c r="U30" s="96"/>
      <c r="V30" s="100">
        <f>SUM(R30:T30)</f>
        <v>0</v>
      </c>
      <c r="W30" s="96"/>
      <c r="X30" s="100">
        <f>D30+H30+L30+N30+P30+J30+F30+V30</f>
        <v>0</v>
      </c>
      <c r="Y30" s="96"/>
      <c r="Z30" s="100">
        <v>2450</v>
      </c>
      <c r="AA30" s="99"/>
      <c r="AB30" s="96">
        <f>SUM(X30:Z30)</f>
        <v>2450</v>
      </c>
    </row>
    <row r="31" spans="1:28" ht="5" customHeight="1">
      <c r="B31" s="83"/>
      <c r="D31" s="101"/>
      <c r="E31" s="96"/>
      <c r="F31" s="101"/>
      <c r="G31" s="96"/>
      <c r="H31" s="101"/>
      <c r="I31" s="96"/>
      <c r="J31" s="101"/>
      <c r="K31" s="96"/>
      <c r="L31" s="101"/>
      <c r="M31" s="96"/>
      <c r="N31" s="101"/>
      <c r="O31" s="96"/>
      <c r="P31" s="101"/>
      <c r="Q31" s="96"/>
      <c r="R31" s="96"/>
      <c r="S31" s="96"/>
      <c r="T31" s="96"/>
      <c r="U31" s="96"/>
      <c r="V31" s="96"/>
      <c r="W31" s="96"/>
      <c r="X31" s="101"/>
      <c r="Y31" s="96"/>
      <c r="Z31" s="101"/>
      <c r="AA31" s="96"/>
      <c r="AB31" s="101"/>
    </row>
    <row r="32" spans="1:28" ht="18" customHeight="1">
      <c r="A32" s="95" t="s">
        <v>184</v>
      </c>
      <c r="D32" s="100">
        <f>D17+D30+D28+D23+D25+D26</f>
        <v>157000</v>
      </c>
      <c r="E32" s="96"/>
      <c r="F32" s="100">
        <f>F17+F30+F28+F23+F25+F26</f>
        <v>501620</v>
      </c>
      <c r="G32" s="96"/>
      <c r="H32" s="100">
        <f>H17+H30+H28+H23+H25+H26</f>
        <v>12118</v>
      </c>
      <c r="I32" s="96"/>
      <c r="J32" s="100">
        <f>J17+J30+J28+J23+J25+J26</f>
        <v>4007</v>
      </c>
      <c r="K32" s="96"/>
      <c r="L32" s="100">
        <f>L17+L30+L28+L23+L25+L26</f>
        <v>3213</v>
      </c>
      <c r="M32" s="96"/>
      <c r="N32" s="100">
        <f>N17+N30+N28+N23+N25+N26</f>
        <v>15700</v>
      </c>
      <c r="O32" s="96"/>
      <c r="P32" s="100">
        <f>P17+P30+P28+P23+P25+P26</f>
        <v>67314</v>
      </c>
      <c r="Q32" s="96"/>
      <c r="R32" s="100">
        <f>R17+R30+R28+R23+R25+R26</f>
        <v>0</v>
      </c>
      <c r="S32" s="96"/>
      <c r="T32" s="100">
        <f>T17+T30+T28+T23+T25+T26</f>
        <v>25</v>
      </c>
      <c r="U32" s="96"/>
      <c r="V32" s="100">
        <f>V17+V30+V28+V23+V25+V26</f>
        <v>25</v>
      </c>
      <c r="W32" s="96"/>
      <c r="X32" s="100">
        <f>X17+X30+X28+X23+X25+X26</f>
        <v>760997</v>
      </c>
      <c r="Y32" s="96"/>
      <c r="Z32" s="100">
        <f>Z17+Z30+Z28+Z23+Z25+Z26</f>
        <v>7552</v>
      </c>
      <c r="AA32" s="96"/>
      <c r="AB32" s="100">
        <f>AB17+AB30+AB28+AB23+AB25+AB26</f>
        <v>768549</v>
      </c>
    </row>
    <row r="33" spans="1:29" ht="5" customHeight="1">
      <c r="B33" s="87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</row>
    <row r="34" spans="1:29" ht="18" customHeight="1">
      <c r="A34" s="85" t="s">
        <v>183</v>
      </c>
      <c r="B34" s="87"/>
      <c r="D34" s="99">
        <v>0</v>
      </c>
      <c r="E34" s="96"/>
      <c r="F34" s="99">
        <v>0</v>
      </c>
      <c r="G34" s="96"/>
      <c r="H34" s="99">
        <v>0</v>
      </c>
      <c r="I34" s="99"/>
      <c r="J34" s="99">
        <v>0</v>
      </c>
      <c r="K34" s="99"/>
      <c r="L34" s="99">
        <v>0</v>
      </c>
      <c r="M34" s="96"/>
      <c r="N34" s="99">
        <v>0</v>
      </c>
      <c r="O34" s="99"/>
      <c r="P34" s="99">
        <v>50705</v>
      </c>
      <c r="Q34" s="96"/>
      <c r="R34" s="96">
        <v>0</v>
      </c>
      <c r="S34" s="96"/>
      <c r="T34" s="96">
        <v>0</v>
      </c>
      <c r="U34" s="96"/>
      <c r="V34" s="96">
        <f>SUM(R34:T34)</f>
        <v>0</v>
      </c>
      <c r="W34" s="96"/>
      <c r="X34" s="96">
        <f>D34+H34+L34+N34+P34+J34+F34+V34</f>
        <v>50705</v>
      </c>
      <c r="Y34" s="99"/>
      <c r="Z34" s="99">
        <f>PL!I52</f>
        <v>2176</v>
      </c>
      <c r="AA34" s="99"/>
      <c r="AB34" s="96">
        <f>SUM(X34:Z34)</f>
        <v>52881</v>
      </c>
    </row>
    <row r="35" spans="1:29" ht="18" customHeight="1">
      <c r="A35" s="85" t="s">
        <v>193</v>
      </c>
      <c r="B35" s="87"/>
      <c r="D35" s="99"/>
      <c r="E35" s="96"/>
      <c r="F35" s="99"/>
      <c r="G35" s="96"/>
      <c r="H35" s="99"/>
      <c r="I35" s="99"/>
      <c r="J35" s="99"/>
      <c r="K35" s="99"/>
      <c r="L35" s="99"/>
      <c r="M35" s="96"/>
      <c r="N35" s="99"/>
      <c r="O35" s="99"/>
      <c r="P35" s="99"/>
      <c r="Q35" s="96"/>
      <c r="R35" s="96"/>
      <c r="S35" s="96"/>
      <c r="T35" s="96"/>
      <c r="U35" s="96"/>
      <c r="V35" s="96"/>
      <c r="W35" s="96"/>
      <c r="X35" s="96"/>
      <c r="Y35" s="99"/>
      <c r="Z35" s="99"/>
      <c r="AA35" s="99"/>
      <c r="AB35" s="96"/>
    </row>
    <row r="36" spans="1:29" ht="18" customHeight="1">
      <c r="A36" s="98" t="s">
        <v>182</v>
      </c>
      <c r="B36" s="87"/>
      <c r="D36" s="96">
        <v>0</v>
      </c>
      <c r="E36" s="96"/>
      <c r="F36" s="96">
        <v>0</v>
      </c>
      <c r="G36" s="96"/>
      <c r="H36" s="96">
        <v>0</v>
      </c>
      <c r="I36" s="96"/>
      <c r="J36" s="96">
        <v>0</v>
      </c>
      <c r="K36" s="96"/>
      <c r="L36" s="96">
        <v>0</v>
      </c>
      <c r="M36" s="96"/>
      <c r="N36" s="96">
        <v>0</v>
      </c>
      <c r="O36" s="96"/>
      <c r="P36" s="96">
        <v>374</v>
      </c>
      <c r="Q36" s="96"/>
      <c r="R36" s="96">
        <v>-20</v>
      </c>
      <c r="S36" s="96"/>
      <c r="T36" s="96">
        <f>PL!I41</f>
        <v>-61</v>
      </c>
      <c r="U36" s="96"/>
      <c r="V36" s="96">
        <f>SUM(R36:T36)</f>
        <v>-81</v>
      </c>
      <c r="W36" s="96"/>
      <c r="X36" s="96">
        <f>D36+H36+L36+N36+P36+J36+F36+V36</f>
        <v>293</v>
      </c>
      <c r="Y36" s="96"/>
      <c r="Z36" s="96">
        <v>-8</v>
      </c>
      <c r="AA36" s="96"/>
      <c r="AB36" s="96">
        <f>SUM(X36:Z36)</f>
        <v>285</v>
      </c>
    </row>
    <row r="37" spans="1:29" ht="18" customHeight="1">
      <c r="A37" s="85" t="s">
        <v>259</v>
      </c>
      <c r="B37" s="87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</row>
    <row r="38" spans="1:29" ht="18" customHeight="1">
      <c r="A38" s="98" t="s">
        <v>260</v>
      </c>
      <c r="B38" s="87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</row>
    <row r="39" spans="1:29" ht="18" customHeight="1">
      <c r="A39" s="98" t="s">
        <v>261</v>
      </c>
      <c r="B39" s="87"/>
      <c r="D39" s="100">
        <v>0</v>
      </c>
      <c r="E39" s="96"/>
      <c r="F39" s="100">
        <v>0</v>
      </c>
      <c r="G39" s="96"/>
      <c r="H39" s="100">
        <v>0</v>
      </c>
      <c r="I39" s="96"/>
      <c r="J39" s="100">
        <v>0</v>
      </c>
      <c r="K39" s="96"/>
      <c r="L39" s="100">
        <v>0</v>
      </c>
      <c r="M39" s="96"/>
      <c r="N39" s="100">
        <v>0</v>
      </c>
      <c r="O39" s="96"/>
      <c r="P39" s="100">
        <v>0</v>
      </c>
      <c r="Q39" s="96"/>
      <c r="R39" s="100">
        <v>0</v>
      </c>
      <c r="S39" s="96"/>
      <c r="T39" s="100">
        <f>PL!I43</f>
        <v>36</v>
      </c>
      <c r="U39" s="96"/>
      <c r="V39" s="100">
        <f>SUM(R39:T39)</f>
        <v>36</v>
      </c>
      <c r="W39" s="96"/>
      <c r="X39" s="100">
        <f>D39+H39+L39+N39+P39+J39+F39+V39</f>
        <v>36</v>
      </c>
      <c r="Y39" s="96"/>
      <c r="Z39" s="100">
        <v>0</v>
      </c>
      <c r="AA39" s="96"/>
      <c r="AB39" s="100">
        <f>SUM(X39:Z39)</f>
        <v>36</v>
      </c>
    </row>
    <row r="40" spans="1:29" ht="18" customHeight="1">
      <c r="A40" s="85" t="s">
        <v>173</v>
      </c>
      <c r="B40" s="87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</row>
    <row r="41" spans="1:29" ht="18" customHeight="1">
      <c r="A41" s="98" t="s">
        <v>182</v>
      </c>
      <c r="B41" s="87"/>
      <c r="D41" s="96">
        <f>SUM(D34:D39)</f>
        <v>0</v>
      </c>
      <c r="E41" s="96"/>
      <c r="F41" s="96">
        <f>SUM(F34:F39)</f>
        <v>0</v>
      </c>
      <c r="G41" s="96"/>
      <c r="H41" s="96">
        <f>SUM(H34:H39)</f>
        <v>0</v>
      </c>
      <c r="I41" s="96">
        <v>0</v>
      </c>
      <c r="J41" s="96">
        <f>SUM(J34:J39)</f>
        <v>0</v>
      </c>
      <c r="K41" s="96"/>
      <c r="L41" s="96">
        <f>SUM(L34:L39)</f>
        <v>0</v>
      </c>
      <c r="M41" s="96"/>
      <c r="N41" s="96">
        <f>SUM(N34:N39)</f>
        <v>0</v>
      </c>
      <c r="O41" s="96"/>
      <c r="P41" s="96">
        <f>SUM(P34:P39)</f>
        <v>51079</v>
      </c>
      <c r="Q41" s="96"/>
      <c r="R41" s="96">
        <f>SUM(R34:R39)</f>
        <v>-20</v>
      </c>
      <c r="S41" s="96"/>
      <c r="T41" s="96">
        <f>SUM(T34:T39)</f>
        <v>-25</v>
      </c>
      <c r="U41" s="96"/>
      <c r="V41" s="96">
        <f>SUM(V34:V39)</f>
        <v>-45</v>
      </c>
      <c r="W41" s="96"/>
      <c r="X41" s="96">
        <f>SUM(X34:X39)</f>
        <v>51034</v>
      </c>
      <c r="Y41" s="96"/>
      <c r="Z41" s="96">
        <f>SUM(Z34:Z39)</f>
        <v>2168</v>
      </c>
      <c r="AA41" s="96"/>
      <c r="AB41" s="96">
        <f>SUM(AB34:AB39)</f>
        <v>53202</v>
      </c>
    </row>
    <row r="42" spans="1:29" ht="5" customHeight="1">
      <c r="B42" s="83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</row>
    <row r="43" spans="1:29" ht="18" customHeight="1">
      <c r="A43" s="85" t="s">
        <v>304</v>
      </c>
      <c r="B43" s="97">
        <v>24</v>
      </c>
      <c r="D43" s="96">
        <v>0</v>
      </c>
      <c r="E43" s="96"/>
      <c r="F43" s="96">
        <v>0</v>
      </c>
      <c r="G43" s="96"/>
      <c r="H43" s="96">
        <v>0</v>
      </c>
      <c r="I43" s="96"/>
      <c r="J43" s="96">
        <v>0</v>
      </c>
      <c r="K43" s="96"/>
      <c r="L43" s="96">
        <v>0</v>
      </c>
      <c r="M43" s="96"/>
      <c r="N43" s="96">
        <v>0</v>
      </c>
      <c r="O43" s="96"/>
      <c r="P43" s="96">
        <v>-32185</v>
      </c>
      <c r="Q43" s="96"/>
      <c r="R43" s="96">
        <v>0</v>
      </c>
      <c r="S43" s="96"/>
      <c r="T43" s="96">
        <v>0</v>
      </c>
      <c r="U43" s="96"/>
      <c r="V43" s="96">
        <f>SUM(R43:T43)</f>
        <v>0</v>
      </c>
      <c r="W43" s="96"/>
      <c r="X43" s="96">
        <f>D43+H43+L43+N43+P43+J43+F43+V43</f>
        <v>-32185</v>
      </c>
      <c r="Y43" s="96"/>
      <c r="Z43" s="96">
        <v>0</v>
      </c>
      <c r="AA43" s="96"/>
      <c r="AB43" s="96">
        <f>SUM(X43:Z43)</f>
        <v>-32185</v>
      </c>
    </row>
    <row r="44" spans="1:29" ht="5" customHeight="1">
      <c r="B44" s="87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</row>
    <row r="45" spans="1:29" ht="18" customHeight="1">
      <c r="A45" s="85" t="s">
        <v>152</v>
      </c>
      <c r="B45" s="97">
        <v>13</v>
      </c>
      <c r="D45" s="100">
        <v>0</v>
      </c>
      <c r="E45" s="96"/>
      <c r="F45" s="100">
        <v>0</v>
      </c>
      <c r="G45" s="96"/>
      <c r="H45" s="100">
        <v>0</v>
      </c>
      <c r="I45" s="96"/>
      <c r="J45" s="100">
        <v>0</v>
      </c>
      <c r="K45" s="96"/>
      <c r="L45" s="100">
        <v>0</v>
      </c>
      <c r="M45" s="96"/>
      <c r="N45" s="100">
        <v>0</v>
      </c>
      <c r="O45" s="96"/>
      <c r="P45" s="100">
        <v>0</v>
      </c>
      <c r="Q45" s="96"/>
      <c r="R45" s="100">
        <v>0</v>
      </c>
      <c r="S45" s="96"/>
      <c r="T45" s="100">
        <v>0</v>
      </c>
      <c r="U45" s="96"/>
      <c r="V45" s="100">
        <f>SUM(R45:T45)</f>
        <v>0</v>
      </c>
      <c r="W45" s="96"/>
      <c r="X45" s="100">
        <f>D45+H45+L45+N45+P45+J45+F45+V45</f>
        <v>0</v>
      </c>
      <c r="Y45" s="96"/>
      <c r="Z45" s="100">
        <v>938</v>
      </c>
      <c r="AA45" s="96"/>
      <c r="AB45" s="100">
        <f>SUM(X45:Z45)</f>
        <v>938</v>
      </c>
    </row>
    <row r="46" spans="1:29" ht="5" customHeight="1">
      <c r="B46" s="87"/>
      <c r="D46" s="103"/>
      <c r="E46" s="96"/>
      <c r="F46" s="103"/>
      <c r="G46" s="96"/>
      <c r="H46" s="103"/>
      <c r="I46" s="99"/>
      <c r="J46" s="103"/>
      <c r="K46" s="99"/>
      <c r="L46" s="103"/>
      <c r="M46" s="96"/>
      <c r="N46" s="103"/>
      <c r="O46" s="99"/>
      <c r="P46" s="103"/>
      <c r="Q46" s="96"/>
      <c r="R46" s="96"/>
      <c r="S46" s="96"/>
      <c r="T46" s="96"/>
      <c r="U46" s="96"/>
      <c r="V46" s="96"/>
      <c r="W46" s="96"/>
      <c r="X46" s="103"/>
      <c r="Y46" s="99"/>
      <c r="Z46" s="103"/>
      <c r="AA46" s="99"/>
      <c r="AB46" s="101"/>
    </row>
    <row r="47" spans="1:29" ht="18" customHeight="1" thickBot="1">
      <c r="A47" s="95" t="s">
        <v>211</v>
      </c>
      <c r="D47" s="102">
        <f>D32+D45+D43+D41</f>
        <v>157000</v>
      </c>
      <c r="E47" s="96"/>
      <c r="F47" s="102">
        <f>F32+F45+F43+F41</f>
        <v>501620</v>
      </c>
      <c r="G47" s="96"/>
      <c r="H47" s="102">
        <f>H32+H45+H43+H41</f>
        <v>12118</v>
      </c>
      <c r="I47" s="96"/>
      <c r="J47" s="102">
        <f>J32+J45+J43+J41</f>
        <v>4007</v>
      </c>
      <c r="K47" s="96"/>
      <c r="L47" s="102">
        <f>L32+L45+L43+L41</f>
        <v>3213</v>
      </c>
      <c r="M47" s="96"/>
      <c r="N47" s="102">
        <f>N32+N45+N43+N41</f>
        <v>15700</v>
      </c>
      <c r="O47" s="96"/>
      <c r="P47" s="102">
        <f>P32+P45+P43+P41</f>
        <v>86208</v>
      </c>
      <c r="Q47" s="96"/>
      <c r="R47" s="102">
        <f>R32+R45+R43+R41</f>
        <v>-20</v>
      </c>
      <c r="S47" s="96"/>
      <c r="T47" s="102">
        <f>T32+T45+T43+T41</f>
        <v>0</v>
      </c>
      <c r="U47" s="96"/>
      <c r="V47" s="102">
        <f>V32+V45+V43+V41</f>
        <v>-20</v>
      </c>
      <c r="W47" s="96"/>
      <c r="X47" s="102">
        <f>X32+X45+X43+X41</f>
        <v>779846</v>
      </c>
      <c r="Y47" s="96"/>
      <c r="Z47" s="102">
        <f>Z32+Z45+Z43+Z41</f>
        <v>10658</v>
      </c>
      <c r="AA47" s="96"/>
      <c r="AB47" s="102">
        <f>AB32+AB45+AB43+AB41</f>
        <v>790504</v>
      </c>
      <c r="AC47" s="104"/>
    </row>
    <row r="48" spans="1:29" ht="21.5" customHeight="1" thickTop="1">
      <c r="C48" s="96"/>
      <c r="D48" s="104">
        <f>D47-FS!E88</f>
        <v>0</v>
      </c>
      <c r="F48" s="104">
        <f>F47-FS!E89</f>
        <v>0</v>
      </c>
      <c r="H48" s="104">
        <f>H47-FS!E90</f>
        <v>0</v>
      </c>
      <c r="J48" s="104">
        <f>J47-FS!E92</f>
        <v>0</v>
      </c>
      <c r="L48" s="104">
        <f>L47-FS!E94</f>
        <v>0</v>
      </c>
      <c r="N48" s="104">
        <f>N47-FS!E96</f>
        <v>0</v>
      </c>
      <c r="P48" s="104">
        <f>P47-FS!E97</f>
        <v>0</v>
      </c>
      <c r="X48" s="104">
        <f>X47-FS!E99</f>
        <v>0</v>
      </c>
      <c r="Z48" s="104">
        <f>Z47-FS!E100</f>
        <v>0</v>
      </c>
      <c r="AB48" s="104">
        <f>AB47-FS!E101</f>
        <v>0</v>
      </c>
    </row>
    <row r="49" spans="3:28" ht="21.5" customHeight="1"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</row>
    <row r="50" spans="3:28" ht="21.5" customHeight="1"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</row>
    <row r="51" spans="3:28" ht="21.5" customHeight="1"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</row>
    <row r="91" spans="1:1" ht="21.5" customHeight="1">
      <c r="A91" s="85" t="s">
        <v>168</v>
      </c>
    </row>
  </sheetData>
  <mergeCells count="3">
    <mergeCell ref="D5:AB5"/>
    <mergeCell ref="N12:P12"/>
    <mergeCell ref="R6:V6"/>
  </mergeCells>
  <phoneticPr fontId="4" type="noConversion"/>
  <pageMargins left="0.5" right="0.36" top="0.8" bottom="0.4" header="0.4" footer="0.3"/>
  <pageSetup paperSize="9" scale="69" firstPageNumber="8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89"/>
  <sheetViews>
    <sheetView tabSelected="1" topLeftCell="A22" zoomScaleNormal="100" zoomScaleSheetLayoutView="120" workbookViewId="0">
      <selection activeCell="A34" sqref="A34"/>
    </sheetView>
  </sheetViews>
  <sheetFormatPr defaultColWidth="9.09765625" defaultRowHeight="21.5" customHeight="1"/>
  <cols>
    <col min="1" max="1" width="46.19921875" style="85" customWidth="1"/>
    <col min="2" max="2" width="7.3984375" style="85" customWidth="1"/>
    <col min="3" max="3" width="0.8984375" style="85" customWidth="1"/>
    <col min="4" max="4" width="19.59765625" style="85" customWidth="1"/>
    <col min="5" max="5" width="0.8984375" style="85" customWidth="1"/>
    <col min="6" max="6" width="19.59765625" style="85" customWidth="1"/>
    <col min="7" max="7" width="0.8984375" style="85" customWidth="1"/>
    <col min="8" max="8" width="19.59765625" style="85" customWidth="1"/>
    <col min="9" max="9" width="0.8984375" style="85" customWidth="1"/>
    <col min="10" max="10" width="19.59765625" style="85" customWidth="1"/>
    <col min="11" max="11" width="0.8984375" style="85" customWidth="1"/>
    <col min="12" max="12" width="19.59765625" style="85" customWidth="1"/>
    <col min="13" max="13" width="0.8984375" style="85" customWidth="1"/>
    <col min="14" max="14" width="19.59765625" style="85" customWidth="1"/>
    <col min="15" max="15" width="0.8984375" style="85" customWidth="1"/>
    <col min="16" max="16" width="19.59765625" style="85" customWidth="1"/>
    <col min="17" max="17" width="13.19921875" style="85" bestFit="1" customWidth="1"/>
    <col min="18" max="16384" width="9.09765625" style="85"/>
  </cols>
  <sheetData>
    <row r="1" spans="1:16" ht="18" customHeight="1">
      <c r="A1" s="6" t="str">
        <f>FS!A1</f>
        <v>BIOSCIENCE ANIMAL HEALTH PUBLIC COMPANY LIMITED AND ITS SUBSIDIARIES</v>
      </c>
      <c r="B1" s="83"/>
      <c r="C1" s="83"/>
      <c r="D1" s="83"/>
      <c r="E1" s="84"/>
      <c r="F1" s="84"/>
      <c r="G1" s="84"/>
      <c r="H1" s="83"/>
      <c r="I1" s="83"/>
      <c r="J1" s="83"/>
      <c r="K1" s="84"/>
      <c r="L1" s="83"/>
      <c r="M1" s="84"/>
      <c r="N1" s="84"/>
      <c r="O1" s="84"/>
      <c r="P1" s="33"/>
    </row>
    <row r="2" spans="1:16" ht="18" customHeight="1">
      <c r="A2" s="6" t="s">
        <v>83</v>
      </c>
      <c r="B2" s="83"/>
      <c r="C2" s="83"/>
      <c r="D2" s="83"/>
      <c r="E2" s="84"/>
      <c r="F2" s="84"/>
      <c r="G2" s="84"/>
      <c r="H2" s="83"/>
      <c r="I2" s="83"/>
      <c r="J2" s="83"/>
      <c r="K2" s="84"/>
      <c r="L2" s="83"/>
      <c r="M2" s="84"/>
      <c r="N2" s="84"/>
      <c r="O2" s="84"/>
      <c r="P2" s="33"/>
    </row>
    <row r="3" spans="1:16" s="2" customFormat="1" ht="18" customHeight="1">
      <c r="A3" s="6" t="str">
        <f>PL!A3</f>
        <v>FOR THE YEAR ENDED DECEMBER 31, 2023</v>
      </c>
    </row>
    <row r="4" spans="1:16" s="2" customFormat="1" ht="18" customHeight="1">
      <c r="A4" s="6"/>
    </row>
    <row r="5" spans="1:16" ht="18" customHeight="1">
      <c r="A5" s="83"/>
      <c r="C5" s="2"/>
      <c r="D5" s="123" t="s">
        <v>140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ht="18" customHeight="1">
      <c r="A6" s="83"/>
      <c r="C6" s="2"/>
      <c r="D6" s="87"/>
      <c r="E6" s="87"/>
      <c r="F6" s="87"/>
      <c r="G6" s="87"/>
      <c r="H6" s="87"/>
      <c r="I6" s="87"/>
      <c r="J6" s="87"/>
      <c r="K6" s="87"/>
      <c r="L6" s="87"/>
      <c r="M6" s="87"/>
      <c r="N6" s="87" t="s">
        <v>276</v>
      </c>
      <c r="O6" s="87"/>
      <c r="P6" s="87"/>
    </row>
    <row r="7" spans="1:16" ht="18" customHeight="1">
      <c r="A7" s="83"/>
      <c r="C7" s="2"/>
      <c r="D7" s="87"/>
      <c r="E7" s="87"/>
      <c r="F7" s="87"/>
      <c r="G7" s="87"/>
      <c r="H7" s="87"/>
      <c r="I7" s="87"/>
      <c r="J7" s="87"/>
      <c r="K7" s="87"/>
      <c r="L7" s="87"/>
      <c r="M7" s="87"/>
      <c r="N7" s="86" t="s">
        <v>277</v>
      </c>
      <c r="O7" s="87"/>
      <c r="P7" s="87"/>
    </row>
    <row r="8" spans="1:16" ht="18" customHeight="1">
      <c r="A8" s="83"/>
      <c r="C8" s="2"/>
      <c r="D8" s="87"/>
      <c r="E8" s="87"/>
      <c r="F8" s="87"/>
      <c r="G8" s="87"/>
      <c r="H8" s="87"/>
      <c r="I8" s="87"/>
      <c r="J8" s="87"/>
      <c r="K8" s="87"/>
      <c r="L8" s="87"/>
      <c r="M8" s="87"/>
      <c r="N8" s="87" t="s">
        <v>289</v>
      </c>
      <c r="O8" s="87"/>
      <c r="P8" s="87"/>
    </row>
    <row r="9" spans="1:16" ht="18" customHeight="1">
      <c r="A9" s="83"/>
      <c r="C9" s="2"/>
      <c r="D9" s="87"/>
      <c r="E9" s="87"/>
      <c r="F9" s="87"/>
      <c r="G9" s="87"/>
      <c r="H9" s="87"/>
      <c r="I9" s="87"/>
      <c r="J9" s="87"/>
      <c r="K9" s="87"/>
      <c r="L9" s="87"/>
      <c r="M9" s="87"/>
      <c r="N9" s="87" t="s">
        <v>290</v>
      </c>
      <c r="O9" s="87"/>
      <c r="P9" s="87"/>
    </row>
    <row r="10" spans="1:16" ht="18" customHeight="1">
      <c r="A10" s="83"/>
      <c r="C10" s="2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 t="s">
        <v>291</v>
      </c>
      <c r="O10" s="87"/>
      <c r="P10" s="87"/>
    </row>
    <row r="11" spans="1:16" ht="18" customHeight="1">
      <c r="B11" s="87"/>
      <c r="C11" s="2"/>
      <c r="D11" s="89" t="s">
        <v>14</v>
      </c>
      <c r="E11" s="87"/>
      <c r="F11" s="87" t="s">
        <v>299</v>
      </c>
      <c r="G11" s="87"/>
      <c r="H11" s="87" t="s">
        <v>101</v>
      </c>
      <c r="I11" s="87"/>
      <c r="J11" s="123" t="s">
        <v>31</v>
      </c>
      <c r="K11" s="123"/>
      <c r="L11" s="123"/>
      <c r="N11" s="87" t="s">
        <v>292</v>
      </c>
      <c r="P11" s="87" t="s">
        <v>82</v>
      </c>
    </row>
    <row r="12" spans="1:16" ht="18" customHeight="1">
      <c r="B12" s="90"/>
      <c r="C12" s="87"/>
      <c r="D12" s="89" t="s">
        <v>240</v>
      </c>
      <c r="E12" s="87"/>
      <c r="F12" s="90" t="s">
        <v>147</v>
      </c>
      <c r="G12" s="87"/>
      <c r="H12" s="90" t="s">
        <v>245</v>
      </c>
      <c r="I12" s="87"/>
      <c r="J12" s="90" t="s">
        <v>34</v>
      </c>
      <c r="K12" s="87"/>
      <c r="L12" s="90"/>
      <c r="M12" s="87"/>
      <c r="N12" s="87" t="s">
        <v>278</v>
      </c>
      <c r="O12" s="87"/>
      <c r="P12" s="87" t="s">
        <v>258</v>
      </c>
    </row>
    <row r="13" spans="1:16" ht="18" customHeight="1">
      <c r="B13" s="91" t="s">
        <v>1</v>
      </c>
      <c r="C13" s="87"/>
      <c r="D13" s="92" t="s">
        <v>241</v>
      </c>
      <c r="E13" s="87"/>
      <c r="F13" s="93" t="s">
        <v>300</v>
      </c>
      <c r="G13" s="87"/>
      <c r="H13" s="93" t="s">
        <v>246</v>
      </c>
      <c r="I13" s="87"/>
      <c r="J13" s="93" t="s">
        <v>255</v>
      </c>
      <c r="K13" s="90"/>
      <c r="L13" s="93" t="s">
        <v>35</v>
      </c>
      <c r="M13" s="90"/>
      <c r="N13" s="118" t="s">
        <v>296</v>
      </c>
      <c r="O13" s="90"/>
      <c r="P13" s="93" t="s">
        <v>81</v>
      </c>
    </row>
    <row r="14" spans="1:16" ht="10.25" customHeight="1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</row>
    <row r="15" spans="1:16" ht="18" customHeight="1">
      <c r="A15" s="95" t="s">
        <v>210</v>
      </c>
      <c r="B15" s="83"/>
      <c r="C15" s="96"/>
      <c r="D15" s="100">
        <v>110000</v>
      </c>
      <c r="E15" s="96"/>
      <c r="F15" s="100">
        <v>0</v>
      </c>
      <c r="G15" s="96"/>
      <c r="H15" s="100">
        <v>12118</v>
      </c>
      <c r="I15" s="96"/>
      <c r="J15" s="100">
        <v>15154</v>
      </c>
      <c r="K15" s="96"/>
      <c r="L15" s="100">
        <v>100797</v>
      </c>
      <c r="M15" s="96"/>
      <c r="N15" s="100">
        <v>0</v>
      </c>
      <c r="O15" s="96"/>
      <c r="P15" s="100">
        <f>D15+H15+J15+L15+F15+N15</f>
        <v>238069</v>
      </c>
    </row>
    <row r="16" spans="1:16" ht="11.25" customHeight="1"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</row>
    <row r="17" spans="1:16" ht="18" customHeight="1">
      <c r="A17" s="85" t="s">
        <v>183</v>
      </c>
      <c r="B17" s="87"/>
      <c r="C17" s="96"/>
      <c r="D17" s="99">
        <v>0</v>
      </c>
      <c r="E17" s="99"/>
      <c r="F17" s="99">
        <v>0</v>
      </c>
      <c r="G17" s="99"/>
      <c r="H17" s="99">
        <v>0</v>
      </c>
      <c r="I17" s="96"/>
      <c r="J17" s="99">
        <v>0</v>
      </c>
      <c r="K17" s="99"/>
      <c r="L17" s="99">
        <f>PL!O30</f>
        <v>43674</v>
      </c>
      <c r="M17" s="99"/>
      <c r="N17" s="99">
        <v>0</v>
      </c>
      <c r="O17" s="99"/>
      <c r="P17" s="99">
        <f>D17+H17+J17+L17+F17+N17</f>
        <v>43674</v>
      </c>
    </row>
    <row r="18" spans="1:16" ht="18" customHeight="1">
      <c r="A18" s="85" t="s">
        <v>194</v>
      </c>
      <c r="B18" s="83"/>
      <c r="C18" s="96"/>
      <c r="D18" s="100">
        <v>0</v>
      </c>
      <c r="E18" s="96"/>
      <c r="F18" s="100">
        <v>0</v>
      </c>
      <c r="G18" s="96"/>
      <c r="H18" s="100">
        <v>0</v>
      </c>
      <c r="I18" s="96"/>
      <c r="J18" s="100">
        <v>0</v>
      </c>
      <c r="K18" s="96"/>
      <c r="L18" s="100">
        <v>0</v>
      </c>
      <c r="M18" s="96"/>
      <c r="N18" s="107">
        <f>PL!O41</f>
        <v>25</v>
      </c>
      <c r="O18" s="96"/>
      <c r="P18" s="100">
        <f>D18+H18+J18+L18+F18+N18</f>
        <v>25</v>
      </c>
    </row>
    <row r="19" spans="1:16" ht="18" customHeight="1">
      <c r="A19" s="85" t="s">
        <v>185</v>
      </c>
      <c r="B19" s="99"/>
      <c r="C19" s="96"/>
      <c r="D19" s="99">
        <f>SUM(D17:D18)</f>
        <v>0</v>
      </c>
      <c r="E19" s="99"/>
      <c r="F19" s="99">
        <f>SUM(F17:F18)</f>
        <v>0</v>
      </c>
      <c r="G19" s="99"/>
      <c r="H19" s="99">
        <f>SUM(H17:H18)</f>
        <v>0</v>
      </c>
      <c r="I19" s="96"/>
      <c r="J19" s="99">
        <f>SUM(J17:J18)</f>
        <v>0</v>
      </c>
      <c r="K19" s="99"/>
      <c r="L19" s="99">
        <f>SUM(L17:L18)</f>
        <v>43674</v>
      </c>
      <c r="M19" s="99"/>
      <c r="N19" s="99">
        <f>SUM(N17:N18)</f>
        <v>25</v>
      </c>
      <c r="O19" s="99"/>
      <c r="P19" s="99">
        <f>SUM(P17:P18)</f>
        <v>43699</v>
      </c>
    </row>
    <row r="20" spans="1:16" ht="8.25" customHeight="1">
      <c r="A20" s="95"/>
      <c r="B20" s="83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</row>
    <row r="21" spans="1:16" ht="18" customHeight="1">
      <c r="A21" s="85" t="s">
        <v>163</v>
      </c>
      <c r="B21" s="97">
        <v>22</v>
      </c>
      <c r="C21" s="96"/>
      <c r="D21" s="99">
        <v>47000</v>
      </c>
      <c r="E21" s="99"/>
      <c r="F21" s="99">
        <v>501620</v>
      </c>
      <c r="G21" s="99"/>
      <c r="H21" s="99">
        <v>0</v>
      </c>
      <c r="I21" s="96"/>
      <c r="J21" s="99">
        <v>0</v>
      </c>
      <c r="K21" s="99"/>
      <c r="L21" s="99">
        <v>0</v>
      </c>
      <c r="M21" s="99"/>
      <c r="N21" s="99">
        <v>0</v>
      </c>
      <c r="O21" s="99"/>
      <c r="P21" s="99">
        <f>D21+H21+J21+L21+F21+N21</f>
        <v>548620</v>
      </c>
    </row>
    <row r="22" spans="1:16" ht="10.25" customHeight="1">
      <c r="B22" s="87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23" spans="1:16" ht="18" customHeight="1">
      <c r="A23" s="85" t="s">
        <v>36</v>
      </c>
      <c r="B23" s="97">
        <v>23</v>
      </c>
      <c r="C23" s="96"/>
      <c r="D23" s="99">
        <v>0</v>
      </c>
      <c r="E23" s="99"/>
      <c r="F23" s="99">
        <v>0</v>
      </c>
      <c r="G23" s="99"/>
      <c r="H23" s="99">
        <v>0</v>
      </c>
      <c r="I23" s="96"/>
      <c r="J23" s="99">
        <v>546</v>
      </c>
      <c r="K23" s="99"/>
      <c r="L23" s="99">
        <v>-546</v>
      </c>
      <c r="M23" s="99"/>
      <c r="N23" s="99">
        <v>0</v>
      </c>
      <c r="O23" s="99"/>
      <c r="P23" s="99">
        <f>D23+H23+J23+L23+F23+N23</f>
        <v>0</v>
      </c>
    </row>
    <row r="24" spans="1:16" ht="10.25" customHeight="1">
      <c r="B24" s="83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1:16" ht="18" customHeight="1">
      <c r="A25" s="85" t="s">
        <v>304</v>
      </c>
      <c r="B25" s="97">
        <v>24</v>
      </c>
      <c r="C25" s="96"/>
      <c r="D25" s="107">
        <v>0</v>
      </c>
      <c r="E25" s="99"/>
      <c r="F25" s="107">
        <v>0</v>
      </c>
      <c r="G25" s="99"/>
      <c r="H25" s="107">
        <v>0</v>
      </c>
      <c r="I25" s="96"/>
      <c r="J25" s="107">
        <v>0</v>
      </c>
      <c r="K25" s="99"/>
      <c r="L25" s="107">
        <v>-109040</v>
      </c>
      <c r="M25" s="99"/>
      <c r="N25" s="107">
        <v>0</v>
      </c>
      <c r="O25" s="99"/>
      <c r="P25" s="107">
        <f>D25+H25+J25+L25+F25+N25</f>
        <v>-109040</v>
      </c>
    </row>
    <row r="26" spans="1:16" ht="10.5" customHeight="1">
      <c r="B26" s="83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</row>
    <row r="27" spans="1:16" ht="18" customHeight="1">
      <c r="A27" s="95" t="s">
        <v>184</v>
      </c>
      <c r="C27" s="96"/>
      <c r="D27" s="100">
        <f>D15+D25+D19+D21+D23</f>
        <v>157000</v>
      </c>
      <c r="E27" s="96"/>
      <c r="F27" s="100">
        <f>F15+F25+F19+F21+F23</f>
        <v>501620</v>
      </c>
      <c r="G27" s="96"/>
      <c r="H27" s="100">
        <f>H15+H25+H19+H21+H23</f>
        <v>12118</v>
      </c>
      <c r="I27" s="96"/>
      <c r="J27" s="100">
        <f>J15+J25+J19+J21+J23</f>
        <v>15700</v>
      </c>
      <c r="K27" s="96"/>
      <c r="L27" s="100">
        <f>L15+L25+L19+L21+L23</f>
        <v>34885</v>
      </c>
      <c r="M27" s="96"/>
      <c r="N27" s="100">
        <f>N15+N25+N19+N21+N23</f>
        <v>25</v>
      </c>
      <c r="O27" s="96"/>
      <c r="P27" s="100">
        <f>P15+P25+P19+P21+P23</f>
        <v>721348</v>
      </c>
    </row>
    <row r="28" spans="1:16" ht="10.25" customHeight="1"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</row>
    <row r="29" spans="1:16" ht="18" customHeight="1">
      <c r="A29" s="85" t="s">
        <v>183</v>
      </c>
      <c r="B29" s="97"/>
      <c r="C29" s="96"/>
      <c r="D29" s="96">
        <v>0</v>
      </c>
      <c r="E29" s="96"/>
      <c r="F29" s="96">
        <v>0</v>
      </c>
      <c r="G29" s="96"/>
      <c r="H29" s="96">
        <v>0</v>
      </c>
      <c r="I29" s="96"/>
      <c r="J29" s="96">
        <v>0</v>
      </c>
      <c r="K29" s="96"/>
      <c r="L29" s="96">
        <v>43919</v>
      </c>
      <c r="M29" s="96"/>
      <c r="N29" s="96">
        <v>0</v>
      </c>
      <c r="O29" s="96"/>
      <c r="P29" s="96">
        <f>D29+H29+J29+L29+F29+N29</f>
        <v>43919</v>
      </c>
    </row>
    <row r="30" spans="1:16" ht="18" customHeight="1">
      <c r="A30" s="85" t="s">
        <v>194</v>
      </c>
      <c r="B30" s="97"/>
      <c r="C30" s="96"/>
      <c r="D30" s="99">
        <v>0</v>
      </c>
      <c r="E30" s="99"/>
      <c r="F30" s="99">
        <v>0</v>
      </c>
      <c r="G30" s="99"/>
      <c r="H30" s="99">
        <v>0</v>
      </c>
      <c r="I30" s="96"/>
      <c r="J30" s="99">
        <v>0</v>
      </c>
      <c r="K30" s="99"/>
      <c r="L30" s="99">
        <v>495</v>
      </c>
      <c r="M30" s="99"/>
      <c r="N30" s="99">
        <f>PL!M41</f>
        <v>-61</v>
      </c>
      <c r="O30" s="99"/>
      <c r="P30" s="99">
        <f>D30+H30+J30+L30+F30+N30</f>
        <v>434</v>
      </c>
    </row>
    <row r="31" spans="1:16" ht="18" customHeight="1">
      <c r="A31" s="85" t="s">
        <v>259</v>
      </c>
      <c r="B31" s="97"/>
      <c r="C31" s="96"/>
      <c r="D31" s="99"/>
      <c r="E31" s="99"/>
      <c r="F31" s="99"/>
      <c r="G31" s="99"/>
      <c r="H31" s="99"/>
      <c r="I31" s="96"/>
      <c r="J31" s="99"/>
      <c r="K31" s="99"/>
      <c r="L31" s="99"/>
      <c r="M31" s="99"/>
      <c r="N31" s="99"/>
      <c r="O31" s="99"/>
      <c r="P31" s="99"/>
    </row>
    <row r="32" spans="1:16" ht="18" customHeight="1">
      <c r="A32" s="98" t="s">
        <v>260</v>
      </c>
      <c r="B32" s="97"/>
      <c r="C32" s="96"/>
      <c r="D32" s="99"/>
      <c r="E32" s="99"/>
      <c r="F32" s="99"/>
      <c r="G32" s="99"/>
      <c r="H32" s="99"/>
      <c r="I32" s="96"/>
      <c r="J32" s="99"/>
      <c r="K32" s="99"/>
      <c r="L32" s="99"/>
      <c r="M32" s="99"/>
      <c r="N32" s="99"/>
      <c r="O32" s="99"/>
      <c r="P32" s="99"/>
    </row>
    <row r="33" spans="1:17" ht="18" customHeight="1">
      <c r="A33" s="85" t="s">
        <v>261</v>
      </c>
      <c r="B33" s="97"/>
      <c r="C33" s="96"/>
      <c r="D33" s="107">
        <v>0</v>
      </c>
      <c r="E33" s="99"/>
      <c r="F33" s="107">
        <v>0</v>
      </c>
      <c r="G33" s="99"/>
      <c r="H33" s="107">
        <v>0</v>
      </c>
      <c r="I33" s="96"/>
      <c r="J33" s="107">
        <v>0</v>
      </c>
      <c r="K33" s="99"/>
      <c r="L33" s="107">
        <v>0</v>
      </c>
      <c r="M33" s="99"/>
      <c r="N33" s="107">
        <f>PL!M43</f>
        <v>36</v>
      </c>
      <c r="O33" s="99"/>
      <c r="P33" s="107">
        <f>D33+H33+J33+L33+F33+N33</f>
        <v>36</v>
      </c>
    </row>
    <row r="34" spans="1:17" ht="18" customHeight="1">
      <c r="A34" s="85" t="s">
        <v>185</v>
      </c>
      <c r="B34" s="99"/>
      <c r="C34" s="96"/>
      <c r="D34" s="103">
        <f>SUM(D29:D33)</f>
        <v>0</v>
      </c>
      <c r="E34" s="99"/>
      <c r="F34" s="103">
        <f>SUM(F29:F33)</f>
        <v>0</v>
      </c>
      <c r="G34" s="99"/>
      <c r="H34" s="103">
        <f>SUM(H29:H33)</f>
        <v>0</v>
      </c>
      <c r="I34" s="96"/>
      <c r="J34" s="103">
        <f>SUM(J29:J33)</f>
        <v>0</v>
      </c>
      <c r="K34" s="99"/>
      <c r="L34" s="103">
        <f>SUM(L29:L33)</f>
        <v>44414</v>
      </c>
      <c r="M34" s="99"/>
      <c r="N34" s="103">
        <f>SUM(N29:N33)</f>
        <v>-25</v>
      </c>
      <c r="O34" s="99"/>
      <c r="P34" s="103">
        <f>SUM(P29:P33)</f>
        <v>44389</v>
      </c>
    </row>
    <row r="35" spans="1:17" ht="10.25" customHeight="1">
      <c r="B35" s="83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</row>
    <row r="36" spans="1:17" ht="18" customHeight="1">
      <c r="A36" s="85" t="s">
        <v>304</v>
      </c>
      <c r="B36" s="97">
        <v>24</v>
      </c>
      <c r="C36" s="96"/>
      <c r="D36" s="107">
        <v>0</v>
      </c>
      <c r="E36" s="99"/>
      <c r="F36" s="107">
        <v>0</v>
      </c>
      <c r="G36" s="99"/>
      <c r="H36" s="107">
        <v>0</v>
      </c>
      <c r="I36" s="96"/>
      <c r="J36" s="107">
        <v>0</v>
      </c>
      <c r="K36" s="99"/>
      <c r="L36" s="107">
        <v>-32185</v>
      </c>
      <c r="M36" s="99"/>
      <c r="N36" s="107">
        <v>0</v>
      </c>
      <c r="O36" s="99"/>
      <c r="P36" s="107">
        <f>D36+H36+J36+L36+F36+N36</f>
        <v>-32185</v>
      </c>
    </row>
    <row r="37" spans="1:17" ht="10.25" customHeight="1">
      <c r="B37" s="99"/>
      <c r="C37" s="96"/>
      <c r="D37" s="103"/>
      <c r="E37" s="99"/>
      <c r="F37" s="103"/>
      <c r="G37" s="99"/>
      <c r="H37" s="103"/>
      <c r="I37" s="96"/>
      <c r="J37" s="103"/>
      <c r="K37" s="99"/>
      <c r="L37" s="103"/>
      <c r="M37" s="99"/>
      <c r="N37" s="99"/>
      <c r="O37" s="99"/>
      <c r="P37" s="103"/>
    </row>
    <row r="38" spans="1:17" ht="18" customHeight="1" thickBot="1">
      <c r="A38" s="95" t="s">
        <v>211</v>
      </c>
      <c r="B38" s="96"/>
      <c r="C38" s="96"/>
      <c r="D38" s="102">
        <f>D27+D36+D34</f>
        <v>157000</v>
      </c>
      <c r="E38" s="96"/>
      <c r="F38" s="102">
        <f>F27+F36+F34</f>
        <v>501620</v>
      </c>
      <c r="G38" s="96"/>
      <c r="H38" s="102">
        <f>H27+H36+H34</f>
        <v>12118</v>
      </c>
      <c r="I38" s="96"/>
      <c r="J38" s="102">
        <f>J27+J36+J34</f>
        <v>15700</v>
      </c>
      <c r="K38" s="96"/>
      <c r="L38" s="102">
        <f>L27+L36+L34</f>
        <v>47114</v>
      </c>
      <c r="M38" s="96"/>
      <c r="N38" s="102">
        <f>N27+N36+N34</f>
        <v>0</v>
      </c>
      <c r="O38" s="96"/>
      <c r="P38" s="102">
        <f>P27+P36+P34</f>
        <v>733552</v>
      </c>
      <c r="Q38" s="104"/>
    </row>
    <row r="39" spans="1:17" ht="21.5" customHeight="1" thickTop="1"/>
    <row r="40" spans="1:17" ht="21.5" customHeight="1"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</row>
    <row r="41" spans="1:17" ht="21.5" customHeight="1"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</row>
    <row r="42" spans="1:17" ht="21.5" customHeight="1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</row>
    <row r="89" spans="1:1" ht="21.5" customHeight="1">
      <c r="A89" s="85" t="s">
        <v>168</v>
      </c>
    </row>
  </sheetData>
  <mergeCells count="2">
    <mergeCell ref="J11:L11"/>
    <mergeCell ref="D5:P5"/>
  </mergeCells>
  <pageMargins left="0.5" right="0.5" top="0.8" bottom="0.4" header="0.4" footer="0.3"/>
  <pageSetup paperSize="9" scale="74" firstPageNumber="9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26"/>
  <sheetViews>
    <sheetView topLeftCell="A113" zoomScaleNormal="100" zoomScaleSheetLayoutView="70" workbookViewId="0">
      <selection activeCell="B119" sqref="B119"/>
    </sheetView>
  </sheetViews>
  <sheetFormatPr defaultColWidth="9.09765625" defaultRowHeight="21.5" customHeight="1"/>
  <cols>
    <col min="1" max="1" width="3.8984375" style="2" customWidth="1"/>
    <col min="2" max="2" width="31.09765625" style="2" customWidth="1"/>
    <col min="3" max="3" width="13.69921875" style="14" customWidth="1"/>
    <col min="4" max="4" width="1.09765625" style="2" customWidth="1"/>
    <col min="5" max="5" width="8.59765625" style="17" customWidth="1"/>
    <col min="6" max="6" width="1.09765625" style="2" customWidth="1"/>
    <col min="7" max="7" width="2.59765625" style="17" customWidth="1"/>
    <col min="8" max="8" width="1.09765625" style="2" customWidth="1"/>
    <col min="9" max="9" width="13.59765625" style="17" customWidth="1"/>
    <col min="10" max="10" width="1.09765625" style="2" customWidth="1"/>
    <col min="11" max="11" width="13.59765625" style="17" customWidth="1"/>
    <col min="12" max="12" width="1.09765625" style="2" customWidth="1"/>
    <col min="13" max="13" width="13.59765625" style="17" customWidth="1"/>
    <col min="14" max="14" width="1.09765625" style="2" customWidth="1"/>
    <col min="15" max="15" width="13.59765625" style="17" customWidth="1"/>
    <col min="16" max="16" width="2.3984375" style="2" customWidth="1"/>
    <col min="17" max="17" width="12.09765625" style="2" customWidth="1"/>
    <col min="18" max="18" width="12" style="2" customWidth="1"/>
    <col min="19" max="16384" width="9.09765625" style="2"/>
  </cols>
  <sheetData>
    <row r="1" spans="1:15" ht="20" customHeight="1">
      <c r="A1" s="1" t="str">
        <f>FS!A1</f>
        <v>BIOSCIENCE ANIMAL HEALTH PUBLIC COMPANY LIMITED AND ITS SUBSIDIARIES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3"/>
    </row>
    <row r="2" spans="1:15" s="4" customFormat="1" ht="20" customHeight="1">
      <c r="A2" s="4" t="s">
        <v>90</v>
      </c>
      <c r="B2" s="2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3"/>
    </row>
    <row r="3" spans="1:15" ht="20" customHeight="1">
      <c r="A3" s="1" t="str">
        <f>PL!A3</f>
        <v>FOR THE YEAR ENDED DECEMBER 31, 2023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0" customHeight="1">
      <c r="B4" s="6"/>
      <c r="C4" s="3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5" ht="20" customHeight="1">
      <c r="B5" s="6"/>
      <c r="C5" s="3"/>
      <c r="D5" s="3"/>
      <c r="E5" s="12"/>
      <c r="F5" s="12"/>
      <c r="G5" s="12"/>
      <c r="H5" s="12"/>
      <c r="I5" s="121" t="s">
        <v>138</v>
      </c>
      <c r="J5" s="121"/>
      <c r="K5" s="121"/>
      <c r="L5" s="121"/>
      <c r="M5" s="121"/>
      <c r="N5" s="121"/>
      <c r="O5" s="121"/>
    </row>
    <row r="6" spans="1:15" ht="20" customHeight="1">
      <c r="B6" s="6"/>
      <c r="C6" s="3"/>
      <c r="D6" s="3"/>
      <c r="E6" s="12"/>
      <c r="F6" s="12"/>
      <c r="G6" s="12"/>
      <c r="H6" s="12"/>
      <c r="I6" s="122" t="s">
        <v>58</v>
      </c>
      <c r="J6" s="122"/>
      <c r="K6" s="122"/>
      <c r="L6" s="50"/>
      <c r="M6" s="122" t="s">
        <v>60</v>
      </c>
      <c r="N6" s="122"/>
      <c r="O6" s="122"/>
    </row>
    <row r="7" spans="1:15" ht="20" customHeight="1">
      <c r="B7" s="6"/>
      <c r="C7" s="3"/>
      <c r="D7" s="3"/>
      <c r="E7" s="12"/>
      <c r="F7" s="12"/>
      <c r="G7" s="12"/>
      <c r="H7" s="12"/>
      <c r="I7" s="121" t="s">
        <v>59</v>
      </c>
      <c r="J7" s="121"/>
      <c r="K7" s="121"/>
      <c r="L7" s="50"/>
      <c r="M7" s="121" t="s">
        <v>59</v>
      </c>
      <c r="N7" s="121"/>
      <c r="O7" s="121"/>
    </row>
    <row r="8" spans="1:15" ht="20" customHeight="1">
      <c r="B8" s="6"/>
      <c r="C8" s="2"/>
      <c r="D8" s="9"/>
      <c r="E8" s="41"/>
      <c r="F8" s="9"/>
      <c r="G8" s="12"/>
      <c r="H8" s="9"/>
      <c r="I8" s="34">
        <v>2023</v>
      </c>
      <c r="J8" s="9"/>
      <c r="K8" s="34">
        <v>2022</v>
      </c>
      <c r="L8" s="9"/>
      <c r="M8" s="34">
        <v>2023</v>
      </c>
      <c r="N8" s="9"/>
      <c r="O8" s="34">
        <v>2022</v>
      </c>
    </row>
    <row r="9" spans="1:15" ht="10.25" customHeight="1">
      <c r="B9" s="6"/>
      <c r="C9" s="2"/>
      <c r="D9" s="9"/>
      <c r="E9" s="41"/>
      <c r="F9" s="9"/>
      <c r="G9" s="12"/>
      <c r="H9" s="9"/>
      <c r="I9" s="41"/>
      <c r="J9" s="9"/>
      <c r="K9" s="41"/>
      <c r="L9" s="9"/>
      <c r="M9" s="41"/>
      <c r="N9" s="9"/>
      <c r="O9" s="41"/>
    </row>
    <row r="10" spans="1:15" ht="20" customHeight="1">
      <c r="A10" s="1" t="s">
        <v>61</v>
      </c>
      <c r="C10" s="3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183</v>
      </c>
      <c r="C11" s="3"/>
      <c r="D11" s="18"/>
      <c r="E11" s="18"/>
      <c r="F11" s="18"/>
      <c r="G11" s="12"/>
      <c r="H11" s="18"/>
      <c r="I11" s="70">
        <f>PL!I30</f>
        <v>52881</v>
      </c>
      <c r="J11" s="70"/>
      <c r="K11" s="70">
        <f>PL!K30</f>
        <v>59672</v>
      </c>
      <c r="L11" s="70"/>
      <c r="M11" s="70">
        <f>PL!M30</f>
        <v>43919</v>
      </c>
      <c r="N11" s="70"/>
      <c r="O11" s="70">
        <f>PL!O30</f>
        <v>43674</v>
      </c>
    </row>
    <row r="12" spans="1:15" ht="20" customHeight="1">
      <c r="A12" s="12" t="s">
        <v>204</v>
      </c>
      <c r="D12" s="18"/>
      <c r="E12" s="18"/>
      <c r="F12" s="18"/>
      <c r="G12" s="12"/>
      <c r="H12" s="18"/>
      <c r="I12" s="43"/>
      <c r="J12" s="70"/>
      <c r="K12" s="70"/>
      <c r="L12" s="70"/>
      <c r="M12" s="43"/>
      <c r="N12" s="70"/>
      <c r="O12" s="43"/>
    </row>
    <row r="13" spans="1:15" ht="20" customHeight="1">
      <c r="A13" s="12" t="s">
        <v>62</v>
      </c>
      <c r="D13" s="18"/>
      <c r="E13" s="18"/>
      <c r="F13" s="18"/>
      <c r="G13" s="3"/>
      <c r="H13" s="18"/>
      <c r="I13" s="43"/>
      <c r="J13" s="70"/>
      <c r="K13" s="70"/>
      <c r="L13" s="70"/>
      <c r="M13" s="43"/>
      <c r="N13" s="70"/>
      <c r="O13" s="43"/>
    </row>
    <row r="14" spans="1:15" ht="20" customHeight="1">
      <c r="A14" s="12" t="s">
        <v>188</v>
      </c>
      <c r="D14" s="18"/>
      <c r="E14" s="35"/>
      <c r="F14" s="18"/>
      <c r="G14" s="7"/>
      <c r="H14" s="18"/>
      <c r="I14" s="43">
        <v>-1776</v>
      </c>
      <c r="J14" s="70"/>
      <c r="K14" s="43">
        <v>953</v>
      </c>
      <c r="L14" s="70"/>
      <c r="M14" s="43">
        <v>-954</v>
      </c>
      <c r="N14" s="70"/>
      <c r="O14" s="112">
        <v>1091</v>
      </c>
    </row>
    <row r="15" spans="1:15" ht="20" customHeight="1">
      <c r="A15" s="12" t="s">
        <v>282</v>
      </c>
      <c r="D15" s="11"/>
      <c r="E15" s="11"/>
      <c r="F15" s="11"/>
      <c r="G15" s="3"/>
      <c r="H15" s="11"/>
      <c r="I15" s="43">
        <v>89</v>
      </c>
      <c r="J15" s="71"/>
      <c r="K15" s="43">
        <v>-89</v>
      </c>
      <c r="L15" s="71"/>
      <c r="M15" s="43">
        <v>89</v>
      </c>
      <c r="N15" s="71"/>
      <c r="O15" s="43">
        <v>-89</v>
      </c>
    </row>
    <row r="16" spans="1:15" ht="20" customHeight="1">
      <c r="A16" s="12" t="s">
        <v>301</v>
      </c>
      <c r="D16" s="11"/>
      <c r="E16" s="11"/>
      <c r="F16" s="11"/>
      <c r="G16" s="3"/>
      <c r="H16" s="11"/>
      <c r="I16" s="43">
        <v>-170</v>
      </c>
      <c r="J16" s="71"/>
      <c r="K16" s="43">
        <v>-117</v>
      </c>
      <c r="L16" s="71"/>
      <c r="M16" s="43">
        <v>-170</v>
      </c>
      <c r="N16" s="71"/>
      <c r="O16" s="43">
        <v>-117</v>
      </c>
    </row>
    <row r="17" spans="1:15" ht="20" customHeight="1">
      <c r="A17" s="12" t="s">
        <v>132</v>
      </c>
      <c r="D17" s="18"/>
      <c r="E17" s="18"/>
      <c r="F17" s="18"/>
      <c r="G17" s="3"/>
      <c r="H17" s="18"/>
      <c r="I17" s="43">
        <v>4411</v>
      </c>
      <c r="J17" s="70"/>
      <c r="K17" s="43">
        <v>-8195</v>
      </c>
      <c r="L17" s="70"/>
      <c r="M17" s="43">
        <v>188</v>
      </c>
      <c r="N17" s="70"/>
      <c r="O17" s="43">
        <v>252</v>
      </c>
    </row>
    <row r="18" spans="1:15" ht="20" customHeight="1">
      <c r="A18" s="12" t="s">
        <v>126</v>
      </c>
      <c r="D18" s="18"/>
      <c r="E18" s="18"/>
      <c r="F18" s="18"/>
      <c r="G18" s="3"/>
      <c r="H18" s="18"/>
      <c r="I18" s="43">
        <v>1372</v>
      </c>
      <c r="J18" s="70"/>
      <c r="K18" s="43">
        <v>3448</v>
      </c>
      <c r="L18" s="42"/>
      <c r="M18" s="42">
        <v>0</v>
      </c>
      <c r="N18" s="42"/>
      <c r="O18" s="42">
        <v>0</v>
      </c>
    </row>
    <row r="19" spans="1:15" ht="20" customHeight="1">
      <c r="A19" s="12" t="s">
        <v>133</v>
      </c>
      <c r="D19" s="11"/>
      <c r="E19" s="11"/>
      <c r="F19" s="11"/>
      <c r="G19" s="3"/>
      <c r="H19" s="11"/>
      <c r="I19" s="44">
        <v>1271</v>
      </c>
      <c r="J19" s="71"/>
      <c r="K19" s="44">
        <v>-2831</v>
      </c>
      <c r="L19" s="71"/>
      <c r="M19" s="43">
        <v>-325</v>
      </c>
      <c r="N19" s="71"/>
      <c r="O19" s="44">
        <v>-756</v>
      </c>
    </row>
    <row r="20" spans="1:15" ht="20" customHeight="1">
      <c r="A20" s="12" t="s">
        <v>124</v>
      </c>
      <c r="D20" s="11"/>
      <c r="E20" s="11"/>
      <c r="F20" s="11"/>
      <c r="G20" s="3"/>
      <c r="H20" s="11"/>
      <c r="I20" s="43">
        <v>911</v>
      </c>
      <c r="J20" s="71"/>
      <c r="K20" s="43">
        <v>142</v>
      </c>
      <c r="L20" s="71"/>
      <c r="M20" s="43">
        <v>10</v>
      </c>
      <c r="N20" s="71"/>
      <c r="O20" s="43">
        <v>54</v>
      </c>
    </row>
    <row r="21" spans="1:15" ht="20" customHeight="1">
      <c r="A21" s="12" t="s">
        <v>148</v>
      </c>
      <c r="D21" s="11"/>
      <c r="E21" s="11"/>
      <c r="F21" s="11"/>
      <c r="G21" s="3"/>
      <c r="H21" s="11"/>
      <c r="I21" s="27">
        <v>12</v>
      </c>
      <c r="J21" s="71"/>
      <c r="K21" s="27">
        <v>68</v>
      </c>
      <c r="L21" s="71"/>
      <c r="M21" s="42">
        <v>0</v>
      </c>
      <c r="N21" s="71"/>
      <c r="O21" s="42">
        <v>0</v>
      </c>
    </row>
    <row r="22" spans="1:15" ht="20" customHeight="1">
      <c r="A22" s="12" t="s">
        <v>262</v>
      </c>
      <c r="D22" s="11"/>
      <c r="E22" s="11"/>
      <c r="F22" s="11"/>
      <c r="G22" s="3"/>
      <c r="H22" s="11"/>
      <c r="I22" s="27">
        <v>46</v>
      </c>
      <c r="J22" s="71"/>
      <c r="K22" s="42">
        <v>0</v>
      </c>
      <c r="L22" s="71"/>
      <c r="M22" s="43">
        <v>46</v>
      </c>
      <c r="N22" s="71"/>
      <c r="O22" s="42">
        <v>0</v>
      </c>
    </row>
    <row r="23" spans="1:15" ht="20" customHeight="1">
      <c r="A23" s="2" t="s">
        <v>63</v>
      </c>
      <c r="B23" s="1"/>
      <c r="D23" s="11"/>
      <c r="E23" s="11"/>
      <c r="F23" s="11"/>
      <c r="G23" s="3"/>
      <c r="H23" s="11"/>
      <c r="I23" s="27">
        <v>16455</v>
      </c>
      <c r="J23" s="71"/>
      <c r="K23" s="44">
        <v>15718</v>
      </c>
      <c r="L23" s="71"/>
      <c r="M23" s="43">
        <v>9197</v>
      </c>
      <c r="N23" s="71"/>
      <c r="O23" s="44">
        <v>8576</v>
      </c>
    </row>
    <row r="24" spans="1:15" ht="20" customHeight="1">
      <c r="A24" s="2" t="s">
        <v>205</v>
      </c>
      <c r="B24" s="1"/>
      <c r="D24" s="11"/>
      <c r="E24" s="11"/>
      <c r="F24" s="11"/>
      <c r="G24" s="3"/>
      <c r="H24" s="11"/>
      <c r="I24" s="44">
        <v>-829</v>
      </c>
      <c r="J24" s="71"/>
      <c r="K24" s="44">
        <v>-10236</v>
      </c>
      <c r="L24" s="42"/>
      <c r="M24" s="43">
        <v>-829</v>
      </c>
      <c r="N24" s="42"/>
      <c r="O24" s="44">
        <v>-6379</v>
      </c>
    </row>
    <row r="25" spans="1:15" ht="20" customHeight="1">
      <c r="A25" s="12" t="s">
        <v>156</v>
      </c>
      <c r="D25" s="11"/>
      <c r="E25" s="11"/>
      <c r="F25" s="11"/>
      <c r="G25" s="3"/>
      <c r="H25" s="11"/>
      <c r="I25" s="44">
        <v>-270</v>
      </c>
      <c r="J25" s="71"/>
      <c r="K25" s="44">
        <v>-215</v>
      </c>
      <c r="L25" s="71"/>
      <c r="M25" s="42">
        <v>0</v>
      </c>
      <c r="N25" s="71"/>
      <c r="O25" s="42">
        <v>0</v>
      </c>
    </row>
    <row r="26" spans="1:15" ht="20" customHeight="1">
      <c r="A26" s="12" t="s">
        <v>169</v>
      </c>
      <c r="D26" s="11"/>
      <c r="E26" s="11"/>
      <c r="F26" s="11"/>
      <c r="G26" s="3"/>
      <c r="H26" s="11"/>
      <c r="I26" s="27">
        <v>195</v>
      </c>
      <c r="J26" s="71"/>
      <c r="K26" s="44">
        <v>21</v>
      </c>
      <c r="L26" s="71"/>
      <c r="M26" s="42">
        <v>0</v>
      </c>
      <c r="N26" s="71"/>
      <c r="O26" s="42">
        <v>0</v>
      </c>
    </row>
    <row r="27" spans="1:15" ht="20" customHeight="1">
      <c r="A27" s="12" t="s">
        <v>187</v>
      </c>
      <c r="D27" s="11"/>
      <c r="E27" s="11"/>
      <c r="F27" s="11"/>
      <c r="G27" s="3"/>
      <c r="H27" s="11"/>
      <c r="I27" s="42">
        <v>0</v>
      </c>
      <c r="J27" s="71"/>
      <c r="K27" s="44">
        <v>155</v>
      </c>
      <c r="L27" s="71"/>
      <c r="M27" s="42">
        <v>0</v>
      </c>
      <c r="N27" s="71"/>
      <c r="O27" s="42">
        <v>0</v>
      </c>
    </row>
    <row r="28" spans="1:15" ht="20" customHeight="1">
      <c r="A28" s="12" t="s">
        <v>266</v>
      </c>
      <c r="D28" s="11"/>
      <c r="E28" s="11"/>
      <c r="F28" s="11"/>
      <c r="G28" s="3"/>
      <c r="H28" s="11"/>
      <c r="I28" s="27">
        <v>144</v>
      </c>
      <c r="J28" s="71"/>
      <c r="K28" s="42">
        <v>0</v>
      </c>
      <c r="L28" s="71"/>
      <c r="M28" s="42">
        <v>0</v>
      </c>
      <c r="N28" s="71"/>
      <c r="O28" s="42">
        <v>0</v>
      </c>
    </row>
    <row r="29" spans="1:15" ht="20" customHeight="1">
      <c r="A29" s="12" t="s">
        <v>91</v>
      </c>
      <c r="D29" s="18"/>
      <c r="E29" s="35"/>
      <c r="F29" s="18"/>
      <c r="G29" s="7"/>
      <c r="H29" s="18"/>
      <c r="I29" s="43">
        <v>1357</v>
      </c>
      <c r="J29" s="70"/>
      <c r="K29" s="43">
        <v>1309</v>
      </c>
      <c r="L29" s="70"/>
      <c r="M29" s="43">
        <v>312</v>
      </c>
      <c r="N29" s="70"/>
      <c r="O29" s="43">
        <v>299</v>
      </c>
    </row>
    <row r="30" spans="1:15" ht="20" customHeight="1">
      <c r="A30" s="12" t="s">
        <v>65</v>
      </c>
      <c r="D30" s="18"/>
      <c r="E30" s="37"/>
      <c r="F30" s="18"/>
      <c r="G30" s="3"/>
      <c r="H30" s="18"/>
      <c r="I30" s="43">
        <v>-2192</v>
      </c>
      <c r="J30" s="70"/>
      <c r="K30" s="43">
        <v>-794</v>
      </c>
      <c r="L30" s="70"/>
      <c r="M30" s="43">
        <v>-2673</v>
      </c>
      <c r="N30" s="70"/>
      <c r="O30" s="43">
        <v>-1240</v>
      </c>
    </row>
    <row r="31" spans="1:15" ht="20" customHeight="1">
      <c r="A31" s="25" t="s">
        <v>66</v>
      </c>
      <c r="D31" s="18"/>
      <c r="E31" s="18"/>
      <c r="F31" s="18"/>
      <c r="G31" s="7"/>
      <c r="H31" s="18"/>
      <c r="I31" s="42">
        <v>0</v>
      </c>
      <c r="J31" s="70"/>
      <c r="K31" s="42">
        <v>0</v>
      </c>
      <c r="L31" s="70"/>
      <c r="M31" s="43">
        <v>-39860</v>
      </c>
      <c r="N31" s="70"/>
      <c r="O31" s="43">
        <v>-39000</v>
      </c>
    </row>
    <row r="32" spans="1:15" ht="20" customHeight="1">
      <c r="A32" s="12" t="s">
        <v>64</v>
      </c>
      <c r="D32" s="18"/>
      <c r="E32" s="35"/>
      <c r="F32" s="18"/>
      <c r="G32" s="7"/>
      <c r="H32" s="18"/>
      <c r="I32" s="27">
        <v>1887</v>
      </c>
      <c r="J32" s="70"/>
      <c r="K32" s="43">
        <v>6268</v>
      </c>
      <c r="L32" s="70"/>
      <c r="M32" s="43">
        <v>211</v>
      </c>
      <c r="N32" s="70"/>
      <c r="O32" s="43">
        <v>2182</v>
      </c>
    </row>
    <row r="33" spans="1:15" ht="20" customHeight="1">
      <c r="A33" s="2" t="s">
        <v>171</v>
      </c>
      <c r="B33" s="1"/>
      <c r="D33" s="18"/>
      <c r="E33" s="18"/>
      <c r="F33" s="18"/>
      <c r="G33" s="3"/>
      <c r="H33" s="18"/>
      <c r="I33" s="108">
        <v>13518</v>
      </c>
      <c r="J33" s="70"/>
      <c r="K33" s="49">
        <v>16093</v>
      </c>
      <c r="L33" s="70"/>
      <c r="M33" s="109">
        <v>919</v>
      </c>
      <c r="N33" s="70"/>
      <c r="O33" s="49">
        <v>1135</v>
      </c>
    </row>
    <row r="34" spans="1:15" ht="20" customHeight="1">
      <c r="A34" s="4" t="s">
        <v>115</v>
      </c>
      <c r="B34" s="1"/>
      <c r="C34" s="2"/>
      <c r="D34" s="18"/>
      <c r="E34" s="18"/>
      <c r="F34" s="18"/>
      <c r="G34" s="3"/>
      <c r="H34" s="18"/>
      <c r="I34" s="44"/>
      <c r="J34" s="70"/>
      <c r="K34" s="70"/>
      <c r="L34" s="70"/>
      <c r="M34" s="44"/>
      <c r="N34" s="70"/>
      <c r="O34" s="44"/>
    </row>
    <row r="35" spans="1:15" ht="20" customHeight="1">
      <c r="A35" s="4" t="s">
        <v>116</v>
      </c>
      <c r="B35" s="1"/>
      <c r="D35" s="18"/>
      <c r="E35" s="18"/>
      <c r="F35" s="18"/>
      <c r="G35" s="3"/>
      <c r="H35" s="18"/>
      <c r="I35" s="44">
        <f>SUM(I11:I33)</f>
        <v>89312</v>
      </c>
      <c r="J35" s="70"/>
      <c r="K35" s="70">
        <f>SUM(K11:K33)</f>
        <v>81370</v>
      </c>
      <c r="L35" s="70"/>
      <c r="M35" s="44">
        <f>SUM(M11:M33)</f>
        <v>10080</v>
      </c>
      <c r="N35" s="70"/>
      <c r="O35" s="44">
        <f>SUM(O11:O33)</f>
        <v>9682</v>
      </c>
    </row>
    <row r="36" spans="1:15" ht="20" customHeight="1">
      <c r="A36" s="1" t="s">
        <v>67</v>
      </c>
      <c r="B36" s="1"/>
      <c r="D36" s="18"/>
      <c r="E36" s="18"/>
      <c r="F36" s="18"/>
      <c r="G36" s="3"/>
      <c r="H36" s="18"/>
      <c r="I36" s="70"/>
      <c r="J36" s="70"/>
      <c r="K36" s="70"/>
      <c r="L36" s="70"/>
      <c r="M36" s="70"/>
      <c r="N36" s="70"/>
      <c r="O36" s="70"/>
    </row>
    <row r="37" spans="1:15" ht="20" customHeight="1">
      <c r="A37" s="12" t="s">
        <v>92</v>
      </c>
      <c r="B37" s="1"/>
      <c r="D37" s="18"/>
      <c r="E37" s="18"/>
      <c r="F37" s="18"/>
      <c r="G37" s="3"/>
      <c r="H37" s="18"/>
      <c r="I37" s="70">
        <v>-86988</v>
      </c>
      <c r="J37" s="70"/>
      <c r="K37" s="70">
        <v>-32006</v>
      </c>
      <c r="L37" s="70"/>
      <c r="M37" s="70">
        <v>-47693</v>
      </c>
      <c r="N37" s="70"/>
      <c r="O37" s="70">
        <v>-26392</v>
      </c>
    </row>
    <row r="38" spans="1:15" ht="20" customHeight="1">
      <c r="A38" s="12" t="s">
        <v>125</v>
      </c>
      <c r="B38" s="1"/>
      <c r="D38" s="18"/>
      <c r="E38" s="18"/>
      <c r="F38" s="18"/>
      <c r="G38" s="3"/>
      <c r="H38" s="18"/>
      <c r="I38" s="70">
        <v>2019</v>
      </c>
      <c r="J38" s="70"/>
      <c r="K38" s="70">
        <v>21410</v>
      </c>
      <c r="L38" s="70"/>
      <c r="M38" s="70">
        <v>93</v>
      </c>
      <c r="N38" s="70"/>
      <c r="O38" s="70">
        <v>241</v>
      </c>
    </row>
    <row r="39" spans="1:15" ht="20" customHeight="1">
      <c r="A39" s="2" t="s">
        <v>109</v>
      </c>
      <c r="B39" s="1"/>
      <c r="D39" s="18"/>
      <c r="E39" s="18"/>
      <c r="F39" s="18"/>
      <c r="G39" s="3"/>
      <c r="H39" s="18"/>
      <c r="I39" s="70">
        <v>-12680</v>
      </c>
      <c r="J39" s="70"/>
      <c r="K39" s="70">
        <v>453</v>
      </c>
      <c r="L39" s="70"/>
      <c r="M39" s="42">
        <v>0</v>
      </c>
      <c r="N39" s="70"/>
      <c r="O39" s="42">
        <v>0</v>
      </c>
    </row>
    <row r="40" spans="1:15" ht="20" customHeight="1">
      <c r="A40" s="12" t="s">
        <v>68</v>
      </c>
      <c r="B40" s="12"/>
      <c r="C40" s="3"/>
      <c r="D40" s="18"/>
      <c r="E40" s="18"/>
      <c r="F40" s="18"/>
      <c r="G40" s="18"/>
      <c r="H40" s="18"/>
      <c r="I40" s="70">
        <v>-71972</v>
      </c>
      <c r="J40" s="70"/>
      <c r="K40" s="70">
        <v>-49916</v>
      </c>
      <c r="L40" s="70"/>
      <c r="M40" s="70">
        <v>-4603</v>
      </c>
      <c r="N40" s="70"/>
      <c r="O40" s="70">
        <v>-27715</v>
      </c>
    </row>
    <row r="41" spans="1:15" ht="20" customHeight="1">
      <c r="A41" s="2" t="s">
        <v>3</v>
      </c>
      <c r="B41" s="12"/>
      <c r="C41" s="3"/>
      <c r="D41" s="18"/>
      <c r="E41" s="18"/>
      <c r="F41" s="18"/>
      <c r="G41" s="18"/>
      <c r="H41" s="18"/>
      <c r="I41" s="70">
        <v>-49073</v>
      </c>
      <c r="J41" s="70"/>
      <c r="K41" s="70">
        <v>-8377</v>
      </c>
      <c r="L41" s="70"/>
      <c r="M41" s="70">
        <v>-2087</v>
      </c>
      <c r="N41" s="70"/>
      <c r="O41" s="70">
        <v>-2449</v>
      </c>
    </row>
    <row r="42" spans="1:15" ht="20" customHeight="1">
      <c r="A42" s="12" t="s">
        <v>42</v>
      </c>
      <c r="B42" s="1"/>
      <c r="C42" s="3"/>
      <c r="D42" s="18"/>
      <c r="E42" s="18"/>
      <c r="F42" s="18"/>
      <c r="G42" s="36"/>
      <c r="H42" s="18"/>
      <c r="I42" s="70">
        <v>1055</v>
      </c>
      <c r="J42" s="70"/>
      <c r="K42" s="44">
        <v>-396</v>
      </c>
      <c r="L42" s="70"/>
      <c r="M42" s="70">
        <v>657</v>
      </c>
      <c r="N42" s="70"/>
      <c r="O42" s="44">
        <v>-375</v>
      </c>
    </row>
    <row r="43" spans="1:15" ht="20" customHeight="1">
      <c r="A43" s="1" t="s">
        <v>69</v>
      </c>
      <c r="B43" s="1"/>
      <c r="C43" s="3"/>
      <c r="D43" s="18"/>
      <c r="E43" s="18"/>
      <c r="F43" s="18"/>
      <c r="G43" s="36"/>
      <c r="H43" s="18"/>
      <c r="I43" s="44"/>
      <c r="J43" s="70"/>
      <c r="K43" s="44"/>
      <c r="L43" s="70"/>
      <c r="M43" s="44"/>
      <c r="N43" s="70"/>
      <c r="O43" s="44"/>
    </row>
    <row r="44" spans="1:15" ht="20" customHeight="1">
      <c r="A44" s="12" t="s">
        <v>87</v>
      </c>
      <c r="B44" s="1"/>
      <c r="C44" s="3"/>
      <c r="D44" s="18"/>
      <c r="E44" s="18"/>
      <c r="F44" s="18"/>
      <c r="G44" s="18"/>
      <c r="H44" s="18"/>
      <c r="I44" s="70">
        <v>107725</v>
      </c>
      <c r="J44" s="70"/>
      <c r="K44" s="70">
        <v>-27285</v>
      </c>
      <c r="L44" s="70"/>
      <c r="M44" s="70">
        <v>-12503</v>
      </c>
      <c r="N44" s="70"/>
      <c r="O44" s="70">
        <v>52089</v>
      </c>
    </row>
    <row r="45" spans="1:15" ht="20" customHeight="1">
      <c r="A45" s="12" t="s">
        <v>39</v>
      </c>
      <c r="B45" s="1"/>
      <c r="C45" s="3"/>
      <c r="D45" s="18"/>
      <c r="E45" s="18"/>
      <c r="F45" s="18"/>
      <c r="G45" s="18"/>
      <c r="H45" s="18"/>
      <c r="I45" s="70">
        <v>10362</v>
      </c>
      <c r="J45" s="70"/>
      <c r="K45" s="70">
        <v>-199</v>
      </c>
      <c r="L45" s="70"/>
      <c r="M45" s="70">
        <v>2337</v>
      </c>
      <c r="N45" s="70"/>
      <c r="O45" s="70">
        <v>156</v>
      </c>
    </row>
    <row r="46" spans="1:15" ht="20" customHeight="1">
      <c r="A46" s="12" t="s">
        <v>22</v>
      </c>
      <c r="B46" s="1"/>
      <c r="C46" s="3"/>
      <c r="D46" s="18"/>
      <c r="E46" s="18"/>
      <c r="F46" s="18"/>
      <c r="G46" s="36"/>
      <c r="H46" s="18"/>
      <c r="I46" s="70">
        <v>-122</v>
      </c>
      <c r="J46" s="70"/>
      <c r="K46" s="44">
        <v>-1489</v>
      </c>
      <c r="L46" s="70"/>
      <c r="M46" s="70">
        <v>-303</v>
      </c>
      <c r="N46" s="70"/>
      <c r="O46" s="44">
        <v>-554</v>
      </c>
    </row>
    <row r="47" spans="1:15" ht="20" customHeight="1">
      <c r="A47" s="12" t="s">
        <v>43</v>
      </c>
      <c r="B47" s="1"/>
      <c r="C47" s="3"/>
      <c r="D47" s="18"/>
      <c r="E47" s="18"/>
      <c r="F47" s="18"/>
      <c r="G47" s="36"/>
      <c r="H47" s="18"/>
      <c r="I47" s="70">
        <v>-24</v>
      </c>
      <c r="J47" s="70"/>
      <c r="K47" s="44">
        <v>83</v>
      </c>
      <c r="L47" s="70"/>
      <c r="M47" s="70">
        <v>-24</v>
      </c>
      <c r="N47" s="70"/>
      <c r="O47" s="44">
        <v>123</v>
      </c>
    </row>
    <row r="48" spans="1:15" ht="20" customHeight="1">
      <c r="A48" s="12" t="s">
        <v>70</v>
      </c>
      <c r="B48" s="1"/>
      <c r="C48" s="3"/>
      <c r="D48" s="18"/>
      <c r="E48" s="36"/>
      <c r="F48" s="18"/>
      <c r="G48" s="36"/>
      <c r="H48" s="18"/>
      <c r="I48" s="70">
        <v>-12176</v>
      </c>
      <c r="J48" s="70"/>
      <c r="K48" s="44">
        <v>-16388</v>
      </c>
      <c r="L48" s="70"/>
      <c r="M48" s="70">
        <v>-834</v>
      </c>
      <c r="N48" s="70"/>
      <c r="O48" s="44">
        <v>-892</v>
      </c>
    </row>
    <row r="49" spans="1:15" ht="20" customHeight="1">
      <c r="A49" s="4" t="s">
        <v>71</v>
      </c>
      <c r="B49" s="1"/>
      <c r="C49" s="3"/>
      <c r="D49" s="18"/>
      <c r="E49" s="18"/>
      <c r="F49" s="18"/>
      <c r="G49" s="36"/>
      <c r="H49" s="18"/>
      <c r="I49" s="45">
        <f>SUM(I35:I48)</f>
        <v>-22562</v>
      </c>
      <c r="J49" s="70"/>
      <c r="K49" s="45">
        <f>SUM(K35:K48)</f>
        <v>-32740</v>
      </c>
      <c r="L49" s="70"/>
      <c r="M49" s="45">
        <f>SUM(M35:M48)</f>
        <v>-54880</v>
      </c>
      <c r="N49" s="70"/>
      <c r="O49" s="45">
        <f>SUM(O35:O48)</f>
        <v>3914</v>
      </c>
    </row>
    <row r="50" spans="1:15" ht="20" customHeight="1">
      <c r="A50" s="1" t="str">
        <f>FS!A1</f>
        <v>BIOSCIENCE ANIMAL HEALTH PUBLIC COMPANY LIMITED AND ITS SUBSIDIARIES</v>
      </c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3"/>
    </row>
    <row r="51" spans="1:15" s="4" customFormat="1" ht="20" customHeight="1">
      <c r="A51" s="4" t="s">
        <v>134</v>
      </c>
      <c r="B51" s="2"/>
      <c r="C51" s="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3"/>
    </row>
    <row r="52" spans="1:15" ht="20" customHeight="1">
      <c r="A52" s="1" t="str">
        <f>PL!A3</f>
        <v>FOR THE YEAR ENDED DECEMBER 31, 2023</v>
      </c>
      <c r="C52" s="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0" customHeight="1">
      <c r="B53" s="6"/>
      <c r="C53" s="3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ht="20" customHeight="1">
      <c r="B54" s="6"/>
      <c r="C54" s="3"/>
      <c r="D54" s="3"/>
      <c r="E54" s="12"/>
      <c r="F54" s="12"/>
      <c r="G54" s="12"/>
      <c r="H54" s="12"/>
      <c r="I54" s="121" t="s">
        <v>138</v>
      </c>
      <c r="J54" s="121"/>
      <c r="K54" s="121"/>
      <c r="L54" s="121"/>
      <c r="M54" s="121"/>
      <c r="N54" s="121"/>
      <c r="O54" s="121"/>
    </row>
    <row r="55" spans="1:15" ht="20" customHeight="1">
      <c r="B55" s="6"/>
      <c r="C55" s="3"/>
      <c r="D55" s="3"/>
      <c r="E55" s="12"/>
      <c r="F55" s="12"/>
      <c r="G55" s="12"/>
      <c r="H55" s="12"/>
      <c r="I55" s="122" t="s">
        <v>58</v>
      </c>
      <c r="J55" s="122"/>
      <c r="K55" s="122"/>
      <c r="L55" s="50"/>
      <c r="M55" s="122" t="s">
        <v>60</v>
      </c>
      <c r="N55" s="122"/>
      <c r="O55" s="122"/>
    </row>
    <row r="56" spans="1:15" ht="20" customHeight="1">
      <c r="B56" s="6"/>
      <c r="C56" s="3"/>
      <c r="D56" s="3"/>
      <c r="E56" s="12"/>
      <c r="F56" s="12"/>
      <c r="G56" s="12"/>
      <c r="H56" s="12"/>
      <c r="I56" s="121" t="s">
        <v>59</v>
      </c>
      <c r="J56" s="121"/>
      <c r="K56" s="121"/>
      <c r="L56" s="50"/>
      <c r="M56" s="121" t="s">
        <v>59</v>
      </c>
      <c r="N56" s="121"/>
      <c r="O56" s="121"/>
    </row>
    <row r="57" spans="1:15" ht="20" customHeight="1">
      <c r="B57" s="6"/>
      <c r="C57" s="2"/>
      <c r="D57" s="9"/>
      <c r="E57" s="41"/>
      <c r="F57" s="9"/>
      <c r="G57" s="12"/>
      <c r="H57" s="9"/>
      <c r="I57" s="34">
        <v>2023</v>
      </c>
      <c r="J57" s="9"/>
      <c r="K57" s="34">
        <v>2022</v>
      </c>
      <c r="L57" s="9"/>
      <c r="M57" s="34">
        <v>2023</v>
      </c>
      <c r="N57" s="9"/>
      <c r="O57" s="34">
        <v>2022</v>
      </c>
    </row>
    <row r="58" spans="1:15" ht="10.25" customHeight="1">
      <c r="B58" s="6"/>
      <c r="C58" s="2"/>
      <c r="D58" s="9"/>
      <c r="E58" s="41"/>
      <c r="F58" s="9"/>
      <c r="G58" s="12"/>
      <c r="H58" s="9"/>
      <c r="I58" s="41"/>
      <c r="J58" s="9"/>
      <c r="K58" s="41"/>
      <c r="L58" s="9"/>
      <c r="M58" s="41"/>
      <c r="N58" s="9"/>
      <c r="O58" s="41"/>
    </row>
    <row r="59" spans="1:15" ht="20" customHeight="1">
      <c r="A59" s="4" t="s">
        <v>72</v>
      </c>
      <c r="B59" s="4"/>
      <c r="C59" s="72"/>
      <c r="D59" s="4"/>
      <c r="E59" s="73"/>
      <c r="F59" s="4"/>
      <c r="G59" s="73"/>
      <c r="H59" s="4"/>
    </row>
    <row r="60" spans="1:15" ht="20" customHeight="1">
      <c r="A60" s="25" t="s">
        <v>153</v>
      </c>
      <c r="B60" s="4"/>
      <c r="C60" s="72"/>
      <c r="D60" s="4"/>
      <c r="E60" s="73"/>
      <c r="F60" s="4"/>
      <c r="G60" s="73"/>
      <c r="H60" s="4"/>
      <c r="I60" s="42">
        <v>0</v>
      </c>
      <c r="J60" s="74"/>
      <c r="K60" s="42">
        <v>0</v>
      </c>
      <c r="L60" s="74"/>
      <c r="M60" s="74">
        <v>-21050</v>
      </c>
      <c r="N60" s="74"/>
      <c r="O60" s="74">
        <v>-225750</v>
      </c>
    </row>
    <row r="61" spans="1:15" ht="20" customHeight="1">
      <c r="A61" s="25" t="s">
        <v>164</v>
      </c>
      <c r="B61" s="4"/>
      <c r="C61" s="72"/>
      <c r="D61" s="4"/>
      <c r="E61" s="73"/>
      <c r="F61" s="4"/>
      <c r="G61" s="73"/>
      <c r="H61" s="4"/>
      <c r="I61" s="74">
        <v>-216000</v>
      </c>
      <c r="J61" s="74"/>
      <c r="K61" s="74">
        <v>-224001</v>
      </c>
      <c r="L61" s="74"/>
      <c r="M61" s="74">
        <v>-216000</v>
      </c>
      <c r="N61" s="74"/>
      <c r="O61" s="74">
        <v>-224001</v>
      </c>
    </row>
    <row r="62" spans="1:15" ht="20" customHeight="1">
      <c r="A62" s="25" t="s">
        <v>302</v>
      </c>
      <c r="B62" s="4"/>
      <c r="C62" s="72"/>
      <c r="D62" s="4"/>
      <c r="E62" s="73"/>
      <c r="F62" s="4"/>
      <c r="G62" s="73"/>
      <c r="H62" s="4"/>
      <c r="I62" s="27">
        <v>262875</v>
      </c>
      <c r="J62" s="74"/>
      <c r="K62" s="74">
        <v>120413</v>
      </c>
      <c r="L62" s="74"/>
      <c r="M62" s="74">
        <v>262875</v>
      </c>
      <c r="N62" s="74"/>
      <c r="O62" s="74">
        <v>120413</v>
      </c>
    </row>
    <row r="63" spans="1:15" ht="20" customHeight="1">
      <c r="A63" s="25" t="s">
        <v>135</v>
      </c>
      <c r="B63" s="4"/>
      <c r="C63" s="72"/>
      <c r="D63" s="4"/>
      <c r="E63" s="73"/>
      <c r="F63" s="4"/>
      <c r="G63" s="73"/>
      <c r="H63" s="4"/>
      <c r="I63" s="74">
        <v>-45</v>
      </c>
      <c r="J63" s="74"/>
      <c r="K63" s="74">
        <v>-20008</v>
      </c>
      <c r="L63" s="74"/>
      <c r="M63" s="74">
        <v>-40</v>
      </c>
      <c r="N63" s="74"/>
      <c r="O63" s="74">
        <v>-20002</v>
      </c>
    </row>
    <row r="64" spans="1:15" ht="20" customHeight="1">
      <c r="A64" s="25" t="s">
        <v>143</v>
      </c>
      <c r="B64" s="4"/>
      <c r="C64" s="72"/>
      <c r="D64" s="4"/>
      <c r="E64" s="73"/>
      <c r="F64" s="4"/>
      <c r="G64" s="73"/>
      <c r="H64" s="4"/>
      <c r="I64" s="42">
        <v>0</v>
      </c>
      <c r="J64" s="74"/>
      <c r="K64" s="42">
        <v>0</v>
      </c>
      <c r="L64" s="74"/>
      <c r="M64" s="74">
        <v>-900</v>
      </c>
      <c r="N64" s="74"/>
      <c r="O64" s="74">
        <v>-32550</v>
      </c>
    </row>
    <row r="65" spans="1:17" ht="20" customHeight="1">
      <c r="A65" s="25" t="s">
        <v>165</v>
      </c>
      <c r="B65" s="4"/>
      <c r="C65" s="72"/>
      <c r="D65" s="4"/>
      <c r="E65" s="73"/>
      <c r="F65" s="4"/>
      <c r="G65" s="73"/>
      <c r="H65" s="4"/>
      <c r="I65" s="42">
        <v>0</v>
      </c>
      <c r="J65" s="42"/>
      <c r="K65" s="74">
        <v>-30771</v>
      </c>
      <c r="L65" s="74"/>
      <c r="M65" s="42">
        <v>0</v>
      </c>
      <c r="N65" s="74"/>
      <c r="O65" s="74">
        <v>-30851</v>
      </c>
    </row>
    <row r="66" spans="1:17" ht="20" customHeight="1">
      <c r="A66" s="25" t="s">
        <v>285</v>
      </c>
      <c r="B66" s="4"/>
      <c r="C66" s="72"/>
      <c r="D66" s="4"/>
      <c r="E66" s="73"/>
      <c r="F66" s="4"/>
      <c r="G66" s="73"/>
      <c r="H66" s="4"/>
      <c r="I66" s="27">
        <v>14898</v>
      </c>
      <c r="J66" s="42"/>
      <c r="K66" s="42">
        <v>0</v>
      </c>
      <c r="L66" s="74"/>
      <c r="M66" s="74">
        <v>14898</v>
      </c>
      <c r="N66" s="74"/>
      <c r="O66" s="42">
        <v>0</v>
      </c>
    </row>
    <row r="67" spans="1:17" ht="20" customHeight="1">
      <c r="A67" s="25" t="s">
        <v>199</v>
      </c>
      <c r="B67" s="4"/>
      <c r="C67" s="72"/>
      <c r="D67" s="4"/>
      <c r="E67" s="73"/>
      <c r="F67" s="4"/>
      <c r="G67" s="73"/>
      <c r="H67" s="4"/>
      <c r="I67" s="42">
        <v>0</v>
      </c>
      <c r="J67" s="42"/>
      <c r="K67" s="42">
        <v>0</v>
      </c>
      <c r="L67" s="74"/>
      <c r="M67" s="42">
        <v>0</v>
      </c>
      <c r="N67" s="74"/>
      <c r="O67" s="74">
        <v>-4500</v>
      </c>
    </row>
    <row r="68" spans="1:17" ht="20" customHeight="1">
      <c r="A68" s="25" t="s">
        <v>206</v>
      </c>
      <c r="B68" s="4"/>
      <c r="C68" s="72"/>
      <c r="D68" s="4"/>
      <c r="E68" s="73"/>
      <c r="F68" s="4"/>
      <c r="G68" s="73"/>
      <c r="H68" s="4"/>
      <c r="I68" s="42">
        <v>0</v>
      </c>
      <c r="J68" s="42"/>
      <c r="K68" s="42">
        <v>0</v>
      </c>
      <c r="L68" s="74"/>
      <c r="M68" s="74">
        <v>1200</v>
      </c>
      <c r="N68" s="74"/>
      <c r="O68" s="27">
        <v>200</v>
      </c>
    </row>
    <row r="69" spans="1:17" ht="20" customHeight="1">
      <c r="A69" s="25" t="s">
        <v>149</v>
      </c>
      <c r="B69" s="4"/>
      <c r="C69" s="72"/>
      <c r="D69" s="4"/>
      <c r="E69" s="73"/>
      <c r="F69" s="4"/>
      <c r="G69" s="73"/>
      <c r="H69" s="4"/>
      <c r="I69" s="74">
        <v>-6</v>
      </c>
      <c r="J69" s="42"/>
      <c r="K69" s="74">
        <v>-421</v>
      </c>
      <c r="L69" s="74"/>
      <c r="M69" s="74">
        <v>-23</v>
      </c>
      <c r="N69" s="74"/>
      <c r="O69" s="74">
        <v>-131</v>
      </c>
    </row>
    <row r="70" spans="1:17" ht="20" customHeight="1">
      <c r="A70" s="25" t="s">
        <v>73</v>
      </c>
      <c r="B70" s="4"/>
      <c r="C70" s="72"/>
      <c r="D70" s="4"/>
      <c r="E70" s="73"/>
      <c r="F70" s="4"/>
      <c r="G70" s="73"/>
      <c r="H70" s="4"/>
      <c r="I70" s="74">
        <v>-6101</v>
      </c>
      <c r="J70" s="74"/>
      <c r="K70" s="74">
        <v>-14511</v>
      </c>
      <c r="L70" s="74"/>
      <c r="M70" s="74">
        <v>-2157</v>
      </c>
      <c r="N70" s="74"/>
      <c r="O70" s="74">
        <v>-11997</v>
      </c>
    </row>
    <row r="71" spans="1:17" ht="20" customHeight="1">
      <c r="A71" s="25" t="s">
        <v>166</v>
      </c>
      <c r="B71" s="4"/>
      <c r="C71" s="72"/>
      <c r="D71" s="4"/>
      <c r="E71" s="73"/>
      <c r="F71" s="4"/>
      <c r="G71" s="73"/>
      <c r="H71" s="4"/>
      <c r="I71" s="27">
        <v>4200</v>
      </c>
      <c r="J71" s="74"/>
      <c r="K71" s="74">
        <v>28729</v>
      </c>
      <c r="L71" s="74"/>
      <c r="M71" s="74">
        <v>4200</v>
      </c>
      <c r="N71" s="74"/>
      <c r="O71" s="27">
        <v>16614</v>
      </c>
    </row>
    <row r="72" spans="1:17" ht="20" customHeight="1">
      <c r="A72" s="25" t="s">
        <v>167</v>
      </c>
      <c r="B72" s="4"/>
      <c r="C72" s="72"/>
      <c r="D72" s="4"/>
      <c r="E72" s="73"/>
      <c r="F72" s="4"/>
      <c r="G72" s="73"/>
      <c r="H72" s="4"/>
      <c r="I72" s="27">
        <v>270</v>
      </c>
      <c r="J72" s="74"/>
      <c r="K72" s="27">
        <v>373</v>
      </c>
      <c r="L72" s="74"/>
      <c r="M72" s="42">
        <v>0</v>
      </c>
      <c r="N72" s="74"/>
      <c r="O72" s="42">
        <v>0</v>
      </c>
    </row>
    <row r="73" spans="1:17" ht="20" customHeight="1">
      <c r="A73" s="25" t="s">
        <v>189</v>
      </c>
      <c r="B73" s="4"/>
      <c r="C73" s="72"/>
      <c r="D73" s="4"/>
      <c r="E73" s="73"/>
      <c r="F73" s="4"/>
      <c r="G73" s="73"/>
      <c r="H73" s="4"/>
      <c r="I73" s="42">
        <v>0</v>
      </c>
      <c r="J73" s="74"/>
      <c r="K73" s="27">
        <v>12</v>
      </c>
      <c r="L73" s="74"/>
      <c r="M73" s="42">
        <v>0</v>
      </c>
      <c r="N73" s="74"/>
      <c r="O73" s="42">
        <v>0</v>
      </c>
      <c r="Q73" s="42"/>
    </row>
    <row r="74" spans="1:17" ht="20" customHeight="1">
      <c r="A74" s="25" t="s">
        <v>136</v>
      </c>
      <c r="B74" s="4"/>
      <c r="C74" s="72"/>
      <c r="D74" s="4"/>
      <c r="E74" s="73"/>
      <c r="F74" s="4"/>
      <c r="G74" s="73"/>
      <c r="H74" s="4"/>
      <c r="I74" s="74">
        <v>-2303</v>
      </c>
      <c r="J74" s="74"/>
      <c r="K74" s="74">
        <v>-3083</v>
      </c>
      <c r="L74" s="74"/>
      <c r="M74" s="74">
        <v>-707</v>
      </c>
      <c r="N74" s="74"/>
      <c r="O74" s="74">
        <v>-2939</v>
      </c>
    </row>
    <row r="75" spans="1:17" ht="20" customHeight="1">
      <c r="A75" s="25" t="s">
        <v>286</v>
      </c>
      <c r="B75" s="4"/>
      <c r="C75" s="72"/>
      <c r="D75" s="4"/>
      <c r="E75" s="73"/>
      <c r="F75" s="4"/>
      <c r="G75" s="73"/>
      <c r="H75" s="4"/>
      <c r="I75" s="42">
        <v>0</v>
      </c>
      <c r="J75" s="74"/>
      <c r="K75" s="42">
        <v>0</v>
      </c>
      <c r="L75" s="74"/>
      <c r="M75" s="74">
        <v>2659</v>
      </c>
      <c r="N75" s="74"/>
      <c r="O75" s="42">
        <v>0</v>
      </c>
    </row>
    <row r="76" spans="1:17" ht="20" customHeight="1">
      <c r="A76" s="12" t="s">
        <v>74</v>
      </c>
      <c r="B76" s="4"/>
      <c r="C76" s="72"/>
      <c r="D76" s="4"/>
      <c r="E76" s="73"/>
      <c r="F76" s="4"/>
      <c r="G76" s="73"/>
      <c r="H76" s="4"/>
      <c r="I76" s="27">
        <v>3802</v>
      </c>
      <c r="J76" s="74"/>
      <c r="K76" s="74">
        <v>685</v>
      </c>
      <c r="L76" s="74"/>
      <c r="M76" s="74">
        <v>2735</v>
      </c>
      <c r="N76" s="74"/>
      <c r="O76" s="74">
        <v>1267</v>
      </c>
    </row>
    <row r="77" spans="1:17" ht="20" customHeight="1">
      <c r="A77" s="12" t="s">
        <v>75</v>
      </c>
      <c r="B77" s="4"/>
      <c r="C77" s="72"/>
      <c r="D77" s="4"/>
      <c r="E77" s="73"/>
      <c r="F77" s="4"/>
      <c r="G77" s="73"/>
      <c r="H77" s="4"/>
      <c r="I77" s="42">
        <v>0</v>
      </c>
      <c r="J77" s="74"/>
      <c r="K77" s="42">
        <v>0</v>
      </c>
      <c r="L77" s="74"/>
      <c r="M77" s="74">
        <v>39860</v>
      </c>
      <c r="N77" s="74"/>
      <c r="O77" s="27">
        <v>39000</v>
      </c>
    </row>
    <row r="78" spans="1:17" ht="20" customHeight="1">
      <c r="A78" s="1" t="s">
        <v>76</v>
      </c>
      <c r="B78" s="4"/>
      <c r="C78" s="72"/>
      <c r="D78" s="4"/>
      <c r="E78" s="73"/>
      <c r="F78" s="4"/>
      <c r="G78" s="73"/>
      <c r="H78" s="4"/>
      <c r="I78" s="75">
        <f>SUM(I60:I77)</f>
        <v>61590</v>
      </c>
      <c r="J78" s="74"/>
      <c r="K78" s="75">
        <f>SUM(K60:K77)</f>
        <v>-142583</v>
      </c>
      <c r="L78" s="74"/>
      <c r="M78" s="75">
        <f>SUM(M60:M77)</f>
        <v>87550</v>
      </c>
      <c r="N78" s="74"/>
      <c r="O78" s="75">
        <f>SUM(O60:O77)</f>
        <v>-375227</v>
      </c>
    </row>
    <row r="79" spans="1:17" ht="10.25" customHeight="1">
      <c r="A79" s="1"/>
      <c r="B79" s="4"/>
      <c r="C79" s="72"/>
      <c r="D79" s="4"/>
      <c r="E79" s="73"/>
      <c r="F79" s="4"/>
      <c r="G79" s="73"/>
      <c r="H79" s="4"/>
      <c r="I79" s="73"/>
    </row>
    <row r="80" spans="1:17" ht="20" customHeight="1">
      <c r="A80" s="1" t="s">
        <v>77</v>
      </c>
      <c r="B80" s="4"/>
      <c r="C80" s="72"/>
      <c r="D80" s="4"/>
      <c r="E80" s="73"/>
      <c r="F80" s="4"/>
      <c r="G80" s="73"/>
      <c r="H80" s="4"/>
      <c r="I80" s="76"/>
      <c r="J80" s="74"/>
      <c r="K80" s="74"/>
      <c r="L80" s="74"/>
      <c r="M80" s="74"/>
      <c r="N80" s="74"/>
      <c r="O80" s="74"/>
    </row>
    <row r="81" spans="1:15" ht="20" customHeight="1">
      <c r="A81" s="12" t="s">
        <v>287</v>
      </c>
      <c r="B81" s="12"/>
      <c r="C81" s="72"/>
      <c r="D81" s="4"/>
      <c r="E81" s="73"/>
      <c r="F81" s="4"/>
      <c r="G81" s="73"/>
      <c r="H81" s="4"/>
      <c r="I81" s="42">
        <v>0</v>
      </c>
      <c r="J81" s="74"/>
      <c r="K81" s="74">
        <v>-254748</v>
      </c>
      <c r="L81" s="74"/>
      <c r="M81" s="42">
        <v>0</v>
      </c>
      <c r="N81" s="74"/>
      <c r="O81" s="74">
        <v>-56083</v>
      </c>
    </row>
    <row r="82" spans="1:15" ht="20" customHeight="1">
      <c r="A82" s="12" t="s">
        <v>93</v>
      </c>
      <c r="B82" s="12"/>
      <c r="C82" s="72"/>
      <c r="D82" s="4"/>
      <c r="E82" s="73"/>
      <c r="F82" s="4"/>
      <c r="G82" s="73"/>
      <c r="H82" s="4"/>
      <c r="I82" s="74">
        <v>-3199</v>
      </c>
      <c r="J82" s="74"/>
      <c r="K82" s="74">
        <v>-2755</v>
      </c>
      <c r="L82" s="74"/>
      <c r="M82" s="74">
        <v>-351</v>
      </c>
      <c r="N82" s="74"/>
      <c r="O82" s="74">
        <v>-351</v>
      </c>
    </row>
    <row r="83" spans="1:15" ht="20" customHeight="1">
      <c r="A83" s="12" t="s">
        <v>137</v>
      </c>
      <c r="B83" s="12"/>
      <c r="C83" s="72"/>
      <c r="D83" s="4"/>
      <c r="E83" s="73"/>
      <c r="F83" s="4"/>
      <c r="G83" s="73"/>
      <c r="H83" s="4"/>
      <c r="I83" s="42">
        <v>0</v>
      </c>
      <c r="J83" s="74"/>
      <c r="K83" s="74">
        <v>-49000</v>
      </c>
      <c r="L83" s="42"/>
      <c r="M83" s="42">
        <v>0</v>
      </c>
      <c r="N83" s="42"/>
      <c r="O83" s="74">
        <v>-44000</v>
      </c>
    </row>
    <row r="84" spans="1:15" ht="20" customHeight="1">
      <c r="A84" s="12" t="s">
        <v>151</v>
      </c>
      <c r="B84" s="12"/>
      <c r="C84" s="72"/>
      <c r="D84" s="4"/>
      <c r="E84" s="73"/>
      <c r="F84" s="4"/>
      <c r="G84" s="73"/>
      <c r="H84" s="4"/>
      <c r="I84" s="42">
        <v>0</v>
      </c>
      <c r="J84" s="74"/>
      <c r="K84" s="74">
        <v>564000</v>
      </c>
      <c r="L84" s="42"/>
      <c r="M84" s="42">
        <v>0</v>
      </c>
      <c r="N84" s="42"/>
      <c r="O84" s="74">
        <v>564000</v>
      </c>
    </row>
    <row r="85" spans="1:15" ht="20" customHeight="1">
      <c r="A85" s="12" t="s">
        <v>168</v>
      </c>
      <c r="B85" s="12"/>
      <c r="C85" s="72"/>
      <c r="D85" s="4"/>
      <c r="E85" s="73"/>
      <c r="F85" s="4"/>
      <c r="G85" s="73"/>
      <c r="H85" s="4"/>
      <c r="I85" s="42">
        <v>0</v>
      </c>
      <c r="J85" s="74"/>
      <c r="K85" s="74">
        <v>-19225</v>
      </c>
      <c r="L85" s="42"/>
      <c r="M85" s="42">
        <v>0</v>
      </c>
      <c r="N85" s="42"/>
      <c r="O85" s="74">
        <v>-19225</v>
      </c>
    </row>
    <row r="86" spans="1:15" ht="20" customHeight="1">
      <c r="A86" s="12" t="s">
        <v>94</v>
      </c>
      <c r="B86" s="12"/>
      <c r="C86" s="72"/>
      <c r="D86" s="4"/>
      <c r="E86" s="73"/>
      <c r="F86" s="4"/>
      <c r="G86" s="73"/>
      <c r="H86" s="4"/>
      <c r="I86" s="74">
        <v>-1801</v>
      </c>
      <c r="J86" s="74"/>
      <c r="K86" s="74">
        <v>-6382</v>
      </c>
      <c r="L86" s="74"/>
      <c r="M86" s="74">
        <v>-211</v>
      </c>
      <c r="N86" s="74"/>
      <c r="O86" s="74">
        <v>-1910</v>
      </c>
    </row>
    <row r="87" spans="1:15" ht="20" customHeight="1">
      <c r="A87" s="12" t="s">
        <v>78</v>
      </c>
      <c r="B87" s="12"/>
      <c r="C87" s="72"/>
      <c r="D87" s="4"/>
      <c r="E87" s="73"/>
      <c r="F87" s="4"/>
      <c r="G87" s="73"/>
      <c r="H87" s="4"/>
      <c r="I87" s="74">
        <v>-32185</v>
      </c>
      <c r="J87" s="74"/>
      <c r="K87" s="74">
        <v>-109040</v>
      </c>
      <c r="L87" s="74"/>
      <c r="M87" s="74">
        <v>-32185</v>
      </c>
      <c r="N87" s="74"/>
      <c r="O87" s="74">
        <v>-109040</v>
      </c>
    </row>
    <row r="88" spans="1:15" ht="20" customHeight="1">
      <c r="A88" s="12" t="s">
        <v>150</v>
      </c>
      <c r="B88" s="12"/>
      <c r="C88" s="72"/>
      <c r="D88" s="4"/>
      <c r="E88" s="73"/>
      <c r="F88" s="4"/>
      <c r="G88" s="73"/>
      <c r="H88" s="4"/>
      <c r="I88" s="74"/>
      <c r="J88" s="74"/>
      <c r="K88" s="42"/>
      <c r="L88" s="74"/>
      <c r="M88" s="74"/>
      <c r="N88" s="74"/>
      <c r="O88" s="42"/>
    </row>
    <row r="89" spans="1:15" ht="20" customHeight="1">
      <c r="A89" s="12"/>
      <c r="B89" s="12" t="s">
        <v>146</v>
      </c>
      <c r="C89" s="72"/>
      <c r="D89" s="4"/>
      <c r="E89" s="73"/>
      <c r="F89" s="4"/>
      <c r="G89" s="73"/>
      <c r="H89" s="4"/>
      <c r="I89" s="74">
        <v>938</v>
      </c>
      <c r="J89" s="74"/>
      <c r="K89" s="74">
        <v>2450</v>
      </c>
      <c r="L89" s="74"/>
      <c r="M89" s="42">
        <v>0</v>
      </c>
      <c r="N89" s="74"/>
      <c r="O89" s="42">
        <v>0</v>
      </c>
    </row>
    <row r="90" spans="1:15" ht="20" customHeight="1">
      <c r="A90" s="1" t="s">
        <v>79</v>
      </c>
      <c r="B90" s="12"/>
      <c r="C90" s="72"/>
      <c r="D90" s="4"/>
      <c r="E90" s="73"/>
      <c r="F90" s="4"/>
      <c r="G90" s="73"/>
      <c r="H90" s="4"/>
      <c r="I90" s="75">
        <f>SUM(I81:I89)</f>
        <v>-36247</v>
      </c>
      <c r="J90" s="74"/>
      <c r="K90" s="75">
        <f>SUM(K81:K89)</f>
        <v>125300</v>
      </c>
      <c r="L90" s="74"/>
      <c r="M90" s="75">
        <f>SUM(M81:M89)</f>
        <v>-32747</v>
      </c>
      <c r="N90" s="74"/>
      <c r="O90" s="75">
        <f>SUM(O81:O89)</f>
        <v>333391</v>
      </c>
    </row>
    <row r="91" spans="1:15" ht="10.25" customHeight="1">
      <c r="A91" s="12"/>
      <c r="B91" s="12"/>
      <c r="C91" s="72"/>
      <c r="D91" s="4"/>
      <c r="E91" s="73"/>
      <c r="F91" s="4"/>
      <c r="G91" s="73"/>
      <c r="H91" s="4"/>
      <c r="I91" s="76"/>
      <c r="J91" s="74"/>
      <c r="K91" s="74"/>
      <c r="L91" s="74"/>
      <c r="M91" s="74"/>
      <c r="N91" s="74"/>
      <c r="O91" s="74"/>
    </row>
    <row r="92" spans="1:15" ht="20" customHeight="1">
      <c r="A92" s="1" t="s">
        <v>195</v>
      </c>
      <c r="B92" s="1"/>
      <c r="C92" s="72"/>
      <c r="D92" s="4"/>
      <c r="E92" s="73"/>
      <c r="F92" s="4"/>
      <c r="G92" s="73"/>
      <c r="H92" s="4"/>
      <c r="I92" s="74">
        <f>I49+I78+I90</f>
        <v>2781</v>
      </c>
      <c r="J92" s="74"/>
      <c r="K92" s="74">
        <f>K49+K78+K90</f>
        <v>-50023</v>
      </c>
      <c r="L92" s="74"/>
      <c r="M92" s="74">
        <f>M49+M78+M90</f>
        <v>-77</v>
      </c>
      <c r="N92" s="74"/>
      <c r="O92" s="74">
        <f>O49+O78+O90</f>
        <v>-37922</v>
      </c>
    </row>
    <row r="93" spans="1:15" ht="10.25" customHeight="1">
      <c r="A93" s="1"/>
      <c r="B93" s="12"/>
      <c r="C93" s="72"/>
      <c r="D93" s="4"/>
      <c r="E93" s="73"/>
      <c r="F93" s="4"/>
      <c r="G93" s="73"/>
      <c r="H93" s="4"/>
      <c r="I93" s="74"/>
      <c r="J93" s="74"/>
      <c r="K93" s="74"/>
      <c r="L93" s="74"/>
      <c r="M93" s="74"/>
      <c r="N93" s="74"/>
      <c r="O93" s="74"/>
    </row>
    <row r="94" spans="1:15" ht="20" customHeight="1">
      <c r="A94" s="12" t="s">
        <v>263</v>
      </c>
      <c r="B94" s="12"/>
      <c r="C94" s="72"/>
      <c r="D94" s="4"/>
      <c r="E94" s="73"/>
      <c r="F94" s="4"/>
      <c r="G94" s="73"/>
      <c r="H94" s="4"/>
      <c r="I94" s="74">
        <v>79</v>
      </c>
      <c r="J94" s="74"/>
      <c r="K94" s="42">
        <v>0</v>
      </c>
      <c r="L94" s="74"/>
      <c r="M94" s="42">
        <v>0</v>
      </c>
      <c r="N94" s="74"/>
      <c r="O94" s="42">
        <v>0</v>
      </c>
    </row>
    <row r="95" spans="1:15" ht="10.25" customHeight="1">
      <c r="A95" s="1"/>
      <c r="B95" s="12"/>
      <c r="C95" s="72"/>
      <c r="D95" s="4"/>
      <c r="E95" s="73"/>
      <c r="F95" s="4"/>
      <c r="G95" s="73"/>
      <c r="H95" s="4"/>
      <c r="I95" s="74"/>
      <c r="J95" s="74"/>
      <c r="K95" s="74"/>
      <c r="L95" s="74"/>
      <c r="M95" s="74"/>
      <c r="N95" s="74"/>
      <c r="O95" s="74"/>
    </row>
    <row r="96" spans="1:15" ht="20" customHeight="1">
      <c r="A96" s="1" t="s">
        <v>207</v>
      </c>
      <c r="B96" s="12"/>
      <c r="C96" s="72"/>
      <c r="D96" s="4"/>
      <c r="E96" s="73"/>
      <c r="F96" s="4"/>
      <c r="G96" s="73"/>
      <c r="H96" s="4"/>
      <c r="I96" s="77">
        <f>FS!G12</f>
        <v>22439</v>
      </c>
      <c r="J96" s="74"/>
      <c r="K96" s="77">
        <v>72462</v>
      </c>
      <c r="L96" s="74"/>
      <c r="M96" s="77">
        <f>FS!K12</f>
        <v>4044</v>
      </c>
      <c r="N96" s="74"/>
      <c r="O96" s="77">
        <v>41966</v>
      </c>
    </row>
    <row r="97" spans="1:15" ht="10.25" customHeight="1">
      <c r="A97" s="1"/>
      <c r="B97" s="12"/>
      <c r="C97" s="72"/>
      <c r="D97" s="4"/>
      <c r="E97" s="73"/>
      <c r="F97" s="4"/>
      <c r="G97" s="73"/>
      <c r="H97" s="4"/>
      <c r="I97" s="76"/>
      <c r="J97" s="74"/>
      <c r="K97" s="74"/>
      <c r="L97" s="74"/>
      <c r="M97" s="74"/>
      <c r="N97" s="74"/>
      <c r="O97" s="74"/>
    </row>
    <row r="98" spans="1:15" ht="20" customHeight="1" thickBot="1">
      <c r="A98" s="1" t="s">
        <v>208</v>
      </c>
      <c r="B98" s="12"/>
      <c r="C98" s="72"/>
      <c r="D98" s="4"/>
      <c r="E98" s="73"/>
      <c r="F98" s="4"/>
      <c r="G98" s="73"/>
      <c r="H98" s="4"/>
      <c r="I98" s="78">
        <f>SUM(I92:I96)</f>
        <v>25299</v>
      </c>
      <c r="J98" s="74"/>
      <c r="K98" s="78">
        <f>SUM(K92:K96)</f>
        <v>22439</v>
      </c>
      <c r="L98" s="74"/>
      <c r="M98" s="78">
        <f>SUM(M92:M96)</f>
        <v>3967</v>
      </c>
      <c r="N98" s="74"/>
      <c r="O98" s="78">
        <f>SUM(O92:O96)</f>
        <v>4044</v>
      </c>
    </row>
    <row r="99" spans="1:15" ht="20" customHeight="1" thickTop="1">
      <c r="A99" s="1" t="str">
        <f>A1</f>
        <v>BIOSCIENCE ANIMAL HEALTH PUBLIC COMPANY LIMITED AND ITS SUBSIDIARIES</v>
      </c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3"/>
    </row>
    <row r="100" spans="1:15" s="4" customFormat="1" ht="20" customHeight="1">
      <c r="A100" s="4" t="s">
        <v>134</v>
      </c>
      <c r="B100" s="2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3"/>
    </row>
    <row r="101" spans="1:15" ht="20" customHeight="1">
      <c r="A101" s="1" t="str">
        <f>A3</f>
        <v>FOR THE YEAR ENDED DECEMBER 31, 2023</v>
      </c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0" customHeight="1">
      <c r="B102" s="6"/>
      <c r="C102" s="3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</row>
    <row r="103" spans="1:15" ht="20" customHeight="1">
      <c r="B103" s="6"/>
      <c r="C103" s="3"/>
      <c r="D103" s="3"/>
      <c r="E103" s="12"/>
      <c r="F103" s="12"/>
      <c r="G103" s="12"/>
      <c r="H103" s="12"/>
      <c r="I103" s="121" t="s">
        <v>138</v>
      </c>
      <c r="J103" s="121"/>
      <c r="K103" s="121"/>
      <c r="L103" s="121"/>
      <c r="M103" s="121"/>
      <c r="N103" s="121"/>
      <c r="O103" s="121"/>
    </row>
    <row r="104" spans="1:15" ht="20" customHeight="1">
      <c r="B104" s="6"/>
      <c r="C104" s="3"/>
      <c r="D104" s="3"/>
      <c r="E104" s="12"/>
      <c r="F104" s="12"/>
      <c r="G104" s="12"/>
      <c r="H104" s="12"/>
      <c r="I104" s="122" t="s">
        <v>58</v>
      </c>
      <c r="J104" s="122"/>
      <c r="K104" s="122"/>
      <c r="L104" s="50"/>
      <c r="M104" s="122" t="s">
        <v>60</v>
      </c>
      <c r="N104" s="122"/>
      <c r="O104" s="122"/>
    </row>
    <row r="105" spans="1:15" ht="20" customHeight="1">
      <c r="B105" s="6"/>
      <c r="C105" s="3"/>
      <c r="D105" s="3"/>
      <c r="E105" s="12"/>
      <c r="F105" s="12"/>
      <c r="G105" s="12"/>
      <c r="H105" s="12"/>
      <c r="I105" s="121" t="s">
        <v>59</v>
      </c>
      <c r="J105" s="121"/>
      <c r="K105" s="121"/>
      <c r="L105" s="50"/>
      <c r="M105" s="121" t="s">
        <v>59</v>
      </c>
      <c r="N105" s="121"/>
      <c r="O105" s="121"/>
    </row>
    <row r="106" spans="1:15" ht="20" customHeight="1">
      <c r="B106" s="6"/>
      <c r="C106" s="2"/>
      <c r="D106" s="9"/>
      <c r="E106" s="41"/>
      <c r="F106" s="9"/>
      <c r="G106" s="12"/>
      <c r="H106" s="9"/>
      <c r="I106" s="34">
        <v>2023</v>
      </c>
      <c r="J106" s="9"/>
      <c r="K106" s="34">
        <v>2022</v>
      </c>
      <c r="L106" s="9"/>
      <c r="M106" s="34">
        <v>2023</v>
      </c>
      <c r="N106" s="9"/>
      <c r="O106" s="34">
        <v>2022</v>
      </c>
    </row>
    <row r="107" spans="1:15" ht="10.25" customHeight="1">
      <c r="B107" s="6"/>
      <c r="C107" s="2"/>
      <c r="D107" s="9"/>
      <c r="E107" s="41"/>
      <c r="F107" s="9"/>
      <c r="G107" s="12"/>
      <c r="H107" s="9"/>
      <c r="I107" s="41"/>
      <c r="J107" s="9"/>
      <c r="K107" s="41"/>
      <c r="L107" s="9"/>
      <c r="M107" s="41"/>
      <c r="N107" s="9"/>
      <c r="O107" s="41"/>
    </row>
    <row r="108" spans="1:15" ht="20" customHeight="1">
      <c r="A108" s="1" t="s">
        <v>95</v>
      </c>
      <c r="B108" s="12"/>
      <c r="C108" s="72"/>
      <c r="D108" s="4"/>
      <c r="E108" s="73"/>
      <c r="F108" s="4"/>
      <c r="G108" s="73"/>
      <c r="H108" s="4"/>
      <c r="I108" s="76"/>
      <c r="J108" s="74"/>
      <c r="K108" s="74"/>
      <c r="L108" s="74"/>
      <c r="M108" s="74"/>
      <c r="N108" s="74"/>
      <c r="O108" s="74"/>
    </row>
    <row r="109" spans="1:15" ht="20" customHeight="1">
      <c r="A109" s="2" t="s">
        <v>96</v>
      </c>
      <c r="B109" s="12" t="s">
        <v>80</v>
      </c>
      <c r="C109" s="72"/>
      <c r="D109" s="4"/>
      <c r="E109" s="73"/>
      <c r="F109" s="4"/>
      <c r="G109" s="73"/>
      <c r="H109" s="4"/>
      <c r="I109" s="76"/>
      <c r="J109" s="74"/>
      <c r="K109" s="74"/>
      <c r="L109" s="74"/>
      <c r="M109" s="74"/>
      <c r="N109" s="74"/>
      <c r="O109" s="74"/>
    </row>
    <row r="110" spans="1:15" ht="20" customHeight="1">
      <c r="A110" s="12"/>
      <c r="B110" s="63" t="s">
        <v>98</v>
      </c>
      <c r="C110" s="72"/>
      <c r="D110" s="4"/>
      <c r="E110" s="73"/>
      <c r="F110" s="4"/>
      <c r="G110" s="73"/>
      <c r="H110" s="4"/>
      <c r="I110" s="74">
        <v>89</v>
      </c>
      <c r="J110" s="74"/>
      <c r="K110" s="74">
        <v>113</v>
      </c>
      <c r="L110" s="74"/>
      <c r="M110" s="74">
        <v>40</v>
      </c>
      <c r="N110" s="74"/>
      <c r="O110" s="74">
        <v>26</v>
      </c>
    </row>
    <row r="111" spans="1:15" ht="20" customHeight="1">
      <c r="A111" s="12"/>
      <c r="B111" s="63" t="s">
        <v>99</v>
      </c>
      <c r="C111" s="72"/>
      <c r="D111" s="4"/>
      <c r="E111" s="73"/>
      <c r="F111" s="4"/>
      <c r="G111" s="73"/>
      <c r="H111" s="4"/>
      <c r="I111" s="74">
        <v>25210</v>
      </c>
      <c r="J111" s="74"/>
      <c r="K111" s="74">
        <v>22326</v>
      </c>
      <c r="L111" s="74"/>
      <c r="M111" s="74">
        <v>3927</v>
      </c>
      <c r="N111" s="74"/>
      <c r="O111" s="74">
        <v>4018</v>
      </c>
    </row>
    <row r="112" spans="1:15" ht="20" customHeight="1" thickBot="1">
      <c r="A112" s="12"/>
      <c r="B112" s="12" t="s">
        <v>37</v>
      </c>
      <c r="C112" s="72"/>
      <c r="D112" s="4"/>
      <c r="E112" s="73"/>
      <c r="F112" s="4"/>
      <c r="G112" s="73"/>
      <c r="H112" s="4"/>
      <c r="I112" s="79">
        <f>SUM(I110:I111)</f>
        <v>25299</v>
      </c>
      <c r="J112" s="74"/>
      <c r="K112" s="79">
        <f>SUM(K110:K111)</f>
        <v>22439</v>
      </c>
      <c r="L112" s="74"/>
      <c r="M112" s="79">
        <f>SUM(M110:M111)</f>
        <v>3967</v>
      </c>
      <c r="N112" s="74"/>
      <c r="O112" s="79">
        <f>SUM(O110:O111)</f>
        <v>4044</v>
      </c>
    </row>
    <row r="113" spans="1:15" ht="10.25" customHeight="1" thickTop="1">
      <c r="A113" s="12"/>
      <c r="B113" s="12"/>
      <c r="C113" s="72"/>
      <c r="D113" s="4"/>
      <c r="E113" s="73"/>
      <c r="F113" s="4"/>
      <c r="G113" s="73"/>
      <c r="H113" s="4"/>
      <c r="I113" s="74"/>
      <c r="J113" s="74"/>
      <c r="K113" s="74"/>
      <c r="L113" s="74"/>
      <c r="M113" s="74"/>
      <c r="N113" s="74"/>
      <c r="O113" s="74"/>
    </row>
    <row r="114" spans="1:15" ht="20" customHeight="1">
      <c r="A114" s="2" t="s">
        <v>97</v>
      </c>
      <c r="B114" s="80" t="s">
        <v>186</v>
      </c>
      <c r="C114" s="72"/>
      <c r="D114" s="4"/>
      <c r="E114" s="73"/>
      <c r="F114" s="4"/>
      <c r="G114" s="73"/>
      <c r="H114" s="4"/>
      <c r="I114" s="76"/>
      <c r="J114" s="74"/>
      <c r="K114" s="74"/>
      <c r="L114" s="74"/>
      <c r="M114" s="74"/>
      <c r="N114" s="74"/>
      <c r="O114" s="74"/>
    </row>
    <row r="115" spans="1:15" ht="20" customHeight="1">
      <c r="A115" s="12"/>
      <c r="B115" s="81" t="s">
        <v>288</v>
      </c>
      <c r="C115" s="72"/>
      <c r="D115" s="4"/>
      <c r="E115" s="73"/>
      <c r="F115" s="4"/>
      <c r="G115" s="73"/>
      <c r="H115" s="4"/>
      <c r="I115" s="30">
        <v>0</v>
      </c>
      <c r="J115" s="74"/>
      <c r="K115" s="74">
        <v>8320</v>
      </c>
      <c r="L115" s="74"/>
      <c r="M115" s="30">
        <v>0</v>
      </c>
      <c r="N115" s="74"/>
      <c r="O115" s="30">
        <v>0</v>
      </c>
    </row>
    <row r="116" spans="1:15" ht="20" customHeight="1">
      <c r="A116" s="12"/>
      <c r="B116" s="81" t="s">
        <v>190</v>
      </c>
      <c r="C116" s="72"/>
      <c r="D116" s="4"/>
      <c r="E116" s="73"/>
      <c r="F116" s="4"/>
      <c r="G116" s="73"/>
      <c r="H116" s="4"/>
      <c r="I116" s="30">
        <v>0</v>
      </c>
      <c r="J116" s="74"/>
      <c r="K116" s="74">
        <v>5011</v>
      </c>
      <c r="L116" s="74"/>
      <c r="M116" s="30">
        <v>0</v>
      </c>
      <c r="N116" s="74"/>
      <c r="O116" s="29">
        <v>6802</v>
      </c>
    </row>
    <row r="117" spans="1:15" ht="20" customHeight="1">
      <c r="A117" s="12"/>
      <c r="B117" s="81" t="s">
        <v>100</v>
      </c>
      <c r="C117" s="72"/>
      <c r="D117" s="4"/>
      <c r="E117" s="73"/>
      <c r="F117" s="4"/>
      <c r="G117" s="73"/>
      <c r="H117" s="4"/>
      <c r="I117" s="74">
        <v>6</v>
      </c>
      <c r="J117" s="74"/>
      <c r="K117" s="74">
        <v>421</v>
      </c>
      <c r="L117" s="74"/>
      <c r="M117" s="29">
        <v>23</v>
      </c>
      <c r="N117" s="74"/>
      <c r="O117" s="74">
        <v>131</v>
      </c>
    </row>
    <row r="118" spans="1:15" ht="20" customHeight="1" thickBot="1">
      <c r="A118" s="12"/>
      <c r="B118" s="12" t="s">
        <v>37</v>
      </c>
      <c r="C118" s="72"/>
      <c r="D118" s="4"/>
      <c r="E118" s="73"/>
      <c r="F118" s="4"/>
      <c r="G118" s="73"/>
      <c r="H118" s="4"/>
      <c r="I118" s="79">
        <f>SUM(I115:I117)</f>
        <v>6</v>
      </c>
      <c r="J118" s="74"/>
      <c r="K118" s="54">
        <f>SUM(K115:K117)</f>
        <v>13752</v>
      </c>
      <c r="L118" s="74"/>
      <c r="M118" s="79">
        <f>SUM(M115:M117)</f>
        <v>23</v>
      </c>
      <c r="N118" s="74"/>
      <c r="O118" s="54">
        <f>SUM(O115:O117)</f>
        <v>6933</v>
      </c>
    </row>
    <row r="119" spans="1:15" ht="10.25" customHeight="1" thickTop="1">
      <c r="A119" s="12"/>
      <c r="B119" s="12"/>
      <c r="C119" s="72"/>
      <c r="D119" s="4"/>
      <c r="E119" s="73"/>
      <c r="F119" s="4"/>
      <c r="G119" s="73"/>
      <c r="H119" s="4"/>
      <c r="I119" s="74"/>
      <c r="J119" s="74"/>
      <c r="K119" s="74"/>
      <c r="L119" s="74"/>
      <c r="M119" s="74"/>
      <c r="N119" s="74"/>
      <c r="O119" s="74"/>
    </row>
    <row r="120" spans="1:15" ht="20" customHeight="1" thickBot="1">
      <c r="A120" s="2" t="s">
        <v>157</v>
      </c>
      <c r="B120" s="80" t="s">
        <v>303</v>
      </c>
      <c r="C120" s="72"/>
      <c r="D120" s="4"/>
      <c r="E120" s="73"/>
      <c r="F120" s="4"/>
      <c r="G120" s="73"/>
      <c r="H120" s="4"/>
      <c r="I120" s="32">
        <v>3417</v>
      </c>
      <c r="J120" s="74"/>
      <c r="K120" s="32">
        <v>1114</v>
      </c>
      <c r="L120" s="74"/>
      <c r="M120" s="119">
        <v>0</v>
      </c>
      <c r="N120" s="74"/>
      <c r="O120" s="119">
        <v>0</v>
      </c>
    </row>
    <row r="121" spans="1:15" ht="20" customHeight="1" thickTop="1">
      <c r="A121" s="12"/>
      <c r="B121" s="81"/>
      <c r="C121" s="72"/>
      <c r="D121" s="4"/>
      <c r="E121" s="73"/>
      <c r="F121" s="4"/>
      <c r="G121" s="73"/>
      <c r="H121" s="4"/>
    </row>
    <row r="122" spans="1:15" ht="20" customHeight="1">
      <c r="A122" s="12"/>
      <c r="B122" s="81"/>
      <c r="C122" s="72"/>
      <c r="D122" s="4"/>
      <c r="E122" s="73"/>
      <c r="F122" s="4"/>
      <c r="G122" s="73"/>
      <c r="H122" s="4"/>
      <c r="I122" s="30"/>
      <c r="J122" s="74"/>
      <c r="K122" s="29"/>
      <c r="L122" s="74"/>
      <c r="M122" s="30"/>
      <c r="N122" s="74"/>
      <c r="O122" s="42"/>
    </row>
    <row r="123" spans="1:15" ht="20" customHeight="1">
      <c r="A123" s="12"/>
      <c r="B123" s="12"/>
      <c r="C123" s="72"/>
      <c r="D123" s="4"/>
      <c r="E123" s="73"/>
      <c r="F123" s="4"/>
      <c r="G123" s="73"/>
      <c r="H123" s="4"/>
      <c r="I123" s="29"/>
      <c r="J123" s="74"/>
      <c r="K123" s="27"/>
      <c r="L123" s="74"/>
      <c r="M123" s="30"/>
      <c r="N123" s="74"/>
      <c r="O123" s="27"/>
    </row>
    <row r="124" spans="1:15" ht="20" customHeight="1">
      <c r="A124" s="12"/>
      <c r="B124" s="12"/>
      <c r="C124" s="72"/>
      <c r="D124" s="4"/>
      <c r="E124" s="73"/>
      <c r="F124" s="4"/>
      <c r="G124" s="73"/>
      <c r="H124" s="4"/>
      <c r="I124" s="76"/>
      <c r="J124" s="74"/>
      <c r="K124" s="74"/>
      <c r="L124" s="74"/>
      <c r="M124" s="74"/>
      <c r="N124" s="74"/>
      <c r="O124" s="74"/>
    </row>
    <row r="126" spans="1:15" ht="21.5" customHeight="1">
      <c r="I126" s="22">
        <f>I98-I112</f>
        <v>0</v>
      </c>
      <c r="J126" s="110"/>
      <c r="K126" s="22">
        <f>K98-K112</f>
        <v>0</v>
      </c>
      <c r="L126" s="110"/>
      <c r="M126" s="22">
        <f>M98-M112</f>
        <v>0</v>
      </c>
      <c r="N126" s="110"/>
      <c r="O126" s="22">
        <f>O98-O112</f>
        <v>0</v>
      </c>
    </row>
  </sheetData>
  <mergeCells count="15">
    <mergeCell ref="I103:O103"/>
    <mergeCell ref="I104:K104"/>
    <mergeCell ref="M104:O104"/>
    <mergeCell ref="I105:K105"/>
    <mergeCell ref="M105:O105"/>
    <mergeCell ref="I56:K56"/>
    <mergeCell ref="M56:O56"/>
    <mergeCell ref="I5:O5"/>
    <mergeCell ref="I6:K6"/>
    <mergeCell ref="M6:O6"/>
    <mergeCell ref="I7:K7"/>
    <mergeCell ref="M7:O7"/>
    <mergeCell ref="I54:O54"/>
    <mergeCell ref="I55:K55"/>
    <mergeCell ref="M55:O55"/>
  </mergeCells>
  <pageMargins left="0.7" right="0.3" top="0.5" bottom="0.4" header="0.4" footer="0.22"/>
  <pageSetup paperSize="9" scale="80" firstPageNumber="10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2" manualBreakCount="2">
    <brk id="49" max="14" man="1"/>
    <brk id="9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2024-02-27T10:37:26Z</dcterms:modified>
</cp:coreProperties>
</file>