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M:\ABAS-Non-Listed\- Non Listed Client Folder\Thachang Green Energy Co., Ltd\Thachang Green Energy (Conso)_Dec23\"/>
    </mc:Choice>
  </mc:AlternateContent>
  <xr:revisionPtr revIDLastSave="0" documentId="13_ncr:1_{EDA1256E-D07A-47FC-95CE-9971CC409B68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BS 6-8" sheetId="7" r:id="rId1"/>
    <sheet name="PL9-10" sheetId="2" r:id="rId2"/>
    <sheet name="EQ_CONSO 11" sheetId="4" r:id="rId3"/>
    <sheet name="EQ_Com 12" sheetId="3" r:id="rId4"/>
    <sheet name="TH_CF 13-15" sheetId="6" r:id="rId5"/>
  </sheets>
  <definedNames>
    <definedName name="\a" localSheetId="0">#REF!</definedName>
    <definedName name="\a" localSheetId="4">#REF!</definedName>
    <definedName name="\a">#REF!</definedName>
    <definedName name="\b" localSheetId="0">#REF!</definedName>
    <definedName name="\b" localSheetId="4">#REF!</definedName>
    <definedName name="\b">#REF!</definedName>
    <definedName name="\c" localSheetId="4">#REF!</definedName>
    <definedName name="\c">#REF!</definedName>
    <definedName name="\d" localSheetId="4">#REF!</definedName>
    <definedName name="\d">#REF!</definedName>
    <definedName name="\e" localSheetId="4">#REF!</definedName>
    <definedName name="\e">#REF!</definedName>
    <definedName name="\f">#N/A</definedName>
    <definedName name="\g">#N/A</definedName>
    <definedName name="\i" localSheetId="4">#REF!</definedName>
    <definedName name="\i">#REF!</definedName>
    <definedName name="\m" localSheetId="4">#REF!</definedName>
    <definedName name="\m">#REF!</definedName>
    <definedName name="\P" localSheetId="4">#REF!</definedName>
    <definedName name="\P">#REF!</definedName>
    <definedName name="\s">#N/A</definedName>
    <definedName name="\u" localSheetId="4">#REF!</definedName>
    <definedName name="\u">#REF!</definedName>
    <definedName name="\x" localSheetId="4">#REF!</definedName>
    <definedName name="\x">#REF!</definedName>
    <definedName name="_???????" localSheetId="4">#REF!</definedName>
    <definedName name="_???????">#REF!</definedName>
    <definedName name="______________DAT1" localSheetId="4">#REF!</definedName>
    <definedName name="______________DAT1">#REF!</definedName>
    <definedName name="______________DAT2" localSheetId="4">#REF!</definedName>
    <definedName name="______________DAT2">#REF!</definedName>
    <definedName name="______________DAT3" localSheetId="4">#REF!</definedName>
    <definedName name="______________DAT3">#REF!</definedName>
    <definedName name="______________DAT4" localSheetId="4">#REF!</definedName>
    <definedName name="______________DAT4">#REF!</definedName>
    <definedName name="______________DAT5" localSheetId="4">#REF!</definedName>
    <definedName name="______________DAT5">#REF!</definedName>
    <definedName name="_____________DAT1" localSheetId="4">#REF!</definedName>
    <definedName name="_____________DAT1">#REF!</definedName>
    <definedName name="_____________DAT2" localSheetId="4">#REF!</definedName>
    <definedName name="_____________DAT2">#REF!</definedName>
    <definedName name="_____________DAT3" localSheetId="4">#REF!</definedName>
    <definedName name="_____________DAT3">#REF!</definedName>
    <definedName name="_____________DAT4" localSheetId="4">#REF!</definedName>
    <definedName name="_____________DAT4">#REF!</definedName>
    <definedName name="_____________DAT5" localSheetId="4">#REF!</definedName>
    <definedName name="_____________DAT5">#REF!</definedName>
    <definedName name="____________DAT1" localSheetId="4">#REF!</definedName>
    <definedName name="____________DAT1">#REF!</definedName>
    <definedName name="____________DAT2" localSheetId="4">#REF!</definedName>
    <definedName name="____________DAT2">#REF!</definedName>
    <definedName name="____________DAT3" localSheetId="4">#REF!</definedName>
    <definedName name="____________DAT3">#REF!</definedName>
    <definedName name="____________DAT4" localSheetId="4">#REF!</definedName>
    <definedName name="____________DAT4">#REF!</definedName>
    <definedName name="____________DAT5" localSheetId="4">#REF!</definedName>
    <definedName name="____________DAT5">#REF!</definedName>
    <definedName name="___________DAT1" localSheetId="4">#REF!</definedName>
    <definedName name="___________DAT1">#REF!</definedName>
    <definedName name="___________DAT2" localSheetId="4">#REF!</definedName>
    <definedName name="___________DAT2">#REF!</definedName>
    <definedName name="___________DAT3" localSheetId="4">#REF!</definedName>
    <definedName name="___________DAT3">#REF!</definedName>
    <definedName name="___________DAT4" localSheetId="4">#REF!</definedName>
    <definedName name="___________DAT4">#REF!</definedName>
    <definedName name="___________DAT5" localSheetId="4">#REF!</definedName>
    <definedName name="___________DAT5">#REF!</definedName>
    <definedName name="__________DAT1" localSheetId="4">#REF!</definedName>
    <definedName name="__________DAT1">#REF!</definedName>
    <definedName name="__________DAT2" localSheetId="4">#REF!</definedName>
    <definedName name="__________DAT2">#REF!</definedName>
    <definedName name="__________DAT3" localSheetId="4">#REF!</definedName>
    <definedName name="__________DAT3">#REF!</definedName>
    <definedName name="__________DAT4" localSheetId="4">#REF!</definedName>
    <definedName name="__________DAT4">#REF!</definedName>
    <definedName name="__________DAT5" localSheetId="4">#REF!</definedName>
    <definedName name="__________DAT5">#REF!</definedName>
    <definedName name="_________DAT1" localSheetId="4">#REF!</definedName>
    <definedName name="_________DAT1">#REF!</definedName>
    <definedName name="_________DAT2" localSheetId="4">#REF!</definedName>
    <definedName name="_________DAT2">#REF!</definedName>
    <definedName name="_________DAT3" localSheetId="4">#REF!</definedName>
    <definedName name="_________DAT3">#REF!</definedName>
    <definedName name="_________DAT4" localSheetId="4">#REF!</definedName>
    <definedName name="_________DAT4">#REF!</definedName>
    <definedName name="_________DAT5" localSheetId="4">#REF!</definedName>
    <definedName name="_________DAT5">#REF!</definedName>
    <definedName name="________DAT1" localSheetId="4">#REF!</definedName>
    <definedName name="________DAT1">#REF!</definedName>
    <definedName name="________DAT2" localSheetId="4">#REF!</definedName>
    <definedName name="________DAT2">#REF!</definedName>
    <definedName name="________DAT3" localSheetId="4">#REF!</definedName>
    <definedName name="________DAT3">#REF!</definedName>
    <definedName name="________DAT4" localSheetId="4">#REF!</definedName>
    <definedName name="________DAT4">#REF!</definedName>
    <definedName name="________DAT5" localSheetId="4">#REF!</definedName>
    <definedName name="________DAT5">#REF!</definedName>
    <definedName name="_______DAT1" localSheetId="4">#REF!</definedName>
    <definedName name="_______DAT1">#REF!</definedName>
    <definedName name="_______DAT2" localSheetId="4">#REF!</definedName>
    <definedName name="_______DAT2">#REF!</definedName>
    <definedName name="_______DAT3" localSheetId="4">#REF!</definedName>
    <definedName name="_______DAT3">#REF!</definedName>
    <definedName name="_______DAT4" localSheetId="4">#REF!</definedName>
    <definedName name="_______DAT4">#REF!</definedName>
    <definedName name="_______DAT5" localSheetId="4">#REF!</definedName>
    <definedName name="_______DAT5">#REF!</definedName>
    <definedName name="______d1" localSheetId="0" hidden="1">{"'Model'!$A$1:$N$53"}</definedName>
    <definedName name="______d1" localSheetId="4" hidden="1">{"'Model'!$A$1:$N$53"}</definedName>
    <definedName name="______d1" hidden="1">{"'Model'!$A$1:$N$53"}</definedName>
    <definedName name="______DAT1" localSheetId="4">#REF!</definedName>
    <definedName name="______DAT1">#REF!</definedName>
    <definedName name="______DAT2" localSheetId="4">#REF!</definedName>
    <definedName name="______DAT2">#REF!</definedName>
    <definedName name="______DAT3" localSheetId="4">#REF!</definedName>
    <definedName name="______DAT3">#REF!</definedName>
    <definedName name="______DAT4" localSheetId="4">#REF!</definedName>
    <definedName name="______DAT4">#REF!</definedName>
    <definedName name="______DAT5" localSheetId="4">#REF!</definedName>
    <definedName name="______DAT5">#REF!</definedName>
    <definedName name="_____d1" localSheetId="0" hidden="1">{"'Model'!$A$1:$N$53"}</definedName>
    <definedName name="_____d1" localSheetId="4" hidden="1">{"'Model'!$A$1:$N$53"}</definedName>
    <definedName name="_____d1" hidden="1">{"'Model'!$A$1:$N$53"}</definedName>
    <definedName name="_____DAT1" localSheetId="4">#REF!</definedName>
    <definedName name="_____DAT1">#REF!</definedName>
    <definedName name="_____DAT2" localSheetId="4">#REF!</definedName>
    <definedName name="_____DAT2">#REF!</definedName>
    <definedName name="_____DAT3" localSheetId="4">#REF!</definedName>
    <definedName name="_____DAT3">#REF!</definedName>
    <definedName name="_____DAT4" localSheetId="4">#REF!</definedName>
    <definedName name="_____DAT4">#REF!</definedName>
    <definedName name="_____DAT5" localSheetId="4">#REF!</definedName>
    <definedName name="_____DAT5">#REF!</definedName>
    <definedName name="____d1" localSheetId="0" hidden="1">{"'Model'!$A$1:$N$53"}</definedName>
    <definedName name="____d1" localSheetId="4" hidden="1">{"'Model'!$A$1:$N$53"}</definedName>
    <definedName name="____d1" hidden="1">{"'Model'!$A$1:$N$53"}</definedName>
    <definedName name="____DAT1" localSheetId="4">#REF!</definedName>
    <definedName name="____DAT1">#REF!</definedName>
    <definedName name="____DAT2" localSheetId="4">#REF!</definedName>
    <definedName name="____DAT2">#REF!</definedName>
    <definedName name="____DAT3" localSheetId="4">#REF!</definedName>
    <definedName name="____DAT3">#REF!</definedName>
    <definedName name="____DAT4" localSheetId="4">#REF!</definedName>
    <definedName name="____DAT4">#REF!</definedName>
    <definedName name="____DAT5" localSheetId="4">#REF!</definedName>
    <definedName name="____DAT5">#REF!</definedName>
    <definedName name="____xx500" localSheetId="4">#REF!</definedName>
    <definedName name="____xx500">#REF!</definedName>
    <definedName name="___d1" localSheetId="0" hidden="1">{"'Model'!$A$1:$N$53"}</definedName>
    <definedName name="___d1" localSheetId="4" hidden="1">{"'Model'!$A$1:$N$53"}</definedName>
    <definedName name="___d1" hidden="1">{"'Model'!$A$1:$N$53"}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#REF!</definedName>
    <definedName name="___DAT11">#REF!</definedName>
    <definedName name="___DAT12" localSheetId="4">#REF!</definedName>
    <definedName name="___DAT12">#REF!</definedName>
    <definedName name="___DAT13" localSheetId="4">#REF!</definedName>
    <definedName name="___DAT13">#REF!</definedName>
    <definedName name="___DAT14" localSheetId="4">#REF!</definedName>
    <definedName name="___DAT14">#REF!</definedName>
    <definedName name="___DAT15" localSheetId="4">#REF!</definedName>
    <definedName name="___DAT15">#REF!</definedName>
    <definedName name="___DAT16" localSheetId="4">#REF!</definedName>
    <definedName name="___DAT16">#REF!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_xx500" localSheetId="4">#REF!</definedName>
    <definedName name="___xx500">#REF!</definedName>
    <definedName name="__123Graph_AARREARSB" hidden="1">#REF!</definedName>
    <definedName name="__123Graph_AARREARSG" hidden="1">#REF!</definedName>
    <definedName name="__123Graph_AARREARSS" hidden="1">#REF!</definedName>
    <definedName name="__123Graph_AARREARST" hidden="1">#REF!</definedName>
    <definedName name="__123Graph_ARECOVERIESG" hidden="1">#REF!</definedName>
    <definedName name="__123Graph_ARECOVERIESS" hidden="1">#REF!</definedName>
    <definedName name="__123Graph_AREFFO" hidden="1">#REF!</definedName>
    <definedName name="__123Graph_AVISITSFO" hidden="1">#REF!</definedName>
    <definedName name="__123Graph_BARREARSB" hidden="1">#REF!</definedName>
    <definedName name="__123Graph_BARREARSG" hidden="1">#REF!</definedName>
    <definedName name="__123Graph_BARREARSS" hidden="1">#REF!</definedName>
    <definedName name="__123Graph_BARREARST" hidden="1">#REF!</definedName>
    <definedName name="__123Graph_BRECOVERIESG" hidden="1">#REF!</definedName>
    <definedName name="__123Graph_BRECOVERIESS" hidden="1">#REF!</definedName>
    <definedName name="__123Graph_BREFFO" hidden="1">#REF!</definedName>
    <definedName name="__123Graph_BVISITSFO" hidden="1">#REF!</definedName>
    <definedName name="__123Graph_CRECOVERIESG" hidden="1">#REF!</definedName>
    <definedName name="__123Graph_CRECOVERIESS" hidden="1">#REF!</definedName>
    <definedName name="__123Graph_CVISITSFO" hidden="1">#REF!</definedName>
    <definedName name="__123Graph_DARREARSB" hidden="1">#REF!</definedName>
    <definedName name="__123Graph_DARREARSG" hidden="1">#REF!</definedName>
    <definedName name="__123Graph_DARREARSS" hidden="1">#REF!</definedName>
    <definedName name="__123Graph_DARREARST" hidden="1">#REF!</definedName>
    <definedName name="__123Graph_DRECOVERIESG" hidden="1">#REF!</definedName>
    <definedName name="__123Graph_DRECOVERIESS" hidden="1">#REF!</definedName>
    <definedName name="__123Graph_DREFFO" hidden="1">#REF!</definedName>
    <definedName name="__123Graph_DVISITSFO" hidden="1">#REF!</definedName>
    <definedName name="__123Graph_XARREARSB" hidden="1">#REF!</definedName>
    <definedName name="__123Graph_XARREARSG" hidden="1">#REF!</definedName>
    <definedName name="__123Graph_XARREARSS" hidden="1">#REF!</definedName>
    <definedName name="__123Graph_XARREARST" hidden="1">#REF!</definedName>
    <definedName name="__123Graph_XRECOVERIESG" hidden="1">#REF!</definedName>
    <definedName name="__123Graph_XRECOVERIESS" hidden="1">#REF!</definedName>
    <definedName name="__123Graph_XVISITSFO" hidden="1">#REF!</definedName>
    <definedName name="__APP97" localSheetId="4">#REF!</definedName>
    <definedName name="__APP97">#REF!</definedName>
    <definedName name="__APP98" localSheetId="4">#REF!</definedName>
    <definedName name="__APP98">#REF!</definedName>
    <definedName name="__COD1" localSheetId="4">#REF!</definedName>
    <definedName name="__COD1">#REF!</definedName>
    <definedName name="__d1" localSheetId="0" hidden="1">{"'Model'!$A$1:$N$53"}</definedName>
    <definedName name="__d1" localSheetId="4" hidden="1">{"'Model'!$A$1:$N$53"}</definedName>
    <definedName name="__d1" hidden="1">{"'Model'!$A$1:$N$53"}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#REF!</definedName>
    <definedName name="__DAT11">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14" localSheetId="4">#REF!</definedName>
    <definedName name="__DAT14">#REF!</definedName>
    <definedName name="__DAT15" localSheetId="4">#REF!</definedName>
    <definedName name="__DAT15">#REF!</definedName>
    <definedName name="__DAT16" localSheetId="4">#REF!</definedName>
    <definedName name="__DAT16">#REF!</definedName>
    <definedName name="__DAT17" localSheetId="4">#REF!</definedName>
    <definedName name="__DAT17">#REF!</definedName>
    <definedName name="__DAT18" localSheetId="4">#REF!</definedName>
    <definedName name="__DAT18">#REF!</definedName>
    <definedName name="__DAT19" localSheetId="4">#REF!</definedName>
    <definedName name="__DAT19">#REF!</definedName>
    <definedName name="__DAT2" localSheetId="4">#REF!</definedName>
    <definedName name="__DAT2">#REF!</definedName>
    <definedName name="__DAT20" localSheetId="4">#REF!</definedName>
    <definedName name="__DAT20">#REF!</definedName>
    <definedName name="__DAT21" localSheetId="4">#REF!</definedName>
    <definedName name="__DAT21">#REF!</definedName>
    <definedName name="__DAT22" localSheetId="4">#REF!</definedName>
    <definedName name="__DAT22">#REF!</definedName>
    <definedName name="__DAT23" localSheetId="4">#REF!</definedName>
    <definedName name="__DAT23">#REF!</definedName>
    <definedName name="__DAT24" localSheetId="4">#REF!</definedName>
    <definedName name="__DAT24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DSP1" localSheetId="4">#REF!</definedName>
    <definedName name="__DSP1">#REF!</definedName>
    <definedName name="__ECA1">#REF!</definedName>
    <definedName name="__fah21">#REF!</definedName>
    <definedName name="__fal11">#REF!</definedName>
    <definedName name="__FDS_HYPERLINK_TOGGLE_STATE__" hidden="1">"ON"</definedName>
    <definedName name="__gua1">#REF!</definedName>
    <definedName name="__ld1">#REF!</definedName>
    <definedName name="__ld2">#REF!</definedName>
    <definedName name="__Mar08">#REF!</definedName>
    <definedName name="__min1">#REF!</definedName>
    <definedName name="__nta1">#REF!</definedName>
    <definedName name="__OPS1" localSheetId="4">#REF!</definedName>
    <definedName name="__OPS1">#REF!</definedName>
    <definedName name="__OPS2" localSheetId="4">#REF!</definedName>
    <definedName name="__OPS2">#REF!</definedName>
    <definedName name="__p2" localSheetId="4">#REF!</definedName>
    <definedName name="__p2">#REF!</definedName>
    <definedName name="__pay99" localSheetId="4">#REF!</definedName>
    <definedName name="__pay99">#REF!</definedName>
    <definedName name="__PG1" localSheetId="4">#REF!</definedName>
    <definedName name="__PG1">#REF!</definedName>
    <definedName name="__PG10" localSheetId="4">#REF!</definedName>
    <definedName name="__PG10">#REF!</definedName>
    <definedName name="__PG11" localSheetId="4">#REF!</definedName>
    <definedName name="__PG11">#REF!</definedName>
    <definedName name="__PG12" localSheetId="4">#REF!</definedName>
    <definedName name="__PG12">#REF!</definedName>
    <definedName name="__PG13" localSheetId="4">#REF!</definedName>
    <definedName name="__PG13">#REF!</definedName>
    <definedName name="__PG14" localSheetId="4">#REF!</definedName>
    <definedName name="__PG14">#REF!</definedName>
    <definedName name="__PG15" localSheetId="4">#REF!</definedName>
    <definedName name="__PG15">#REF!</definedName>
    <definedName name="__PG2" localSheetId="4">#REF!</definedName>
    <definedName name="__PG2">#REF!</definedName>
    <definedName name="__PG3" localSheetId="4">#REF!</definedName>
    <definedName name="__PG3">#REF!</definedName>
    <definedName name="__PG4" localSheetId="4">#REF!</definedName>
    <definedName name="__PG4">#REF!</definedName>
    <definedName name="__PG8" localSheetId="4">#REF!</definedName>
    <definedName name="__PG8">#REF!</definedName>
    <definedName name="__PG9" localSheetId="4">#REF!</definedName>
    <definedName name="__PG9">#REF!</definedName>
    <definedName name="__pri1" localSheetId="4">#REF!</definedName>
    <definedName name="__pri1">#REF!</definedName>
    <definedName name="__pri2" localSheetId="4">#REF!</definedName>
    <definedName name="__pri2">#REF!</definedName>
    <definedName name="__SAL97" localSheetId="4">#REF!</definedName>
    <definedName name="__SAL97">#REF!</definedName>
    <definedName name="__TAX1">#REF!</definedName>
    <definedName name="__TAX2">#REF!</definedName>
    <definedName name="__US1" localSheetId="4">#REF!</definedName>
    <definedName name="__US1">#REF!</definedName>
    <definedName name="__US2" localSheetId="4">#REF!</definedName>
    <definedName name="__US2">#REF!</definedName>
    <definedName name="__US3" localSheetId="4">#REF!</definedName>
    <definedName name="__US3">#REF!</definedName>
    <definedName name="__VAT1">#REF!</definedName>
    <definedName name="__WRK12" localSheetId="4">#REF!</definedName>
    <definedName name="__WRK12">#REF!</definedName>
    <definedName name="__xx500" localSheetId="4">#REF!</definedName>
    <definedName name="__xx500">#REF!</definedName>
    <definedName name="_1_???????" localSheetId="4">#REF!</definedName>
    <definedName name="_1_???????">#REF!</definedName>
    <definedName name="_10__123Graph_CT_OVER" hidden="1">#REF!</definedName>
    <definedName name="_11__123Graph_D__LTR" hidden="1">#REF!</definedName>
    <definedName name="_12__123Graph_DO_S_GAS" hidden="1">#REF!</definedName>
    <definedName name="_12ME" localSheetId="4">#REF!</definedName>
    <definedName name="_12ME">#REF!</definedName>
    <definedName name="_13__123Graph_DT_OVER" hidden="1">#REF!</definedName>
    <definedName name="_14ÿ_0Current_ass" localSheetId="4">#REF!</definedName>
    <definedName name="_14ÿ_0Current_ass">#REF!</definedName>
    <definedName name="_1ÿ_0Current_ass" localSheetId="4">#REF!</definedName>
    <definedName name="_1ÿ_0Current_ass">#REF!</definedName>
    <definedName name="_2" localSheetId="4">#REF!</definedName>
    <definedName name="_2">#REF!</definedName>
    <definedName name="_2__123Graph_A__LTR" hidden="1">#REF!</definedName>
    <definedName name="_2ÿ_0Current_ass" localSheetId="4">#REF!</definedName>
    <definedName name="_2ÿ_0Current_ass">#REF!</definedName>
    <definedName name="_3__123Graph_AO_S_GAS" hidden="1">#REF!</definedName>
    <definedName name="_30_Nov_2010">"YEAREND"</definedName>
    <definedName name="_4__123Graph_AT_OVER" hidden="1">#REF!</definedName>
    <definedName name="_4ÿ_0Current_ass" localSheetId="4">#REF!</definedName>
    <definedName name="_4ÿ_0Current_ass">#REF!</definedName>
    <definedName name="_5__123Graph_B__LTR" hidden="1">#REF!</definedName>
    <definedName name="_6__123Graph_BO_S_GAS" hidden="1">#REF!</definedName>
    <definedName name="_7__123Graph_BT_OVER" hidden="1">#REF!</definedName>
    <definedName name="_8__123Graph_C__LTR" hidden="1">#REF!</definedName>
    <definedName name="_9__123Graph_CO_S_GAS" hidden="1">#REF!</definedName>
    <definedName name="_A1" localSheetId="4">#REF!</definedName>
    <definedName name="_A1">#REF!</definedName>
    <definedName name="_A99999" localSheetId="4">#REF!</definedName>
    <definedName name="_A99999">#REF!</definedName>
    <definedName name="_Act1">#REF!</definedName>
    <definedName name="_Act2">#REF!</definedName>
    <definedName name="_APP97" localSheetId="4">#REF!</definedName>
    <definedName name="_APP97">#REF!</definedName>
    <definedName name="_APP98" localSheetId="4">#REF!</definedName>
    <definedName name="_APP98">#REF!</definedName>
    <definedName name="_Bud1">#REF!</definedName>
    <definedName name="_Bud2">#REF!</definedName>
    <definedName name="_COD1" localSheetId="4">#REF!</definedName>
    <definedName name="_COD1">#REF!</definedName>
    <definedName name="_d1" localSheetId="0" hidden="1">{"'Model'!$A$1:$N$53"}</definedName>
    <definedName name="_d1" localSheetId="4" hidden="1">{"'Model'!$A$1:$N$53"}</definedName>
    <definedName name="_d1" hidden="1">{"'Model'!$A$1:$N$53"}</definedName>
    <definedName name="_DAT1" localSheetId="4">#REF!</definedName>
    <definedName name="_DAT1">#REF!</definedName>
    <definedName name="_DAT10" localSheetId="4">#REF!</definedName>
    <definedName name="_DAT10">#REF!</definedName>
    <definedName name="_DAT11" localSheetId="4">#REF!</definedName>
    <definedName name="_DAT11">#REF!</definedName>
    <definedName name="_DAT12" localSheetId="4">#REF!</definedName>
    <definedName name="_DAT12">#REF!</definedName>
    <definedName name="_DAT13" localSheetId="4">#REF!</definedName>
    <definedName name="_DAT13">#REF!</definedName>
    <definedName name="_DAT14" localSheetId="4">#REF!</definedName>
    <definedName name="_DAT14">#REF!</definedName>
    <definedName name="_DAT15" localSheetId="4">#REF!</definedName>
    <definedName name="_DAT15">#REF!</definedName>
    <definedName name="_DAT16" localSheetId="4">#REF!</definedName>
    <definedName name="_DAT16">#REF!</definedName>
    <definedName name="_DAT17" localSheetId="4">#REF!</definedName>
    <definedName name="_DAT17">#REF!</definedName>
    <definedName name="_DAT18" localSheetId="4">#REF!</definedName>
    <definedName name="_DAT18">#REF!</definedName>
    <definedName name="_DAT19" localSheetId="4">#REF!</definedName>
    <definedName name="_DAT19">#REF!</definedName>
    <definedName name="_DAT2" localSheetId="4">#REF!</definedName>
    <definedName name="_DAT2">#REF!</definedName>
    <definedName name="_DAT20" localSheetId="4">#REF!</definedName>
    <definedName name="_DAT20">#REF!</definedName>
    <definedName name="_DAT21" localSheetId="4">#REF!</definedName>
    <definedName name="_DAT21">#REF!</definedName>
    <definedName name="_DAT22" localSheetId="4">#REF!</definedName>
    <definedName name="_DAT22">#REF!</definedName>
    <definedName name="_DAT23" localSheetId="4">#REF!</definedName>
    <definedName name="_DAT23">#REF!</definedName>
    <definedName name="_DAT24" localSheetId="4">#REF!</definedName>
    <definedName name="_DAT24">#REF!</definedName>
    <definedName name="_DAT3" localSheetId="4">#REF!</definedName>
    <definedName name="_DAT3">#REF!</definedName>
    <definedName name="_DAT4" localSheetId="4">#REF!</definedName>
    <definedName name="_DAT4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dkk1" localSheetId="4">#REF!</definedName>
    <definedName name="_dkk1">#REF!</definedName>
    <definedName name="_dkk2" localSheetId="4">#REF!</definedName>
    <definedName name="_dkk2">#REF!</definedName>
    <definedName name="_DSP1" localSheetId="4">#REF!</definedName>
    <definedName name="_DSP1">#REF!</definedName>
    <definedName name="_ECA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ah21">#REF!</definedName>
    <definedName name="_fal11">#REF!</definedName>
    <definedName name="_Fill" localSheetId="4" hidden="1">#REF!</definedName>
    <definedName name="_Fill" hidden="1">#REF!</definedName>
    <definedName name="_gua1">#REF!</definedName>
    <definedName name="_IZ1" localSheetId="4">#REF!</definedName>
    <definedName name="_IZ1">#REF!</definedName>
    <definedName name="_JJ1" localSheetId="4">#REF!</definedName>
    <definedName name="_JJ1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L379" localSheetId="4">#REF!</definedName>
    <definedName name="_KL379">#REF!</definedName>
    <definedName name="_ktm1201" localSheetId="4">#REF!</definedName>
    <definedName name="_ktm1201">#REF!</definedName>
    <definedName name="_kwi1" localSheetId="4">#REF!</definedName>
    <definedName name="_kwi1">#REF!</definedName>
    <definedName name="_L1" localSheetId="4">#REF!</definedName>
    <definedName name="_L1">#REF!</definedName>
    <definedName name="_ld1">#REF!</definedName>
    <definedName name="_ld2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LL1" localSheetId="4">#REF!</definedName>
    <definedName name="_LL1">#REF!</definedName>
    <definedName name="_Mar08">#REF!</definedName>
    <definedName name="_min1">#REF!</definedName>
    <definedName name="_MM1" localSheetId="4">#REF!</definedName>
    <definedName name="_MM1">#REF!</definedName>
    <definedName name="_MZ1" localSheetId="4">#REF!</definedName>
    <definedName name="_MZ1">#REF!</definedName>
    <definedName name="_nnn1" localSheetId="4">#REF!</definedName>
    <definedName name="_nnn1">#REF!</definedName>
    <definedName name="_nta1">#REF!</definedName>
    <definedName name="_OPS1" localSheetId="4">#REF!</definedName>
    <definedName name="_OPS1">#REF!</definedName>
    <definedName name="_OPS2" localSheetId="4">#REF!</definedName>
    <definedName name="_OPS2">#REF!</definedName>
    <definedName name="_Order1" hidden="1">255</definedName>
    <definedName name="_Order2" hidden="1">255</definedName>
    <definedName name="_p2" localSheetId="4">#REF!</definedName>
    <definedName name="_p2">#REF!</definedName>
    <definedName name="_Parse_In" localSheetId="4" hidden="1">#REF!</definedName>
    <definedName name="_Parse_In" hidden="1">#REF!</definedName>
    <definedName name="_Parse_Out" localSheetId="4" hidden="1">#REF!</definedName>
    <definedName name="_Parse_Out" hidden="1">#REF!</definedName>
    <definedName name="_pay99" localSheetId="4">#REF!</definedName>
    <definedName name="_pay99">#REF!</definedName>
    <definedName name="_PG1" localSheetId="4">#REF!</definedName>
    <definedName name="_PG1">#REF!</definedName>
    <definedName name="_PG10" localSheetId="4">#REF!</definedName>
    <definedName name="_PG10">#REF!</definedName>
    <definedName name="_PG11" localSheetId="4">#REF!</definedName>
    <definedName name="_PG11">#REF!</definedName>
    <definedName name="_PG12" localSheetId="4">#REF!</definedName>
    <definedName name="_PG12">#REF!</definedName>
    <definedName name="_PG13" localSheetId="4">#REF!</definedName>
    <definedName name="_PG13">#REF!</definedName>
    <definedName name="_PG14" localSheetId="4">#REF!</definedName>
    <definedName name="_PG14">#REF!</definedName>
    <definedName name="_PG15" localSheetId="4">#REF!</definedName>
    <definedName name="_PG15">#REF!</definedName>
    <definedName name="_PG2" localSheetId="4">#REF!</definedName>
    <definedName name="_PG2">#REF!</definedName>
    <definedName name="_PG3" localSheetId="4">#REF!</definedName>
    <definedName name="_PG3">#REF!</definedName>
    <definedName name="_PG4" localSheetId="4">#REF!</definedName>
    <definedName name="_PG4">#REF!</definedName>
    <definedName name="_PG8" localSheetId="4">#REF!</definedName>
    <definedName name="_PG8">#REF!</definedName>
    <definedName name="_PG9" localSheetId="4">#REF!</definedName>
    <definedName name="_PG9">#REF!</definedName>
    <definedName name="_PM2">#REF!</definedName>
    <definedName name="_pri1" localSheetId="4">#REF!</definedName>
    <definedName name="_pri1">#REF!</definedName>
    <definedName name="_pri2" localSheetId="4">#REF!</definedName>
    <definedName name="_pri2">#REF!</definedName>
    <definedName name="_Q2" localSheetId="4">#REF!</definedName>
    <definedName name="_Q2">#REF!</definedName>
    <definedName name="_Regression_Int">1</definedName>
    <definedName name="_SAL97" localSheetId="4">#REF!</definedName>
    <definedName name="_SAL97">#REF!</definedName>
    <definedName name="_SCB1">#REF!</definedName>
    <definedName name="_SCB2">#REF!</definedName>
    <definedName name="_Sort" localSheetId="4" hidden="1">#REF!</definedName>
    <definedName name="_Sort" hidden="1">#REF!</definedName>
    <definedName name="_TAX1">#REF!</definedName>
    <definedName name="_TAX2">#REF!</definedName>
    <definedName name="_TCD1" localSheetId="4">#REF!</definedName>
    <definedName name="_TCD1">#REF!</definedName>
    <definedName name="_TCD2" localSheetId="4">#REF!</definedName>
    <definedName name="_TCD2">#REF!</definedName>
    <definedName name="_TCD3" localSheetId="4">#REF!</definedName>
    <definedName name="_TCD3">#REF!</definedName>
    <definedName name="_TCD4" localSheetId="4">#REF!</definedName>
    <definedName name="_TCD4">#REF!</definedName>
    <definedName name="_TCD5" localSheetId="4">#REF!</definedName>
    <definedName name="_TCD5">#REF!</definedName>
    <definedName name="_TCD6" localSheetId="4">#REF!</definedName>
    <definedName name="_TCD6">#REF!</definedName>
    <definedName name="_TCD7" localSheetId="4">#REF!</definedName>
    <definedName name="_TCD7">#REF!</definedName>
    <definedName name="_TCD8" localSheetId="4">#REF!</definedName>
    <definedName name="_TCD8">#REF!</definedName>
    <definedName name="_TCD9" localSheetId="4">#REF!</definedName>
    <definedName name="_TCD9">#REF!</definedName>
    <definedName name="_u1" localSheetId="4">#REF!</definedName>
    <definedName name="_u1">#REF!</definedName>
    <definedName name="_u3" localSheetId="4">#REF!</definedName>
    <definedName name="_u3">#REF!</definedName>
    <definedName name="_Us1" localSheetId="4">#REF!</definedName>
    <definedName name="_Us1">#REF!</definedName>
    <definedName name="_Us2" localSheetId="4">#REF!</definedName>
    <definedName name="_Us2">#REF!</definedName>
    <definedName name="_US3" localSheetId="4">#REF!</definedName>
    <definedName name="_US3">#REF!</definedName>
    <definedName name="_VAT1">#REF!</definedName>
    <definedName name="_w1" localSheetId="4">#REF!</definedName>
    <definedName name="_w1">#REF!</definedName>
    <definedName name="_WRK12" localSheetId="4">#REF!</definedName>
    <definedName name="_WRK12">#REF!</definedName>
    <definedName name="_xx500" localSheetId="4">#REF!</definedName>
    <definedName name="_xx500">#REF!</definedName>
    <definedName name="_xx6666" localSheetId="4">#REF!</definedName>
    <definedName name="_xx6666">#REF!</definedName>
    <definedName name="_ZA1" localSheetId="4">#REF!</definedName>
    <definedName name="_ZA1">#REF!</definedName>
    <definedName name="_zz9999" localSheetId="4">#REF!</definedName>
    <definedName name="_zz9999">#REF!</definedName>
    <definedName name="a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12MO" localSheetId="4">#REF!</definedName>
    <definedName name="A12MO">#REF!</definedName>
    <definedName name="A268A1" localSheetId="4">#REF!</definedName>
    <definedName name="A268A1">#REF!</definedName>
    <definedName name="aa" localSheetId="0" hidden="1">{"'Eng (page2)'!$A$1:$D$52"}</definedName>
    <definedName name="aa" localSheetId="4" hidden="1">{"'Eng (page2)'!$A$1:$D$52"}</definedName>
    <definedName name="aa" hidden="1">{"'Eng (page2)'!$A$1:$D$52"}</definedName>
    <definedName name="AAA" localSheetId="4">#REF!</definedName>
    <definedName name="AAA">#REF!</definedName>
    <definedName name="aaaa" localSheetId="0" hidden="1">{"'Eng (page2)'!$A$1:$D$52"}</definedName>
    <definedName name="aaaa" localSheetId="4" hidden="1">{"'Eng (page2)'!$A$1:$D$52"}</definedName>
    <definedName name="aaaa" hidden="1">{"'Eng (page2)'!$A$1:$D$52"}</definedName>
    <definedName name="aaaaa" localSheetId="0" hidden="1">{"'Eng (page2)'!$A$1:$D$52"}</definedName>
    <definedName name="aaaaa" localSheetId="4" hidden="1">{"'Eng (page2)'!$A$1:$D$52"}</definedName>
    <definedName name="aaaaa" hidden="1">{"'Eng (page2)'!$A$1:$D$52"}</definedName>
    <definedName name="aaaaaa" localSheetId="4">#REF!</definedName>
    <definedName name="aaaaaa">#REF!</definedName>
    <definedName name="aaaaaaa" localSheetId="4">#REF!</definedName>
    <definedName name="aaaaaaa">#REF!</definedName>
    <definedName name="aaaeeeccc" localSheetId="4">#REF!</definedName>
    <definedName name="aaaeeeccc">#REF!</definedName>
    <definedName name="AB" localSheetId="4">#REF!</definedName>
    <definedName name="AB">#REF!</definedName>
    <definedName name="abc" localSheetId="4">#REF!</definedName>
    <definedName name="abc">#REF!</definedName>
    <definedName name="AC" localSheetId="4">#REF!</definedName>
    <definedName name="AC">#REF!</definedName>
    <definedName name="ACCOUNT" localSheetId="4">#REF!</definedName>
    <definedName name="ACCOUNT">#REF!</definedName>
    <definedName name="ACCOUNT_F" localSheetId="4">#REF!</definedName>
    <definedName name="ACCOUNT_F">#REF!</definedName>
    <definedName name="Accounts_Check" localSheetId="4">#REF!</definedName>
    <definedName name="Accounts_Check">#REF!</definedName>
    <definedName name="Acct_QRY">#REF!</definedName>
    <definedName name="ACCTNG_SERV" localSheetId="4">#REF!</definedName>
    <definedName name="ACCTNG_SERV">#REF!</definedName>
    <definedName name="ACM" localSheetId="4">#REF!</definedName>
    <definedName name="ACM">#REF!</definedName>
    <definedName name="AcquisitionCapex">#REF!</definedName>
    <definedName name="Act_Cap_Unit1" localSheetId="4">#REF!</definedName>
    <definedName name="Act_Cap_Unit1">#REF!</definedName>
    <definedName name="Act_Cap_Unit2" localSheetId="4">#REF!</definedName>
    <definedName name="Act_Cap_Unit2">#REF!</definedName>
    <definedName name="Actual_Cost_of_the_Project__Crores" localSheetId="4">#REF!</definedName>
    <definedName name="Actual_Cost_of_the_Project__Crores">#REF!</definedName>
    <definedName name="ACwvu.REPORT." localSheetId="4" hidden="1">#REF!</definedName>
    <definedName name="ACwvu.REPORT." hidden="1">#REF!</definedName>
    <definedName name="ad" localSheetId="4">#REF!</definedName>
    <definedName name="ad">#REF!</definedName>
    <definedName name="Adaro_Disc" localSheetId="4">#REF!</definedName>
    <definedName name="Adaro_Disc">#REF!</definedName>
    <definedName name="Add_Data" localSheetId="4">#REF!</definedName>
    <definedName name="Add_Data">#REF!</definedName>
    <definedName name="AddCostDiff" localSheetId="4">#REF!</definedName>
    <definedName name="AddCostDiff">#REF!</definedName>
    <definedName name="adjEBIT">#REF!</definedName>
    <definedName name="adjEBITDA">#REF!</definedName>
    <definedName name="adjFFO">#REF!</definedName>
    <definedName name="AdjMethod">#REF!</definedName>
    <definedName name="adjNetDebt">#REF!</definedName>
    <definedName name="adjNetInterest">#REF!</definedName>
    <definedName name="adjTotalDebt">#REF!</definedName>
    <definedName name="advb" localSheetId="4">#REF!</definedName>
    <definedName name="advb">#REF!</definedName>
    <definedName name="AFC" localSheetId="4">#REF!</definedName>
    <definedName name="AFC">#REF!</definedName>
    <definedName name="AFFILIATE" localSheetId="4">#REF!</definedName>
    <definedName name="AFFILIATE">#REF!</definedName>
    <definedName name="agdump" localSheetId="4">#REF!</definedName>
    <definedName name="agdump">#REF!</definedName>
    <definedName name="agedump" localSheetId="4">#REF!</definedName>
    <definedName name="agedump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IMATRIX">#REF!</definedName>
    <definedName name="ake" localSheetId="4" hidden="1">#REF!</definedName>
    <definedName name="ake" hidden="1">#REF!</definedName>
    <definedName name="amort" localSheetId="4">#REF!</definedName>
    <definedName name="amort">#REF!</definedName>
    <definedName name="AMOUNT" localSheetId="4">#REF!</definedName>
    <definedName name="AMOUNT">#REF!</definedName>
    <definedName name="AmtntoSales">#REF!</definedName>
    <definedName name="Analysis">#REF!</definedName>
    <definedName name="Analysis_Type" localSheetId="4">#REF!</definedName>
    <definedName name="Analysis_Type">#REF!</definedName>
    <definedName name="ANALYST" localSheetId="4">#REF!</definedName>
    <definedName name="ANALYST">#REF!</definedName>
    <definedName name="Annual" localSheetId="4">#REF!</definedName>
    <definedName name="Annual">#REF!</definedName>
    <definedName name="ANSA" localSheetId="4">#REF!</definedName>
    <definedName name="ANSA">#REF!</definedName>
    <definedName name="anscount" hidden="1">2</definedName>
    <definedName name="ap" localSheetId="4">#REF!</definedName>
    <definedName name="ap">#REF!</definedName>
    <definedName name="AP_days" localSheetId="4">#REF!</definedName>
    <definedName name="AP_days">#REF!</definedName>
    <definedName name="APAC">#REF!</definedName>
    <definedName name="APCalc" localSheetId="4">#REF!</definedName>
    <definedName name="APCalc">#REF!</definedName>
    <definedName name="APDoh">#REF!</definedName>
    <definedName name="AR_days1" localSheetId="4">#REF!</definedName>
    <definedName name="AR_days1">#REF!</definedName>
    <definedName name="AR_days2" localSheetId="4">#REF!</definedName>
    <definedName name="AR_days2">#REF!</definedName>
    <definedName name="AR_days3" localSheetId="4">#REF!</definedName>
    <definedName name="AR_days3">#REF!</definedName>
    <definedName name="AR_detail" localSheetId="4">#REF!</definedName>
    <definedName name="AR_detail">#REF!</definedName>
    <definedName name="AR_detail02" localSheetId="4">#REF!</definedName>
    <definedName name="AR_detail02">#REF!</definedName>
    <definedName name="AR_detail02.1" localSheetId="4">#REF!</definedName>
    <definedName name="AR_detail02.1">#REF!</definedName>
    <definedName name="AR_detail08" localSheetId="4">#REF!</definedName>
    <definedName name="AR_detail08">#REF!</definedName>
    <definedName name="AR_detail08.1" localSheetId="4">#REF!</definedName>
    <definedName name="AR_detail08.1">#REF!</definedName>
    <definedName name="AR_detail1" localSheetId="4">#REF!</definedName>
    <definedName name="AR_detail1">#REF!</definedName>
    <definedName name="Arranger_s_Fees__For_Bond_Issue___Rs._Mn" localSheetId="4">#REF!</definedName>
    <definedName name="Arranger_s_Fees__For_Bond_Issue___Rs._Mn">#REF!</definedName>
    <definedName name="Arranger_s_Fees_Bond_Issue__Rs._Mn__p.a." localSheetId="4">#REF!</definedName>
    <definedName name="Arranger_s_Fees_Bond_Issue__Rs._Mn__p.a.">#REF!</definedName>
    <definedName name="ARRR" localSheetId="4">#REF!</definedName>
    <definedName name="ARRR">#REF!</definedName>
    <definedName name="ARRRRRR" localSheetId="4">#REF!</definedName>
    <definedName name="ARRRRRR">#REF!</definedName>
    <definedName name="as" localSheetId="0" hidden="1">{"'Eng (page2)'!$A$1:$D$52"}</definedName>
    <definedName name="as" localSheetId="4" hidden="1">{"'Eng (page2)'!$A$1:$D$52"}</definedName>
    <definedName name="as" hidden="1">{"'Eng (page2)'!$A$1:$D$52"}</definedName>
    <definedName name="As_Of_Date" localSheetId="4">#REF!</definedName>
    <definedName name="As_Of_Date">#REF!</definedName>
    <definedName name="As_Of_Month_Year" localSheetId="4">#REF!</definedName>
    <definedName name="As_Of_Month_Year">#REF!</definedName>
    <definedName name="As_Of_Period" localSheetId="4">#REF!</definedName>
    <definedName name="As_Of_Period">#REF!</definedName>
    <definedName name="AS2DocOpenMode" hidden="1">"AS2DocumentBrowse"</definedName>
    <definedName name="AS2NamedRange" hidden="1">2</definedName>
    <definedName name="asdf" localSheetId="0" hidden="1">{"'Eng (page2)'!$A$1:$D$52"}</definedName>
    <definedName name="asdf" localSheetId="4" hidden="1">{"'Eng (page2)'!$A$1:$D$52"}</definedName>
    <definedName name="asdf" hidden="1">{"'Eng (page2)'!$A$1:$D$52"}</definedName>
    <definedName name="asds" localSheetId="0" hidden="1">{"'Eng (page2)'!$A$1:$D$52"}</definedName>
    <definedName name="asds" localSheetId="4" hidden="1">{"'Eng (page2)'!$A$1:$D$52"}</definedName>
    <definedName name="asds" hidden="1">{"'Eng (page2)'!$A$1:$D$52"}</definedName>
    <definedName name="ASF" localSheetId="4">#REF!</definedName>
    <definedName name="ASF">#REF!</definedName>
    <definedName name="Assets" localSheetId="4">#REF!</definedName>
    <definedName name="Assets">#REF!</definedName>
    <definedName name="assetsss" localSheetId="4">#REF!</definedName>
    <definedName name="assetsss">#REF!</definedName>
    <definedName name="Athb" localSheetId="4">#REF!</definedName>
    <definedName name="Athb">#REF!</definedName>
    <definedName name="AUD_rate" localSheetId="4">#REF!</definedName>
    <definedName name="AUD_rate">#REF!</definedName>
    <definedName name="AUDHKD" localSheetId="4">#REF!</definedName>
    <definedName name="AUDHKD">#REF!</definedName>
    <definedName name="AURABOOKMARK3089">#REF!</definedName>
    <definedName name="AURABOOKMARK3093">#REF!</definedName>
    <definedName name="AuraStyleDefaultsReset" hidden="1">#N/A</definedName>
    <definedName name="Ausd" localSheetId="4">#REF!</definedName>
    <definedName name="Ausd">#REF!</definedName>
    <definedName name="Auspower_Profit">#REF!</definedName>
    <definedName name="AUSPRINT" localSheetId="4">#REF!</definedName>
    <definedName name="AUSPRINT">#REF!</definedName>
    <definedName name="avg" localSheetId="4">#REF!,#REF!</definedName>
    <definedName name="avg">#REF!,#REF!</definedName>
    <definedName name="avNPV">#REF!</definedName>
    <definedName name="ax" localSheetId="0" hidden="1">{"'Eng (page2)'!$A$1:$D$52"}</definedName>
    <definedName name="ax" localSheetId="4" hidden="1">{"'Eng (page2)'!$A$1:$D$52"}</definedName>
    <definedName name="ax" hidden="1">{"'Eng (page2)'!$A$1:$D$52"}</definedName>
    <definedName name="AYTD" localSheetId="4">#REF!</definedName>
    <definedName name="AYTD">#REF!</definedName>
    <definedName name="B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_Repay">#REF!</definedName>
    <definedName name="Baht_rate" localSheetId="4">#REF!</definedName>
    <definedName name="Baht_rate">#REF!</definedName>
    <definedName name="Bal_equity" localSheetId="4">#REF!</definedName>
    <definedName name="Bal_equity">#REF!</definedName>
    <definedName name="Balance" localSheetId="4">#REF!</definedName>
    <definedName name="Balance">#REF!</definedName>
    <definedName name="Balance_Sheet__Pm" localSheetId="4">#REF!</definedName>
    <definedName name="Balance_Sheet__Pm">#REF!</definedName>
    <definedName name="BALANCE_SHEET_SH" localSheetId="4">#REF!</definedName>
    <definedName name="BALANCE_SHEET_SH">#REF!</definedName>
    <definedName name="BALANCE1">#REF!</definedName>
    <definedName name="BALANCE2">#REF!</definedName>
    <definedName name="BalanceDif">#REF!</definedName>
    <definedName name="BalanceSheet" localSheetId="4">#REF!</definedName>
    <definedName name="BalanceSheet">#REF!</definedName>
    <definedName name="BalanceSheetAct">#REF!</definedName>
    <definedName name="balsh" localSheetId="4">#REF!</definedName>
    <definedName name="balsh">#REF!</definedName>
    <definedName name="BAN">#REF!</definedName>
    <definedName name="BAND">#REF!</definedName>
    <definedName name="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OD" localSheetId="4">#REF!</definedName>
    <definedName name="Bank_OD">#REF!</definedName>
    <definedName name="BankCovenant01">#REF!</definedName>
    <definedName name="BankCovenant02">#REF!</definedName>
    <definedName name="BankCovenant03">#REF!</definedName>
    <definedName name="BankCovenant04">#REF!</definedName>
    <definedName name="BankLoan">#REF!</definedName>
    <definedName name="BankLoan_AvailEnd">#REF!</definedName>
    <definedName name="BASE" localSheetId="4">#REF!</definedName>
    <definedName name="BASE">#REF!</definedName>
    <definedName name="Base_DM_rate" localSheetId="4">#REF!</definedName>
    <definedName name="Base_DM_rate">#REF!</definedName>
    <definedName name="Base_UK_rate" localSheetId="4">#REF!</definedName>
    <definedName name="Base_UK_rate">#REF!</definedName>
    <definedName name="Base_USD_rate" localSheetId="4">#REF!</definedName>
    <definedName name="Base_USD_rate">#REF!</definedName>
    <definedName name="Base1">#REF!</definedName>
    <definedName name="Base10">#REF!</definedName>
    <definedName name="Base11">#REF!</definedName>
    <definedName name="Base2">#REF!</definedName>
    <definedName name="Base3">#REF!</definedName>
    <definedName name="Base4" localSheetId="4">#REF!</definedName>
    <definedName name="Base4">#REF!</definedName>
    <definedName name="Base5">#REF!</definedName>
    <definedName name="Base6">#REF!</definedName>
    <definedName name="BAse7" localSheetId="4">#REF!</definedName>
    <definedName name="BAse7">#REF!</definedName>
    <definedName name="Base8" localSheetId="4">#REF!</definedName>
    <definedName name="Base8">#REF!</definedName>
    <definedName name="Base9">#REF!</definedName>
    <definedName name="BaseInterest">#REF!</definedName>
    <definedName name="BaseRate">#REF!</definedName>
    <definedName name="bb" localSheetId="4">#REF!</definedName>
    <definedName name="bb">#REF!</definedName>
    <definedName name="BBB" localSheetId="4">#REF!</definedName>
    <definedName name="BBB">#REF!</definedName>
    <definedName name="bbbbbbbbbbbbbbb" localSheetId="4">#REF!</definedName>
    <definedName name="bbbbbbbbbbbbbbb">#REF!</definedName>
    <definedName name="BBL" localSheetId="4">#REF!</definedName>
    <definedName name="BBL">#REF!</definedName>
    <definedName name="BC_Date">#REF!</definedName>
    <definedName name="BC_Days_In_Month">#REF!</definedName>
    <definedName name="BC_DBase_Base">#REF!</definedName>
    <definedName name="BC_Inj_Estimates">#REF!</definedName>
    <definedName name="BC_Wdl_Estimates">#REF!</definedName>
    <definedName name="Beau" localSheetId="4">#REF!</definedName>
    <definedName name="Beau">#REF!</definedName>
    <definedName name="beauuu" localSheetId="4">#REF!</definedName>
    <definedName name="beauuu">#REF!</definedName>
    <definedName name="Begin_loan" localSheetId="4">#REF!</definedName>
    <definedName name="Begin_loan">#REF!</definedName>
    <definedName name="BK12MO" localSheetId="4">#REF!</definedName>
    <definedName name="BK12MO">#REF!</definedName>
    <definedName name="BKA" localSheetId="4">#REF!</definedName>
    <definedName name="BKA">#REF!</definedName>
    <definedName name="BKCM" localSheetId="4">#REF!</definedName>
    <definedName name="BKCM">#REF!</definedName>
    <definedName name="BKL" localSheetId="4">#REF!</definedName>
    <definedName name="BKL">#REF!</definedName>
    <definedName name="BKPRINT" localSheetId="4">#REF!</definedName>
    <definedName name="BKPRINT">#REF!</definedName>
    <definedName name="BKYTD" localSheetId="4">#REF!</definedName>
    <definedName name="BKYTD">#REF!</definedName>
    <definedName name="Bond_AvailEnd">#REF!</definedName>
    <definedName name="bonusdirectorexp">#REF!</definedName>
    <definedName name="BookType">1</definedName>
    <definedName name="Borrowing_Structure">#REF!</definedName>
    <definedName name="bow" localSheetId="4">#REF!</definedName>
    <definedName name="bow">#REF!</definedName>
    <definedName name="BriefCoName" localSheetId="4">#REF!</definedName>
    <definedName name="BriefCoName">#REF!</definedName>
    <definedName name="BriefDate" localSheetId="4">#REF!</definedName>
    <definedName name="BriefDate">#REF!</definedName>
    <definedName name="BriefInvPlay" localSheetId="4">#REF!</definedName>
    <definedName name="BriefInvPlay">#REF!</definedName>
    <definedName name="BriefPrevDate" localSheetId="4">#REF!</definedName>
    <definedName name="BriefPrevDate">#REF!</definedName>
    <definedName name="BriefPrevRecom" localSheetId="4">#REF!</definedName>
    <definedName name="BriefPrevRecom">#REF!</definedName>
    <definedName name="BriefRationale" localSheetId="4">#REF!</definedName>
    <definedName name="BriefRationale">#REF!</definedName>
    <definedName name="BriefRecom" localSheetId="4">#REF!</definedName>
    <definedName name="BriefRecom">#REF!</definedName>
    <definedName name="BriefSummary" localSheetId="4">#REF!</definedName>
    <definedName name="BriefSummary">#REF!</definedName>
    <definedName name="BriefTime" localSheetId="4">#REF!</definedName>
    <definedName name="BriefTime">#REF!</definedName>
    <definedName name="BS">#REF!</definedName>
    <definedName name="BSCheck" localSheetId="4">#REF!</definedName>
    <definedName name="BSCheck">#REF!</definedName>
    <definedName name="BSL">#REF!</definedName>
    <definedName name="BSsheet" localSheetId="4">#REF!</definedName>
    <definedName name="BSsheet">#REF!</definedName>
    <definedName name="BSU">#REF!</definedName>
    <definedName name="btf" localSheetId="4">#REF!</definedName>
    <definedName name="btf">#REF!</definedName>
    <definedName name="Bthb" localSheetId="4">#REF!</definedName>
    <definedName name="Bthb">#REF!</definedName>
    <definedName name="bu" localSheetId="4">#REF!</definedName>
    <definedName name="bu">#REF!</definedName>
    <definedName name="bu_score">#REF!</definedName>
    <definedName name="BUD_Account">#REF!</definedName>
    <definedName name="BUD_FY">#REF!</definedName>
    <definedName name="BUD_MTH">#REF!</definedName>
    <definedName name="BUD_YTD">#REF!</definedName>
    <definedName name="budelim">#REF!</definedName>
    <definedName name="BudgetData">#REF!</definedName>
    <definedName name="BuiltIn_Print_Area___1" localSheetId="4">#REF!</definedName>
    <definedName name="BuiltIn_Print_Area___1">#REF!</definedName>
    <definedName name="BuiltIn_Print_Titles" localSheetId="4">#REF!</definedName>
    <definedName name="BuiltIn_Print_Titles">#REF!</definedName>
    <definedName name="BuiltIn_Print_Titles___1" localSheetId="4">#REF!</definedName>
    <definedName name="BuiltIn_Print_Titles___1">#REF!</definedName>
    <definedName name="Bus_Unit_Name" localSheetId="4">#REF!</definedName>
    <definedName name="Bus_Unit_Name">#REF!</definedName>
    <definedName name="Bus_Unit_Value" localSheetId="4">#REF!</definedName>
    <definedName name="Bus_Unit_Value">#REF!</definedName>
    <definedName name="Busd" localSheetId="4">#REF!</definedName>
    <definedName name="Busd">#REF!</definedName>
    <definedName name="BuySell" localSheetId="4">#REF!</definedName>
    <definedName name="BuySell">#REF!</definedName>
    <definedName name="BYPPI" localSheetId="4">#REF!</definedName>
    <definedName name="BYPPI">#REF!</definedName>
    <definedName name="BYSIC" localSheetId="4">#REF!</definedName>
    <definedName name="BYSIC">#REF!</definedName>
    <definedName name="C_Annexure">#REF!</definedName>
    <definedName name="CA_DBase_Dates">#REF!</definedName>
    <definedName name="cabs_merit">#REF!</definedName>
    <definedName name="Cairn_Gas" localSheetId="4">#REF!</definedName>
    <definedName name="Cairn_Gas">#REF!</definedName>
    <definedName name="Cairn_Gas__Rs_SCM" localSheetId="4">#REF!</definedName>
    <definedName name="Cairn_Gas__Rs_SCM">#REF!</definedName>
    <definedName name="Cairn_Gas_fixed_tran__per_day" localSheetId="4">#REF!</definedName>
    <definedName name="Cairn_Gas_fixed_tran__per_day">#REF!</definedName>
    <definedName name="CairnFixedTrans.from2008">#REF!</definedName>
    <definedName name="calc_revenue_rev_cust_class" localSheetId="4">#REF!</definedName>
    <definedName name="calc_revenue_rev_cust_class">#REF!</definedName>
    <definedName name="calc_sales_rev_cust_class" localSheetId="4">#REF!</definedName>
    <definedName name="calc_sales_rev_cust_class">#REF!</definedName>
    <definedName name="CalcAgencyPrice" localSheetId="4">#REF!</definedName>
    <definedName name="CalcAgencyPrice">#REF!</definedName>
    <definedName name="CalCashRetain" localSheetId="4">#REF!</definedName>
    <definedName name="CalCashRetain">#REF!</definedName>
    <definedName name="calorific_Coal" localSheetId="4">#REF!</definedName>
    <definedName name="calorific_Coal">#REF!</definedName>
    <definedName name="calorific_JBP" localSheetId="4">#REF!</definedName>
    <definedName name="calorific_JBP">#REF!</definedName>
    <definedName name="Calorific_Value" localSheetId="4">#REF!</definedName>
    <definedName name="Calorific_Value">#REF!</definedName>
    <definedName name="CampArea" localSheetId="4">#REF!</definedName>
    <definedName name="CampArea">#REF!</definedName>
    <definedName name="CapacityMaxAllUnitsCombined" localSheetId="4">#REF!</definedName>
    <definedName name="CapacityMaxAllUnitsCombined">#REF!</definedName>
    <definedName name="Capex">#REF!</definedName>
    <definedName name="capex1">#REF!</definedName>
    <definedName name="capex2">#REF!</definedName>
    <definedName name="CapexAct">#REF!</definedName>
    <definedName name="CapexBud">#REF!</definedName>
    <definedName name="CapexInput">#REF!</definedName>
    <definedName name="Capextolink">#REF!</definedName>
    <definedName name="CardCoName" localSheetId="4">#REF!</definedName>
    <definedName name="CardCoName">#REF!</definedName>
    <definedName name="CardDate" localSheetId="4">#REF!</definedName>
    <definedName name="CardDate">#REF!</definedName>
    <definedName name="CardInvPlay" localSheetId="4">#REF!</definedName>
    <definedName name="CardInvPlay">#REF!</definedName>
    <definedName name="CardPrevDate" localSheetId="4">#REF!</definedName>
    <definedName name="CardPrevDate">#REF!</definedName>
    <definedName name="CardPrevRecom" localSheetId="4">#REF!</definedName>
    <definedName name="CardPrevRecom">#REF!</definedName>
    <definedName name="CardRationale" localSheetId="4">#REF!</definedName>
    <definedName name="CardRationale">#REF!</definedName>
    <definedName name="CardRecom" localSheetId="4">#REF!</definedName>
    <definedName name="CardRecom">#REF!</definedName>
    <definedName name="CardSummary" localSheetId="4">#REF!</definedName>
    <definedName name="CardSummary">#REF!</definedName>
    <definedName name="CardTime" localSheetId="4">#REF!</definedName>
    <definedName name="CardTime">#REF!</definedName>
    <definedName name="case" localSheetId="4">#REF!</definedName>
    <definedName name="case">#REF!</definedName>
    <definedName name="case1" localSheetId="4">#REF!</definedName>
    <definedName name="case1">#REF!</definedName>
    <definedName name="case2" localSheetId="4">#REF!</definedName>
    <definedName name="case2">#REF!</definedName>
    <definedName name="case3" localSheetId="4">#REF!</definedName>
    <definedName name="case3">#REF!</definedName>
    <definedName name="case4" localSheetId="4">#REF!</definedName>
    <definedName name="case4">#REF!</definedName>
    <definedName name="case5" localSheetId="4">#REF!</definedName>
    <definedName name="case5">#REF!</definedName>
    <definedName name="case6" localSheetId="4">#REF!</definedName>
    <definedName name="case6">#REF!</definedName>
    <definedName name="case7" localSheetId="4">#REF!</definedName>
    <definedName name="case7">#REF!</definedName>
    <definedName name="CaseA">#REF!</definedName>
    <definedName name="CaseB">#REF!</definedName>
    <definedName name="cash" localSheetId="0" hidden="1">{"'Eng (page2)'!$A$1:$D$52"}</definedName>
    <definedName name="cash" localSheetId="4" hidden="1">{"'Eng (page2)'!$A$1:$D$52"}</definedName>
    <definedName name="cash" hidden="1">{"'Eng (page2)'!$A$1:$D$52"}</definedName>
    <definedName name="CashAdjustment">#REF!</definedName>
    <definedName name="CashChange">#REF!</definedName>
    <definedName name="CASHFLOW1">#REF!</definedName>
    <definedName name="CASHFLOW2">#REF!</definedName>
    <definedName name="cashflows" localSheetId="4">#REF!</definedName>
    <definedName name="cashflows">#REF!</definedName>
    <definedName name="CashflReserveNetLDsCopy" localSheetId="4">#REF!</definedName>
    <definedName name="CashflReserveNetLDsCopy">#REF!</definedName>
    <definedName name="CashflReserveNetLDsPaste" localSheetId="4">#REF!</definedName>
    <definedName name="CashflReserveNetLDsPaste">#REF!</definedName>
    <definedName name="CashInterest">#REF!</definedName>
    <definedName name="cat" localSheetId="0" hidden="1">{"'Eng (page2)'!$A$1:$D$52"}</definedName>
    <definedName name="cat" localSheetId="4" hidden="1">{"'Eng (page2)'!$A$1:$D$52"}</definedName>
    <definedName name="cat" hidden="1">{"'Eng (page2)'!$A$1:$D$52"}</definedName>
    <definedName name="CC">#REF!</definedName>
    <definedName name="CC_SGD">#REF!</definedName>
    <definedName name="CC_USD">#REF!</definedName>
    <definedName name="CCFF" localSheetId="4">#REF!</definedName>
    <definedName name="CCFF">#REF!</definedName>
    <definedName name="cei" localSheetId="4">#REF!</definedName>
    <definedName name="cei">#REF!</definedName>
    <definedName name="cellIsStratified" localSheetId="4">#REF!</definedName>
    <definedName name="cellIsStratified">#REF!</definedName>
    <definedName name="cellProjectedMisstatementWarning" localSheetId="4">#REF!</definedName>
    <definedName name="cellProjectedMisstatementWarning">#REF!</definedName>
    <definedName name="cellSampleSize" localSheetId="4">#REF!</definedName>
    <definedName name="cellSampleSize">#REF!</definedName>
    <definedName name="cellSampleSizeWarning" localSheetId="4">#REF!</definedName>
    <definedName name="cellSampleSizeWarning">#REF!</definedName>
    <definedName name="cellSSF" localSheetId="4">#REF!</definedName>
    <definedName name="cellSSF">#REF!</definedName>
    <definedName name="CEPD1">#REF!</definedName>
    <definedName name="CEPD2">#REF!</definedName>
    <definedName name="CF">#REF!</definedName>
    <definedName name="CF12_" localSheetId="4">#REF!</definedName>
    <definedName name="CF12_">#REF!</definedName>
    <definedName name="CFADS">#REF!</definedName>
    <definedName name="CFF" localSheetId="4">#REF!</definedName>
    <definedName name="CFF">#REF!</definedName>
    <definedName name="check" localSheetId="4">#REF!</definedName>
    <definedName name="check">#REF!</definedName>
    <definedName name="choix">"Dialogue 1"</definedName>
    <definedName name="Choix_du_scénario">#REF!</definedName>
    <definedName name="CLPAH_Profit">#REF!</definedName>
    <definedName name="CLPDataInput" localSheetId="4">#REF!</definedName>
    <definedName name="CLPDataInput">#REF!</definedName>
    <definedName name="CLPECON1">#REF!</definedName>
    <definedName name="CLPECON2">#REF!</definedName>
    <definedName name="CLPFinance_Profit">#REF!</definedName>
    <definedName name="CLPGH_INPUT_INDEX" localSheetId="4">#REF!</definedName>
    <definedName name="CLPGH_INPUT_INDEX">#REF!</definedName>
    <definedName name="CLPGH_INPUT_INDEX_SELECTED" localSheetId="4">#REF!</definedName>
    <definedName name="CLPGH_INPUT_INDEX_SELECTED">#REF!</definedName>
    <definedName name="CLPGH_INPUT_INDEX_SELECTED_ADDRESS" localSheetId="4">#REF!</definedName>
    <definedName name="CLPGH_INPUT_INDEX_SELECTED_ADDRESS">#REF!</definedName>
    <definedName name="CLPGH_INPUT_INDEX_TABLE" localSheetId="4">#REF!</definedName>
    <definedName name="CLPGH_INPUT_INDEX_TABLE">#REF!</definedName>
    <definedName name="ClsCash">#REF!</definedName>
    <definedName name="ClsDebt01">#REF!</definedName>
    <definedName name="ClsDebt02">#REF!</definedName>
    <definedName name="ClsDebt03">#REF!</definedName>
    <definedName name="ClsDebt04">#REF!</definedName>
    <definedName name="ClsDebt05">#REF!</definedName>
    <definedName name="ClsDebt06">#REF!</definedName>
    <definedName name="ClsDebt07">#REF!</definedName>
    <definedName name="ClsDebt08">#REF!</definedName>
    <definedName name="ClsDebt09">#REF!</definedName>
    <definedName name="ClsPref">#REF!</definedName>
    <definedName name="CMO" localSheetId="4">#REF!</definedName>
    <definedName name="CMO">#REF!</definedName>
    <definedName name="coal_inv" localSheetId="4">#REF!</definedName>
    <definedName name="coal_inv">#REF!</definedName>
    <definedName name="coal_payable" localSheetId="4">#REF!</definedName>
    <definedName name="coal_payable">#REF!</definedName>
    <definedName name="COD">#REF!</definedName>
    <definedName name="COD_Delay_Unit1" localSheetId="4">#REF!</definedName>
    <definedName name="COD_Delay_Unit1">#REF!</definedName>
    <definedName name="COD_Delay_Unit2" localSheetId="4">#REF!</definedName>
    <definedName name="COD_Delay_Unit2">#REF!</definedName>
    <definedName name="CODA_IMPORT" localSheetId="4">#REF!</definedName>
    <definedName name="CODA_IMPORT">#REF!</definedName>
    <definedName name="CodeAsset" localSheetId="4">#REF!</definedName>
    <definedName name="CodeAsset">#REF!</definedName>
    <definedName name="codeem">#REF!</definedName>
    <definedName name="CODM">#REF!</definedName>
    <definedName name="CODQ" localSheetId="4">#REF!</definedName>
    <definedName name="CODQ">#REF!</definedName>
    <definedName name="CODY">#REF!</definedName>
    <definedName name="Collections_through_Bill_discounting__p.m." localSheetId="4">#REF!</definedName>
    <definedName name="Collections_through_Bill_discounting__p.m.">#REF!</definedName>
    <definedName name="Collections_through_Bond_Issue" localSheetId="4">#REF!</definedName>
    <definedName name="Collections_through_Bond_Issue">#REF!</definedName>
    <definedName name="Collections_through_L.C.__p.m." localSheetId="4">#REF!</definedName>
    <definedName name="Collections_through_L.C.__p.m.">#REF!</definedName>
    <definedName name="Collections_through_L.C.__p.m.__after_7_days">#REF!</definedName>
    <definedName name="COLUMN">#REF!</definedName>
    <definedName name="CommComplete">#REF!</definedName>
    <definedName name="CommentBox3c">#REF!,#REF!</definedName>
    <definedName name="Commission" localSheetId="4">#REF!</definedName>
    <definedName name="Commission">#REF!</definedName>
    <definedName name="COMPANY" localSheetId="4">#REF!</definedName>
    <definedName name="COMPANY">#REF!</definedName>
    <definedName name="COMPANYA" localSheetId="4">#REF!</definedName>
    <definedName name="COMPANYA">#REF!</definedName>
    <definedName name="CompanyStatus">#REF!</definedName>
    <definedName name="Consol_Profit">#REF!</definedName>
    <definedName name="ConstEnd">#REF!</definedName>
    <definedName name="ConstMo">#REF!</definedName>
    <definedName name="Construction_period" localSheetId="4">#REF!</definedName>
    <definedName name="Construction_period">#REF!</definedName>
    <definedName name="Construction_period2" localSheetId="4">#REF!</definedName>
    <definedName name="Construction_period2">#REF!</definedName>
    <definedName name="ContingentDebtDrawn" localSheetId="4">#REF!</definedName>
    <definedName name="ContingentDebtDrawn">#REF!</definedName>
    <definedName name="ContingentEquityDrawn" localSheetId="4">#REF!</definedName>
    <definedName name="ContingentEquityDrawn">#REF!</definedName>
    <definedName name="Control_Q1" localSheetId="4">#REF!</definedName>
    <definedName name="Control_Q1">#REF!</definedName>
    <definedName name="ContUSDTHBdebtdiff" localSheetId="4">#REF!</definedName>
    <definedName name="ContUSDTHBdebtdiff">#REF!</definedName>
    <definedName name="CONV" localSheetId="4">#REF!</definedName>
    <definedName name="CONV">#REF!</definedName>
    <definedName name="Conversion" localSheetId="4">#REF!</definedName>
    <definedName name="Conversion">#REF!</definedName>
    <definedName name="Conversion_Codes">#REF!</definedName>
    <definedName name="Conversion_Factor__Gallon_to_Litres" localSheetId="4">#REF!</definedName>
    <definedName name="Conversion_Factor__Gallon_to_Litres">#REF!</definedName>
    <definedName name="convswi" localSheetId="4">#REF!</definedName>
    <definedName name="convswi">#REF!</definedName>
    <definedName name="Copy_of_OS_C_ALL__BY_BANK___LOAN_TYPE_2" localSheetId="4">#REF!</definedName>
    <definedName name="Copy_of_OS_C_ALL__BY_BANK___LOAN_TYPE_2">#REF!</definedName>
    <definedName name="Corporate_Tax_Rate" localSheetId="4">#REF!</definedName>
    <definedName name="Corporate_Tax_Rate">#REF!</definedName>
    <definedName name="Corr" localSheetId="4">#REF!</definedName>
    <definedName name="Corr">#REF!</definedName>
    <definedName name="cost" localSheetId="4">#REF!</definedName>
    <definedName name="cost">#REF!</definedName>
    <definedName name="cost2" localSheetId="4">#REF!</definedName>
    <definedName name="cost2">#REF!</definedName>
    <definedName name="Cost3" localSheetId="4">#REF!</definedName>
    <definedName name="Cost3">#REF!</definedName>
    <definedName name="CountDate" localSheetId="4">#REF!</definedName>
    <definedName name="CountDate">#REF!</definedName>
    <definedName name="CountMax" localSheetId="4">#REF!</definedName>
    <definedName name="CountMax">#REF!</definedName>
    <definedName name="COUNTRY" localSheetId="4">#REF!</definedName>
    <definedName name="COUNTRY">#REF!</definedName>
    <definedName name="COUNTRY1" localSheetId="4">#REF!</definedName>
    <definedName name="COUNTRY1">#REF!</definedName>
    <definedName name="COUNTRY1a" localSheetId="4">#REF!</definedName>
    <definedName name="COUNTRY1a">#REF!</definedName>
    <definedName name="COUNTRYa" localSheetId="4">#REF!</definedName>
    <definedName name="COUNTRYa">#REF!</definedName>
    <definedName name="Cover" localSheetId="4">#REF!</definedName>
    <definedName name="Cover">#REF!</definedName>
    <definedName name="CPA">#REF!</definedName>
    <definedName name="CR">#REF!</definedName>
    <definedName name="Creditors">#REF!</definedName>
    <definedName name="CreditorsChange">#REF!</definedName>
    <definedName name="CS" localSheetId="4">#REF!</definedName>
    <definedName name="CS">#REF!</definedName>
    <definedName name="csr_merit">#REF!</definedName>
    <definedName name="Cthb" localSheetId="4">#REF!</definedName>
    <definedName name="Cthb">#REF!</definedName>
    <definedName name="Cthb2013" localSheetId="4">#REF!</definedName>
    <definedName name="Cthb2013">#REF!</definedName>
    <definedName name="CurCommit01">#REF!</definedName>
    <definedName name="CurCommit02">#REF!</definedName>
    <definedName name="CurCommit03">#REF!</definedName>
    <definedName name="CurCommit04">#REF!</definedName>
    <definedName name="CurCommit05">#REF!</definedName>
    <definedName name="CurCommitaf05">#REF!</definedName>
    <definedName name="CURCOST1" localSheetId="4">#REF!</definedName>
    <definedName name="CURCOST1">#REF!</definedName>
    <definedName name="CURCOST2" localSheetId="4">#REF!</definedName>
    <definedName name="CURCOST2">#REF!</definedName>
    <definedName name="CURCOST23" localSheetId="4">#REF!</definedName>
    <definedName name="CURCOST23">#REF!</definedName>
    <definedName name="CURCOST3" localSheetId="4">#REF!</definedName>
    <definedName name="CURCOST3">#REF!</definedName>
    <definedName name="CURCOST4" localSheetId="4">#REF!</definedName>
    <definedName name="CURCOST4">#REF!</definedName>
    <definedName name="CurOplLife">#REF!</definedName>
    <definedName name="Currency" localSheetId="4">#REF!</definedName>
    <definedName name="Currency">#REF!</definedName>
    <definedName name="Currency_Table" localSheetId="4">#REF!</definedName>
    <definedName name="Currency_Table">#REF!</definedName>
    <definedName name="Currency_used" localSheetId="4">#REF!</definedName>
    <definedName name="Currency_used">#REF!</definedName>
    <definedName name="Current" localSheetId="4">#REF!</definedName>
    <definedName name="Current">#REF!</definedName>
    <definedName name="Current_Mth_QRY">#REF!</definedName>
    <definedName name="CurrentAssets">#REF!</definedName>
    <definedName name="CurrentBP">#REF!</definedName>
    <definedName name="CURRY01" localSheetId="4">#REF!</definedName>
    <definedName name="CURRY01">#REF!</definedName>
    <definedName name="CURRY02" localSheetId="4">#REF!</definedName>
    <definedName name="CURRY02">#REF!</definedName>
    <definedName name="CURRY03" localSheetId="4">#REF!</definedName>
    <definedName name="CURRY03">#REF!</definedName>
    <definedName name="CURRY04" localSheetId="4">#REF!</definedName>
    <definedName name="CURRY04">#REF!</definedName>
    <definedName name="Cusd" localSheetId="4">#REF!</definedName>
    <definedName name="Cusd">#REF!</definedName>
    <definedName name="Cusd2013" localSheetId="4">#REF!</definedName>
    <definedName name="Cusd2013">#REF!</definedName>
    <definedName name="cut" localSheetId="0" hidden="1">{"'Eng (page2)'!$A$1:$D$52"}</definedName>
    <definedName name="cut" localSheetId="4" hidden="1">{"'Eng (page2)'!$A$1:$D$52"}</definedName>
    <definedName name="cut" hidden="1">{"'Eng (page2)'!$A$1:$D$52"}</definedName>
    <definedName name="CYCA" localSheetId="4">#REF!</definedName>
    <definedName name="CYCA">#REF!</definedName>
    <definedName name="CYCB" localSheetId="4">#REF!</definedName>
    <definedName name="CYCB">#REF!</definedName>
    <definedName name="CYMA" localSheetId="4">#REF!</definedName>
    <definedName name="CYMA">#REF!</definedName>
    <definedName name="CYMB" localSheetId="4">#REF!</definedName>
    <definedName name="CYMB">#REF!</definedName>
    <definedName name="d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_pay" localSheetId="4">#REF!</definedName>
    <definedName name="d_pay">#REF!</definedName>
    <definedName name="d_rec" localSheetId="4">#REF!</definedName>
    <definedName name="d_rec">#REF!</definedName>
    <definedName name="daa" localSheetId="4">#REF!</definedName>
    <definedName name="daa">#REF!</definedName>
    <definedName name="dadf" localSheetId="4">#REF!</definedName>
    <definedName name="dadf">#REF!</definedName>
    <definedName name="dakewhrleh" localSheetId="4">#REF!</definedName>
    <definedName name="dakewhrleh">#REF!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ta">#REF!</definedName>
    <definedName name="Data_IntRate">#REF!</definedName>
    <definedName name="Data04">#REF!</definedName>
    <definedName name="Data05">#REF!</definedName>
    <definedName name="Data06">#REF!</definedName>
    <definedName name="Data07">#REF!</definedName>
    <definedName name="DATA1" localSheetId="4">#REF!</definedName>
    <definedName name="DATA1">#REF!</definedName>
    <definedName name="DATA10" localSheetId="4">#REF!</definedName>
    <definedName name="DATA10">#REF!</definedName>
    <definedName name="DATA11" localSheetId="4">#REF!</definedName>
    <definedName name="DATA11">#REF!</definedName>
    <definedName name="DATA12" localSheetId="4">#REF!</definedName>
    <definedName name="DATA12">#REF!</definedName>
    <definedName name="DATA13" localSheetId="4">#REF!</definedName>
    <definedName name="DATA13">#REF!</definedName>
    <definedName name="DATA14" localSheetId="4">#REF!</definedName>
    <definedName name="DATA14">#REF!</definedName>
    <definedName name="DATA15" localSheetId="4">#REF!</definedName>
    <definedName name="DATA15">#REF!</definedName>
    <definedName name="DATA16" localSheetId="4">#REF!</definedName>
    <definedName name="DATA16">#REF!</definedName>
    <definedName name="DATA17" localSheetId="4">#REF!</definedName>
    <definedName name="DATA17">#REF!</definedName>
    <definedName name="DATA18" localSheetId="4">#REF!</definedName>
    <definedName name="DATA18">#REF!</definedName>
    <definedName name="DATA19" localSheetId="4">#REF!</definedName>
    <definedName name="DATA19">#REF!</definedName>
    <definedName name="DATA2" localSheetId="4">#REF!</definedName>
    <definedName name="DATA2">#REF!</definedName>
    <definedName name="DATA3" localSheetId="4">#REF!</definedName>
    <definedName name="DATA3">#REF!</definedName>
    <definedName name="DATA4" localSheetId="4">#REF!</definedName>
    <definedName name="DATA4">#REF!</definedName>
    <definedName name="DATA5" localSheetId="4">#REF!</definedName>
    <definedName name="DATA5">#REF!</definedName>
    <definedName name="DATA6" localSheetId="4">#REF!</definedName>
    <definedName name="DATA6">#REF!</definedName>
    <definedName name="DATA7" localSheetId="4">#REF!</definedName>
    <definedName name="DATA7">#REF!</definedName>
    <definedName name="DATA8" localSheetId="4">#REF!</definedName>
    <definedName name="DATA8">#REF!</definedName>
    <definedName name="DATA9" localSheetId="4">#REF!</definedName>
    <definedName name="DATA9">#REF!</definedName>
    <definedName name="DataAnaPhNo">#REF!</definedName>
    <definedName name="_xlnm.Database" localSheetId="4">#REF!</definedName>
    <definedName name="_xlnm.Database">#REF!</definedName>
    <definedName name="Database_01" localSheetId="4">#REF!</definedName>
    <definedName name="Database_01">#REF!</definedName>
    <definedName name="Database_MI" localSheetId="4">#REF!</definedName>
    <definedName name="Database_MI">#REF!</definedName>
    <definedName name="DataBriefTime">#REF!</definedName>
    <definedName name="DataBS" localSheetId="4">#REF!</definedName>
    <definedName name="DataBS">#REF!</definedName>
    <definedName name="DataCardDate">#REF!</definedName>
    <definedName name="DataCardTime">#REF!</definedName>
    <definedName name="DataCashFlow" localSheetId="4">#REF!</definedName>
    <definedName name="DataCashFlow">#REF!</definedName>
    <definedName name="Datacashflow." localSheetId="4">#REF!</definedName>
    <definedName name="Datacashflow.">#REF!</definedName>
    <definedName name="DataDate">#REF!</definedName>
    <definedName name="DataIncome" localSheetId="4">#REF!</definedName>
    <definedName name="DataIncome">#REF!</definedName>
    <definedName name="DataInvPlay">#REF!</definedName>
    <definedName name="DataPeriod">#REF!</definedName>
    <definedName name="DataPeriodEnd">#REF!</definedName>
    <definedName name="DataPhone" localSheetId="4">#REF!</definedName>
    <definedName name="DataPhone">#REF!</definedName>
    <definedName name="DataPrevDate">#REF!</definedName>
    <definedName name="DataPrevRecom">#REF!</definedName>
    <definedName name="DataPrevTime">#REF!</definedName>
    <definedName name="DataRationale">#REF!</definedName>
    <definedName name="DataRecom">#REF!</definedName>
    <definedName name="DataSummary">#REF!</definedName>
    <definedName name="DataTime">#REF!</definedName>
    <definedName name="date" localSheetId="4">#REF!</definedName>
    <definedName name="date">#REF!</definedName>
    <definedName name="DaWk7" localSheetId="4">#REF!</definedName>
    <definedName name="DaWk7">#REF!</definedName>
    <definedName name="days_in_year" localSheetId="4">#REF!</definedName>
    <definedName name="days_in_year">#REF!</definedName>
    <definedName name="DaysInYr" localSheetId="4">#REF!</definedName>
    <definedName name="DaysInYr">#REF!</definedName>
    <definedName name="DBASE" localSheetId="4">#REF!</definedName>
    <definedName name="DBASE">#REF!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btCapitalChange">#REF!</definedName>
    <definedName name="DbtSchedule">#REF!</definedName>
    <definedName name="DbtSchedule01">#REF!</definedName>
    <definedName name="DbtSchedule02">#REF!</definedName>
    <definedName name="DbtSchedule03">#REF!</definedName>
    <definedName name="DbtSchedule04">#REF!</definedName>
    <definedName name="DbtSchedule05">#REF!</definedName>
    <definedName name="DbtSchedule06">#REF!</definedName>
    <definedName name="DbtSchedule07">#REF!</definedName>
    <definedName name="DbtSchedule08">#REF!</definedName>
    <definedName name="DbtSchedule09">#REF!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" localSheetId="0" hidden="1">{"'Eng (page2)'!$A$1:$D$52"}</definedName>
    <definedName name="dd" localSheetId="4" hidden="1">{"'Eng (page2)'!$A$1:$D$52"}</definedName>
    <definedName name="dd" hidden="1">{"'Eng (page2)'!$A$1:$D$52"}</definedName>
    <definedName name="DD_Curr">#REF!</definedName>
    <definedName name="ddaaaww" localSheetId="4">#REF!</definedName>
    <definedName name="ddaaaww">#REF!</definedName>
    <definedName name="ddd" localSheetId="0" hidden="1">{"'Eng (page2)'!$A$1:$D$52"}</definedName>
    <definedName name="ddd" localSheetId="4" hidden="1">{"'Eng (page2)'!$A$1:$D$52"}</definedName>
    <definedName name="ddd" hidden="1">{"'Eng (page2)'!$A$1:$D$52"}</definedName>
    <definedName name="ddddd" localSheetId="4">#REF!</definedName>
    <definedName name="ddddd">#REF!</definedName>
    <definedName name="dddddd" localSheetId="0" hidden="1">{"'Eng (page2)'!$A$1:$D$52"}</definedName>
    <definedName name="dddddd" localSheetId="4" hidden="1">{"'Eng (page2)'!$A$1:$D$52"}</definedName>
    <definedName name="dddddd" hidden="1">{"'Eng (page2)'!$A$1:$D$52"}</definedName>
    <definedName name="DDOL">#REF!</definedName>
    <definedName name="DE_Debt" localSheetId="4">#REF!</definedName>
    <definedName name="DE_Debt">#REF!</definedName>
    <definedName name="DE_Equity" localSheetId="4">#REF!</definedName>
    <definedName name="DE_Equity">#REF!</definedName>
    <definedName name="DEBT" localSheetId="4">#REF!</definedName>
    <definedName name="DEBT">#REF!</definedName>
    <definedName name="Debt_Start_1" localSheetId="4">#REF!</definedName>
    <definedName name="Debt_Start_1">#REF!</definedName>
    <definedName name="Debt_Start_2" localSheetId="4">#REF!</definedName>
    <definedName name="Debt_Start_2">#REF!</definedName>
    <definedName name="Debt_Start_3" localSheetId="4">#REF!</definedName>
    <definedName name="Debt_Start_3">#REF!</definedName>
    <definedName name="Debt_Start_4" localSheetId="4">#REF!</definedName>
    <definedName name="Debt_Start_4">#REF!</definedName>
    <definedName name="DebtEquityDiff" localSheetId="4">#REF!</definedName>
    <definedName name="DebtEquityDiff">#REF!</definedName>
    <definedName name="DebtFacility01">#REF!</definedName>
    <definedName name="DebtFacility02">#REF!</definedName>
    <definedName name="DebtFacility03">#REF!</definedName>
    <definedName name="DebtFacility04">#REF!</definedName>
    <definedName name="DebtFacility05">#REF!</definedName>
    <definedName name="DebtFacility06">#REF!</definedName>
    <definedName name="DebtFacility07">#REF!</definedName>
    <definedName name="DebtFacility08">#REF!</definedName>
    <definedName name="DebtFacility09">#REF!</definedName>
    <definedName name="DebtFacilityList">#REF!</definedName>
    <definedName name="DebtInterest02">#REF!</definedName>
    <definedName name="DebtInterest03">#REF!</definedName>
    <definedName name="DebtInterest04">#REF!</definedName>
    <definedName name="DebtInterest05">#REF!</definedName>
    <definedName name="DebtInterest06">#REF!</definedName>
    <definedName name="DebtInterest07">#REF!</definedName>
    <definedName name="DebtInterest08">#REF!</definedName>
    <definedName name="DebtInterest09">#REF!</definedName>
    <definedName name="Debtors">#REF!</definedName>
    <definedName name="DebtorsChange">#REF!</definedName>
    <definedName name="DebtServCopy" localSheetId="4">#REF!</definedName>
    <definedName name="DebtServCopy">#REF!</definedName>
    <definedName name="DebtServPaste" localSheetId="4">#REF!</definedName>
    <definedName name="DebtServPaste">#REF!</definedName>
    <definedName name="Decisions">1</definedName>
    <definedName name="DefaultRates">#REF!</definedName>
    <definedName name="Deferresd" localSheetId="4">#REF!</definedName>
    <definedName name="Deferresd">#REF!</definedName>
    <definedName name="defftax1">#REF!</definedName>
    <definedName name="defftax2">#REF!</definedName>
    <definedName name="Delay">#REF!</definedName>
    <definedName name="DelayMIGAAdv" localSheetId="4">#REF!</definedName>
    <definedName name="DelayMIGAAdv">#REF!</definedName>
    <definedName name="DelayMIGAPaste" localSheetId="4">#REF!</definedName>
    <definedName name="DelayMIGAPaste">#REF!</definedName>
    <definedName name="DelDC" localSheetId="4">#REF!</definedName>
    <definedName name="DelDC">#REF!</definedName>
    <definedName name="DelDm" localSheetId="4">#REF!</definedName>
    <definedName name="DelDm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nomCheck">#REF!</definedName>
    <definedName name="Denomination">#REF!</definedName>
    <definedName name="Dep_Logic">#REF!</definedName>
    <definedName name="dep_rate" localSheetId="4">#REF!</definedName>
    <definedName name="dep_rate">#REF!</definedName>
    <definedName name="dep_rate1">#REF!</definedName>
    <definedName name="Depn_Buildings_Ind_GAAP" localSheetId="4">#REF!</definedName>
    <definedName name="Depn_Buildings_Ind_GAAP">#REF!</definedName>
    <definedName name="Depn_Buildings_UK_GAAP" localSheetId="4">#REF!</definedName>
    <definedName name="Depn_Buildings_UK_GAAP">#REF!</definedName>
    <definedName name="Depn_FF_Ind_GAAP" localSheetId="4">#REF!</definedName>
    <definedName name="Depn_FF_Ind_GAAP">#REF!</definedName>
    <definedName name="Depn_FF_UK_GAAP" localSheetId="4">#REF!</definedName>
    <definedName name="Depn_FF_UK_GAAP">#REF!</definedName>
    <definedName name="Depn_PM_Ind_GAAP" localSheetId="4">#REF!</definedName>
    <definedName name="Depn_PM_Ind_GAAP">#REF!</definedName>
    <definedName name="Depn_PM_UK_GAAP" localSheetId="4">#REF!</definedName>
    <definedName name="Depn_PM_UK_GAAP">#REF!</definedName>
    <definedName name="Depn_Vehi_Ind_GAAP" localSheetId="4">#REF!</definedName>
    <definedName name="Depn_Vehi_Ind_GAAP">#REF!</definedName>
    <definedName name="Depn_Vehi_UK_GAAP" localSheetId="4">#REF!</definedName>
    <definedName name="Depn_Vehi_UK_GAAP">#REF!</definedName>
    <definedName name="Deposit_rate" localSheetId="4">#REF!</definedName>
    <definedName name="Deposit_rate">#REF!</definedName>
    <definedName name="Depr">0</definedName>
    <definedName name="depre" localSheetId="4">#REF!</definedName>
    <definedName name="depre">#REF!</definedName>
    <definedName name="Depreciation">#REF!</definedName>
    <definedName name="Depreciation_rate" localSheetId="4">#REF!</definedName>
    <definedName name="Depreciation_rate">#REF!</definedName>
    <definedName name="DeprnOpL">#REF!</definedName>
    <definedName name="Dept_Consol" localSheetId="4">#REF!</definedName>
    <definedName name="Dept_Consol">#REF!</definedName>
    <definedName name="Dept_Corp_Services" localSheetId="4">#REF!</definedName>
    <definedName name="Dept_Corp_Services">#REF!</definedName>
    <definedName name="Dept_Cust_Services" localSheetId="4">#REF!</definedName>
    <definedName name="Dept_Cust_Services">#REF!</definedName>
    <definedName name="Dept_EEE0" localSheetId="4">#REF!</definedName>
    <definedName name="Dept_EEE0">#REF!</definedName>
    <definedName name="Dept_Energy" localSheetId="4">#REF!</definedName>
    <definedName name="Dept_Energy">#REF!</definedName>
    <definedName name="Dept_Name" localSheetId="4">#REF!</definedName>
    <definedName name="Dept_Name">#REF!</definedName>
    <definedName name="Dept_Network_Own" localSheetId="4">#REF!</definedName>
    <definedName name="Dept_Network_Own">#REF!</definedName>
    <definedName name="Dept_Other_Units" localSheetId="4">#REF!</definedName>
    <definedName name="Dept_Other_Units">#REF!</definedName>
    <definedName name="Dept_Value" localSheetId="4">#REF!</definedName>
    <definedName name="Dept_Value">#REF!</definedName>
    <definedName name="deptLookup" localSheetId="4">#REF!</definedName>
    <definedName name="deptLookup">#REF!</definedName>
    <definedName name="DESC" localSheetId="4">#REF!</definedName>
    <definedName name="DESC">#REF!</definedName>
    <definedName name="Description" localSheetId="4">#REF!</definedName>
    <definedName name="Description">#REF!</definedName>
    <definedName name="detail" localSheetId="4">#REF!</definedName>
    <definedName name="detail">#REF!</definedName>
    <definedName name="detail_hr" localSheetId="4">#REF!</definedName>
    <definedName name="detail_hr">#REF!</definedName>
    <definedName name="disc_rate" localSheetId="4">#REF!</definedName>
    <definedName name="disc_rate">#REF!</definedName>
    <definedName name="Disp_Failure" localSheetId="4">#REF!</definedName>
    <definedName name="Disp_Failure">#REF!</definedName>
    <definedName name="Dispatchfail" localSheetId="4">#REF!</definedName>
    <definedName name="Dispatchfail">#REF!</definedName>
    <definedName name="Disputed_debtors_in_2002" localSheetId="4">#REF!</definedName>
    <definedName name="Disputed_debtors_in_2002">#REF!</definedName>
    <definedName name="Disputed_debtors_in_2003" localSheetId="4">#REF!</definedName>
    <definedName name="Disputed_debtors_in_2003">#REF!</definedName>
    <definedName name="dItemsToTest" localSheetId="4">#REF!</definedName>
    <definedName name="dItemsToTest">#REF!</definedName>
    <definedName name="Divdates" localSheetId="4">#REF!</definedName>
    <definedName name="Divdates">#REF!</definedName>
    <definedName name="Dividend_Tax_Rate" localSheetId="4">#REF!</definedName>
    <definedName name="Dividend_Tax_Rate">#REF!</definedName>
    <definedName name="DividendPaid">#REF!</definedName>
    <definedName name="division" localSheetId="4">#REF!</definedName>
    <definedName name="division">#REF!</definedName>
    <definedName name="DKK">#REF!</definedName>
    <definedName name="DLX1.EMG" localSheetId="4">#REF!</definedName>
    <definedName name="DLX1.EMG">#REF!</definedName>
    <definedName name="DM_Inflation" localSheetId="4">#REF!</definedName>
    <definedName name="DM_Inflation">#REF!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Name" localSheetId="4">#REF!</definedName>
    <definedName name="dName">#REF!</definedName>
    <definedName name="dnedkfs" localSheetId="4">#REF!</definedName>
    <definedName name="dnedkfs">#REF!</definedName>
    <definedName name="Domestic_Inflation" localSheetId="4">#REF!</definedName>
    <definedName name="Domestic_Inflation">#REF!</definedName>
    <definedName name="dooe" localSheetId="0" hidden="1">{"'Eng (page2)'!$A$1:$D$52"}</definedName>
    <definedName name="dooe" localSheetId="4" hidden="1">{"'Eng (page2)'!$A$1:$D$52"}</definedName>
    <definedName name="dooe" hidden="1">{"'Eng (page2)'!$A$1:$D$52"}</definedName>
    <definedName name="DPJS">#REF!</definedName>
    <definedName name="dPlanningMateriality" localSheetId="4">#REF!</definedName>
    <definedName name="dPlanningMateriality">#REF!</definedName>
    <definedName name="DprnToSales">#REF!</definedName>
    <definedName name="dProjectedBookValue" localSheetId="4">#REF!</definedName>
    <definedName name="dProjectedBookValue">#REF!</definedName>
    <definedName name="dProjectedBookValueStratified" localSheetId="4">#REF!</definedName>
    <definedName name="dProjectedBookValueStratified">#REF!</definedName>
    <definedName name="dProjectedNumbersOfItems" localSheetId="4">#REF!</definedName>
    <definedName name="dProjectedNumbersOfItems">#REF!</definedName>
    <definedName name="dProjectedNumbersOfItemsStratified" localSheetId="4">#REF!</definedName>
    <definedName name="dProjectedNumbersOfItemsStratified">#REF!</definedName>
    <definedName name="Drawdown_period" localSheetId="4">#REF!</definedName>
    <definedName name="Drawdown_period">#REF!</definedName>
    <definedName name="dSampleSize" localSheetId="4">#REF!</definedName>
    <definedName name="dSampleSize">#REF!</definedName>
    <definedName name="DSCostsShortfallCopy" localSheetId="4">#REF!</definedName>
    <definedName name="DSCostsShortfallCopy">#REF!</definedName>
    <definedName name="DSCostsShortfallPaste" localSheetId="4">#REF!</definedName>
    <definedName name="DSCostsShortfallPaste">#REF!</definedName>
    <definedName name="DSCRCopy" localSheetId="4">#REF!</definedName>
    <definedName name="DSCRCopy">#REF!</definedName>
    <definedName name="DSCRPaste" localSheetId="4">#REF!</definedName>
    <definedName name="DSCRPaste">#REF!</definedName>
    <definedName name="DSRA">#REF!</definedName>
    <definedName name="dt" localSheetId="4">#REF!</definedName>
    <definedName name="dt">#REF!</definedName>
    <definedName name="dtdt" localSheetId="4">#REF!</definedName>
    <definedName name="dtdt">#REF!</definedName>
    <definedName name="Dthb" localSheetId="4">#REF!</definedName>
    <definedName name="Dthb">#REF!</definedName>
    <definedName name="dTotalPopulationBookValue" localSheetId="4">#REF!</definedName>
    <definedName name="dTotalPopulationBookValue">#REF!</definedName>
    <definedName name="dTotalProjectedBookValue" localSheetId="4">#REF!</definedName>
    <definedName name="dTotalProjectedBookValue">#REF!</definedName>
    <definedName name="dTotalProjectedNumbersOfItems" localSheetId="4">#REF!</definedName>
    <definedName name="dTotalProjectedNumbersOfItems">#REF!</definedName>
    <definedName name="dTotIndSignItems" localSheetId="4">#REF!</definedName>
    <definedName name="dTotIndSignItems">#REF!</definedName>
    <definedName name="DUEDATE" localSheetId="4">#REF!</definedName>
    <definedName name="DUEDATE">#REF!</definedName>
    <definedName name="dumppr" localSheetId="4">#REF!</definedName>
    <definedName name="dumppr">#REF!</definedName>
    <definedName name="e" localSheetId="4">#REF!</definedName>
    <definedName name="e">#REF!</definedName>
    <definedName name="e13pl">#REF!</definedName>
    <definedName name="e23pl">#REF!</definedName>
    <definedName name="EBIT">#REF!</definedName>
    <definedName name="EBITA">#REF!</definedName>
    <definedName name="EbitBase">#REF!</definedName>
    <definedName name="EBITDA">#REF!</definedName>
    <definedName name="ebitda_core_activity">#REF!</definedName>
    <definedName name="EbitSensitivity">#REF!</definedName>
    <definedName name="ECA">#REF!</definedName>
    <definedName name="ECA_Commit">#REF!</definedName>
    <definedName name="ECA_EvailEnd">#REF!</definedName>
    <definedName name="ecac1" localSheetId="4">#REF!</definedName>
    <definedName name="ecac1">#REF!</definedName>
    <definedName name="ECADebtServ" localSheetId="4">#REF!</definedName>
    <definedName name="ECADebtServ">#REF!</definedName>
    <definedName name="ECADebtServPaste" localSheetId="4">#REF!</definedName>
    <definedName name="ECADebtServPaste">#REF!</definedName>
    <definedName name="ECAFCCopy" localSheetId="4">#REF!</definedName>
    <definedName name="ECAFCCopy">#REF!</definedName>
    <definedName name="ECAFCEst" localSheetId="4">#REF!</definedName>
    <definedName name="ECAFCEst">#REF!</definedName>
    <definedName name="ECAFCEstPaste" localSheetId="4">#REF!</definedName>
    <definedName name="ECAFCEstPaste">#REF!</definedName>
    <definedName name="ECAFCostPaste" localSheetId="4">#REF!</definedName>
    <definedName name="ECAFCostPaste">#REF!</definedName>
    <definedName name="ECAFCPaste" localSheetId="4">#REF!</definedName>
    <definedName name="ECAFCPaste">#REF!</definedName>
    <definedName name="ECAFinCost" localSheetId="4">#REF!</definedName>
    <definedName name="ECAFinCost">#REF!</definedName>
    <definedName name="ECAFinCostCopy" localSheetId="4">#REF!</definedName>
    <definedName name="ECAFinCostCopy">#REF!</definedName>
    <definedName name="ECAFinCostDiff" localSheetId="4">#REF!</definedName>
    <definedName name="ECAFinCostDiff">#REF!</definedName>
    <definedName name="ECAFinCostPaste" localSheetId="4">#REF!</definedName>
    <definedName name="ECAFinCostPaste">#REF!</definedName>
    <definedName name="ECGD_portion" localSheetId="4">#REF!</definedName>
    <definedName name="ECGD_portion">#REF!</definedName>
    <definedName name="ecgd_repayment" localSheetId="4">#REF!</definedName>
    <definedName name="ecgd_repayment">#REF!</definedName>
    <definedName name="Ecgd_repayment1" localSheetId="4">#REF!</definedName>
    <definedName name="Ecgd_repayment1">#REF!</definedName>
    <definedName name="edew" localSheetId="4">#REF!</definedName>
    <definedName name="edew">#REF!</definedName>
    <definedName name="EducationLevel">#REF!</definedName>
    <definedName name="ee" localSheetId="0" hidden="1">{"'Eng (page2)'!$A$1:$D$52"}</definedName>
    <definedName name="ee" localSheetId="4" hidden="1">{"'Eng (page2)'!$A$1:$D$52"}</definedName>
    <definedName name="ee" hidden="1">{"'Eng (page2)'!$A$1:$D$52"}</definedName>
    <definedName name="eeee" localSheetId="0" hidden="1">{"'Eng (page2)'!$A$1:$D$52"}</definedName>
    <definedName name="eeee" localSheetId="4" hidden="1">{"'Eng (page2)'!$A$1:$D$52"}</definedName>
    <definedName name="eeee" hidden="1">{"'Eng (page2)'!$A$1:$D$52"}</definedName>
    <definedName name="Effective_Old" localSheetId="4">#REF!</definedName>
    <definedName name="Effective_Old">#REF!</definedName>
    <definedName name="efw" localSheetId="4">#REF!</definedName>
    <definedName name="efw">#REF!</definedName>
    <definedName name="Elim_Query" localSheetId="4">#REF!</definedName>
    <definedName name="Elim_Query">#REF!</definedName>
    <definedName name="Employee" localSheetId="4">#REF!</definedName>
    <definedName name="Employee">#REF!</definedName>
    <definedName name="EmployeeLevel">#REF!</definedName>
    <definedName name="EmployeeType">#REF!</definedName>
    <definedName name="EmpOff">#REF!</definedName>
    <definedName name="EmpOn">#REF!</definedName>
    <definedName name="End">#REF!</definedName>
    <definedName name="End_Year">#REF!</definedName>
    <definedName name="EnergyReport1">#REF!,#REF!,#REF!,#REF!</definedName>
    <definedName name="enterprise_value_core">#REF!</definedName>
    <definedName name="EPDResult">#REF!</definedName>
    <definedName name="EqCapitalChange">#REF!</definedName>
    <definedName name="EqSchedule">#REF!</definedName>
    <definedName name="Equity_Contributed_in_DM" localSheetId="4">#REF!</definedName>
    <definedName name="Equity_Contributed_in_DM">#REF!</definedName>
    <definedName name="Equity_Contributed_in_GBP" localSheetId="4">#REF!</definedName>
    <definedName name="Equity_Contributed_in_GBP">#REF!</definedName>
    <definedName name="Equity_Contributed_in_Rupees" localSheetId="4">#REF!</definedName>
    <definedName name="Equity_Contributed_in_Rupees">#REF!</definedName>
    <definedName name="EQUITY1">#REF!</definedName>
    <definedName name="EQUITY2">#REF!</definedName>
    <definedName name="EquityRatio">#REF!</definedName>
    <definedName name="er" localSheetId="4">#REF!</definedName>
    <definedName name="er">#REF!</definedName>
    <definedName name="Err_Box_AddSamp">#REF!</definedName>
    <definedName name="Err_Box_Rej">#REF!</definedName>
    <definedName name="Err_CellComments">#REF!</definedName>
    <definedName name="Err_SampErr">#REF!</definedName>
    <definedName name="ert" localSheetId="4">#REF!</definedName>
    <definedName name="ert">#REF!</definedName>
    <definedName name="erwer">#REF!</definedName>
    <definedName name="Esca" localSheetId="4">#REF!</definedName>
    <definedName name="Esca">#REF!</definedName>
    <definedName name="EURHKD" localSheetId="4">#REF!</definedName>
    <definedName name="EURHKD">#REF!</definedName>
    <definedName name="EV">#REF!</definedName>
    <definedName name="EV__LASTREFTIME__" hidden="1">42034.6834375</definedName>
    <definedName name="Eval_MR">#REF!</definedName>
    <definedName name="ewrtyuds" localSheetId="4">#REF!,#REF!,#REF!</definedName>
    <definedName name="ewrtyuds">#REF!,#REF!,#REF!</definedName>
    <definedName name="Ex" localSheetId="4">#REF!</definedName>
    <definedName name="Ex">#REF!</definedName>
    <definedName name="excel" localSheetId="4">#REF!,#REF!</definedName>
    <definedName name="excel">#REF!,#REF!</definedName>
    <definedName name="Excel_BuiltIn_Print_Area_5" localSheetId="4">#REF!</definedName>
    <definedName name="Excel_BuiltIn_Print_Area_5">#REF!</definedName>
    <definedName name="ExceptionalCashflow">#REF!</definedName>
    <definedName name="Exceptionals">#REF!</definedName>
    <definedName name="exchange" localSheetId="4">#REF!</definedName>
    <definedName name="exchange">#REF!</definedName>
    <definedName name="Exchange1">#REF!</definedName>
    <definedName name="Exchange2" localSheetId="4">#REF!</definedName>
    <definedName name="Exchange2">#REF!</definedName>
    <definedName name="exchange3">#REF!</definedName>
    <definedName name="ExchRate" localSheetId="4">#REF!</definedName>
    <definedName name="ExchRate">#REF!</definedName>
    <definedName name="Exp._For_getting_reduction_in_interest_rate" localSheetId="4">#REF!</definedName>
    <definedName name="Exp._For_getting_reduction_in_interest_rate">#REF!</definedName>
    <definedName name="EXP_LETTER" localSheetId="4">#REF!</definedName>
    <definedName name="EXP_LETTER">#REF!</definedName>
    <definedName name="Expectation" localSheetId="4">#REF!</definedName>
    <definedName name="Expectation">#REF!</definedName>
    <definedName name="Export1" localSheetId="4">#REF!</definedName>
    <definedName name="Export1">#REF!</definedName>
    <definedName name="Export2" localSheetId="4">#REF!</definedName>
    <definedName name="Export2">#REF!</definedName>
    <definedName name="Export3" localSheetId="4">#REF!</definedName>
    <definedName name="Export3">#REF!</definedName>
    <definedName name="Export4" localSheetId="4">#REF!</definedName>
    <definedName name="Export4">#REF!</definedName>
    <definedName name="exxon" localSheetId="4">#REF!</definedName>
    <definedName name="exxon">#REF!</definedName>
    <definedName name="F" localSheetId="4">#REF!</definedName>
    <definedName name="F">#REF!</definedName>
    <definedName name="fa_h2" localSheetId="4">#REF!</definedName>
    <definedName name="fa_h2">#REF!</definedName>
    <definedName name="fa_l1" localSheetId="4">#REF!</definedName>
    <definedName name="fa_l1">#REF!</definedName>
    <definedName name="fa_s1" localSheetId="4">#REF!</definedName>
    <definedName name="fa_s1">#REF!</definedName>
    <definedName name="fa_s11">#REF!</definedName>
    <definedName name="fa_s2" localSheetId="4">#REF!</definedName>
    <definedName name="fa_s2">#REF!</definedName>
    <definedName name="fa_s21">#REF!</definedName>
    <definedName name="FaceValue">#REF!</definedName>
    <definedName name="facility">#REF!</definedName>
    <definedName name="Factor">#REF!</definedName>
    <definedName name="fadf" localSheetId="4">#REF!,#REF!</definedName>
    <definedName name="fadf">#REF!,#REF!</definedName>
    <definedName name="fadrefsfd" localSheetId="4">#REF!</definedName>
    <definedName name="fadrefsfd">#REF!</definedName>
    <definedName name="FB">#REF!</definedName>
    <definedName name="FCFpostCapex">#REF!</definedName>
    <definedName name="FCFpreCapex">#REF!</definedName>
    <definedName name="FCFpreFinancing">#REF!</definedName>
    <definedName name="ff" localSheetId="0" hidden="1">{"'Eng (page2)'!$A$1:$D$52"}</definedName>
    <definedName name="ff" localSheetId="4" hidden="1">{"'Eng (page2)'!$A$1:$D$52"}</definedName>
    <definedName name="ff" hidden="1">{"'Eng (page2)'!$A$1:$D$52"}</definedName>
    <definedName name="fff" localSheetId="0" hidden="1">{"'Eng (page2)'!$A$1:$D$52"}</definedName>
    <definedName name="fff" localSheetId="4" hidden="1">{"'Eng (page2)'!$A$1:$D$52"}</definedName>
    <definedName name="fff" hidden="1">{"'Eng (page2)'!$A$1:$D$52"}</definedName>
    <definedName name="fffeee" localSheetId="4">#REF!</definedName>
    <definedName name="fffeee">#REF!</definedName>
    <definedName name="ffff" localSheetId="4">#REF!</definedName>
    <definedName name="ffff">#REF!</definedName>
    <definedName name="FFO">#REF!</definedName>
    <definedName name="FFOexOpl">#REF!</definedName>
    <definedName name="fgn">#REF!</definedName>
    <definedName name="fgp">#REF!</definedName>
    <definedName name="Filter1" localSheetId="4">#REF!</definedName>
    <definedName name="Filter1">#REF!</definedName>
    <definedName name="Filter2" localSheetId="4">#REF!</definedName>
    <definedName name="Filter2">#REF!</definedName>
    <definedName name="Fin_Gp_Report">#REF!</definedName>
    <definedName name="fin_merit">#REF!</definedName>
    <definedName name="Financial_Start_Period">#REF!</definedName>
    <definedName name="FinancingCostCopy" localSheetId="4">#REF!</definedName>
    <definedName name="FinancingCostCopy">#REF!</definedName>
    <definedName name="FinCl">#REF!</definedName>
    <definedName name="FinClM">#REF!</definedName>
    <definedName name="FinClQ" localSheetId="4">#REF!</definedName>
    <definedName name="FinClQ">#REF!</definedName>
    <definedName name="FinClY">#REF!</definedName>
    <definedName name="fincose1" localSheetId="4">#REF!</definedName>
    <definedName name="fincose1">#REF!</definedName>
    <definedName name="fincost1" localSheetId="4">#REF!</definedName>
    <definedName name="fincost1">#REF!</definedName>
    <definedName name="FinCostCopy" localSheetId="4">#REF!</definedName>
    <definedName name="FinCostCopy">#REF!</definedName>
    <definedName name="FinCostDiff" localSheetId="4">#REF!</definedName>
    <definedName name="FinCostDiff">#REF!</definedName>
    <definedName name="FinCostPaste" localSheetId="4">#REF!</definedName>
    <definedName name="FinCostPaste">#REF!</definedName>
    <definedName name="First_Budget_Period_of_Coming_Year">#REF!</definedName>
    <definedName name="FirstCell" localSheetId="4">#REF!</definedName>
    <definedName name="FirstCell">#REF!</definedName>
    <definedName name="Fiscal_Year" localSheetId="4">#REF!</definedName>
    <definedName name="Fiscal_Year">#REF!</definedName>
    <definedName name="Five_Year_Record" localSheetId="4">#REF!</definedName>
    <definedName name="Five_Year_Record">#REF!</definedName>
    <definedName name="Fixedoverhea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lDeval" localSheetId="4">#REF!</definedName>
    <definedName name="FlDeval">#REF!</definedName>
    <definedName name="FNAME" localSheetId="4">#REF!</definedName>
    <definedName name="FNAME">#REF!</definedName>
    <definedName name="FO_factor" localSheetId="4">#REF!</definedName>
    <definedName name="FO_factor">#REF!</definedName>
    <definedName name="FOCF">#REF!</definedName>
    <definedName name="FON">#REF!</definedName>
    <definedName name="Footer1" localSheetId="4">#REF!</definedName>
    <definedName name="Footer1">#REF!</definedName>
    <definedName name="Footer2" localSheetId="4">#REF!</definedName>
    <definedName name="Footer2">#REF!</definedName>
    <definedName name="FOREX" localSheetId="4">#REF!</definedName>
    <definedName name="FOREX">#REF!</definedName>
    <definedName name="fre" localSheetId="4">#REF!</definedName>
    <definedName name="fre">#REF!</definedName>
    <definedName name="FSA_Barging" localSheetId="4">#REF!</definedName>
    <definedName name="FSA_Barging">#REF!</definedName>
    <definedName name="FSA_Bunker" localSheetId="4">#REF!</definedName>
    <definedName name="FSA_Bunker">#REF!</definedName>
    <definedName name="FSA_Freight1" localSheetId="4">#REF!</definedName>
    <definedName name="FSA_Freight1">#REF!</definedName>
    <definedName name="FSA_Freight2" localSheetId="4">#REF!</definedName>
    <definedName name="FSA_Freight2">#REF!</definedName>
    <definedName name="FSA_StepU" localSheetId="4">#REF!</definedName>
    <definedName name="FSA_StepU">#REF!</definedName>
    <definedName name="Fuel">#REF!</definedName>
    <definedName name="Fuel_Allowance" localSheetId="4">#REF!</definedName>
    <definedName name="Fuel_Allowance">#REF!</definedName>
    <definedName name="FULLYR">15</definedName>
    <definedName name="fund">#REF!</definedName>
    <definedName name="Fund_Rate" localSheetId="4">#REF!</definedName>
    <definedName name="Fund_Rate">#REF!</definedName>
    <definedName name="Fund_working" localSheetId="4">#REF!</definedName>
    <definedName name="Fund_working">#REF!</definedName>
    <definedName name="FX">#REF!</definedName>
    <definedName name="fx_avg" localSheetId="4">#REF!</definedName>
    <definedName name="fx_avg">#REF!</definedName>
    <definedName name="fx_base" localSheetId="4">#REF!</definedName>
    <definedName name="fx_base">#REF!</definedName>
    <definedName name="fx_end" localSheetId="4">#REF!</definedName>
    <definedName name="fx_end">#REF!</definedName>
    <definedName name="fx_hedge" localSheetId="4">#REF!</definedName>
    <definedName name="fx_hedge">#REF!</definedName>
    <definedName name="FXTable">#REF!</definedName>
    <definedName name="FYE">#REF!</definedName>
    <definedName name="FYEND" localSheetId="4">#REF!</definedName>
    <definedName name="FYEND">#REF!</definedName>
    <definedName name="FYENDA" localSheetId="4">#REF!</definedName>
    <definedName name="FYENDA">#REF!</definedName>
    <definedName name="g">#REF!</definedName>
    <definedName name="Gail_Gas" localSheetId="4">#REF!</definedName>
    <definedName name="Gail_Gas">#REF!</definedName>
    <definedName name="Gail_Gas__Rs_SCM" localSheetId="4">#REF!</definedName>
    <definedName name="Gail_Gas__Rs_SCM">#REF!</definedName>
    <definedName name="Gas_Week" localSheetId="4">#REF!</definedName>
    <definedName name="Gas_Week">#REF!</definedName>
    <definedName name="Gas_Week1" localSheetId="4">#REF!</definedName>
    <definedName name="Gas_Week1">#REF!</definedName>
    <definedName name="GasEnergy" localSheetId="4">#REF!</definedName>
    <definedName name="GasEnergy">#REF!</definedName>
    <definedName name="GasHeater" localSheetId="4">#REF!</definedName>
    <definedName name="GasHeater">#REF!</definedName>
    <definedName name="gasqua" localSheetId="4">#REF!</definedName>
    <definedName name="gasqua">#REF!</definedName>
    <definedName name="GEB" localSheetId="4">#REF!</definedName>
    <definedName name="GEB">#REF!</definedName>
    <definedName name="genc_merit">#REF!</definedName>
    <definedName name="Gender">#REF!</definedName>
    <definedName name="geog" localSheetId="4">#REF!</definedName>
    <definedName name="geog">#REF!</definedName>
    <definedName name="geogsp">"Chart 2"</definedName>
    <definedName name="getfeep1" localSheetId="4">#REF!</definedName>
    <definedName name="getfeep1">#REF!</definedName>
    <definedName name="gg" localSheetId="0" hidden="1">{"'Eng (page2)'!$A$1:$D$52"}</definedName>
    <definedName name="gg" localSheetId="4" hidden="1">{"'Eng (page2)'!$A$1:$D$52"}</definedName>
    <definedName name="gg" hidden="1">{"'Eng (page2)'!$A$1:$D$52"}</definedName>
    <definedName name="gh" localSheetId="0" hidden="1">{"'Eng (page2)'!$A$1:$D$52"}</definedName>
    <definedName name="gh" localSheetId="4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4" hidden="1">{"'Eng (page2)'!$A$1:$D$52"}</definedName>
    <definedName name="ghuu" hidden="1">{"'Eng (page2)'!$A$1:$D$52"}</definedName>
    <definedName name="GL">#REF!</definedName>
    <definedName name="GLACCT" localSheetId="4">#REF!</definedName>
    <definedName name="GLACCT">#REF!</definedName>
    <definedName name="glcode" localSheetId="4">#REF!</definedName>
    <definedName name="glcode">#REF!</definedName>
    <definedName name="GoodwillAmortisation">#REF!</definedName>
    <definedName name="Goto_CapexByDept">#REF!</definedName>
    <definedName name="gotoswitchboard">#REF!</definedName>
    <definedName name="goy" localSheetId="4">#REF!</definedName>
    <definedName name="goy">#REF!</definedName>
    <definedName name="GP" localSheetId="4">#REF!</definedName>
    <definedName name="GP">#REF!</definedName>
    <definedName name="gps30012016" localSheetId="4">#REF!</definedName>
    <definedName name="gps30012016">#REF!</definedName>
    <definedName name="Grace_period" localSheetId="4">#REF!</definedName>
    <definedName name="Grace_period">#REF!</definedName>
    <definedName name="grade" localSheetId="4">#REF!</definedName>
    <definedName name="grade">#REF!</definedName>
    <definedName name="Grand_Total" localSheetId="4">#REF!</definedName>
    <definedName name="Grand_Total">#REF!</definedName>
    <definedName name="GRAPH_2_LEFT_TOP_CORNER" localSheetId="4">#REF!</definedName>
    <definedName name="GRAPH_2_LEFT_TOP_CORNER">#REF!</definedName>
    <definedName name="Gross_Total">#REF!,#REF!</definedName>
    <definedName name="GrowthBase">#REF!</definedName>
    <definedName name="GrowthSensitivity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ST" localSheetId="4">#REF!</definedName>
    <definedName name="GST">#REF!</definedName>
    <definedName name="GST_LPACK" localSheetId="4">#REF!</definedName>
    <definedName name="GST_LPACK">#REF!</definedName>
    <definedName name="GST_MKT_FEES" localSheetId="4">#REF!</definedName>
    <definedName name="GST_MKT_FEES">#REF!</definedName>
    <definedName name="GT_Month" localSheetId="4">#REF!,#REF!,#REF!,#REF!,#REF!,#REF!,#REF!,#REF!</definedName>
    <definedName name="GT_Month">#REF!,#REF!,#REF!,#REF!,#REF!,#REF!,#REF!,#REF!</definedName>
    <definedName name="gtee1">#REF!</definedName>
    <definedName name="GteeFee" localSheetId="4">#REF!</definedName>
    <definedName name="GteeFee">#REF!</definedName>
    <definedName name="GteeFeeCopy" localSheetId="4">#REF!</definedName>
    <definedName name="GteeFeeCopy">#REF!</definedName>
    <definedName name="GteeFeeInv" localSheetId="4">#REF!</definedName>
    <definedName name="GteeFeeInv">#REF!</definedName>
    <definedName name="GteeFeePaste" localSheetId="4">#REF!</definedName>
    <definedName name="GteeFeePaste">#REF!</definedName>
    <definedName name="GuaranteeFeesCopy" localSheetId="4">#REF!</definedName>
    <definedName name="GuaranteeFeesCopy">#REF!</definedName>
    <definedName name="GuaranteeFeesPaste" localSheetId="4">#REF!</definedName>
    <definedName name="GuaranteeFeesPaste">#REF!</definedName>
    <definedName name="guuu">#REF!</definedName>
    <definedName name="H" localSheetId="4">#REF!</definedName>
    <definedName name="H">#REF!</definedName>
    <definedName name="h_data" localSheetId="4">#REF!</definedName>
    <definedName name="h_data">#REF!</definedName>
    <definedName name="h_Sync" localSheetId="4">#REF!</definedName>
    <definedName name="h_Sync">#REF!</definedName>
    <definedName name="H_year" localSheetId="4">#REF!</definedName>
    <definedName name="H_year">#REF!</definedName>
    <definedName name="H1BS" localSheetId="4">#REF!,#REF!</definedName>
    <definedName name="H1BS">#REF!,#REF!</definedName>
    <definedName name="H1CashFlow" localSheetId="4">#REF!,#REF!</definedName>
    <definedName name="H1CashFlow">#REF!,#REF!</definedName>
    <definedName name="H1Income" localSheetId="4">#REF!,#REF!</definedName>
    <definedName name="H1Income">#REF!,#REF!</definedName>
    <definedName name="H2BS" localSheetId="4">#REF!,#REF!,#REF!,#REF!,#REF!,#REF!,#REF!,#REF!</definedName>
    <definedName name="H2BS">#REF!,#REF!,#REF!,#REF!,#REF!,#REF!,#REF!,#REF!</definedName>
    <definedName name="H2CashFlow" localSheetId="4">#REF!,#REF!,#REF!</definedName>
    <definedName name="H2CashFlow">#REF!,#REF!,#REF!</definedName>
    <definedName name="H2Income" localSheetId="4">#REF!,#REF!</definedName>
    <definedName name="H2Income">#REF!,#REF!</definedName>
    <definedName name="half">#REF!</definedName>
    <definedName name="HCount">#REF!</definedName>
    <definedName name="Header_Egy" localSheetId="4">#REF!</definedName>
    <definedName name="Header_Egy">#REF!</definedName>
    <definedName name="Header_NA" localSheetId="4">#REF!</definedName>
    <definedName name="Header_NA">#REF!</definedName>
    <definedName name="Header1" localSheetId="4">#REF!</definedName>
    <definedName name="Header1">#REF!</definedName>
    <definedName name="Header10" localSheetId="4">#REF!</definedName>
    <definedName name="Header10">#REF!</definedName>
    <definedName name="Header2" localSheetId="4">#REF!</definedName>
    <definedName name="Header2">#REF!</definedName>
    <definedName name="Header3" localSheetId="4">#REF!</definedName>
    <definedName name="Header3">#REF!</definedName>
    <definedName name="Header4" localSheetId="4">#REF!</definedName>
    <definedName name="Header4">#REF!</definedName>
    <definedName name="Header5" localSheetId="4">#REF!</definedName>
    <definedName name="Header5">#REF!</definedName>
    <definedName name="Header6" localSheetId="4">#REF!</definedName>
    <definedName name="Header6">#REF!</definedName>
    <definedName name="Header7" localSheetId="4">#REF!</definedName>
    <definedName name="Header7">#REF!</definedName>
    <definedName name="Header8" localSheetId="4">#REF!</definedName>
    <definedName name="Header8">#REF!</definedName>
    <definedName name="Header9" localSheetId="4">#REF!</definedName>
    <definedName name="Header9">#REF!</definedName>
    <definedName name="HeatRateEverage" localSheetId="4">#REF!</definedName>
    <definedName name="HeatRateEverage">#REF!</definedName>
    <definedName name="HeatWeek" localSheetId="4">#REF!</definedName>
    <definedName name="HeatWeek">#REF!</definedName>
    <definedName name="HeatWeek1" localSheetId="4">#REF!</definedName>
    <definedName name="HeatWeek1">#REF!</definedName>
    <definedName name="HedgingCount" localSheetId="4">#REF!</definedName>
    <definedName name="HedgingCount">#REF!</definedName>
    <definedName name="Hello">#REF!</definedName>
    <definedName name="Heze_portion" localSheetId="4">#REF!</definedName>
    <definedName name="Heze_portion">#REF!</definedName>
    <definedName name="HHHH" localSheetId="4">#REF!,#REF!,#REF!,#REF!,#REF!,#REF!,#REF!,#REF!</definedName>
    <definedName name="HHHH">#REF!,#REF!,#REF!,#REF!,#REF!,#REF!,#REF!,#REF!</definedName>
    <definedName name="HHV" localSheetId="4">#REF!</definedName>
    <definedName name="HHV">#REF!</definedName>
    <definedName name="hide_n1" localSheetId="4">#REF!</definedName>
    <definedName name="hide_n1">#REF!</definedName>
    <definedName name="hide_n10" localSheetId="4">#REF!</definedName>
    <definedName name="hide_n10">#REF!</definedName>
    <definedName name="hide_n11" localSheetId="4">#REF!</definedName>
    <definedName name="hide_n11">#REF!</definedName>
    <definedName name="hide_n12" localSheetId="4">#REF!</definedName>
    <definedName name="hide_n12">#REF!</definedName>
    <definedName name="hide_n13" localSheetId="4">#REF!</definedName>
    <definedName name="hide_n13">#REF!</definedName>
    <definedName name="hide_n13new" localSheetId="4">#REF!</definedName>
    <definedName name="hide_n13new">#REF!</definedName>
    <definedName name="hide_n14" localSheetId="4">#REF!</definedName>
    <definedName name="hide_n14">#REF!</definedName>
    <definedName name="hide_n14new" localSheetId="4">#REF!</definedName>
    <definedName name="hide_n14new">#REF!</definedName>
    <definedName name="hide_n15" localSheetId="4">#REF!</definedName>
    <definedName name="hide_n15">#REF!</definedName>
    <definedName name="hide_n16" localSheetId="4">#REF!</definedName>
    <definedName name="hide_n16">#REF!</definedName>
    <definedName name="hide_n17" localSheetId="4">#REF!</definedName>
    <definedName name="hide_n17">#REF!</definedName>
    <definedName name="hide_n18" localSheetId="4">#REF!</definedName>
    <definedName name="hide_n18">#REF!</definedName>
    <definedName name="hide_n19" localSheetId="4">#REF!</definedName>
    <definedName name="hide_n19">#REF!</definedName>
    <definedName name="hide_n2" localSheetId="4">#REF!</definedName>
    <definedName name="hide_n2">#REF!</definedName>
    <definedName name="hide_n20" localSheetId="4">#REF!</definedName>
    <definedName name="hide_n20">#REF!</definedName>
    <definedName name="hide_n3" localSheetId="4">#REF!</definedName>
    <definedName name="hide_n3">#REF!</definedName>
    <definedName name="hide_n4" localSheetId="4">#REF!</definedName>
    <definedName name="hide_n4">#REF!</definedName>
    <definedName name="hide_n5" localSheetId="4">#REF!</definedName>
    <definedName name="hide_n5">#REF!</definedName>
    <definedName name="hide_n6" localSheetId="4">#REF!</definedName>
    <definedName name="hide_n6">#REF!</definedName>
    <definedName name="hide_n7" localSheetId="4">#REF!</definedName>
    <definedName name="hide_n7">#REF!</definedName>
    <definedName name="hide_n8" localSheetId="4">#REF!</definedName>
    <definedName name="hide_n8">#REF!</definedName>
    <definedName name="hide_n9" localSheetId="4">#REF!</definedName>
    <definedName name="hide_n9">#REF!</definedName>
    <definedName name="hide_r1" localSheetId="4">#REF!</definedName>
    <definedName name="hide_r1">#REF!</definedName>
    <definedName name="hide_r10" localSheetId="4">#REF!</definedName>
    <definedName name="hide_r10">#REF!</definedName>
    <definedName name="hide_r11" localSheetId="4">#REF!</definedName>
    <definedName name="hide_r11">#REF!</definedName>
    <definedName name="hide_r12" localSheetId="4">#REF!</definedName>
    <definedName name="hide_r12">#REF!</definedName>
    <definedName name="hide_r13" localSheetId="4">#REF!</definedName>
    <definedName name="hide_r13">#REF!</definedName>
    <definedName name="hide_r14" localSheetId="4">#REF!</definedName>
    <definedName name="hide_r14">#REF!</definedName>
    <definedName name="hide_r15" localSheetId="4">#REF!</definedName>
    <definedName name="hide_r15">#REF!</definedName>
    <definedName name="hide_r16" localSheetId="4">#REF!</definedName>
    <definedName name="hide_r16">#REF!</definedName>
    <definedName name="hide_r17" localSheetId="4">#REF!</definedName>
    <definedName name="hide_r17">#REF!</definedName>
    <definedName name="hide_r18" localSheetId="4">#REF!</definedName>
    <definedName name="hide_r18">#REF!</definedName>
    <definedName name="hide_r2" localSheetId="4">#REF!</definedName>
    <definedName name="hide_r2">#REF!</definedName>
    <definedName name="hide_r3" localSheetId="4">#REF!</definedName>
    <definedName name="hide_r3">#REF!</definedName>
    <definedName name="hide_r4" localSheetId="4">#REF!</definedName>
    <definedName name="hide_r4">#REF!</definedName>
    <definedName name="hide_r5" localSheetId="4">#REF!</definedName>
    <definedName name="hide_r5">#REF!</definedName>
    <definedName name="hide_r6" localSheetId="4">#REF!</definedName>
    <definedName name="hide_r6">#REF!</definedName>
    <definedName name="hide_r7" localSheetId="4">#REF!</definedName>
    <definedName name="hide_r7">#REF!</definedName>
    <definedName name="hide_r8" localSheetId="4">#REF!</definedName>
    <definedName name="hide_r8">#REF!</definedName>
    <definedName name="hide_r9" localSheetId="4">#REF!</definedName>
    <definedName name="hide_r9">#REF!</definedName>
    <definedName name="hideCAPEXrows">#REF!</definedName>
    <definedName name="hider15" localSheetId="4">#REF!</definedName>
    <definedName name="hider15">#REF!</definedName>
    <definedName name="hijo" localSheetId="0" hidden="1">{"'Eng (page2)'!$A$1:$D$52"}</definedName>
    <definedName name="hijo" localSheetId="4" hidden="1">{"'Eng (page2)'!$A$1:$D$52"}</definedName>
    <definedName name="hijo" hidden="1">{"'Eng (page2)'!$A$1:$D$52"}</definedName>
    <definedName name="hjfkeui" localSheetId="4">#REF!</definedName>
    <definedName name="hjfkeui">#REF!</definedName>
    <definedName name="hjkkjihrj" localSheetId="4">#REF!,#REF!</definedName>
    <definedName name="hjkkjihrj">#REF!,#REF!</definedName>
    <definedName name="HKxrate">#REF!</definedName>
    <definedName name="hours_in_month_yr" localSheetId="4">#REF!</definedName>
    <definedName name="hours_in_month_yr">#REF!</definedName>
    <definedName name="HR_merit">#REF!</definedName>
    <definedName name="HSBCTbl_Table1" localSheetId="4">#REF!</definedName>
    <definedName name="HSBCTbl_Table1">#REF!</definedName>
    <definedName name="HSCB" localSheetId="4">#REF!</definedName>
    <definedName name="HSCB">#REF!</definedName>
    <definedName name="HSD_density" localSheetId="4">#REF!</definedName>
    <definedName name="HSD_density">#REF!</definedName>
    <definedName name="HSD_variable_cost__Rs_kg" localSheetId="4">#REF!</definedName>
    <definedName name="HSD_variable_cost__Rs_kg">#REF!</definedName>
    <definedName name="HSD_variable_cost__Rs_kl" localSheetId="4">#REF!</definedName>
    <definedName name="HSD_variable_cost__Rs_kl">#REF!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ndi_Discounting_for_Fuel_Payment_to_IOCL__p.a." localSheetId="4">#REF!</definedName>
    <definedName name="Hundi_Discounting_for_Fuel_Payment_to_IOCL__p.a.">#REF!</definedName>
    <definedName name="Hydrogen_In">#REF!,#REF!</definedName>
    <definedName name="I" localSheetId="4">#REF!</definedName>
    <definedName name="I">#REF!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SP" localSheetId="4">#REF!</definedName>
    <definedName name="IESP">#REF!</definedName>
    <definedName name="ieyra" localSheetId="4">#REF!</definedName>
    <definedName name="ieyra">#REF!</definedName>
    <definedName name="IFCT" localSheetId="4">#REF!</definedName>
    <definedName name="IFCT">#REF!</definedName>
    <definedName name="IFCT2" localSheetId="4">#REF!</definedName>
    <definedName name="IFCT2">#REF!</definedName>
    <definedName name="ii" localSheetId="0" hidden="1">{"'Eng (page2)'!$A$1:$D$52"}</definedName>
    <definedName name="ii" localSheetId="4" hidden="1">{"'Eng (page2)'!$A$1:$D$52"}</definedName>
    <definedName name="ii" hidden="1">{"'Eng (page2)'!$A$1:$D$52"}</definedName>
    <definedName name="impInterest">#REF!</definedName>
    <definedName name="Import1" localSheetId="4">#REF!</definedName>
    <definedName name="Import1">#REF!</definedName>
    <definedName name="Import2" localSheetId="4">#REF!</definedName>
    <definedName name="Import2">#REF!</definedName>
    <definedName name="Import3" localSheetId="4">#REF!</definedName>
    <definedName name="Import3">#REF!</definedName>
    <definedName name="Import4" localSheetId="4">#REF!</definedName>
    <definedName name="Import4">#REF!</definedName>
    <definedName name="In_the_Year_2002" localSheetId="4">#REF!</definedName>
    <definedName name="In_the_Year_2002">#REF!</definedName>
    <definedName name="In_the_Year_2003" localSheetId="4">#REF!</definedName>
    <definedName name="In_the_Year_2003">#REF!</definedName>
    <definedName name="In_the_Year_2004" localSheetId="4">#REF!</definedName>
    <definedName name="In_the_Year_2004">#REF!</definedName>
    <definedName name="In_the_Year_2005" localSheetId="4">#REF!</definedName>
    <definedName name="In_the_Year_2005">#REF!</definedName>
    <definedName name="In_the_Year_2006" localSheetId="4">#REF!</definedName>
    <definedName name="In_the_Year_2006">#REF!</definedName>
    <definedName name="income" localSheetId="4">#REF!,#REF!,#REF!,#REF!,#REF!,#REF!,#REF!,#REF!</definedName>
    <definedName name="income">#REF!,#REF!,#REF!,#REF!,#REF!,#REF!,#REF!,#REF!</definedName>
    <definedName name="Income_tax" localSheetId="4">#REF!</definedName>
    <definedName name="Income_tax">#REF!</definedName>
    <definedName name="INCOME1">#REF!</definedName>
    <definedName name="INCOME2">#REF!</definedName>
    <definedName name="IncomeTax">#REF!</definedName>
    <definedName name="increases">#REF!</definedName>
    <definedName name="Ind_inflation" localSheetId="4">#REF!</definedName>
    <definedName name="Ind_inflation">#REF!</definedName>
    <definedName name="Index_In_File">OFFSET(#REF!,0,0,COUNTA(#REF!)-1,1)</definedName>
    <definedName name="inflation" localSheetId="4">#REF!</definedName>
    <definedName name="inflation">#REF!</definedName>
    <definedName name="Information" localSheetId="4">#REF!</definedName>
    <definedName name="Information">#REF!</definedName>
    <definedName name="InitialEquity">#REF!</definedName>
    <definedName name="INPUT1" localSheetId="4">#REF!</definedName>
    <definedName name="INPUT1">#REF!</definedName>
    <definedName name="Input2">#REF!,#REF!</definedName>
    <definedName name="Input3">#REF!,#REF!,#REF!,#REF!</definedName>
    <definedName name="INPUT4" localSheetId="4">#REF!</definedName>
    <definedName name="INPUT4">#REF!</definedName>
    <definedName name="INRHKD" localSheetId="4">#REF!</definedName>
    <definedName name="INRHKD">#REF!</definedName>
    <definedName name="Int_40b" localSheetId="4">#REF!</definedName>
    <definedName name="Int_40b">#REF!</definedName>
    <definedName name="Int_89" localSheetId="4">#REF!</definedName>
    <definedName name="Int_89">#REF!</definedName>
    <definedName name="int_comm">#REF!</definedName>
    <definedName name="int_commm" localSheetId="4">#REF!</definedName>
    <definedName name="int_commm">#REF!</definedName>
    <definedName name="int_commm1" localSheetId="4">#REF!</definedName>
    <definedName name="int_commm1">#REF!</definedName>
    <definedName name="int_ecgd" localSheetId="4">#REF!</definedName>
    <definedName name="int_ecgd">#REF!</definedName>
    <definedName name="int_ecgd_int" localSheetId="4">#REF!</definedName>
    <definedName name="int_ecgd_int">#REF!</definedName>
    <definedName name="int_ecgd_int1" localSheetId="4">#REF!</definedName>
    <definedName name="int_ecgd_int1">#REF!</definedName>
    <definedName name="int_ecgd1" localSheetId="4">#REF!</definedName>
    <definedName name="int_ecgd1">#REF!</definedName>
    <definedName name="Int_Rate_GSPL_Deposit" localSheetId="4">#REF!</definedName>
    <definedName name="Int_Rate_GSPL_Deposit">#REF!</definedName>
    <definedName name="Int_rate_on_Balance_Equity_for_tariff" localSheetId="4">#REF!</definedName>
    <definedName name="Int_rate_on_Balance_Equity_for_tariff">#REF!</definedName>
    <definedName name="int_rmb" localSheetId="4">#REF!</definedName>
    <definedName name="int_rmb">#REF!</definedName>
    <definedName name="int_rmb1">#REF!</definedName>
    <definedName name="int_wc" localSheetId="4">#REF!</definedName>
    <definedName name="int_wc">#REF!</definedName>
    <definedName name="int_wc1">#REF!</definedName>
    <definedName name="IntangibleAssets">#REF!</definedName>
    <definedName name="IntangibleDisposal">#REF!</definedName>
    <definedName name="IntangiblePurchase">#REF!</definedName>
    <definedName name="Inter" localSheetId="4">#REF!</definedName>
    <definedName name="Inter">#REF!</definedName>
    <definedName name="INTER_CO_INTEREST" localSheetId="4">#REF!</definedName>
    <definedName name="INTER_CO_INTEREST">#REF!</definedName>
    <definedName name="Interest" localSheetId="4">#REF!</definedName>
    <definedName name="Interest">#REF!</definedName>
    <definedName name="Interest_">1.02</definedName>
    <definedName name="Interest_rate_on_working_capital__tariff" localSheetId="4">#REF!</definedName>
    <definedName name="Interest_rate_on_working_capital__tariff">#REF!</definedName>
    <definedName name="InterestExpense">#REF!</definedName>
    <definedName name="InterestIncome">#REF!</definedName>
    <definedName name="InterestMargin">#REF!</definedName>
    <definedName name="InterestReceivable">#REF!</definedName>
    <definedName name="Interim">#REF!</definedName>
    <definedName name="Internal_Accruals" localSheetId="4">#REF!</definedName>
    <definedName name="Internal_Accruals">#REF!</definedName>
    <definedName name="Intertest_DPC" localSheetId="4">#REF!</definedName>
    <definedName name="Intertest_DPC">#REF!</definedName>
    <definedName name="IntFreeCred" localSheetId="4">#REF!</definedName>
    <definedName name="IntFreeCred">#REF!</definedName>
    <definedName name="IntPayable01">#REF!</definedName>
    <definedName name="IntPayable02">#REF!</definedName>
    <definedName name="IntPayable03">#REF!</definedName>
    <definedName name="IntPayable04">#REF!</definedName>
    <definedName name="IntPayable05">#REF!</definedName>
    <definedName name="IntPayable06">#REF!</definedName>
    <definedName name="IntPayable07">#REF!</definedName>
    <definedName name="IntPayable08">#REF!</definedName>
    <definedName name="IntPayable09">#REF!</definedName>
    <definedName name="intrate" localSheetId="4">#REF!</definedName>
    <definedName name="intrate">#REF!</definedName>
    <definedName name="IntRateAdj">#REF!</definedName>
    <definedName name="Inventory" localSheetId="4">#REF!</definedName>
    <definedName name="Inventory">#REF!</definedName>
    <definedName name="Investments">#REF!</definedName>
    <definedName name="investor" localSheetId="4">#REF!</definedName>
    <definedName name="investor">#REF!</definedName>
    <definedName name="iop" localSheetId="4">#REF!,#REF!</definedName>
    <definedName name="iop">#REF!,#REF!</definedName>
    <definedName name="ISD1M">#REF!</definedName>
    <definedName name="ISD1Y">#REF!</definedName>
    <definedName name="ISD2M">#REF!</definedName>
    <definedName name="ISD2Y">#REF!</definedName>
    <definedName name="ISTITL" localSheetId="4">#REF!</definedName>
    <definedName name="ISTITL">#REF!</definedName>
    <definedName name="IZCL020" localSheetId="4">#REF!</definedName>
    <definedName name="IZCL020">#REF!</definedName>
    <definedName name="J" localSheetId="4">#REF!</definedName>
    <definedName name="J">#REF!</definedName>
    <definedName name="JAPAN" localSheetId="4">#REF!</definedName>
    <definedName name="JAPAN">#REF!</definedName>
    <definedName name="jdjekfjids" localSheetId="4">#REF!</definedName>
    <definedName name="jdjekfjids">#REF!</definedName>
    <definedName name="jdkeuo" localSheetId="4">#REF!</definedName>
    <definedName name="jdkeuo">#REF!</definedName>
    <definedName name="jfkd" localSheetId="0" hidden="1">{"'Eng (page2)'!$A$1:$D$52"}</definedName>
    <definedName name="jfkd" localSheetId="4" hidden="1">{"'Eng (page2)'!$A$1:$D$52"}</definedName>
    <definedName name="jfkd" hidden="1">{"'Eng (page2)'!$A$1:$D$52"}</definedName>
    <definedName name="jfkeu" localSheetId="4">#REF!</definedName>
    <definedName name="jfkeu">#REF!</definedName>
    <definedName name="jj" localSheetId="0" hidden="1">{"'Eng (page2)'!$A$1:$D$52"}</definedName>
    <definedName name="jj" localSheetId="4" hidden="1">{"'Eng (page2)'!$A$1:$D$52"}</definedName>
    <definedName name="jj" hidden="1">{"'Eng (page2)'!$A$1:$D$52"}</definedName>
    <definedName name="jkduieo" localSheetId="4">#REF!</definedName>
    <definedName name="jkduieo">#REF!</definedName>
    <definedName name="jkiol" localSheetId="4">#REF!</definedName>
    <definedName name="jkiol">#REF!</definedName>
    <definedName name="jkl" localSheetId="4">#REF!</definedName>
    <definedName name="jkl">#REF!</definedName>
    <definedName name="jkmhcd" localSheetId="0" hidden="1">{"'Eng (page2)'!$A$1:$D$52"}</definedName>
    <definedName name="jkmhcd" localSheetId="4" hidden="1">{"'Eng (page2)'!$A$1:$D$52"}</definedName>
    <definedName name="jkmhcd" hidden="1">{"'Eng (page2)'!$A$1:$D$52"}</definedName>
    <definedName name="jmnmcnvl" localSheetId="4">#REF!</definedName>
    <definedName name="jmnmcnvl">#REF!</definedName>
    <definedName name="JNLTYPE" localSheetId="4">#REF!</definedName>
    <definedName name="JNLTYPE">#REF!</definedName>
    <definedName name="jobg" localSheetId="4">#REF!</definedName>
    <definedName name="jobg">#REF!</definedName>
    <definedName name="JobMatch">#REF!</definedName>
    <definedName name="Journal_F" localSheetId="4">#REF!</definedName>
    <definedName name="Journal_F">#REF!</definedName>
    <definedName name="Journal_T" localSheetId="4">#REF!</definedName>
    <definedName name="Journal_T">#REF!</definedName>
    <definedName name="JRNLDATE" localSheetId="4">#REF!</definedName>
    <definedName name="JRNLDATE">#REF!</definedName>
    <definedName name="JRNLID" localSheetId="4">#REF!</definedName>
    <definedName name="JRNLID">#REF!</definedName>
    <definedName name="JSRCE" localSheetId="4">#REF!</definedName>
    <definedName name="JSRCE">#REF!</definedName>
    <definedName name="JVs">#REF!</definedName>
    <definedName name="JVsDividend">#REF!</definedName>
    <definedName name="Kalenderwochen">#REF!</definedName>
    <definedName name="kdjl" localSheetId="4">#REF!,#REF!,#REF!</definedName>
    <definedName name="kdjl">#REF!,#REF!,#REF!</definedName>
    <definedName name="Ken">#REF!</definedName>
    <definedName name="kie" localSheetId="0" hidden="1">{"'Eng (page2)'!$A$1:$D$52"}</definedName>
    <definedName name="kie" localSheetId="4" hidden="1">{"'Eng (page2)'!$A$1:$D$52"}</definedName>
    <definedName name="kie" hidden="1">{"'Eng (page2)'!$A$1:$D$52"}</definedName>
    <definedName name="kk" localSheetId="0" hidden="1">{"'Eng (page2)'!$A$1:$D$52"}</definedName>
    <definedName name="kk" localSheetId="4" hidden="1">{"'Eng (page2)'!$A$1:$D$52"}</definedName>
    <definedName name="kk" hidden="1">{"'Eng (page2)'!$A$1:$D$52"}</definedName>
    <definedName name="kkk" localSheetId="0" hidden="1">{"'Eng (page2)'!$A$1:$D$52"}</definedName>
    <definedName name="kkk" localSheetId="4" hidden="1">{"'Eng (page2)'!$A$1:$D$52"}</definedName>
    <definedName name="kkk" hidden="1">{"'Eng (page2)'!$A$1:$D$52"}</definedName>
    <definedName name="klk" localSheetId="0" hidden="1">{"'Eng (page2)'!$A$1:$D$52"}</definedName>
    <definedName name="klk" localSheetId="4" hidden="1">{"'Eng (page2)'!$A$1:$D$52"}</definedName>
    <definedName name="klk" hidden="1">{"'Eng (page2)'!$A$1:$D$52"}</definedName>
    <definedName name="KLO" localSheetId="0" hidden="1">{"'Eng (page2)'!$A$1:$D$52"}</definedName>
    <definedName name="KLO" localSheetId="4" hidden="1">{"'Eng (page2)'!$A$1:$D$52"}</definedName>
    <definedName name="KLO" hidden="1">{"'Eng (page2)'!$A$1:$D$52"}</definedName>
    <definedName name="KOMPENI" localSheetId="4">#REF!</definedName>
    <definedName name="KOMPENI">#REF!</definedName>
    <definedName name="kop" localSheetId="4">#REF!</definedName>
    <definedName name="kop">#REF!</definedName>
    <definedName name="kopko" localSheetId="4">#REF!</definedName>
    <definedName name="kopko">#REF!</definedName>
    <definedName name="kp" localSheetId="0" hidden="1">{"'Eng (page2)'!$A$1:$D$52"}</definedName>
    <definedName name="kp" localSheetId="4" hidden="1">{"'Eng (page2)'!$A$1:$D$52"}</definedName>
    <definedName name="kp" hidden="1">{"'Eng (page2)'!$A$1:$D$52"}</definedName>
    <definedName name="kue" localSheetId="0" hidden="1">{"'Model'!$A$1:$N$53"}</definedName>
    <definedName name="kue" localSheetId="4" hidden="1">{"'Model'!$A$1:$N$53"}</definedName>
    <definedName name="kue" hidden="1">{"'Model'!$A$1:$N$53"}</definedName>
    <definedName name="L" localSheetId="4">#REF!</definedName>
    <definedName name="L">#REF!</definedName>
    <definedName name="LACTUALS_SYTD_FBUSINESS_UNIT_VE01_FDEPTID_TORG_STRUCTURE_N95145S" localSheetId="4">#REF!</definedName>
    <definedName name="LACTUALS_SYTD_FBUSINESS_UNIT_VE01_FDEPTID_TORG_STRUCTURE_N95145S">#REF!</definedName>
    <definedName name="LACTUALS_SYTD_FBUSINESS_UNIT_VE03">"hide_r7"</definedName>
    <definedName name="Land_Lease_Payment" localSheetId="4">#REF!</definedName>
    <definedName name="Land_Lease_Payment">#REF!</definedName>
    <definedName name="Language">#REF!</definedName>
    <definedName name="Last_Budget_Period_of_Coming_Year">#REF!</definedName>
    <definedName name="Last_Year_End_Period">#REF!</definedName>
    <definedName name="Layout" localSheetId="4">#REF!</definedName>
    <definedName name="Layout">#REF!</definedName>
    <definedName name="LBL" localSheetId="4">#REF!</definedName>
    <definedName name="LBL">#REF!</definedName>
    <definedName name="LBO">#REF!</definedName>
    <definedName name="LCP01_Profit">#REF!</definedName>
    <definedName name="Ledger" localSheetId="4">#REF!</definedName>
    <definedName name="Ledger">#REF!</definedName>
    <definedName name="Ledger_Head1" localSheetId="4">#REF!</definedName>
    <definedName name="Ledger_Head1">#REF!</definedName>
    <definedName name="Ledger_Head2" localSheetId="4">#REF!</definedName>
    <definedName name="Ledger_Head2">#REF!</definedName>
    <definedName name="Ledger_Head3" localSheetId="4">#REF!</definedName>
    <definedName name="Ledger_Head3">#REF!</definedName>
    <definedName name="Ledger_header2" localSheetId="4">#REF!</definedName>
    <definedName name="Ledger_header2">#REF!</definedName>
    <definedName name="Level1aPL" localSheetId="4">#REF!</definedName>
    <definedName name="Level1aPL">#REF!</definedName>
    <definedName name="LFY">#REF!</definedName>
    <definedName name="LIABILITIES" localSheetId="4">#REF!</definedName>
    <definedName name="LIABILITIES">#REF!</definedName>
    <definedName name="LiabilitiesAndShare" localSheetId="4">#REF!</definedName>
    <definedName name="LiabilitiesAndShare">#REF!</definedName>
    <definedName name="Liaocheng_portion" localSheetId="4">#REF!</definedName>
    <definedName name="Liaocheng_portion">#REF!</definedName>
    <definedName name="Limit_Margin">0.07</definedName>
    <definedName name="lINE" localSheetId="4">#REF!</definedName>
    <definedName name="lINE">#REF!</definedName>
    <definedName name="Line1" localSheetId="4">#REF!</definedName>
    <definedName name="Line1">#REF!</definedName>
    <definedName name="LINEPACK" localSheetId="4">#REF!</definedName>
    <definedName name="LINEPACK">#REF!</definedName>
    <definedName name="List_ARPopulation">#REF!</definedName>
    <definedName name="List_Curr">#REF!</definedName>
    <definedName name="List_ExpandedTesting">#REF!</definedName>
    <definedName name="List_Level_Assr">#REF!</definedName>
    <definedName name="List_LevelAssurance">#REF!</definedName>
    <definedName name="List_Number_of_Exceptions_Identified">#REF!</definedName>
    <definedName name="List_NumberTolerableExceptions">#REF!</definedName>
    <definedName name="List_Proj_Meth">#REF!</definedName>
    <definedName name="List_Samp_Sel">#REF!</definedName>
    <definedName name="List_SampleSelectionMethod">#REF!</definedName>
    <definedName name="List_TypeProcedure">#REF!</definedName>
    <definedName name="LIT">#REF!</definedName>
    <definedName name="LJetty" localSheetId="4">#REF!</definedName>
    <definedName name="LJetty">#REF!</definedName>
    <definedName name="lkdfei" localSheetId="4">#REF!</definedName>
    <definedName name="lkdfei">#REF!</definedName>
    <definedName name="ll" localSheetId="4">#REF!</definedName>
    <definedName name="ll">#REF!</definedName>
    <definedName name="llease" localSheetId="4">#REF!</definedName>
    <definedName name="llease">#REF!</definedName>
    <definedName name="lll" localSheetId="4">#REF!</definedName>
    <definedName name="lll">#REF!</definedName>
    <definedName name="LLLL" localSheetId="4">#REF!</definedName>
    <definedName name="LLLL">#REF!</definedName>
    <definedName name="Loan">#REF!</definedName>
    <definedName name="loan_arrangmt_fee">#REF!</definedName>
    <definedName name="Loan_rate" localSheetId="4">#REF!</definedName>
    <definedName name="Loan_rate">#REF!</definedName>
    <definedName name="Loan1">#REF!</definedName>
    <definedName name="LOAN1A">#REF!</definedName>
    <definedName name="LOAN1B">#REF!</definedName>
    <definedName name="LOAN2A">#REF!</definedName>
    <definedName name="LOAN2B">#REF!</definedName>
    <definedName name="LOAN3A">#REF!</definedName>
    <definedName name="LOAN3B">#REF!</definedName>
    <definedName name="LocalBond">#REF!</definedName>
    <definedName name="LocalCurrencyUnit" localSheetId="4">#REF!</definedName>
    <definedName name="LocalCurrencyUnit">#REF!</definedName>
    <definedName name="Long">#REF!</definedName>
    <definedName name="Long1">#REF!</definedName>
    <definedName name="LOPPPP" localSheetId="4">#REF!</definedName>
    <definedName name="LOPPPP">#REF!</definedName>
    <definedName name="LS" localSheetId="4">#REF!</definedName>
    <definedName name="LS">#REF!</definedName>
    <definedName name="LWSALES" localSheetId="4">#REF!</definedName>
    <definedName name="LWSALES">#REF!</definedName>
    <definedName name="LYBin" localSheetId="4">#REF!</definedName>
    <definedName name="LYBin">#REF!</definedName>
    <definedName name="LYCB" localSheetId="4">#REF!</definedName>
    <definedName name="LYCB">#REF!</definedName>
    <definedName name="LYHolds" localSheetId="4">#REF!</definedName>
    <definedName name="LYHolds">#REF!</definedName>
    <definedName name="LYMA" localSheetId="4">#REF!</definedName>
    <definedName name="LYMA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>#REF!</definedName>
    <definedName name="ma">#REF!</definedName>
    <definedName name="Macro1">#REF!</definedName>
    <definedName name="Macro2">#REF!</definedName>
    <definedName name="Macro3">#REF!</definedName>
    <definedName name="MacroCalculateTargetDSCRIn" localSheetId="4">#REF!</definedName>
    <definedName name="MacroCalculateTargetDSCRIn">#REF!</definedName>
    <definedName name="ManElims_Profit">#REF!</definedName>
    <definedName name="ManOperating">#REF!</definedName>
    <definedName name="MANUAL_CHOICE">#REF!</definedName>
    <definedName name="mar">#REF!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k2" localSheetId="4">#REF!</definedName>
    <definedName name="Mark2">#REF!</definedName>
    <definedName name="Market_Statistics" localSheetId="4">#REF!</definedName>
    <definedName name="Market_Statistics">#REF!</definedName>
    <definedName name="MarketCap">#REF!</definedName>
    <definedName name="mat">#REF!</definedName>
    <definedName name="MAT_Rate" localSheetId="4">#REF!</definedName>
    <definedName name="MAT_Rate">#REF!</definedName>
    <definedName name="Matrix">#REF!</definedName>
    <definedName name="Max" localSheetId="4">#REF!</definedName>
    <definedName name="Max">#REF!</definedName>
    <definedName name="MaxAge">#REF!</definedName>
    <definedName name="MaximumDebtContingencies" localSheetId="4">#REF!</definedName>
    <definedName name="MaximumDebtContingencies">#REF!</definedName>
    <definedName name="maxs" localSheetId="4">#REF!</definedName>
    <definedName name="maxs">#REF!</definedName>
    <definedName name="MaxSal">#REF!</definedName>
    <definedName name="MaxSallnc">#REF!</definedName>
    <definedName name="MaxSallnce" localSheetId="4">#REF!</definedName>
    <definedName name="MaxSallnce">#REF!</definedName>
    <definedName name="MaxSalnce" localSheetId="4">#REF!</definedName>
    <definedName name="MaxSalnce">#REF!</definedName>
    <definedName name="mb">1000000</definedName>
    <definedName name="mdysCurAdj">#REF!</definedName>
    <definedName name="mdysDprn">#REF!</definedName>
    <definedName name="mdysEBIT">#REF!</definedName>
    <definedName name="mdysEBITDA">#REF!</definedName>
    <definedName name="mdysFFO">#REF!</definedName>
    <definedName name="mdysInt">#REF!</definedName>
    <definedName name="mdysMultiple">#REF!</definedName>
    <definedName name="mdysNetDebt">#REF!</definedName>
    <definedName name="mdysNetInterest">#REF!</definedName>
    <definedName name="mdysNPV">#REF!</definedName>
    <definedName name="mdysRCF">#REF!</definedName>
    <definedName name="mdysTotalCE">#REF!</definedName>
    <definedName name="mdysTotalDebt">#REF!</definedName>
    <definedName name="mdysTotalInterest">#REF!</definedName>
    <definedName name="MGMT1" localSheetId="4">#REF!</definedName>
    <definedName name="MGMT1">#REF!</definedName>
    <definedName name="MGMT2" localSheetId="4">#REF!</definedName>
    <definedName name="MGMT2">#REF!</definedName>
    <definedName name="MGMT3" localSheetId="4">#REF!</definedName>
    <definedName name="MGMT3">#REF!</definedName>
    <definedName name="MGMTAUS1" localSheetId="4">#REF!</definedName>
    <definedName name="MGMTAUS1">#REF!</definedName>
    <definedName name="MGMTAUS2" localSheetId="4">#REF!</definedName>
    <definedName name="MGMTAUS2">#REF!</definedName>
    <definedName name="MGMTAUS3" localSheetId="4">#REF!</definedName>
    <definedName name="MGMTAUS3">#REF!</definedName>
    <definedName name="MIGAAdvance" localSheetId="4">#REF!</definedName>
    <definedName name="MIGAAdvance">#REF!</definedName>
    <definedName name="MIGAAdvPaste" localSheetId="4">#REF!</definedName>
    <definedName name="MIGAAdvPaste">#REF!</definedName>
    <definedName name="migaco">#REF!</definedName>
    <definedName name="migaco1">#REF!</definedName>
    <definedName name="MIGAConstn" localSheetId="4">#REF!</definedName>
    <definedName name="MIGAConstn">#REF!</definedName>
    <definedName name="MIGAConstnPaid" localSheetId="4">#REF!</definedName>
    <definedName name="MIGAConstnPaid">#REF!</definedName>
    <definedName name="MIGACopy" localSheetId="4">#REF!</definedName>
    <definedName name="MIGACopy">#REF!</definedName>
    <definedName name="migap">#REF!</definedName>
    <definedName name="migapai">#REF!</definedName>
    <definedName name="MIGAPaid" localSheetId="4">#REF!</definedName>
    <definedName name="MIGAPaid">#REF!</definedName>
    <definedName name="migg">#REF!</definedName>
    <definedName name="migo1">#REF!</definedName>
    <definedName name="min">#REF!</definedName>
    <definedName name="Min_cash" localSheetId="4">#REF!</definedName>
    <definedName name="Min_cash">#REF!</definedName>
    <definedName name="MinAge">#REF!</definedName>
    <definedName name="minn">#REF!</definedName>
    <definedName name="MinnAge">#REF!</definedName>
    <definedName name="Minorities">#REF!</definedName>
    <definedName name="MinorityInterest">#REF!</definedName>
    <definedName name="mins">#REF!</definedName>
    <definedName name="mins1">#REF!</definedName>
    <definedName name="MinSal">#REF!</definedName>
    <definedName name="minsal1">#REF!</definedName>
    <definedName name="MinSallnc">#REF!</definedName>
    <definedName name="minSallnce" localSheetId="4">#REF!</definedName>
    <definedName name="minSallnce">#REF!</definedName>
    <definedName name="MinSalnc" localSheetId="4">#REF!</definedName>
    <definedName name="MinSalnc">#REF!</definedName>
    <definedName name="MinSalnce" localSheetId="4">#REF!</definedName>
    <definedName name="MinSalnce">#REF!</definedName>
    <definedName name="MIS" localSheetId="4">#REF!</definedName>
    <definedName name="MIS">#REF!</definedName>
    <definedName name="MKT_FEES" localSheetId="4">#REF!</definedName>
    <definedName name="MKT_FEES">#REF!</definedName>
    <definedName name="MKT_PRICES" localSheetId="4">#REF!</definedName>
    <definedName name="MKT_PRICES">#REF!</definedName>
    <definedName name="MKTADJ">#REF!</definedName>
    <definedName name="mmnote" localSheetId="4">#REF!</definedName>
    <definedName name="mmnote">#REF!</definedName>
    <definedName name="mnop" localSheetId="4">#REF!</definedName>
    <definedName name="mnop">#REF!</definedName>
    <definedName name="Model_Name">#REF!</definedName>
    <definedName name="Month">#REF!</definedName>
    <definedName name="Month_1" localSheetId="4">#REF!</definedName>
    <definedName name="Month_1">#REF!</definedName>
    <definedName name="Month_12">#REF!</definedName>
    <definedName name="Month_2">#REF!</definedName>
    <definedName name="Month_3">#REF!</definedName>
    <definedName name="Month_End_Date" localSheetId="4">#REF!</definedName>
    <definedName name="Month_End_Date">#REF!</definedName>
    <definedName name="Month_End_Date2" localSheetId="4">#REF!</definedName>
    <definedName name="Month_End_Date2">#REF!</definedName>
    <definedName name="Month_in_which_Bond_Issue_proceeds_recd._From_GEB" localSheetId="4">#REF!</definedName>
    <definedName name="Month_in_which_Bond_Issue_proceeds_recd._From_GEB">#REF!</definedName>
    <definedName name="Month_PT" localSheetId="4">#REF!</definedName>
    <definedName name="Month_PT">#REF!</definedName>
    <definedName name="MONTH_REPORT_1" localSheetId="4">#REF!</definedName>
    <definedName name="MONTH_REPORT_1">#REF!</definedName>
    <definedName name="MONTH_REPORT_1_SELECTED" localSheetId="4">#REF!</definedName>
    <definedName name="MONTH_REPORT_1_SELECTED">#REF!</definedName>
    <definedName name="MONTH_REPORT_10" localSheetId="4">#REF!</definedName>
    <definedName name="MONTH_REPORT_10">#REF!</definedName>
    <definedName name="MONTH_REPORT_10_SELECTED" localSheetId="4">#REF!</definedName>
    <definedName name="MONTH_REPORT_10_SELECTED">#REF!</definedName>
    <definedName name="MONTH_REPORT_11" localSheetId="4">#REF!</definedName>
    <definedName name="MONTH_REPORT_11">#REF!</definedName>
    <definedName name="MONTH_REPORT_11_SELECTED" localSheetId="4">#REF!</definedName>
    <definedName name="MONTH_REPORT_11_SELECTED">#REF!</definedName>
    <definedName name="MONTH_REPORT_12" localSheetId="4">#REF!</definedName>
    <definedName name="MONTH_REPORT_12">#REF!</definedName>
    <definedName name="MONTH_REPORT_12_SELECTED" localSheetId="4">#REF!</definedName>
    <definedName name="MONTH_REPORT_12_SELECTED">#REF!</definedName>
    <definedName name="MONTH_REPORT_13" localSheetId="4">#REF!</definedName>
    <definedName name="MONTH_REPORT_13">#REF!</definedName>
    <definedName name="MONTH_REPORT_13_SELECTED" localSheetId="4">#REF!</definedName>
    <definedName name="MONTH_REPORT_13_SELECTED">#REF!</definedName>
    <definedName name="MONTH_REPORT_14" localSheetId="4">#REF!</definedName>
    <definedName name="MONTH_REPORT_14">#REF!</definedName>
    <definedName name="MONTH_REPORT_14_SELECTED" localSheetId="4">#REF!</definedName>
    <definedName name="MONTH_REPORT_14_SELECTED">#REF!</definedName>
    <definedName name="MONTH_REPORT_15" localSheetId="4">#REF!</definedName>
    <definedName name="MONTH_REPORT_15">#REF!</definedName>
    <definedName name="MONTH_REPORT_15_SELECTED" localSheetId="4">#REF!</definedName>
    <definedName name="MONTH_REPORT_15_SELECTED">#REF!</definedName>
    <definedName name="MONTH_REPORT_16" localSheetId="4">#REF!</definedName>
    <definedName name="MONTH_REPORT_16">#REF!</definedName>
    <definedName name="MONTH_REPORT_16_SELECTED" localSheetId="4">#REF!</definedName>
    <definedName name="MONTH_REPORT_16_SELECTED">#REF!</definedName>
    <definedName name="MONTH_REPORT_17" localSheetId="4">#REF!</definedName>
    <definedName name="MONTH_REPORT_17">#REF!</definedName>
    <definedName name="MONTH_REPORT_17_SELECTED" localSheetId="4">#REF!</definedName>
    <definedName name="MONTH_REPORT_17_SELECTED">#REF!</definedName>
    <definedName name="MONTH_REPORT_18" localSheetId="4">#REF!</definedName>
    <definedName name="MONTH_REPORT_18">#REF!</definedName>
    <definedName name="MONTH_REPORT_18_SELECTED" localSheetId="4">#REF!</definedName>
    <definedName name="MONTH_REPORT_18_SELECTED">#REF!</definedName>
    <definedName name="MONTH_REPORT_2" localSheetId="4">#REF!</definedName>
    <definedName name="MONTH_REPORT_2">#REF!</definedName>
    <definedName name="MONTH_REPORT_2_SELECTED" localSheetId="4">#REF!</definedName>
    <definedName name="MONTH_REPORT_2_SELECTED">#REF!</definedName>
    <definedName name="MONTH_REPORT_3" localSheetId="4">#REF!</definedName>
    <definedName name="MONTH_REPORT_3">#REF!</definedName>
    <definedName name="MONTH_REPORT_3_SELECTED" localSheetId="4">#REF!</definedName>
    <definedName name="MONTH_REPORT_3_SELECTED">#REF!</definedName>
    <definedName name="MONTH_REPORT_4" localSheetId="4">#REF!</definedName>
    <definedName name="MONTH_REPORT_4">#REF!</definedName>
    <definedName name="MONTH_REPORT_4_SELECTED" localSheetId="4">#REF!</definedName>
    <definedName name="MONTH_REPORT_4_SELECTED">#REF!</definedName>
    <definedName name="MONTH_REPORT_5" localSheetId="4">#REF!</definedName>
    <definedName name="MONTH_REPORT_5">#REF!</definedName>
    <definedName name="MONTH_REPORT_5_SELECTED" localSheetId="4">#REF!</definedName>
    <definedName name="MONTH_REPORT_5_SELECTED">#REF!</definedName>
    <definedName name="MONTH_REPORT_6" localSheetId="4">#REF!</definedName>
    <definedName name="MONTH_REPORT_6">#REF!</definedName>
    <definedName name="MONTH_REPORT_6_SELECTED" localSheetId="4">#REF!</definedName>
    <definedName name="MONTH_REPORT_6_SELECTED">#REF!</definedName>
    <definedName name="MONTH_REPORT_7" localSheetId="4">#REF!</definedName>
    <definedName name="MONTH_REPORT_7">#REF!</definedName>
    <definedName name="MONTH_REPORT_7_SELECTED" localSheetId="4">#REF!</definedName>
    <definedName name="MONTH_REPORT_7_SELECTED">#REF!</definedName>
    <definedName name="MONTH_REPORT_8" localSheetId="4">#REF!</definedName>
    <definedName name="MONTH_REPORT_8">#REF!</definedName>
    <definedName name="MONTH_REPORT_8_SELECTED" localSheetId="4">#REF!</definedName>
    <definedName name="MONTH_REPORT_8_SELECTED">#REF!</definedName>
    <definedName name="MONTH_REPORT_9" localSheetId="4">#REF!</definedName>
    <definedName name="MONTH_REPORT_9">#REF!</definedName>
    <definedName name="MONTH_REPORT_9_SELECTED" localSheetId="4">#REF!</definedName>
    <definedName name="MONTH_REPORT_9_SELECTED">#REF!</definedName>
    <definedName name="MONTH_REPORT_99_SELECTED" localSheetId="4">#REF!</definedName>
    <definedName name="MONTH_REPORT_99_SELECTED">#REF!</definedName>
    <definedName name="MONTH_REPORT_SELECTED_RANGE" localSheetId="4">#REF!</definedName>
    <definedName name="MONTH_REPORT_SELECTED_RANGE">#REF!</definedName>
    <definedName name="MonthCamp" localSheetId="4">#REF!</definedName>
    <definedName name="MonthCamp">#REF!</definedName>
    <definedName name="Months" localSheetId="4">#REF!</definedName>
    <definedName name="Months">#REF!</definedName>
    <definedName name="months_in_year" localSheetId="4">#REF!</definedName>
    <definedName name="months_in_year">#REF!</definedName>
    <definedName name="Movement" localSheetId="4">#REF!</definedName>
    <definedName name="Movement">#REF!</definedName>
    <definedName name="MTHCOST1" localSheetId="4">#REF!</definedName>
    <definedName name="MTHCOST1">#REF!</definedName>
    <definedName name="MTHCOST2" localSheetId="4">#REF!</definedName>
    <definedName name="MTHCOST2">#REF!</definedName>
    <definedName name="MTHCOST23" localSheetId="4">#REF!</definedName>
    <definedName name="MTHCOST23">#REF!</definedName>
    <definedName name="MTHCOST3" localSheetId="4">#REF!</definedName>
    <definedName name="MTHCOST3">#REF!</definedName>
    <definedName name="MTHCOST4" localSheetId="4">#REF!</definedName>
    <definedName name="MTHCOST4">#REF!</definedName>
    <definedName name="MTHRY01" localSheetId="4">#REF!</definedName>
    <definedName name="MTHRY01">#REF!</definedName>
    <definedName name="MTHRY02" localSheetId="4">#REF!</definedName>
    <definedName name="MTHRY02">#REF!</definedName>
    <definedName name="MTHRY03" localSheetId="4">#REF!</definedName>
    <definedName name="MTHRY03">#REF!</definedName>
    <definedName name="MTHRY04" localSheetId="4">#REF!</definedName>
    <definedName name="MTHRY04">#REF!</definedName>
    <definedName name="MthsInYr" localSheetId="4">#REF!</definedName>
    <definedName name="MthsInYr">#REF!</definedName>
    <definedName name="multiplier" localSheetId="4">#REF!</definedName>
    <definedName name="multiplier">#REF!</definedName>
    <definedName name="n" localSheetId="4">#REF!</definedName>
    <definedName name="n">#REF!</definedName>
    <definedName name="name" localSheetId="4">#REF!</definedName>
    <definedName name="name">#REF!</definedName>
    <definedName name="Name10a">#REF!</definedName>
    <definedName name="Name10b">#REF!</definedName>
    <definedName name="Name10c">#REF!</definedName>
    <definedName name="Name10d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4i">#REF!</definedName>
    <definedName name="Name4j">#REF!</definedName>
    <definedName name="Name5a">#REF!</definedName>
    <definedName name="Name5b">#REF!</definedName>
    <definedName name="Name5c">#REF!</definedName>
    <definedName name="Name5d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7a">#REF!</definedName>
    <definedName name="Name7b">#REF!</definedName>
    <definedName name="Name7c">#REF!</definedName>
    <definedName name="Name7d">#REF!</definedName>
    <definedName name="Name8a">#REF!</definedName>
    <definedName name="Name8b">#REF!</definedName>
    <definedName name="Name8c">#REF!</definedName>
    <definedName name="Name8d">#REF!</definedName>
    <definedName name="Name9a">#REF!</definedName>
    <definedName name="Name9b">#REF!</definedName>
    <definedName name="Name9c">#REF!</definedName>
    <definedName name="Name9d">#REF!</definedName>
    <definedName name="NameA1">#REF!</definedName>
    <definedName name="NameA2">#REF!</definedName>
    <definedName name="NameA3">#REF!</definedName>
    <definedName name="NameAdd" localSheetId="4">#REF!</definedName>
    <definedName name="NameAdd">#REF!</definedName>
    <definedName name="NameAsset" localSheetId="4">#REF!</definedName>
    <definedName name="NameAsset">#REF!</definedName>
    <definedName name="NameB1">#REF!</definedName>
    <definedName name="NameB2">#REF!</definedName>
    <definedName name="NameB3">#REF!</definedName>
    <definedName name="NameC1">#REF!</definedName>
    <definedName name="NameC2">#REF!</definedName>
    <definedName name="NameC3">#REF!</definedName>
    <definedName name="NameC4">#REF!</definedName>
    <definedName name="NameD1">#REF!</definedName>
    <definedName name="NameD2">#REF!</definedName>
    <definedName name="NameD3">#REF!</definedName>
    <definedName name="NameE1">#REF!</definedName>
    <definedName name="NameE2">#REF!</definedName>
    <definedName name="NameE3">#REF!</definedName>
    <definedName name="NameE4">#REF!</definedName>
    <definedName name="NameF1">#REF!</definedName>
    <definedName name="NameF2">#REF!</definedName>
    <definedName name="NameF3">#REF!</definedName>
    <definedName name="NameF4">#REF!</definedName>
    <definedName name="NameF5">#REF!</definedName>
    <definedName name="NameG1">#REF!</definedName>
    <definedName name="NameG2">#REF!</definedName>
    <definedName name="NameG3">#REF!</definedName>
    <definedName name="NameH1">#REF!</definedName>
    <definedName name="NameH2">#REF!</definedName>
    <definedName name="NameH3">#REF!</definedName>
    <definedName name="NameH4">#REF!</definedName>
    <definedName name="NameH5">#REF!</definedName>
    <definedName name="NameI1">#REF!</definedName>
    <definedName name="NameI2">#REF!</definedName>
    <definedName name="NameI3">#REF!</definedName>
    <definedName name="NameJ1">#REF!</definedName>
    <definedName name="NameJ2">#REF!</definedName>
    <definedName name="NameJ3">#REF!</definedName>
    <definedName name="NameK1">#REF!</definedName>
    <definedName name="NameK2">#REF!</definedName>
    <definedName name="NameK3">#REF!</definedName>
    <definedName name="NameL1">#REF!</definedName>
    <definedName name="NameL2">#REF!</definedName>
    <definedName name="NameL3">#REF!</definedName>
    <definedName name="NameL4">#REF!</definedName>
    <definedName name="NameM1">#REF!</definedName>
    <definedName name="NameM2">#REF!</definedName>
    <definedName name="NameM3">#REF!</definedName>
    <definedName name="NameMN1">#REF!</definedName>
    <definedName name="NameMN2">#REF!</definedName>
    <definedName name="NameMN3">#REF!</definedName>
    <definedName name="NameMN4">#REF!</definedName>
    <definedName name="NameMN5">#REF!</definedName>
    <definedName name="NameN1">#REF!</definedName>
    <definedName name="NameN2">#REF!</definedName>
    <definedName name="NameN3">#REF!</definedName>
    <definedName name="NameO1">#REF!</definedName>
    <definedName name="NameO2">#REF!</definedName>
    <definedName name="NameO3">#REF!</definedName>
    <definedName name="NameO4">#REF!</definedName>
    <definedName name="NameP1">#REF!</definedName>
    <definedName name="NameP2">#REF!</definedName>
    <definedName name="NameP3">#REF!</definedName>
    <definedName name="NameQ1">#REF!</definedName>
    <definedName name="NameQ2">#REF!</definedName>
    <definedName name="NameQ3">#REF!</definedName>
    <definedName name="NameR1">#REF!</definedName>
    <definedName name="NameR2">#REF!</definedName>
    <definedName name="NameR3">#REF!</definedName>
    <definedName name="NameS1">#REF!</definedName>
    <definedName name="NameS2">#REF!</definedName>
    <definedName name="NameT1">#REF!</definedName>
    <definedName name="NameT2">#REF!</definedName>
    <definedName name="NameT3">#REF!</definedName>
    <definedName name="NameV1">#REF!</definedName>
    <definedName name="NameV2">#REF!</definedName>
    <definedName name="NameV3">#REF!</definedName>
    <definedName name="Naphtha_variable_cost__Rs_kg" localSheetId="4">#REF!</definedName>
    <definedName name="Naphtha_variable_cost__Rs_kg">#REF!</definedName>
    <definedName name="nat" localSheetId="4">#REF!</definedName>
    <definedName name="nat">#REF!</definedName>
    <definedName name="NAZIM___S_ASSIGNMENT_allocation_of_other_asset_List" localSheetId="4">#REF!</definedName>
    <definedName name="NAZIM___S_ASSIGNMENT_allocation_of_other_asset_List">#REF!</definedName>
    <definedName name="Net_Send" localSheetId="4">#REF!,#REF!</definedName>
    <definedName name="Net_Send">#REF!,#REF!</definedName>
    <definedName name="Net_Week" localSheetId="4">#REF!</definedName>
    <definedName name="Net_Week">#REF!</definedName>
    <definedName name="Net_Week1" localSheetId="4">#REF!</definedName>
    <definedName name="Net_Week1">#REF!</definedName>
    <definedName name="NetAssets">#REF!</definedName>
    <definedName name="NetCurrentAssets">#REF!</definedName>
    <definedName name="NetDebt">#REF!</definedName>
    <definedName name="NetDebtincPref">#REF!</definedName>
    <definedName name="NetIncome">#REF!</definedName>
    <definedName name="NetIncomeEx">#REF!</definedName>
    <definedName name="NetInterest">#REF!</definedName>
    <definedName name="NetInterestPaid">#REF!</definedName>
    <definedName name="NetIntincPref">#REF!</definedName>
    <definedName name="NetOutstandingDebt">#REF!</definedName>
    <definedName name="NetSentSumary" localSheetId="4">#REF!</definedName>
    <definedName name="NetSentSumary">#REF!</definedName>
    <definedName name="NetWC">#REF!</definedName>
    <definedName name="NetWorth">#REF!</definedName>
    <definedName name="new">#REF!</definedName>
    <definedName name="new_int_commm" localSheetId="4">#REF!</definedName>
    <definedName name="new_int_commm">#REF!</definedName>
    <definedName name="new_int_commm1" localSheetId="4">#REF!</definedName>
    <definedName name="new_int_commm1">#REF!</definedName>
    <definedName name="new_rmb_int">#REF!</definedName>
    <definedName name="new_rmb_repayment">#REF!</definedName>
    <definedName name="new_swap_int">#REF!</definedName>
    <definedName name="new_tax_rate" localSheetId="4">#REF!</definedName>
    <definedName name="new_tax_rate">#REF!</definedName>
    <definedName name="newage">#REF!</definedName>
    <definedName name="NEWFIN" localSheetId="4">#REF!</definedName>
    <definedName name="NEWFIN">#REF!</definedName>
    <definedName name="newfin2" localSheetId="4">#REF!</definedName>
    <definedName name="newfin2">#REF!</definedName>
    <definedName name="NEWPG2" localSheetId="4">#REF!</definedName>
    <definedName name="NEWPG2">#REF!</definedName>
    <definedName name="NEWPG4" localSheetId="4">#REF!</definedName>
    <definedName name="NEWPG4">#REF!</definedName>
    <definedName name="Nikko_Gas" localSheetId="4">#REF!</definedName>
    <definedName name="Nikko_Gas">#REF!</definedName>
    <definedName name="Nikko_Gas__Rs_SCM" localSheetId="4">#REF!</definedName>
    <definedName name="Nikko_Gas__Rs_SCM">#REF!</definedName>
    <definedName name="Nikko_Gas_fixed_tran_per_day" localSheetId="4">#REF!</definedName>
    <definedName name="Nikko_Gas_fixed_tran_per_day">#REF!</definedName>
    <definedName name="niko_take_percent" localSheetId="4">#REF!</definedName>
    <definedName name="niko_take_percent">#REF!</definedName>
    <definedName name="nin" localSheetId="4">#REF!</definedName>
    <definedName name="nin">#REF!</definedName>
    <definedName name="nkcc" localSheetId="4">#REF!</definedName>
    <definedName name="nkcc">#REF!</definedName>
    <definedName name="nMonth">#REF!</definedName>
    <definedName name="nn" localSheetId="0" hidden="1">{"'Eng (page2)'!$A$1:$D$52"}</definedName>
    <definedName name="nn" localSheetId="4" hidden="1">{"'Eng (page2)'!$A$1:$D$52"}</definedName>
    <definedName name="nn" hidden="1">{"'Eng (page2)'!$A$1:$D$52"}</definedName>
    <definedName name="nnn" localSheetId="4">#REF!</definedName>
    <definedName name="nnn">#REF!</definedName>
    <definedName name="No._of_Days_for_normal_Debtors" localSheetId="4">#REF!</definedName>
    <definedName name="No._of_Days_for_normal_Debtors">#REF!</definedName>
    <definedName name="nons" localSheetId="4">#REF!</definedName>
    <definedName name="nons">#REF!</definedName>
    <definedName name="Note" localSheetId="4">#REF!</definedName>
    <definedName name="Note">#REF!</definedName>
    <definedName name="Notes" localSheetId="4">#REF!</definedName>
    <definedName name="Notes">#REF!</definedName>
    <definedName name="NOV2003_A" localSheetId="4">#REF!</definedName>
    <definedName name="NOV2003_A">#REF!</definedName>
    <definedName name="Now" localSheetId="4">#REF!</definedName>
    <definedName name="Now">#REF!</definedName>
    <definedName name="NPI">#REF!</definedName>
    <definedName name="npv">#REF!</definedName>
    <definedName name="NSProjectionMethodIndex">#REF!</definedName>
    <definedName name="NSRequiredLevelOfEvidenceItems">#REF!</definedName>
    <definedName name="NSTargetedTestingItems">#REF!</definedName>
    <definedName name="ntadp" localSheetId="4">#REF!</definedName>
    <definedName name="ntadp">#REF!</definedName>
    <definedName name="NTD_rate" localSheetId="4">#REF!</definedName>
    <definedName name="NTD_rate">#REF!</definedName>
    <definedName name="NTDHKD" localSheetId="4">#REF!</definedName>
    <definedName name="NTDHKD">#REF!</definedName>
    <definedName name="NTF_book_dep" localSheetId="4">#REF!</definedName>
    <definedName name="NTF_book_dep">#REF!</definedName>
    <definedName name="NTPCAdminCopy" localSheetId="4">#REF!</definedName>
    <definedName name="NTPCAdminCopy">#REF!</definedName>
    <definedName name="NTPCAdminPaste" localSheetId="4">#REF!</definedName>
    <definedName name="NTPCAdminPaste">#REF!</definedName>
    <definedName name="nuch" localSheetId="4">#REF!</definedName>
    <definedName name="nuch">#REF!</definedName>
    <definedName name="NvsASD">"V2005-03-31"</definedName>
    <definedName name="NvsAutoDrillOk">"VN"</definedName>
    <definedName name="NvsElapsedTime">0.00125775463675382</definedName>
    <definedName name="NvsEndTime">38468.4319181713</definedName>
    <definedName name="NvsInstSpec">"%,FBUSINESS_UNIT,TLEGAL_STRUCTURE,NALP_L"</definedName>
    <definedName name="NvsLayoutType">"M3"</definedName>
    <definedName name="NvsNplSpec">"%,X,RNF..,CZF.."</definedName>
    <definedName name="NvsPanelEffdt">"V2001-12-01"</definedName>
    <definedName name="NvsPanelSetid">"VSHARE"</definedName>
    <definedName name="NvsParentRef" localSheetId="4">#REF!</definedName>
    <definedName name="NvsParentRef">#REF!</definedName>
    <definedName name="NvsReqBU">"VEEE0"</definedName>
    <definedName name="NvsReqBUOnly">"VN"</definedName>
    <definedName name="NvsSheetType">"M"</definedName>
    <definedName name="NvsTransLed">"VN"</definedName>
    <definedName name="NvsTreeASD">"V2005-03-31"</definedName>
    <definedName name="NvsValTbl.ACCOUNT">"GL_ACCOUNT_TBL"</definedName>
    <definedName name="NvsValTbl.BUSINESS_UNIT">"BUS_UNIT_TBL_FS"</definedName>
    <definedName name="NvsValTbl.DEPTID">"DEPARTMENT_TBL"</definedName>
    <definedName name="NvsValTbl.PROPOSAL_ID">"BD_PROPOSAL_ID"</definedName>
    <definedName name="NvsValTbl.SCENARIO">"BD_SCENARIO_TBL"</definedName>
    <definedName name="NWEFIN1" localSheetId="4">#REF!</definedName>
    <definedName name="NWEFIN1">#REF!</definedName>
    <definedName name="oc_merit">#REF!</definedName>
    <definedName name="Off_Peak_w" localSheetId="4">#REF!</definedName>
    <definedName name="Off_Peak_w">#REF!</definedName>
    <definedName name="OHC1_6">#N/A</definedName>
    <definedName name="OHR1_6">#N/A</definedName>
    <definedName name="Oil_Week" localSheetId="4">#REF!</definedName>
    <definedName name="Oil_Week">#REF!</definedName>
    <definedName name="Oil_week1" localSheetId="4">#REF!</definedName>
    <definedName name="Oil_week1">#REF!</definedName>
    <definedName name="old_comm_int" localSheetId="4">#REF!</definedName>
    <definedName name="old_comm_int">#REF!</definedName>
    <definedName name="old_comm_int1" localSheetId="4">#REF!</definedName>
    <definedName name="old_comm_int1">#REF!</definedName>
    <definedName name="old_dep_rate">#REF!</definedName>
    <definedName name="olj" localSheetId="0" hidden="1">{"'Eng (page2)'!$A$1:$D$52"}</definedName>
    <definedName name="olj" localSheetId="4" hidden="1">{"'Eng (page2)'!$A$1:$D$52"}</definedName>
    <definedName name="olj" hidden="1">{"'Eng (page2)'!$A$1:$D$52"}</definedName>
    <definedName name="ONM">#REF!</definedName>
    <definedName name="oo" localSheetId="0" hidden="1">{"'Eng (page2)'!$A$1:$D$52"}</definedName>
    <definedName name="oo" localSheetId="4" hidden="1">{"'Eng (page2)'!$A$1:$D$52"}</definedName>
    <definedName name="oo" hidden="1">{"'Eng (page2)'!$A$1:$D$52"}</definedName>
    <definedName name="op" localSheetId="4">#REF!</definedName>
    <definedName name="op">#REF!</definedName>
    <definedName name="Op_fee" localSheetId="4">#REF!</definedName>
    <definedName name="Op_fee">#REF!</definedName>
    <definedName name="Op_Unit1_Heat_Rate" localSheetId="4">#REF!</definedName>
    <definedName name="Op_Unit1_Heat_Rate">#REF!</definedName>
    <definedName name="OpCF">#REF!</definedName>
    <definedName name="OplAdjustment">#REF!</definedName>
    <definedName name="OplDprn">#REF!</definedName>
    <definedName name="OplInput">#REF!</definedName>
    <definedName name="OplInt">#REF!</definedName>
    <definedName name="OplNPV">#REF!</definedName>
    <definedName name="OplRenewal">#REF!</definedName>
    <definedName name="OpnCash">#REF!</definedName>
    <definedName name="OpnDebt01">#REF!</definedName>
    <definedName name="OpnDebt02">#REF!</definedName>
    <definedName name="OpnDebt03">#REF!</definedName>
    <definedName name="OpnDebt04">#REF!</definedName>
    <definedName name="OpnDebt05">#REF!</definedName>
    <definedName name="OpnDebt06">#REF!</definedName>
    <definedName name="OpnDebt07">#REF!</definedName>
    <definedName name="OpnDebt08">#REF!</definedName>
    <definedName name="OpnDebt09">#REF!</definedName>
    <definedName name="OpnPref">#REF!</definedName>
    <definedName name="OptNumber">#REF!</definedName>
    <definedName name="OrdDividendExpense">#REF!</definedName>
    <definedName name="OS_C_ALL__BY_BANK___LOAN_TYPE_2" localSheetId="4">#REF!</definedName>
    <definedName name="OS_C_ALL__BY_BANK___LOAN_TYPE_2">#REF!</definedName>
    <definedName name="Other" localSheetId="4">#REF!</definedName>
    <definedName name="Other">#REF!</definedName>
    <definedName name="Other_CA" localSheetId="4">#REF!</definedName>
    <definedName name="Other_CA">#REF!</definedName>
    <definedName name="Other_CL" localSheetId="4">#REF!</definedName>
    <definedName name="Other_CL">#REF!</definedName>
    <definedName name="Other_life" localSheetId="4">#REF!</definedName>
    <definedName name="Other_life">#REF!</definedName>
    <definedName name="OTHERAMT" localSheetId="4">#REF!</definedName>
    <definedName name="OTHERAMT">#REF!</definedName>
    <definedName name="OtherCashIncome">#REF!</definedName>
    <definedName name="OtherIncome">#REF!</definedName>
    <definedName name="OtherLTAssets">#REF!</definedName>
    <definedName name="OtherLTAssetsChange">#REF!</definedName>
    <definedName name="OtherLTLiabilities">#REF!</definedName>
    <definedName name="OtherLTLiabilitiesChange">#REF!</definedName>
    <definedName name="OtherReserves">#REF!</definedName>
    <definedName name="OtherSTAssets">#REF!</definedName>
    <definedName name="OtherSTAssetsChange">#REF!</definedName>
    <definedName name="OtherSTLiabilities">#REF!</definedName>
    <definedName name="OtherSTLiabilitiesChange">#REF!</definedName>
    <definedName name="OtherWC" localSheetId="4">#REF!</definedName>
    <definedName name="OtherWC">#REF!</definedName>
    <definedName name="Outstanding">#REF!</definedName>
    <definedName name="OutstandingDebt01">#REF!</definedName>
    <definedName name="OutstandingDebt02">#REF!</definedName>
    <definedName name="OutstandingDebt03">#REF!</definedName>
    <definedName name="OutstandingDebt04">#REF!</definedName>
    <definedName name="OutstandingDebt05">#REF!</definedName>
    <definedName name="OutstandingDebt06">#REF!</definedName>
    <definedName name="OutstandingDebt07">#REF!</definedName>
    <definedName name="OutstandingDebt08">#REF!</definedName>
    <definedName name="OutstandingDebt09">#REF!</definedName>
    <definedName name="OutstandingPref">#REF!</definedName>
    <definedName name="OutstandingPrem">#REF!</definedName>
    <definedName name="OutstandingShr">#REF!</definedName>
    <definedName name="Overdraft">#REF!</definedName>
    <definedName name="Overdraft_rate" localSheetId="4">#REF!</definedName>
    <definedName name="Overdraft_rate">#REF!</definedName>
    <definedName name="OverdraftBalance">#REF!</definedName>
    <definedName name="OverdraftInterest">#REF!</definedName>
    <definedName name="P" localSheetId="0" hidden="1">{"'Eng (page2)'!$A$1:$D$52"}</definedName>
    <definedName name="P" localSheetId="4" hidden="1">{"'Eng (page2)'!$A$1:$D$52"}</definedName>
    <definedName name="P" hidden="1">{"'Eng (page2)'!$A$1:$D$52"}</definedName>
    <definedName name="P1DEC" localSheetId="4">#REF!</definedName>
    <definedName name="P1DEC">#REF!</definedName>
    <definedName name="P1FEB" localSheetId="4">#REF!</definedName>
    <definedName name="P1FEB">#REF!</definedName>
    <definedName name="P1JAN" localSheetId="4">#REF!</definedName>
    <definedName name="P1JAN">#REF!</definedName>
    <definedName name="P1JUN" localSheetId="4">#REF!</definedName>
    <definedName name="P1JUN">#REF!</definedName>
    <definedName name="P1MAR" localSheetId="4">#REF!</definedName>
    <definedName name="P1MAR">#REF!</definedName>
    <definedName name="P2APR" localSheetId="4">#REF!</definedName>
    <definedName name="P2APR">#REF!</definedName>
    <definedName name="P2DEC" localSheetId="4">#REF!</definedName>
    <definedName name="P2DEC">#REF!</definedName>
    <definedName name="P2FEB" localSheetId="4">#REF!</definedName>
    <definedName name="P2FEB">#REF!</definedName>
    <definedName name="P2JAN" localSheetId="4">#REF!</definedName>
    <definedName name="P2JAN">#REF!</definedName>
    <definedName name="P2MAR" localSheetId="4">#REF!</definedName>
    <definedName name="P2MAR">#REF!</definedName>
    <definedName name="P3Apr" localSheetId="4">#REF!</definedName>
    <definedName name="P3Apr">#REF!</definedName>
    <definedName name="p4jan" localSheetId="4">#REF!</definedName>
    <definedName name="p4jan">#REF!</definedName>
    <definedName name="P6DEC" localSheetId="4">#REF!</definedName>
    <definedName name="P6DEC">#REF!</definedName>
    <definedName name="P9FEB" localSheetId="4">#REF!</definedName>
    <definedName name="P9FEB">#REF!</definedName>
    <definedName name="pa" localSheetId="4">#REF!</definedName>
    <definedName name="pa">#REF!</definedName>
    <definedName name="page_8" localSheetId="4">#REF!</definedName>
    <definedName name="page_8">#REF!</definedName>
    <definedName name="page1" localSheetId="4">#REF!</definedName>
    <definedName name="page1">#REF!</definedName>
    <definedName name="page2" localSheetId="4">#REF!</definedName>
    <definedName name="page2">#REF!</definedName>
    <definedName name="page3" localSheetId="4">#REF!</definedName>
    <definedName name="page3">#REF!</definedName>
    <definedName name="page4" localSheetId="4">#REF!</definedName>
    <definedName name="page4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 localSheetId="4">#REF!</definedName>
    <definedName name="page7">#REF!</definedName>
    <definedName name="pagu6.xls" localSheetId="4">#REF!</definedName>
    <definedName name="pagu6.xls">#REF!</definedName>
    <definedName name="pan" localSheetId="4">#REF!</definedName>
    <definedName name="pan">#REF!</definedName>
    <definedName name="pandl" localSheetId="4">#REF!</definedName>
    <definedName name="pandl">#REF!</definedName>
    <definedName name="PASSWORD">#REF!</definedName>
    <definedName name="Paste_Source" localSheetId="4">#REF!</definedName>
    <definedName name="Paste_Source">#REF!</definedName>
    <definedName name="PAT">#REF!</definedName>
    <definedName name="PAYACTIONTYPE">#REF!</definedName>
    <definedName name="PayoutRatio">#REF!</definedName>
    <definedName name="Peak_w" localSheetId="4">#REF!</definedName>
    <definedName name="Peak_w">#REF!</definedName>
    <definedName name="Peak_yr" localSheetId="4">#REF!</definedName>
    <definedName name="Peak_yr">#REF!</definedName>
    <definedName name="PeakNMax">#REF!,#REF!</definedName>
    <definedName name="Perf">#REF!</definedName>
    <definedName name="PerGj">#REF!</definedName>
    <definedName name="PerGjD">#REF!</definedName>
    <definedName name="period" localSheetId="4">#REF!</definedName>
    <definedName name="period">#REF!</definedName>
    <definedName name="Period_F" localSheetId="4">#REF!</definedName>
    <definedName name="Period_F">#REF!</definedName>
    <definedName name="period_months">#REF!</definedName>
    <definedName name="Period_Name" localSheetId="4">#REF!</definedName>
    <definedName name="Period_Name">#REF!</definedName>
    <definedName name="Period_T" localSheetId="4">#REF!</definedName>
    <definedName name="Period_T">#REF!</definedName>
    <definedName name="Period1" localSheetId="4">#REF!</definedName>
    <definedName name="Period1">#REF!</definedName>
    <definedName name="Period2" localSheetId="4">#REF!</definedName>
    <definedName name="Period2">#REF!</definedName>
    <definedName name="Period3" localSheetId="4">#REF!</definedName>
    <definedName name="Period3">#REF!</definedName>
    <definedName name="Period4" localSheetId="4">#REF!</definedName>
    <definedName name="Period4">#REF!</definedName>
    <definedName name="Period5">#REF!</definedName>
    <definedName name="Period6" localSheetId="4">#REF!</definedName>
    <definedName name="Period6">#REF!</definedName>
    <definedName name="Period7" localSheetId="4">#REF!</definedName>
    <definedName name="Period7">#REF!</definedName>
    <definedName name="PeriodEnd">#REF!</definedName>
    <definedName name="Permitted_Bound" localSheetId="4">#REF!</definedName>
    <definedName name="Permitted_Bound">#REF!</definedName>
    <definedName name="PG6_7" localSheetId="4">#REF!</definedName>
    <definedName name="PG6_7">#REF!</definedName>
    <definedName name="Phasing_of_Overdue_receivables__Months" localSheetId="4">#REF!</definedName>
    <definedName name="Phasing_of_Overdue_receivables__Months">#REF!</definedName>
    <definedName name="PHedgAmt">#REF!</definedName>
    <definedName name="PIE">#REF!</definedName>
    <definedName name="pijnpstatus">#REF!</definedName>
    <definedName name="pim" localSheetId="4">#REF!</definedName>
    <definedName name="pim">#REF!</definedName>
    <definedName name="PL">#REF!</definedName>
    <definedName name="placcounts">#REF!</definedName>
    <definedName name="plan">#REF!</definedName>
    <definedName name="PLData">#REF!</definedName>
    <definedName name="PLF_for_fixed_charges_recovery" localSheetId="4">#REF!</definedName>
    <definedName name="PLF_for_fixed_charges_recovery">#REF!</definedName>
    <definedName name="PLstment" localSheetId="4">#REF!</definedName>
    <definedName name="PLstment">#REF!</definedName>
    <definedName name="pm_merit">#REF!</definedName>
    <definedName name="pmprating">#REF!</definedName>
    <definedName name="pnh" localSheetId="4">#REF!</definedName>
    <definedName name="pnh">#REF!</definedName>
    <definedName name="po" localSheetId="0" hidden="1">{"'Eng (page2)'!$A$1:$D$52"}</definedName>
    <definedName name="po" localSheetId="4" hidden="1">{"'Eng (page2)'!$A$1:$D$52"}</definedName>
    <definedName name="po" hidden="1">{"'Eng (page2)'!$A$1:$D$52"}</definedName>
    <definedName name="PO_factor" localSheetId="4">#REF!</definedName>
    <definedName name="PO_factor">#REF!</definedName>
    <definedName name="POI" localSheetId="4">#REF!</definedName>
    <definedName name="POI">#REF!</definedName>
    <definedName name="polp" localSheetId="4">#REF!</definedName>
    <definedName name="polp">#REF!</definedName>
    <definedName name="pon" localSheetId="4">#REF!</definedName>
    <definedName name="pon">#REF!</definedName>
    <definedName name="POOL">#REF!</definedName>
    <definedName name="pop" localSheetId="4">#REF!</definedName>
    <definedName name="pop">#REF!</definedName>
    <definedName name="Port_Indo" localSheetId="4">#REF!</definedName>
    <definedName name="Port_Indo">#REF!</definedName>
    <definedName name="Port_Indo_StepU" localSheetId="4">#REF!</definedName>
    <definedName name="Port_Indo_StepU">#REF!</definedName>
    <definedName name="Port_Thai" localSheetId="4">#REF!</definedName>
    <definedName name="Port_Thai">#REF!</definedName>
    <definedName name="PostTaxReal" localSheetId="4">#REF!</definedName>
    <definedName name="PostTaxReal">#REF!</definedName>
    <definedName name="PostTaxRealImp" localSheetId="4">#REF!</definedName>
    <definedName name="PostTaxRealImp">#REF!</definedName>
    <definedName name="pp" localSheetId="4">#REF!</definedName>
    <definedName name="pp">#REF!</definedName>
    <definedName name="pp_book" localSheetId="4">#REF!</definedName>
    <definedName name="pp_book">#REF!</definedName>
    <definedName name="pp_tax" localSheetId="4">#REF!</definedName>
    <definedName name="pp_tax">#REF!</definedName>
    <definedName name="PPA_Aux_con" localSheetId="4">#REF!</definedName>
    <definedName name="PPA_Aux_con">#REF!</definedName>
    <definedName name="PPA_Aux_con___open_cycle" localSheetId="4">#REF!</definedName>
    <definedName name="PPA_Aux_con___open_cycle">#REF!</definedName>
    <definedName name="PPA_Barging_fix" localSheetId="4">#REF!</definedName>
    <definedName name="PPA_Barging_fix">#REF!</definedName>
    <definedName name="PPA_Barging_var" localSheetId="4">#REF!</definedName>
    <definedName name="PPA_Barging_var">#REF!</definedName>
    <definedName name="PPA_Freight_var" localSheetId="4">#REF!</definedName>
    <definedName name="PPA_Freight_var">#REF!</definedName>
    <definedName name="PPA_Freight_Var_BMark" localSheetId="4">#REF!</definedName>
    <definedName name="PPA_Freight_Var_BMark">#REF!</definedName>
    <definedName name="PPA_Freight1" localSheetId="4">#REF!</definedName>
    <definedName name="PPA_Freight1">#REF!</definedName>
    <definedName name="PPA_Gross_SHR__Gross_HHV" localSheetId="4">#REF!</definedName>
    <definedName name="PPA_Gross_SHR__Gross_HHV">#REF!</definedName>
    <definedName name="PPA_Gross_SHR__kcal_kWh____OC" localSheetId="4">#REF!</definedName>
    <definedName name="PPA_Gross_SHR__kcal_kWh____OC">#REF!</definedName>
    <definedName name="PPA_Ins" localSheetId="4">#REF!</definedName>
    <definedName name="PPA_Ins">#REF!</definedName>
    <definedName name="ppac">#REF!</definedName>
    <definedName name="PPALDsCopy" localSheetId="4">#REF!</definedName>
    <definedName name="PPALDsCopy">#REF!</definedName>
    <definedName name="PPALDsPaste" localSheetId="4">#REF!</definedName>
    <definedName name="PPALDsPaste">#REF!</definedName>
    <definedName name="PPAT">#REF!</definedName>
    <definedName name="PRDump" localSheetId="4">#REF!</definedName>
    <definedName name="PRDump">#REF!</definedName>
    <definedName name="PrefDividendExpense">#REF!</definedName>
    <definedName name="PrefDividendPaid">#REF!</definedName>
    <definedName name="PrefIntPayable">#REF!</definedName>
    <definedName name="PrefSchedule">#REF!</definedName>
    <definedName name="PrefShareInterest">#REF!</definedName>
    <definedName name="PrefTreatment">#REF!</definedName>
    <definedName name="PremSchedule">#REF!</definedName>
    <definedName name="presnt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TaxReal" localSheetId="4">#REF!</definedName>
    <definedName name="PreTaxReal">#REF!</definedName>
    <definedName name="PreTaxRealImp" localSheetId="4">#REF!</definedName>
    <definedName name="PreTaxRealImp">#REF!</definedName>
    <definedName name="PrevCommit01">#REF!</definedName>
    <definedName name="PrevCommit02">#REF!</definedName>
    <definedName name="PrevCommit03">#REF!</definedName>
    <definedName name="PrevCommit04">#REF!</definedName>
    <definedName name="PrevCommit05">#REF!</definedName>
    <definedName name="PrevCommitaf05">#REF!</definedName>
    <definedName name="PrevOplLife">#REF!</definedName>
    <definedName name="pri" localSheetId="4">#REF!</definedName>
    <definedName name="pri">#REF!</definedName>
    <definedName name="PRICE" localSheetId="4">#REF!</definedName>
    <definedName name="PRICE">#REF!</definedName>
    <definedName name="prinhts" localSheetId="4">#REF!</definedName>
    <definedName name="prinhts">#REF!</definedName>
    <definedName name="PrinRepymtCopy" localSheetId="4">#REF!</definedName>
    <definedName name="PrinRepymtCopy">#REF!</definedName>
    <definedName name="print" localSheetId="4">#REF!</definedName>
    <definedName name="print">#REF!</definedName>
    <definedName name="_xlnm.Print_Area" localSheetId="1">'PL9-10'!$A$1:$L$79</definedName>
    <definedName name="_xlnm.Print_Area" localSheetId="4">'TH_CF 13-15'!$A$1:$L$142</definedName>
    <definedName name="_xlnm.Print_Area">#REF!</definedName>
    <definedName name="Print_Area_BS" localSheetId="4">#REF!</definedName>
    <definedName name="Print_Area_BS">#REF!</definedName>
    <definedName name="Print_Area_CashFlow" localSheetId="4">#REF!</definedName>
    <definedName name="Print_Area_CashFlow">#REF!</definedName>
    <definedName name="Print_Area_Income" localSheetId="4">#REF!</definedName>
    <definedName name="Print_Area_Income">#REF!</definedName>
    <definedName name="Print_Area_MI" localSheetId="4">#REF!</definedName>
    <definedName name="Print_Area_MI">#REF!</definedName>
    <definedName name="PRINT_LOANSUM_H1_BODY" localSheetId="4">#REF!</definedName>
    <definedName name="PRINT_LOANSUM_H1_BODY">#REF!</definedName>
    <definedName name="PRINT_LOANSUM_H2_BODY" localSheetId="4">#REF!</definedName>
    <definedName name="PRINT_LOANSUM_H2_BODY">#REF!</definedName>
    <definedName name="PRINT_LOANSUM_PS_BODY" localSheetId="4">#REF!</definedName>
    <definedName name="PRINT_LOANSUM_PS_BODY">#REF!</definedName>
    <definedName name="PRINT_LOANSUM_SH_BODY" localSheetId="4">#REF!</definedName>
    <definedName name="PRINT_LOANSUM_SH_BODY">#REF!</definedName>
    <definedName name="PRINT_LOANSUM_YR_BODY" localSheetId="4">#REF!</definedName>
    <definedName name="PRINT_LOANSUM_YR_BODY">#REF!</definedName>
    <definedName name="PRINT_MGMT" localSheetId="4">#REF!</definedName>
    <definedName name="PRINT_MGMT">#REF!</definedName>
    <definedName name="PRINT_MGMTAUS" localSheetId="4">#REF!</definedName>
    <definedName name="PRINT_MGMTAUS">#REF!</definedName>
    <definedName name="_xlnm.Print_Titles">#N/A</definedName>
    <definedName name="Print_Titles_MI" localSheetId="4">#REF!</definedName>
    <definedName name="Print_Titles_MI">#REF!</definedName>
    <definedName name="PRINT_US" localSheetId="4">#REF!</definedName>
    <definedName name="PRINT_US">#REF!</definedName>
    <definedName name="Print3" localSheetId="4">#REF!</definedName>
    <definedName name="Print3">#REF!</definedName>
    <definedName name="Print4" localSheetId="4">#REF!</definedName>
    <definedName name="Print4">#REF!</definedName>
    <definedName name="Print5" localSheetId="4">#REF!</definedName>
    <definedName name="Print5">#REF!</definedName>
    <definedName name="Prior" localSheetId="4">#REF!</definedName>
    <definedName name="Prior">#REF!</definedName>
    <definedName name="PRJE1" localSheetId="0" hidden="1">{"'Eng (page2)'!$A$1:$D$52"}</definedName>
    <definedName name="PRJE1" localSheetId="4" hidden="1">{"'Eng (page2)'!$A$1:$D$52"}</definedName>
    <definedName name="PRJE1" hidden="1">{"'Eng (page2)'!$A$1:$D$52"}</definedName>
    <definedName name="PRNTALL" localSheetId="4">#REF!</definedName>
    <definedName name="PRNTALL">#REF!</definedName>
    <definedName name="PROFIT_LOSS_SH" localSheetId="4">#REF!</definedName>
    <definedName name="PROFIT_LOSS_SH">#REF!</definedName>
    <definedName name="PROFIT_LOSS_STATEMENT_SH" localSheetId="4">#REF!</definedName>
    <definedName name="PROFIT_LOSS_STATEMENT_SH">#REF!</definedName>
    <definedName name="ProfitAct">#REF!</definedName>
    <definedName name="ProfitBud">#REF!</definedName>
    <definedName name="Project">#REF!</definedName>
    <definedName name="Project_Account_Code">#REF!</definedName>
    <definedName name="Project_inv_life" localSheetId="4">#REF!</definedName>
    <definedName name="Project_inv_life">#REF!</definedName>
    <definedName name="Project_Start_Period">#REF!</definedName>
    <definedName name="ProjectCostCalculation" localSheetId="4">#REF!</definedName>
    <definedName name="ProjectCostCalculation">#REF!</definedName>
    <definedName name="ProjectCostDiff" localSheetId="4">#REF!</definedName>
    <definedName name="ProjectCostDiff">#REF!</definedName>
    <definedName name="ProjectCostestimated" localSheetId="4">#REF!</definedName>
    <definedName name="ProjectCostestimated">#REF!</definedName>
    <definedName name="Projected_Mths" localSheetId="4">#REF!</definedName>
    <definedName name="Projected_Mths">#REF!</definedName>
    <definedName name="ProjectionStartDate" localSheetId="4">#REF!</definedName>
    <definedName name="ProjectionStartDate">#REF!</definedName>
    <definedName name="ProvisionChange">#REF!</definedName>
    <definedName name="Provisions">#REF!</definedName>
    <definedName name="PRVCOST1" localSheetId="4">#REF!</definedName>
    <definedName name="PRVCOST1">#REF!</definedName>
    <definedName name="PRVCOST2" localSheetId="4">#REF!</definedName>
    <definedName name="PRVCOST2">#REF!</definedName>
    <definedName name="PRVCOST23" localSheetId="4">#REF!</definedName>
    <definedName name="PRVCOST23">#REF!</definedName>
    <definedName name="PRVCOST3" localSheetId="4">#REF!</definedName>
    <definedName name="PRVCOST3">#REF!</definedName>
    <definedName name="PRVCOST4" localSheetId="4">#REF!</definedName>
    <definedName name="PRVCOST4">#REF!</definedName>
    <definedName name="PRVRY01" localSheetId="4">#REF!</definedName>
    <definedName name="PRVRY01">#REF!</definedName>
    <definedName name="PRVRY02" localSheetId="4">#REF!</definedName>
    <definedName name="PRVRY02">#REF!</definedName>
    <definedName name="PRVRY03" localSheetId="4">#REF!</definedName>
    <definedName name="PRVRY03">#REF!</definedName>
    <definedName name="PRVRY04" localSheetId="4">#REF!</definedName>
    <definedName name="PRVRY04">#REF!</definedName>
    <definedName name="PS" localSheetId="4">#REF!</definedName>
    <definedName name="PS">#REF!</definedName>
    <definedName name="ptax">#REF!</definedName>
    <definedName name="PTTSumary" localSheetId="4">#REF!</definedName>
    <definedName name="PTTSumary">#REF!</definedName>
    <definedName name="PYF">#REF!</definedName>
    <definedName name="q" localSheetId="4">#REF!</definedName>
    <definedName name="q">#REF!</definedName>
    <definedName name="qq" localSheetId="0" hidden="1">{"'Eng (page2)'!$A$1:$D$52"}</definedName>
    <definedName name="qq" localSheetId="4" hidden="1">{"'Eng (page2)'!$A$1:$D$52"}</definedName>
    <definedName name="qq" hidden="1">{"'Eng (page2)'!$A$1:$D$52"}</definedName>
    <definedName name="qqq" localSheetId="4">#REF!</definedName>
    <definedName name="qqq">#REF!</definedName>
    <definedName name="qqqq" localSheetId="0" hidden="1">{"'Eng (page2)'!$A$1:$D$52"}</definedName>
    <definedName name="qqqq" localSheetId="4" hidden="1">{"'Eng (page2)'!$A$1:$D$52"}</definedName>
    <definedName name="qqqq" hidden="1">{"'Eng (page2)'!$A$1:$D$52"}</definedName>
    <definedName name="Quantity_Consumed__MGD" localSheetId="4">#REF!</definedName>
    <definedName name="Quantity_Consumed__MGD">#REF!</definedName>
    <definedName name="Question5" localSheetId="4">#REF!</definedName>
    <definedName name="Question5">#REF!</definedName>
    <definedName name="qw" localSheetId="0" hidden="1">{"'Eng (page2)'!$A$1:$D$52"}</definedName>
    <definedName name="qw" localSheetId="4" hidden="1">{"'Eng (page2)'!$A$1:$D$52"}</definedName>
    <definedName name="qw" hidden="1">{"'Eng (page2)'!$A$1:$D$52"}</definedName>
    <definedName name="Rate" localSheetId="4">#REF!</definedName>
    <definedName name="Rate">#REF!</definedName>
    <definedName name="Rate_Interest" localSheetId="4">#REF!</definedName>
    <definedName name="Rate_Interest">#REF!</definedName>
    <definedName name="Rate_of_Interest_on_Treasury_Income" localSheetId="4">#REF!</definedName>
    <definedName name="Rate_of_Interest_on_Treasury_Income">#REF!</definedName>
    <definedName name="Rate_of_Intertest_for_Cheque_Discounting__p.a." localSheetId="4">#REF!</definedName>
    <definedName name="Rate_of_Intertest_for_Cheque_Discounting__p.a.">#REF!</definedName>
    <definedName name="ratings">#REF!</definedName>
    <definedName name="RATIOS1">#REF!</definedName>
    <definedName name="RATIOS2">#REF!</definedName>
    <definedName name="Raw_Week" localSheetId="4">#REF!</definedName>
    <definedName name="Raw_Week">#REF!</definedName>
    <definedName name="Raw_Week1" localSheetId="4">#REF!</definedName>
    <definedName name="Raw_Week1">#REF!</definedName>
    <definedName name="RawAgencyPrice" localSheetId="4">#REF!</definedName>
    <definedName name="RawAgencyPrice">#REF!</definedName>
    <definedName name="RBData" localSheetId="4">#REF!</definedName>
    <definedName name="RBData">#REF!</definedName>
    <definedName name="RCFexOpl">#REF!</definedName>
    <definedName name="RDVers">"2.10a"</definedName>
    <definedName name="Re_1" localSheetId="4">#REF!</definedName>
    <definedName name="Re_1">#REF!</definedName>
    <definedName name="Rebate__for_collections_through_L_C" localSheetId="4">#REF!</definedName>
    <definedName name="Rebate__for_collections_through_L_C">#REF!</definedName>
    <definedName name="Rebate__for_collections_through_L_C_after_7_days">#REF!</definedName>
    <definedName name="Rebate__for_direct_collections" localSheetId="4">#REF!</definedName>
    <definedName name="Rebate__for_direct_collections">#REF!</definedName>
    <definedName name="Ref_1" localSheetId="4">#REF!</definedName>
    <definedName name="Ref_1">#REF!</definedName>
    <definedName name="RefExchRate">#REF!</definedName>
    <definedName name="Refin">#REF!</definedName>
    <definedName name="reinv" localSheetId="4">#REF!</definedName>
    <definedName name="reinv">#REF!</definedName>
    <definedName name="Remark" localSheetId="4">#REF!</definedName>
    <definedName name="Remark">#REF!</definedName>
    <definedName name="Rental">#REF!</definedName>
    <definedName name="RentalExpense">#REF!</definedName>
    <definedName name="Repayment_period" localSheetId="4">#REF!</definedName>
    <definedName name="Repayment_period">#REF!</definedName>
    <definedName name="Report" localSheetId="4">#REF!</definedName>
    <definedName name="Report">#REF!</definedName>
    <definedName name="Report_Request" localSheetId="4">#REF!</definedName>
    <definedName name="Report_Request">#REF!</definedName>
    <definedName name="Report_Timespan" localSheetId="4">#REF!</definedName>
    <definedName name="Report_Timespan">#REF!</definedName>
    <definedName name="Report_Title" localSheetId="4">#REF!</definedName>
    <definedName name="Report_Title">#REF!</definedName>
    <definedName name="Reporting_Period">#REF!</definedName>
    <definedName name="Reselects" localSheetId="4">#REF!</definedName>
    <definedName name="Reselects">#REF!</definedName>
    <definedName name="Results" localSheetId="4">#REF!</definedName>
    <definedName name="Results">#REF!</definedName>
    <definedName name="ret_merit">#REF!</definedName>
    <definedName name="Ret_on_equity_incl_int_accruals" localSheetId="4">#REF!</definedName>
    <definedName name="Ret_on_equity_incl_int_accruals">#REF!</definedName>
    <definedName name="RetainedCF">#REF!</definedName>
    <definedName name="RetainedEarnings">#REF!</definedName>
    <definedName name="RetainedProfit">#REF!</definedName>
    <definedName name="RETURN1">#REF!</definedName>
    <definedName name="RETURN2">#REF!</definedName>
    <definedName name="REUTERS" localSheetId="4">#REF!</definedName>
    <definedName name="REUTERS">#REF!</definedName>
    <definedName name="RevCode" localSheetId="4">#REF!</definedName>
    <definedName name="RevCode">#REF!</definedName>
    <definedName name="RevDate" localSheetId="4">#REF!</definedName>
    <definedName name="RevDate">#REF!</definedName>
    <definedName name="RFD" localSheetId="4">#REF!</definedName>
    <definedName name="RFD">#REF!</definedName>
    <definedName name="RiskDet">TRUE</definedName>
    <definedName name="RM">#REF!</definedName>
    <definedName name="RMB_rate" localSheetId="4">#REF!</definedName>
    <definedName name="RMB_rate">#REF!</definedName>
    <definedName name="rmb_repayment1" localSheetId="4">#REF!</definedName>
    <definedName name="rmb_repayment1">#REF!</definedName>
    <definedName name="rmb_repaymment" localSheetId="4">#REF!</definedName>
    <definedName name="rmb_repaymment">#REF!</definedName>
    <definedName name="RMBHKD" localSheetId="4">#REF!</definedName>
    <definedName name="RMBHKD">#REF!</definedName>
    <definedName name="ROW">#REF!</definedName>
    <definedName name="rrrr" localSheetId="0" hidden="1">{"'Eng (page2)'!$A$1:$D$52"}</definedName>
    <definedName name="rrrr" localSheetId="4" hidden="1">{"'Eng (page2)'!$A$1:$D$52"}</definedName>
    <definedName name="rrrr" hidden="1">{"'Eng (page2)'!$A$1:$D$52"}</definedName>
    <definedName name="Rs_per_GBP" localSheetId="4">#REF!</definedName>
    <definedName name="Rs_per_GBP">#REF!</definedName>
    <definedName name="Run_Year" localSheetId="4">#REF!</definedName>
    <definedName name="Run_Year">#REF!</definedName>
    <definedName name="Rupee_depreciation_w.r.t._USD" localSheetId="4">#REF!</definedName>
    <definedName name="Rupee_depreciation_w.r.t._USD">#REF!</definedName>
    <definedName name="Rupee_rate" localSheetId="4">#REF!</definedName>
    <definedName name="Rupee_rate">#REF!</definedName>
    <definedName name="RURollup">#REF!</definedName>
    <definedName name="s" localSheetId="0" hidden="1">{"'Eng (page2)'!$A$1:$D$52"}</definedName>
    <definedName name="s" localSheetId="4" hidden="1">{"'Eng (page2)'!$A$1:$D$52"}</definedName>
    <definedName name="s" hidden="1">{"'Eng (page2)'!$A$1:$D$52"}</definedName>
    <definedName name="sA" localSheetId="0" hidden="1">{"'Eng (page2)'!$A$1:$D$52"}</definedName>
    <definedName name="sA" localSheetId="4" hidden="1">{"'Eng (page2)'!$A$1:$D$52"}</definedName>
    <definedName name="sA" hidden="1">{"'Eng (page2)'!$A$1:$D$52"}</definedName>
    <definedName name="Salary" localSheetId="4">#REF!</definedName>
    <definedName name="Salary">#REF!</definedName>
    <definedName name="Sales">#REF!</definedName>
    <definedName name="SalesBase">#REF!</definedName>
    <definedName name="SALESPLAN" localSheetId="4">#REF!</definedName>
    <definedName name="SALESPLAN">#REF!</definedName>
    <definedName name="SalesSensitivity">#REF!</definedName>
    <definedName name="SAPBEXrevision" hidden="1">21</definedName>
    <definedName name="SAPBEXsysID" hidden="1">"EG4"</definedName>
    <definedName name="SAPBEXwbID" hidden="1">"AK9T7TEBNQJHITZPP3SKEI1H6"</definedName>
    <definedName name="SCB" localSheetId="4">#REF!</definedName>
    <definedName name="SCB">#REF!</definedName>
    <definedName name="Scenario">#REF!</definedName>
    <definedName name="SCH3B_EOY_AUDIT_12">#REF!</definedName>
    <definedName name="SCH3B_EOY_AUDIT_13">#REF!</definedName>
    <definedName name="SCH3B_EOY_AUDIT_15">#REF!</definedName>
    <definedName name="SCH3B_EOY_AUDIT_16">#REF!</definedName>
    <definedName name="SCH3B_EOY_AUDIT_23">#REF!</definedName>
    <definedName name="SCH3B_EOY_AUDIT_24">#REF!</definedName>
    <definedName name="SCH3B_EOY_AUDIT_29">#REF!</definedName>
    <definedName name="SCH3B_EOY_AUDIT_43">#REF!</definedName>
    <definedName name="SCH3B_EOY_AUDIT_46">#REF!</definedName>
    <definedName name="SCH3B_EOY_AUDIT_65">#REF!</definedName>
    <definedName name="SCH3B_EOY_AUDIT_71">#REF!</definedName>
    <definedName name="SCH5B_BOY_DET_TOTAUDIT">#REF!</definedName>
    <definedName name="SCH5B_EOY_AUDIT10">#REF!</definedName>
    <definedName name="SCH5B_EOY_AUDIT23">#REF!</definedName>
    <definedName name="SCH5B_EOY_AUDIT24">#REF!</definedName>
    <definedName name="SCH5B_EOY_AUDIT28">#REF!</definedName>
    <definedName name="SCH5B_EOY_AUDIT6">#REF!</definedName>
    <definedName name="Schedule">#REF!</definedName>
    <definedName name="scheme" localSheetId="4">#REF!</definedName>
    <definedName name="scheme">#REF!</definedName>
    <definedName name="Scope_Tree_Descr" localSheetId="4">#REF!</definedName>
    <definedName name="Scope_Tree_Descr">#REF!</definedName>
    <definedName name="sd" localSheetId="4">#REF!</definedName>
    <definedName name="sd">#REF!</definedName>
    <definedName name="secsplit">"Chart 3"</definedName>
    <definedName name="SECTOR" localSheetId="4">#REF!</definedName>
    <definedName name="SECTOR">#REF!</definedName>
    <definedName name="SECTORa" localSheetId="4">#REF!</definedName>
    <definedName name="SECTORa">#REF!</definedName>
    <definedName name="SEL" localSheetId="4">#REF!</definedName>
    <definedName name="SEL">#REF!</definedName>
    <definedName name="sell" localSheetId="0" hidden="1">{"'Eng (page2)'!$A$1:$D$52"}</definedName>
    <definedName name="sell" localSheetId="4" hidden="1">{"'Eng (page2)'!$A$1:$D$52"}</definedName>
    <definedName name="sell" hidden="1">{"'Eng (page2)'!$A$1:$D$52"}</definedName>
    <definedName name="Sell_to" localSheetId="4">#REF!</definedName>
    <definedName name="Sell_to">#REF!</definedName>
    <definedName name="SELLC1_6">#N/A</definedName>
    <definedName name="SELLR1_6">#N/A</definedName>
    <definedName name="sencount" hidden="1">1</definedName>
    <definedName name="Service_Unit1_mo" localSheetId="4">#REF!</definedName>
    <definedName name="Service_Unit1_mo">#REF!</definedName>
    <definedName name="Service_Unit1_yr" localSheetId="4">#REF!</definedName>
    <definedName name="Service_Unit1_yr">#REF!</definedName>
    <definedName name="Service_Unit2_mo" localSheetId="4">#REF!</definedName>
    <definedName name="Service_Unit2_mo">#REF!</definedName>
    <definedName name="Service_Unit2_yr" localSheetId="4">#REF!</definedName>
    <definedName name="Service_Unit2_yr">#REF!</definedName>
    <definedName name="SGAadj">#REF!</definedName>
    <definedName name="SH" localSheetId="4">#REF!</definedName>
    <definedName name="SH">#REF!</definedName>
    <definedName name="ShareCapital">#REF!</definedName>
    <definedName name="Shareholding">#REF!</definedName>
    <definedName name="Shareholding1" localSheetId="4">#REF!</definedName>
    <definedName name="Shareholding1">#REF!</definedName>
    <definedName name="SharePremium">#REF!</definedName>
    <definedName name="SharePrice">#REF!</definedName>
    <definedName name="sheet1" localSheetId="4">#REF!</definedName>
    <definedName name="sheet1">#REF!</definedName>
    <definedName name="SHL_AvailEnd">#REF!</definedName>
    <definedName name="SHLoan">#REF!</definedName>
    <definedName name="SHLoan_AvailEnd">#REF!</definedName>
    <definedName name="Short">#REF!</definedName>
    <definedName name="short_notice" localSheetId="4">#REF!</definedName>
    <definedName name="short_notice">#REF!</definedName>
    <definedName name="short1">#REF!</definedName>
    <definedName name="ShortfallCopy" localSheetId="4">#REF!</definedName>
    <definedName name="ShortfallCopy">#REF!</definedName>
    <definedName name="ShortfallDiff" localSheetId="4">#REF!</definedName>
    <definedName name="ShortfallDiff">#REF!</definedName>
    <definedName name="ShortfallPaste" localSheetId="4">#REF!</definedName>
    <definedName name="ShortfallPaste">#REF!</definedName>
    <definedName name="ShortTermBorrowings">#REF!</definedName>
    <definedName name="ShrhldrsEq">#REF!</definedName>
    <definedName name="ShrNumber">#REF!</definedName>
    <definedName name="SHRopt">#REF!</definedName>
    <definedName name="SHRout">#REF!</definedName>
    <definedName name="ShrSchedule">#REF!</definedName>
    <definedName name="Signing">#REF!</definedName>
    <definedName name="SIN.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PriceIndex" localSheetId="4">#REF!</definedName>
    <definedName name="SingPriceIndex">#REF!</definedName>
    <definedName name="Size">#REF!</definedName>
    <definedName name="SMPrices" localSheetId="4">#REF!</definedName>
    <definedName name="SMPrices">#REF!</definedName>
    <definedName name="software" localSheetId="0" hidden="1">{"'Eng (page2)'!$A$1:$D$52"}</definedName>
    <definedName name="software" localSheetId="4" hidden="1">{"'Eng (page2)'!$A$1:$D$52"}</definedName>
    <definedName name="software" hidden="1">{"'Eng (page2)'!$A$1:$D$52"}</definedName>
    <definedName name="Sort" localSheetId="4" hidden="1">#REF!</definedName>
    <definedName name="Sort" hidden="1">#REF!</definedName>
    <definedName name="source" localSheetId="4">#REF!</definedName>
    <definedName name="source">#REF!</definedName>
    <definedName name="Sp_2" localSheetId="4">#REF!</definedName>
    <definedName name="Sp_2">#REF!</definedName>
    <definedName name="Sp_Item" localSheetId="4">#REF!</definedName>
    <definedName name="Sp_Item">#REF!</definedName>
    <definedName name="Sp_Total" localSheetId="4">#REF!</definedName>
    <definedName name="Sp_Total">#REF!</definedName>
    <definedName name="spCurAdj">#REF!</definedName>
    <definedName name="spDiscountRate">#REF!</definedName>
    <definedName name="spDprn">#REF!</definedName>
    <definedName name="spEBIT">#REF!</definedName>
    <definedName name="spEBITDA">#REF!</definedName>
    <definedName name="Spec" localSheetId="4">#REF!</definedName>
    <definedName name="Spec">#REF!</definedName>
    <definedName name="spFFO">#REF!</definedName>
    <definedName name="spInt">#REF!</definedName>
    <definedName name="spInterestRate">#REF!</definedName>
    <definedName name="spNetDebt">#REF!</definedName>
    <definedName name="spNetInterest">#REF!</definedName>
    <definedName name="spNPV">#REF!</definedName>
    <definedName name="spRCF">#REF!</definedName>
    <definedName name="spSGA">#REF!</definedName>
    <definedName name="spTotalCE">#REF!</definedName>
    <definedName name="spTotalDebt">#REF!</definedName>
    <definedName name="spTotalInterest">#REF!</definedName>
    <definedName name="ss" localSheetId="0" hidden="1">{"'Eng (page2)'!$A$1:$D$52"}</definedName>
    <definedName name="ss" localSheetId="4" hidden="1">{"'Eng (page2)'!$A$1:$D$52"}</definedName>
    <definedName name="ss" hidden="1">{"'Eng (page2)'!$A$1:$D$52"}</definedName>
    <definedName name="ssq" localSheetId="4">#REF!</definedName>
    <definedName name="ssq">#REF!</definedName>
    <definedName name="sss" localSheetId="0" hidden="1">{"'Eng (page2)'!$A$1:$D$52"}</definedName>
    <definedName name="sss" localSheetId="4" hidden="1">{"'Eng (page2)'!$A$1:$D$52"}</definedName>
    <definedName name="sss" hidden="1">{"'Eng (page2)'!$A$1:$D$52"}</definedName>
    <definedName name="ST_Month" localSheetId="4">#REF!,#REF!,#REF!,#REF!</definedName>
    <definedName name="ST_Month">#REF!,#REF!,#REF!,#REF!</definedName>
    <definedName name="sta">0.1</definedName>
    <definedName name="stamp" localSheetId="0" hidden="1">{"'Eng (page2)'!$A$1:$D$52"}</definedName>
    <definedName name="stamp" localSheetId="4" hidden="1">{"'Eng (page2)'!$A$1:$D$52"}</definedName>
    <definedName name="stamp" hidden="1">{"'Eng (page2)'!$A$1:$D$52"}</definedName>
    <definedName name="Start_month_of_LC" localSheetId="4">#REF!</definedName>
    <definedName name="Start_month_of_LC">#REF!</definedName>
    <definedName name="Start_Year">#REF!</definedName>
    <definedName name="STOCK" localSheetId="4">#REF!</definedName>
    <definedName name="STOCK">#REF!</definedName>
    <definedName name="Stocks">#REF!</definedName>
    <definedName name="StocksChange">#REF!</definedName>
    <definedName name="sum" localSheetId="4">#REF!</definedName>
    <definedName name="sum">#REF!</definedName>
    <definedName name="sum_hr" localSheetId="4">#REF!</definedName>
    <definedName name="sum_hr">#REF!</definedName>
    <definedName name="SUMMARY">#REF!</definedName>
    <definedName name="surtax1">#REF!</definedName>
    <definedName name="surtax2">#REF!</definedName>
    <definedName name="sw" localSheetId="4">#REF!</definedName>
    <definedName name="sw">#REF!</definedName>
    <definedName name="swap_int">#REF!</definedName>
    <definedName name="switchactual" localSheetId="4">#REF!</definedName>
    <definedName name="switchactual">#REF!</definedName>
    <definedName name="switchcont" localSheetId="4">#REF!</definedName>
    <definedName name="switchcont">#REF!</definedName>
    <definedName name="Swvu.REPORT." localSheetId="4" hidden="1">#REF!</definedName>
    <definedName name="Swvu.REPORT." hidden="1">#REF!</definedName>
    <definedName name="t" localSheetId="4">#REF!</definedName>
    <definedName name="t">#REF!</definedName>
    <definedName name="Table1" localSheetId="4">#REF!</definedName>
    <definedName name="Table1">#REF!</definedName>
    <definedName name="TangibleAssets">#REF!</definedName>
    <definedName name="TangibleDisposal">#REF!</definedName>
    <definedName name="TangiblePurchase">#REF!</definedName>
    <definedName name="TargetDebtCopy" localSheetId="4">#REF!</definedName>
    <definedName name="TargetDebtCopy">#REF!</definedName>
    <definedName name="TargetDebtPaste" localSheetId="4">#REF!</definedName>
    <definedName name="TargetDebtPaste">#REF!</definedName>
    <definedName name="TARIFF">#N/A</definedName>
    <definedName name="TariffD">#REF!</definedName>
    <definedName name="TariffV">#REF!</definedName>
    <definedName name="tax_rate" localSheetId="4">#REF!</definedName>
    <definedName name="tax_rate">#REF!</definedName>
    <definedName name="taxdepr1">#REF!</definedName>
    <definedName name="taxdepr2">#REF!</definedName>
    <definedName name="TaxPaid">#REF!</definedName>
    <definedName name="TaxRate">#REF!</definedName>
    <definedName name="TB" localSheetId="4">#REF!</definedName>
    <definedName name="TB">#REF!</definedName>
    <definedName name="TB_0909" localSheetId="4">#REF!,#REF!</definedName>
    <definedName name="TB_0909">#REF!,#REF!</definedName>
    <definedName name="TB_1208" localSheetId="4">#REF!,#REF!</definedName>
    <definedName name="TB_1208">#REF!,#REF!</definedName>
    <definedName name="TB_July05" localSheetId="4">#REF!</definedName>
    <definedName name="TB_July05">#REF!</definedName>
    <definedName name="TB_Q3" localSheetId="4">#REF!</definedName>
    <definedName name="TB_Q3">#REF!</definedName>
    <definedName name="TB_renew" localSheetId="4">#REF!</definedName>
    <definedName name="TB_renew">#REF!</definedName>
    <definedName name="TblTmp" localSheetId="4">#REF!</definedName>
    <definedName name="TblTmp">#REF!</definedName>
    <definedName name="TCD0" localSheetId="4">#REF!</definedName>
    <definedName name="TCD0">#REF!</definedName>
    <definedName name="TECADebtServPaste" localSheetId="4">#REF!</definedName>
    <definedName name="TECADebtServPaste">#REF!</definedName>
    <definedName name="Template_Analytic" localSheetId="4">#REF!</definedName>
    <definedName name="Template_Analytic">#REF!</definedName>
    <definedName name="tenor" localSheetId="4">#REF!</definedName>
    <definedName name="tenor">#REF!</definedName>
    <definedName name="TER">#REF!</definedName>
    <definedName name="Termination0">#REF!</definedName>
    <definedName name="TEST" localSheetId="4">#REF!</definedName>
    <definedName name="TEST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2" localSheetId="4">#REF!</definedName>
    <definedName name="TEST2">#REF!</definedName>
    <definedName name="TEST3" localSheetId="4">#REF!</definedName>
    <definedName name="TEST3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ed_Capacity_of_plant__MW" localSheetId="4">#REF!</definedName>
    <definedName name="Tested_Capacity_of_plant__MW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FinCostCaln" localSheetId="4">#REF!</definedName>
    <definedName name="TFinCostCaln">#REF!</definedName>
    <definedName name="TFinCostCopy" localSheetId="4">#REF!</definedName>
    <definedName name="TFinCostCopy">#REF!</definedName>
    <definedName name="TFinCostDiff" localSheetId="4">#REF!</definedName>
    <definedName name="TFinCostDiff">#REF!</definedName>
    <definedName name="TFinCostEst" localSheetId="4">#REF!</definedName>
    <definedName name="TFinCostEst">#REF!</definedName>
    <definedName name="TFinCostPaste" localSheetId="4">#REF!</definedName>
    <definedName name="TFinCostPaste">#REF!</definedName>
    <definedName name="TGteePremAdv" localSheetId="4">#REF!</definedName>
    <definedName name="TGteePremAdv">#REF!</definedName>
    <definedName name="TGteePremPaste" localSheetId="4">#REF!</definedName>
    <definedName name="TGteePremPaste">#REF!</definedName>
    <definedName name="Thai_CPI" localSheetId="4">#REF!</definedName>
    <definedName name="Thai_CPI">#REF!</definedName>
    <definedName name="Thanh_toaùn_tieàn_mua_vaät_tö_laép_ñaât_heä_thoáng_laïnh_cho_Ct_Hoaø_Bình__Pmt_material__for_air_system_to_Hoa_Binh_Co." localSheetId="4">#REF!</definedName>
    <definedName name="Thanh_toaùn_tieàn_mua_vaät_tö_laép_ñaât_heä_thoáng_laïnh_cho_Ct_Hoaø_Bình__Pmt_material__for_air_system_to_Hoa_Binh_Co.">#REF!</definedName>
    <definedName name="THB" localSheetId="4">#REF!</definedName>
    <definedName name="THB">#REF!</definedName>
    <definedName name="THBContEqCopy" localSheetId="4">#REF!</definedName>
    <definedName name="THBContEqCopy">#REF!</definedName>
    <definedName name="THBContEqPaste" localSheetId="4">#REF!</definedName>
    <definedName name="THBContEqPaste">#REF!</definedName>
    <definedName name="THBDSShortfallCopy" localSheetId="4">#REF!</definedName>
    <definedName name="THBDSShortfallCopy">#REF!</definedName>
    <definedName name="THBequityCopy" localSheetId="4">#REF!</definedName>
    <definedName name="THBequityCopy">#REF!</definedName>
    <definedName name="THBequityPaste">#REF!</definedName>
    <definedName name="THBFCShortfallDiff" localSheetId="4">#REF!</definedName>
    <definedName name="THBFCShortfallDiff">#REF!</definedName>
    <definedName name="THBFinCostCopy" localSheetId="4">#REF!</definedName>
    <definedName name="THBFinCostCopy">#REF!</definedName>
    <definedName name="THBFinCostPaste" localSheetId="4">#REF!</definedName>
    <definedName name="THBFinCostPaste">#REF!</definedName>
    <definedName name="THBFinCostShortfall" localSheetId="4">#REF!</definedName>
    <definedName name="THBFinCostShortfall">#REF!</definedName>
    <definedName name="THBFinCostShortfallPaste" localSheetId="4">#REF!</definedName>
    <definedName name="THBFinCostShortfallPaste">#REF!</definedName>
    <definedName name="THBHKD" localSheetId="4">#REF!</definedName>
    <definedName name="THBHKD">#REF!</definedName>
    <definedName name="THBPCostCopy" localSheetId="4">#REF!</definedName>
    <definedName name="THBPCostCopy">#REF!</definedName>
    <definedName name="THBPCostPaste" localSheetId="4">#REF!</definedName>
    <definedName name="THBPCostPaste">#REF!</definedName>
    <definedName name="THBShortfallPaste" localSheetId="4">#REF!</definedName>
    <definedName name="THBShortfallPaste">#REF!</definedName>
    <definedName name="THREEBYTHREE">#REF!</definedName>
    <definedName name="TIER_CLASS" localSheetId="4">#REF!</definedName>
    <definedName name="TIER_CLASS">#REF!</definedName>
    <definedName name="TIRR">#REF!</definedName>
    <definedName name="Title">#REF!</definedName>
    <definedName name="Tolerance" localSheetId="4">#REF!</definedName>
    <definedName name="Tolerance">#REF!</definedName>
    <definedName name="TOOLBAR_NAME">"Auto1_Tools"</definedName>
    <definedName name="top" localSheetId="4">#REF!</definedName>
    <definedName name="top">#REF!</definedName>
    <definedName name="Total_Collections_through_L.C.__p.m.">#REF!</definedName>
    <definedName name="total_enterprise_value">#REF!</definedName>
    <definedName name="TotalAssets">#REF!</definedName>
    <definedName name="TotalCEexOpl">#REF!</definedName>
    <definedName name="TotalDebt">#REF!</definedName>
    <definedName name="TotalDebtincPref">#REF!</definedName>
    <definedName name="TotalFixedAssets">#REF!</definedName>
    <definedName name="TotalInterest">#REF!</definedName>
    <definedName name="TotalIntincPref">#REF!</definedName>
    <definedName name="TotalYear" localSheetId="4">#REF!</definedName>
    <definedName name="TotalYear">#REF!</definedName>
    <definedName name="TProjCostCaln" localSheetId="4">#REF!</definedName>
    <definedName name="TProjCostCaln">#REF!</definedName>
    <definedName name="TProjCostDiff" localSheetId="4">#REF!</definedName>
    <definedName name="TProjCostDiff">#REF!</definedName>
    <definedName name="TProjCostEst" localSheetId="4">#REF!</definedName>
    <definedName name="TProjCostEst">#REF!</definedName>
    <definedName name="Trader" localSheetId="4">#REF!</definedName>
    <definedName name="Trader">#REF!</definedName>
    <definedName name="traffic" localSheetId="4">#REF!</definedName>
    <definedName name="traffic">#REF!</definedName>
    <definedName name="TRANDATE" localSheetId="4">#REF!</definedName>
    <definedName name="TRANDATE">#REF!</definedName>
    <definedName name="TRANFILE" localSheetId="4">#REF!</definedName>
    <definedName name="TRANFILE">#REF!</definedName>
    <definedName name="Transition_Year" localSheetId="4">#REF!</definedName>
    <definedName name="Transition_Year">#REF!</definedName>
    <definedName name="TRANSREF" localSheetId="4">#REF!</definedName>
    <definedName name="TRANSREF">#REF!</definedName>
    <definedName name="TRCU_1" localSheetId="4">#REF!</definedName>
    <definedName name="TRCU_1">#REF!</definedName>
    <definedName name="tre4r564t" localSheetId="0" hidden="1">{"'Eng (page2)'!$A$1:$D$52"}</definedName>
    <definedName name="tre4r564t" localSheetId="4" hidden="1">{"'Eng (page2)'!$A$1:$D$52"}</definedName>
    <definedName name="tre4r564t" hidden="1">{"'Eng (page2)'!$A$1:$D$52"}</definedName>
    <definedName name="TRU_Profit">#REF!</definedName>
    <definedName name="TTDesiredLevelOfEvidenceItems">#REF!</definedName>
    <definedName name="TTHBFinCostCopy" localSheetId="4">#REF!</definedName>
    <definedName name="TTHBFinCostCopy">#REF!</definedName>
    <definedName name="tttt" localSheetId="4">#REF!</definedName>
    <definedName name="tttt">#REF!</definedName>
    <definedName name="ttttt111111" localSheetId="4">#REF!</definedName>
    <definedName name="ttttt111111">#REF!</definedName>
    <definedName name="TUSDFinCostCopy" localSheetId="4">#REF!</definedName>
    <definedName name="TUSDFinCostCopy">#REF!</definedName>
    <definedName name="TUSDFinCostPaste" localSheetId="4">#REF!</definedName>
    <definedName name="TUSDFinCostPaste">#REF!</definedName>
    <definedName name="TwoStepMisstatementIdentified">#REF!</definedName>
    <definedName name="TwoStepTolerableEstMisstmtCalc">#REF!</definedName>
    <definedName name="twr" localSheetId="4">#REF!</definedName>
    <definedName name="twr">#REF!</definedName>
    <definedName name="TXU_IMBALANCE" localSheetId="4">#REF!</definedName>
    <definedName name="TXU_IMBALANCE">#REF!</definedName>
    <definedName name="TYPE_INV">#REF!</definedName>
    <definedName name="U" localSheetId="0" hidden="1">{"'Eng (page2)'!$A$1:$D$52"}</definedName>
    <definedName name="U" localSheetId="4" hidden="1">{"'Eng (page2)'!$A$1:$D$52"}</definedName>
    <definedName name="U" hidden="1">{"'Eng (page2)'!$A$1:$D$52"}</definedName>
    <definedName name="uiop" localSheetId="4">#REF!,#REF!</definedName>
    <definedName name="uiop">#REF!,#REF!</definedName>
    <definedName name="ujiko" localSheetId="4">#REF!,#REF!,#REF!,#REF!,#REF!,#REF!,#REF!,#REF!</definedName>
    <definedName name="ujiko">#REF!,#REF!,#REF!,#REF!,#REF!,#REF!,#REF!,#REF!</definedName>
    <definedName name="ujj" localSheetId="0" hidden="1">{"'Eng (page2)'!$A$1:$D$52"}</definedName>
    <definedName name="ujj" localSheetId="4" hidden="1">{"'Eng (page2)'!$A$1:$D$52"}</definedName>
    <definedName name="ujj" hidden="1">{"'Eng (page2)'!$A$1:$D$52"}</definedName>
    <definedName name="UK_inflation" localSheetId="4">#REF!</definedName>
    <definedName name="UK_inflation">#REF!</definedName>
    <definedName name="UnforeseenCostOCopy" localSheetId="4">#REF!</definedName>
    <definedName name="UnforeseenCostOCopy">#REF!</definedName>
    <definedName name="UnforeseenGeoPaste" localSheetId="4">#REF!</definedName>
    <definedName name="UnforeseenGeoPaste">#REF!</definedName>
    <definedName name="UnforseenCostOCopy" localSheetId="4">#REF!</definedName>
    <definedName name="UnforseenCostOCopy">#REF!</definedName>
    <definedName name="unhideCAPEXrows">#REF!</definedName>
    <definedName name="Unit" localSheetId="4">#REF!</definedName>
    <definedName name="Unit">#REF!</definedName>
    <definedName name="Unit_used" localSheetId="4">#REF!</definedName>
    <definedName name="Unit_used">#REF!</definedName>
    <definedName name="UnitBL" localSheetId="4">#REF!</definedName>
    <definedName name="UnitBL">#REF!</definedName>
    <definedName name="UnitBS" localSheetId="4">#REF!</definedName>
    <definedName name="UnitBS">#REF!</definedName>
    <definedName name="UnitCashFlow" localSheetId="4">#REF!</definedName>
    <definedName name="UnitCashFlow">#REF!</definedName>
    <definedName name="UnitIncome" localSheetId="4">#REF!</definedName>
    <definedName name="UnitIncome">#REF!</definedName>
    <definedName name="unnamed" localSheetId="4">#REF!</definedName>
    <definedName name="unnamed">#REF!</definedName>
    <definedName name="unreal" localSheetId="4">#REF!</definedName>
    <definedName name="unreal">#REF!</definedName>
    <definedName name="Unrealized" localSheetId="4">#REF!</definedName>
    <definedName name="Unrealized">#REF!</definedName>
    <definedName name="UnusedDebtContingencies" localSheetId="4">#REF!</definedName>
    <definedName name="UnusedDebtContingencies">#REF!</definedName>
    <definedName name="Uor" localSheetId="0" hidden="1">{"'Eng (page2)'!$A$1:$D$52"}</definedName>
    <definedName name="Uor" localSheetId="4" hidden="1">{"'Eng (page2)'!$A$1:$D$52"}</definedName>
    <definedName name="Uor" hidden="1">{"'Eng (page2)'!$A$1:$D$52"}</definedName>
    <definedName name="US">#REF!</definedName>
    <definedName name="US_CPI" localSheetId="4">#REF!</definedName>
    <definedName name="US_CPI">#REF!</definedName>
    <definedName name="US_inflation" localSheetId="4">#REF!</definedName>
    <definedName name="US_inflation">#REF!</definedName>
    <definedName name="US12MO" localSheetId="4">#REF!</definedName>
    <definedName name="US12MO">#REF!</definedName>
    <definedName name="USCM" localSheetId="4">#REF!</definedName>
    <definedName name="USCM">#REF!</definedName>
    <definedName name="usd" localSheetId="4">#REF!</definedName>
    <definedName name="usd">#REF!</definedName>
    <definedName name="USD_int">#REF!</definedName>
    <definedName name="USD_rate" localSheetId="4">#REF!</definedName>
    <definedName name="USD_rate">#REF!</definedName>
    <definedName name="USDContEqCopy" localSheetId="4">#REF!</definedName>
    <definedName name="USDContEqCopy">#REF!</definedName>
    <definedName name="USDContEqPaste" localSheetId="4">#REF!</definedName>
    <definedName name="USDContEqPaste">#REF!</definedName>
    <definedName name="USDequityCopy" localSheetId="4">#REF!</definedName>
    <definedName name="USDequityCopy">#REF!</definedName>
    <definedName name="USDequityPaste">#REF!</definedName>
    <definedName name="USDFinCostBDDiff" localSheetId="4">#REF!</definedName>
    <definedName name="USDFinCostBDDiff">#REF!</definedName>
    <definedName name="USDFinCostBDPaste" localSheetId="4">#REF!</definedName>
    <definedName name="USDFinCostBDPaste">#REF!</definedName>
    <definedName name="USDFinCostCopy" localSheetId="4">#REF!</definedName>
    <definedName name="USDFinCostCopy">#REF!</definedName>
    <definedName name="USDFinCostCopyBD" localSheetId="4">#REF!</definedName>
    <definedName name="USDFinCostCopyBD">#REF!</definedName>
    <definedName name="USDFinCostDiff" localSheetId="4">#REF!</definedName>
    <definedName name="USDFinCostDiff">#REF!</definedName>
    <definedName name="USDFinCostPaste" localSheetId="4">#REF!</definedName>
    <definedName name="USDFinCostPaste">#REF!</definedName>
    <definedName name="USDFinCostProportn" localSheetId="4">#REF!</definedName>
    <definedName name="USDFinCostProportn">#REF!</definedName>
    <definedName name="USDFinCostProportnPaste" localSheetId="4">#REF!</definedName>
    <definedName name="USDFinCostProportnPaste">#REF!</definedName>
    <definedName name="USDlona_portion" localSheetId="4">#REF!</definedName>
    <definedName name="USDlona_portion">#REF!</definedName>
    <definedName name="USDPCostCopy" localSheetId="4">#REF!</definedName>
    <definedName name="USDPCostCopy">#REF!</definedName>
    <definedName name="USDPCostPaste" localSheetId="4">#REF!</definedName>
    <definedName name="USDPCostPaste">#REF!</definedName>
    <definedName name="USDSShortfallCopy" localSheetId="4">#REF!</definedName>
    <definedName name="USDSShortfallCopy">#REF!</definedName>
    <definedName name="USDTHBdebtDiff">#REF!</definedName>
    <definedName name="UseDRI">#REF!</definedName>
    <definedName name="UseDSRLC">#REF!</definedName>
    <definedName name="UseFXRLC" localSheetId="4">#REF!</definedName>
    <definedName name="UseFXRLC">#REF!</definedName>
    <definedName name="UseWCF" localSheetId="4">#REF!</definedName>
    <definedName name="UseWCF">#REF!</definedName>
    <definedName name="USPRINT" localSheetId="4">#REF!</definedName>
    <definedName name="USPRINT">#REF!</definedName>
    <definedName name="USShortfallPaste" localSheetId="4">#REF!</definedName>
    <definedName name="USShortfallPaste">#REF!</definedName>
    <definedName name="USYTD" localSheetId="4">#REF!</definedName>
    <definedName name="USYTD">#REF!</definedName>
    <definedName name="UT" localSheetId="4">#REF!</definedName>
    <definedName name="UT">#REF!</definedName>
    <definedName name="uu" localSheetId="0" hidden="1">{"'Eng (page2)'!$A$1:$D$52"}</definedName>
    <definedName name="uu" localSheetId="4" hidden="1">{"'Eng (page2)'!$A$1:$D$52"}</definedName>
    <definedName name="uu" hidden="1">{"'Eng (page2)'!$A$1:$D$52"}</definedName>
    <definedName name="uuuu" localSheetId="4">#REF!</definedName>
    <definedName name="uuuu">#REF!</definedName>
    <definedName name="V" localSheetId="0" hidden="1">{"'Eng (page2)'!$A$1:$D$52"}</definedName>
    <definedName name="V" localSheetId="4" hidden="1">{"'Eng (page2)'!$A$1:$D$52"}</definedName>
    <definedName name="V" hidden="1">{"'Eng (page2)'!$A$1:$D$52"}</definedName>
    <definedName name="ValDate">#REF!</definedName>
    <definedName name="Valuation_period" localSheetId="4">#REF!</definedName>
    <definedName name="Valuation_period">#REF!</definedName>
    <definedName name="Value_1" localSheetId="4">#REF!</definedName>
    <definedName name="Value_1">#REF!</definedName>
    <definedName name="value_of_non_core_assets">#REF!</definedName>
    <definedName name="variable_charges_water" localSheetId="4">#REF!</definedName>
    <definedName name="variable_charges_water">#REF!</definedName>
    <definedName name="VAT">#REF!</definedName>
    <definedName name="vb" localSheetId="4">#REF!</definedName>
    <definedName name="vb">#REF!</definedName>
    <definedName name="VDOL">#REF!</definedName>
    <definedName name="VOM_hot_SB" localSheetId="4">#REF!</definedName>
    <definedName name="VOM_hot_SB">#REF!</definedName>
    <definedName name="VOM_MWh" localSheetId="4">#REF!</definedName>
    <definedName name="VOM_MWh">#REF!</definedName>
    <definedName name="VOM_sync" localSheetId="4">#REF!</definedName>
    <definedName name="VOM_sync">#REF!</definedName>
    <definedName name="VPJS">#REF!</definedName>
    <definedName name="w" localSheetId="4">#REF!</definedName>
    <definedName name="w">#REF!</definedName>
    <definedName name="WACC">#REF!</definedName>
    <definedName name="wat">#REF!</definedName>
    <definedName name="Water_Fixed_Rate" localSheetId="4">#REF!</definedName>
    <definedName name="Water_Fixed_Rate">#REF!</definedName>
    <definedName name="Water_Variable_Rate" localSheetId="4">#REF!</definedName>
    <definedName name="Water_Variable_Rate">#REF!</definedName>
    <definedName name="wc_cost" localSheetId="4">#REF!</definedName>
    <definedName name="wc_cost">#REF!</definedName>
    <definedName name="WC_DEP1">#REF!</definedName>
    <definedName name="WC_DEP2">#REF!</definedName>
    <definedName name="wc_rep" localSheetId="4">#REF!</definedName>
    <definedName name="wc_rep">#REF!</definedName>
    <definedName name="wc_term" localSheetId="4">#REF!</definedName>
    <definedName name="wc_term">#REF!</definedName>
    <definedName name="wchr">#REF!</definedName>
    <definedName name="WCInput">#REF!</definedName>
    <definedName name="weee" localSheetId="0" hidden="1">{"'Eng (page2)'!$A$1:$D$52"}</definedName>
    <definedName name="weee" localSheetId="4" hidden="1">{"'Eng (page2)'!$A$1:$D$52"}</definedName>
    <definedName name="weee" hidden="1">{"'Eng (page2)'!$A$1:$D$52"}</definedName>
    <definedName name="weighted_average_availability_for_fixed_costs_recovery" localSheetId="4">#REF!</definedName>
    <definedName name="weighted_average_availability_for_fixed_costs_recovery">#REF!</definedName>
    <definedName name="withtax" localSheetId="4">#REF!</definedName>
    <definedName name="withtax">#REF!</definedName>
    <definedName name="WorkingCapitalChange">#REF!</definedName>
    <definedName name="workings">#REF!</definedName>
    <definedName name="WORKLOCATIONCOUNTRY">#REF!</definedName>
    <definedName name="WP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ALL.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Complete._.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FINANCIALS." localSheetId="0" hidden="1">{#N/A,#N/A,TRUE,"SUMMARY";#N/A,#N/A,TRUE,"CASH CON";#N/A,#N/A,TRUE,"CASH OP";#N/A,#N/A,TRUE,"INCOME";#N/A,#N/A,TRUE,"BAL SHEET"}</definedName>
    <definedName name="wrn.FINANCIALS." localSheetId="4" hidden="1">{#N/A,#N/A,TRUE,"SUMMARY";#N/A,#N/A,TRUE,"CASH CON";#N/A,#N/A,TRUE,"CASH OP";#N/A,#N/A,TRUE,"INCOME";#N/A,#N/A,TRUE,"BAL SHEET"}</definedName>
    <definedName name="wrn.FINANCIALS." hidden="1">{#N/A,#N/A,TRUE,"SUMMARY";#N/A,#N/A,TRUE,"CASH CON";#N/A,#N/A,TRUE,"CASH OP";#N/A,#N/A,TRUE,"INCOME";#N/A,#N/A,TRUE,"BAL SHEET"}</definedName>
    <definedName name="wrn.Report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Report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Report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Total.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RAFFIC." localSheetId="0" hidden="1">{#N/A,#N/A,TRUE,"TRAFFIC1";#N/A,#N/A,TRUE,"TRAFFIC2"}</definedName>
    <definedName name="wrn.TRAFFIC." localSheetId="4" hidden="1">{#N/A,#N/A,TRUE,"TRAFFIC1";#N/A,#N/A,TRUE,"TRAFFIC2"}</definedName>
    <definedName name="wrn.TRAFFIC." hidden="1">{#N/A,#N/A,TRUE,"TRAFFIC1";#N/A,#N/A,TRUE,"TRAFFIC2"}</definedName>
    <definedName name="wrn.Working._.Capital." localSheetId="0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UGS" localSheetId="4">#REF!</definedName>
    <definedName name="WUGS">#REF!</definedName>
    <definedName name="wvu.REPORT." localSheetId="0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localSheetId="4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w" localSheetId="0" hidden="1">{"'Eng (page2)'!$A$1:$D$52"}</definedName>
    <definedName name="ww" localSheetId="4" hidden="1">{"'Eng (page2)'!$A$1:$D$52"}</definedName>
    <definedName name="ww" hidden="1">{"'Eng (page2)'!$A$1:$D$52"}</definedName>
    <definedName name="x" localSheetId="4">#REF!</definedName>
    <definedName name="x">#REF!</definedName>
    <definedName name="xxx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YZ" localSheetId="4">#REF!</definedName>
    <definedName name="XYZ">#REF!</definedName>
    <definedName name="y">#REF!</definedName>
    <definedName name="YBS1" localSheetId="4">#REF!</definedName>
    <definedName name="YBS1">#REF!</definedName>
    <definedName name="YBS2" localSheetId="4">#REF!</definedName>
    <definedName name="YBS2">#REF!</definedName>
    <definedName name="YCashFlow1" localSheetId="4">#REF!</definedName>
    <definedName name="YCashFlow1">#REF!</definedName>
    <definedName name="YCashFlow2" localSheetId="4">#REF!</definedName>
    <definedName name="YCashFlow2">#REF!</definedName>
    <definedName name="Year">#REF!</definedName>
    <definedName name="Year_End_Period">#REF!</definedName>
    <definedName name="Year_To_Date_QRY">#REF!</definedName>
    <definedName name="Year97_1st2nd" localSheetId="4">#REF!</definedName>
    <definedName name="Year97_1st2nd">#REF!</definedName>
    <definedName name="YEAREND">#REF!</definedName>
    <definedName name="years">#REF!</definedName>
    <definedName name="YEE">16</definedName>
    <definedName name="YESORNO">#REF!</definedName>
    <definedName name="YIncome1" localSheetId="4">#REF!</definedName>
    <definedName name="YIncome1">#REF!</definedName>
    <definedName name="YIncome2" localSheetId="4">#REF!</definedName>
    <definedName name="YIncome2">#REF!</definedName>
    <definedName name="Yinmi6" localSheetId="4">#REF!</definedName>
    <definedName name="Yinmi6">#REF!</definedName>
    <definedName name="YOS" localSheetId="4">#REF!</definedName>
    <definedName name="YOS">#REF!</definedName>
    <definedName name="YR" localSheetId="4">#REF!</definedName>
    <definedName name="YR">#REF!</definedName>
    <definedName name="YTD">15</definedName>
    <definedName name="YTD_PT" localSheetId="4">#REF!</definedName>
    <definedName name="YTD_PT">#REF!</definedName>
    <definedName name="YTDC">14</definedName>
    <definedName name="YTDCOST1" localSheetId="4">#REF!</definedName>
    <definedName name="YTDCOST1">#REF!</definedName>
    <definedName name="YTDCOST2" localSheetId="4">#REF!</definedName>
    <definedName name="YTDCOST2">#REF!</definedName>
    <definedName name="YTDCOST23" localSheetId="4">#REF!</definedName>
    <definedName name="YTDCOST23">#REF!</definedName>
    <definedName name="YTDCOST3" localSheetId="4">#REF!</definedName>
    <definedName name="YTDCOST3">#REF!</definedName>
    <definedName name="YTDCOST4" localSheetId="4">#REF!</definedName>
    <definedName name="YTDCOST4">#REF!</definedName>
    <definedName name="YTDRY01" localSheetId="4">#REF!</definedName>
    <definedName name="YTDRY01">#REF!</definedName>
    <definedName name="YTDRY02" localSheetId="4">#REF!</definedName>
    <definedName name="YTDRY02">#REF!</definedName>
    <definedName name="YTDRY03" localSheetId="4">#REF!</definedName>
    <definedName name="YTDRY03">#REF!</definedName>
    <definedName name="YTDRY04" localSheetId="4">#REF!</definedName>
    <definedName name="YTDRY04">#REF!</definedName>
    <definedName name="yxc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 localSheetId="4">#REF!</definedName>
    <definedName name="yy">#REF!</definedName>
    <definedName name="z" localSheetId="4">#REF!</definedName>
    <definedName name="z">#REF!</definedName>
    <definedName name="Z_Q1" localSheetId="4">#REF!</definedName>
    <definedName name="Z_Q1">#REF!</definedName>
    <definedName name="za" localSheetId="4">#REF!</definedName>
    <definedName name="za">#REF!</definedName>
    <definedName name="zero" localSheetId="4">#REF!</definedName>
    <definedName name="zero">#REF!</definedName>
    <definedName name="zz" localSheetId="0" hidden="1">{"'Eng (page2)'!$A$1:$D$52"}</definedName>
    <definedName name="zz" localSheetId="4" hidden="1">{"'Eng (page2)'!$A$1:$D$52"}</definedName>
    <definedName name="zz" hidden="1">{"'Eng (page2)'!$A$1:$D$52"}</definedName>
    <definedName name="ZZ_ERR05">#REF!</definedName>
    <definedName name="ZZ_ERR06">#REF!</definedName>
    <definedName name="ZZ_ERR07">#REF!</definedName>
    <definedName name="zzz" localSheetId="4">#REF!</definedName>
    <definedName name="zzz">#REF!</definedName>
    <definedName name="zzz1" localSheetId="4">#REF!</definedName>
    <definedName name="zzz1">#REF!</definedName>
    <definedName name="zzz2" localSheetId="4">#REF!</definedName>
    <definedName name="zzz2">#REF!</definedName>
    <definedName name="あ" localSheetId="4">#REF!</definedName>
    <definedName name="あ">#REF!</definedName>
    <definedName name="แ" localSheetId="4">#REF!</definedName>
    <definedName name="แ">#REF!</definedName>
    <definedName name="โ4305" localSheetId="4">#REF!</definedName>
    <definedName name="โ4305">#REF!</definedName>
    <definedName name="ฟ" localSheetId="0" hidden="1">{"'Eng (page2)'!$A$1:$D$52"}</definedName>
    <definedName name="ฟ" localSheetId="4" hidden="1">{"'Eng (page2)'!$A$1:$D$52"}</definedName>
    <definedName name="ฟ" hidden="1">{"'Eng (page2)'!$A$1:$D$52"}</definedName>
    <definedName name="ฟฟ" localSheetId="4">#REF!</definedName>
    <definedName name="ฟฟ">#REF!</definedName>
    <definedName name="ยกไปเครดิต">#REF!</definedName>
    <definedName name="ยกไปเดบิต">#REF!</definedName>
    <definedName name="รหัสบัญชี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>#REF!</definedName>
    <definedName name="ส1117" localSheetId="4">#REF!</definedName>
    <definedName name="ส1117">#REF!</definedName>
    <definedName name="าาา" localSheetId="0" hidden="1">{"'Model'!$A$1:$N$53"}</definedName>
    <definedName name="าาา" localSheetId="4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4" hidden="1">{"'Model'!$A$1:$N$53"}</definedName>
    <definedName name="าาาา" hidden="1">{"'Model'!$A$1:$N$53"}</definedName>
    <definedName name="财务分析基础表" localSheetId="4">#REF!</definedName>
    <definedName name="财务分析基础表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3" i="7" l="1"/>
  <c r="F123" i="7"/>
  <c r="J49" i="2"/>
  <c r="F49" i="2"/>
  <c r="F30" i="6"/>
  <c r="N19" i="3"/>
  <c r="N32" i="4"/>
  <c r="V30" i="4"/>
  <c r="A3" i="6" l="1"/>
  <c r="A3" i="3"/>
  <c r="A3" i="4"/>
  <c r="A42" i="2"/>
  <c r="L111" i="6"/>
  <c r="L87" i="6"/>
  <c r="L71" i="6"/>
  <c r="L24" i="6"/>
  <c r="L36" i="6" s="1"/>
  <c r="L39" i="6" s="1"/>
  <c r="L89" i="6" s="1"/>
  <c r="L92" i="6" s="1"/>
  <c r="H111" i="6"/>
  <c r="H87" i="6"/>
  <c r="H71" i="6"/>
  <c r="H24" i="6"/>
  <c r="H36" i="6" s="1"/>
  <c r="H39" i="6" s="1"/>
  <c r="L58" i="2"/>
  <c r="L52" i="2"/>
  <c r="L14" i="2"/>
  <c r="L21" i="2" s="1"/>
  <c r="L24" i="2" s="1"/>
  <c r="L26" i="2" s="1"/>
  <c r="H58" i="2"/>
  <c r="H52" i="2"/>
  <c r="H14" i="2"/>
  <c r="H21" i="2" s="1"/>
  <c r="H24" i="2" s="1"/>
  <c r="H26" i="2" s="1"/>
  <c r="L123" i="7"/>
  <c r="L126" i="7" s="1"/>
  <c r="L81" i="7"/>
  <c r="L70" i="7"/>
  <c r="L38" i="7"/>
  <c r="L22" i="7"/>
  <c r="H123" i="7"/>
  <c r="H126" i="7" s="1"/>
  <c r="H81" i="7"/>
  <c r="H70" i="7"/>
  <c r="H38" i="7"/>
  <c r="H22" i="7"/>
  <c r="H40" i="7" s="1"/>
  <c r="R26" i="3"/>
  <c r="R25" i="3"/>
  <c r="T29" i="4"/>
  <c r="X29" i="4" s="1"/>
  <c r="T28" i="4"/>
  <c r="X28" i="4" s="1"/>
  <c r="T27" i="4"/>
  <c r="X27" i="4" s="1"/>
  <c r="H89" i="6" l="1"/>
  <c r="H92" i="6" s="1"/>
  <c r="L83" i="7"/>
  <c r="L128" i="7" s="1"/>
  <c r="H83" i="7"/>
  <c r="H128" i="7" s="1"/>
  <c r="L40" i="7"/>
  <c r="F71" i="6"/>
  <c r="H21" i="3" l="1"/>
  <c r="H23" i="3" s="1"/>
  <c r="H29" i="3" s="1"/>
  <c r="J87" i="6"/>
  <c r="F87" i="6"/>
  <c r="F22" i="7" l="1"/>
  <c r="F38" i="7"/>
  <c r="J21" i="3"/>
  <c r="J23" i="3" s="1"/>
  <c r="J29" i="3" s="1"/>
  <c r="H23" i="4"/>
  <c r="H25" i="4" s="1"/>
  <c r="H32" i="4" s="1"/>
  <c r="X18" i="4"/>
  <c r="X19" i="4"/>
  <c r="X17" i="4"/>
  <c r="R17" i="3"/>
  <c r="R16" i="3"/>
  <c r="R18" i="3"/>
  <c r="X21" i="4" l="1"/>
  <c r="X20" i="4"/>
  <c r="V23" i="4" l="1"/>
  <c r="V25" i="4" s="1"/>
  <c r="V32" i="4" s="1"/>
  <c r="F81" i="7"/>
  <c r="J81" i="7"/>
  <c r="A48" i="6"/>
  <c r="A99" i="6" s="1"/>
  <c r="A40" i="2"/>
  <c r="J71" i="6"/>
  <c r="N23" i="4" l="1"/>
  <c r="N25" i="4" s="1"/>
  <c r="L21" i="3"/>
  <c r="L23" i="3" s="1"/>
  <c r="L29" i="3" s="1"/>
  <c r="F21" i="3"/>
  <c r="F23" i="3" s="1"/>
  <c r="A39" i="4"/>
  <c r="F29" i="3" l="1"/>
  <c r="L23" i="4"/>
  <c r="L25" i="4" s="1"/>
  <c r="L32" i="4" s="1"/>
  <c r="F23" i="4"/>
  <c r="F25" i="4" s="1"/>
  <c r="F32" i="4" s="1"/>
  <c r="J23" i="4"/>
  <c r="J25" i="4" s="1"/>
  <c r="J32" i="4" s="1"/>
  <c r="P23" i="4" l="1"/>
  <c r="P25" i="4" s="1"/>
  <c r="J14" i="2" l="1"/>
  <c r="F58" i="2" l="1"/>
  <c r="A41" i="2" l="1"/>
  <c r="J38" i="7" l="1"/>
  <c r="J22" i="7"/>
  <c r="A138" i="7" l="1"/>
  <c r="A95" i="7"/>
  <c r="A93" i="7"/>
  <c r="A92" i="7"/>
  <c r="A39" i="2" s="1"/>
  <c r="A47" i="6" s="1"/>
  <c r="J70" i="7"/>
  <c r="F70" i="7"/>
  <c r="A49" i="7"/>
  <c r="A47" i="7"/>
  <c r="F83" i="7" l="1"/>
  <c r="J40" i="7"/>
  <c r="F40" i="7"/>
  <c r="J83" i="7"/>
  <c r="A98" i="6" l="1"/>
  <c r="A142" i="6" s="1"/>
  <c r="R23" i="4" l="1"/>
  <c r="R14" i="3"/>
  <c r="A101" i="6"/>
  <c r="A50" i="6"/>
  <c r="R25" i="4" l="1"/>
  <c r="R32" i="4" s="1"/>
  <c r="T23" i="4"/>
  <c r="T25" i="4" s="1"/>
  <c r="X15" i="4"/>
  <c r="X23" i="4" s="1"/>
  <c r="P21" i="3"/>
  <c r="P23" i="3" s="1"/>
  <c r="P29" i="3" s="1"/>
  <c r="F14" i="2"/>
  <c r="F21" i="2" s="1"/>
  <c r="F10" i="6" s="1"/>
  <c r="J21" i="2"/>
  <c r="J10" i="6" s="1"/>
  <c r="J24" i="6" s="1"/>
  <c r="A79" i="2"/>
  <c r="F24" i="6" l="1"/>
  <c r="X25" i="4"/>
  <c r="J24" i="2"/>
  <c r="J26" i="2" s="1"/>
  <c r="N27" i="3" l="1"/>
  <c r="R27" i="3" s="1"/>
  <c r="J55" i="2"/>
  <c r="F36" i="6"/>
  <c r="F39" i="6" s="1"/>
  <c r="F89" i="6" s="1"/>
  <c r="F92" i="6" s="1"/>
  <c r="F109" i="6" s="1"/>
  <c r="F24" i="2"/>
  <c r="F26" i="2" s="1"/>
  <c r="P30" i="4" s="1"/>
  <c r="T30" i="4" l="1"/>
  <c r="P32" i="4"/>
  <c r="F126" i="7" s="1"/>
  <c r="F128" i="7" s="1"/>
  <c r="J52" i="2"/>
  <c r="J58" i="2"/>
  <c r="J36" i="6"/>
  <c r="X30" i="4" l="1"/>
  <c r="X32" i="4" s="1"/>
  <c r="T32" i="4"/>
  <c r="R19" i="3"/>
  <c r="R21" i="3" s="1"/>
  <c r="N21" i="3"/>
  <c r="J39" i="6"/>
  <c r="N23" i="3" l="1"/>
  <c r="N29" i="3" l="1"/>
  <c r="R23" i="3"/>
  <c r="R29" i="3" s="1"/>
  <c r="F52" i="2"/>
  <c r="J126" i="7" l="1"/>
  <c r="J128" i="7" s="1"/>
  <c r="J89" i="6"/>
  <c r="J92" i="6" s="1"/>
  <c r="J109" i="6" s="1"/>
  <c r="J111" i="6" l="1"/>
  <c r="F111" i="6"/>
</calcChain>
</file>

<file path=xl/sharedStrings.xml><?xml version="1.0" encoding="utf-8"?>
<sst xmlns="http://schemas.openxmlformats.org/spreadsheetml/2006/main" count="371" uniqueCount="212">
  <si>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</si>
  <si>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</si>
  <si>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</si>
  <si>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</si>
  <si>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</si>
  <si>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</si>
  <si>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</si>
  <si>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</si>
  <si>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เชื้อเพลิงและวัสดุสำรองคลัง</t>
  </si>
  <si>
    <t>สินทรัพย์หมุนเวียนอื่น</t>
  </si>
  <si>
    <t>รวมสินทรัพย์หมุนเวียน</t>
  </si>
  <si>
    <t>เงินฝากสถาบันการเงินที่ใช้เป็นหลักประกัน</t>
  </si>
  <si>
    <t>สินทรัพย์ไม่มีตัวตน สุทธิ</t>
  </si>
  <si>
    <t>สินทรัพย์ภาษีเงินได้รอตัดบัญชี สุทธิ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</si>
  <si>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</si>
  <si>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</si>
  <si>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</si>
  <si>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</si>
  <si>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</si>
  <si>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</si>
  <si>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</si>
  <si>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</si>
  <si>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</si>
  <si>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ภาระผูกพันผลประโยชน์พนักงาน</t>
  </si>
  <si>
    <t xml:space="preserve">หลังการเลิกจ้างหรือเกษียณอายุ   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</si>
  <si>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</si>
  <si>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</si>
  <si>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</si>
  <si>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</si>
  <si>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</si>
  <si>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</si>
  <si>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</si>
  <si>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องค์ประกอบอื่นของส่วนของเจ้าของ</t>
  </si>
  <si>
    <t>รวมส่วนผู้เป็นเจ้าของของบริษัทใหญ่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</si>
  <si>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</si>
  <si>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</si>
  <si>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</si>
  <si>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</si>
  <si>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</si>
  <si>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</si>
  <si>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</si>
  <si>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</si>
  <si>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</si>
  <si>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กำไรเบ็ดเสร็จรวมสำหรับปี</t>
  </si>
  <si>
    <t>งบแสดงการเปลี่ยนแปลงส่วนของเจ้าของ</t>
  </si>
  <si>
    <t>ผลประโยชน์พนักงาน</t>
  </si>
  <si>
    <t xml:space="preserve">งบการเงินรวม </t>
  </si>
  <si>
    <t>การวัดมูลค่าใหม่</t>
  </si>
  <si>
    <t>ส่วนได้เสียที่ไม่มี</t>
  </si>
  <si>
    <t>รวมส่วนของ</t>
  </si>
  <si>
    <t xml:space="preserve"> ทุนที่ออกและ</t>
  </si>
  <si>
    <t>อำนาจควบคุม</t>
  </si>
  <si>
    <t>ผู้เป็นเจ้าของของ</t>
  </si>
  <si>
    <t>ชำระแล้ว</t>
  </si>
  <si>
    <t>การควบคุมเดียวกัน</t>
  </si>
  <si>
    <t>เจ้าของ</t>
  </si>
  <si>
    <t>บริษัทใหญ่</t>
  </si>
  <si>
    <t>งบกระแสเงินสด</t>
  </si>
  <si>
    <t>กระแสเงินสดจากกิจกรรมดำเนินงาน</t>
  </si>
  <si>
    <t>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</si>
  <si>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</si>
  <si>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</si>
  <si>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</si>
  <si>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ต้นทุนทางการเงิน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</si>
  <si>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</si>
  <si>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</si>
  <si>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</si>
  <si>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เชื้อเพลิงและวัสดุสำรองคลัง</t>
  </si>
  <si>
    <t>- สินทรัพย์หมุนเวียนอื่น</t>
  </si>
  <si>
    <t>- ภาษีเงินได้จ่าย</t>
  </si>
  <si>
    <t>กระแสเงินสดจากกิจกรรมลงทุน</t>
  </si>
  <si>
    <t>เงินสดรับจากการขายอุปกรณ์</t>
  </si>
  <si>
    <t>กระแสเงินสดจากกิจกรรมจัดหาเงิน</t>
  </si>
  <si>
    <t>ยอดคงเหลือต้นปี</t>
  </si>
  <si>
    <t>ยอดคงเหลือปลายปี</t>
  </si>
  <si>
    <t>เงินสดและรายการเทียบเท่าเงินสด ประกอบด้วย</t>
  </si>
  <si>
    <t>รายการที่มิใช่เงินสด</t>
  </si>
  <si>
    <t xml:space="preserve"> </t>
  </si>
  <si>
    <t>และชำระแล้ว</t>
  </si>
  <si>
    <t xml:space="preserve"> ทุนที่ออก</t>
  </si>
  <si>
    <t>ของภาระผูกพัน</t>
  </si>
  <si>
    <t>ส่วนเกินทุนจาก</t>
  </si>
  <si>
    <t>องค์ประกอบอื่น</t>
  </si>
  <si>
    <t>ของส่วนของเจ้าของ</t>
  </si>
  <si>
    <t>เงินประกันผลงานค่าก่อสร้าง</t>
  </si>
  <si>
    <t>ที่ไม่มีอำนาจควบคุม</t>
  </si>
  <si>
    <t>เงินสดรับจากดอกเบี้ย</t>
  </si>
  <si>
    <t>เงินสดจ่ายเพื่อซื้อสินทรัพย์ไม่มีตัวตน</t>
  </si>
  <si>
    <t>เงินสดรับจากเงินกู้ยืมระยะยาวจากสถาบันการเงิน</t>
  </si>
  <si>
    <t>- ลูกหนี้การค้าและลูกหนี้กิจการที่เกี่ยวข้องกัน</t>
  </si>
  <si>
    <t>กำไร (ขาดทุน) เบ็ดเสร็จรวมสำหรับปี</t>
  </si>
  <si>
    <t>ลูกหนี้การค้าและลูกหนี้อื่นกิจการที่เกี่ยวข้องกัน</t>
  </si>
  <si>
    <t>เจ้าหนี้การค้าและเจ้าหนี้อื่นกิจการที่เกี่ยวข้องกัน</t>
  </si>
  <si>
    <t>องค์ประกอบอื่นของ</t>
  </si>
  <si>
    <t>การรวมธุรกิจภายใต้</t>
  </si>
  <si>
    <t>ส่วนเกินจาก</t>
  </si>
  <si>
    <t>การซื้อส่วนได้เสีย</t>
  </si>
  <si>
    <t>สินทรัพย์ไม่หมุนเวียน</t>
  </si>
  <si>
    <t>กำไรก่อนภาษีเงินได้</t>
  </si>
  <si>
    <t>กำไรสำหรับปี</t>
  </si>
  <si>
    <t>กำไรสะสม</t>
  </si>
  <si>
    <t>รายการปรับปรุงกำไรก่อนภาษีเงินได้เป็นเงินสดสุทธิ</t>
  </si>
  <si>
    <t>เงินสดจ่ายต้นทุนทางการเงิน</t>
  </si>
  <si>
    <t>กำไรต่อหุ้น</t>
  </si>
  <si>
    <t>กำไรต่อหุ้นขั้นพื้นฐาน</t>
  </si>
  <si>
    <t>เงินสดรับจากการดำเนินงาน</t>
  </si>
  <si>
    <t>กระแสเงินสดสุทธิได้มาจากกิจกรรมดำเนินงาน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</si>
  <si>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</si>
  <si>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- หนี้สินหมุนเวียนอื่น</t>
  </si>
  <si>
    <t>- เจ้าหนี้การค้า</t>
  </si>
  <si>
    <t>สินทรัพย์ไม่หมุนเวียนอื่น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</si>
  <si>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</si>
  <si>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 สุทธิ</t>
  </si>
  <si>
    <t>ส่วนเกินทุนจากการรวมธุรกิจภายใต้การควบคุมเดียวกัน</t>
  </si>
  <si>
    <t>ส่วนเกินจากการซื้อส่วนได้เสียที่ไม่มีอำนาจควบคุม</t>
  </si>
  <si>
    <t>งบกำไรขาดทุนเบ็ดเสร็จ</t>
  </si>
  <si>
    <t>- ลูกหนี้การค้าและลูกหนื้อื่น</t>
  </si>
  <si>
    <t>- เจ้าหนี้การค้าและเจ้าหนี้อื่นกิจการที่เกี่ยวข้องกัน</t>
  </si>
  <si>
    <t>- ซื้ออาคารและอุปกรณ์โดยยังไม่ได้ชำระเงิน (รวมเงินประกันผลงาน)</t>
  </si>
  <si>
    <t>เงินลงทุนในบริษัทย่อย</t>
  </si>
  <si>
    <t>ภาษีเงินได้</t>
  </si>
  <si>
    <t>กรรมการ  ……………………………………………………………….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</si>
  <si>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</si>
  <si>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- ต้นทุนสัญญาที่รับรู้เป็นสินทรัพย์</t>
  </si>
  <si>
    <t>ลูกหนี้การค้าและลูกหนี้อื่น</t>
  </si>
  <si>
    <t>ที่ถึงกำหนดชำระภายในหนึ่งปี</t>
  </si>
  <si>
    <t>- ค่าใช้จ่ายผลประโยชน์พนักงานหลังการเลิกจ้าง</t>
  </si>
  <si>
    <t xml:space="preserve">หรือเกษียณอายุ </t>
  </si>
  <si>
    <t>- เงินสดในมือ</t>
  </si>
  <si>
    <t>- เงินฝากสถาบันการเงินที่ครบกำหนดภายในสามเดือน</t>
  </si>
  <si>
    <t>สิทธิในการให้บริการจากข้อตกลงสัมปทาน</t>
  </si>
  <si>
    <t>รายได้ค่าก่อสร้างภายใต้ข้อตกลงสัมปทาน</t>
  </si>
  <si>
    <t>ต้นทุนค่าก่อสร้างภายใต้ข้อตกลงสัมปทาน</t>
  </si>
  <si>
    <t>การจ่ายเงินปันผล</t>
  </si>
  <si>
    <t>การจัดสรรเงินสำรองตามกฎหมาย</t>
  </si>
  <si>
    <t>ทุนสำรอง</t>
  </si>
  <si>
    <t>ตามกฎหมาย</t>
  </si>
  <si>
    <t>ยังไม่ได้จัดสรร</t>
  </si>
  <si>
    <t>หนี้สินตามสัญญาเช่า สุทธิ</t>
  </si>
  <si>
    <t>ต้นทุนสัญญาที่รับรู้เป็นสินทรัพย์ สุทธิ</t>
  </si>
  <si>
    <t>สินทรัพย์สิทธิการใช้ สุทธิ</t>
  </si>
  <si>
    <t>เงินสดจ่ายเพื่อซื้อสิทธิในการให้บริการจากข้อตกลงสัมปทาน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</si>
  <si>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</si>
  <si>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</si>
  <si>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เงินสดจ่ายคืนเงินกู้ยืมระยะยาวจากกิจการที่เกี่ยวข้องกัน</t>
  </si>
  <si>
    <t>เงินสดจ่ายคืนเงินต้นของสัญญาเช่า</t>
  </si>
  <si>
    <t>เงินสดจ่ายเงินปันผล</t>
  </si>
  <si>
    <t>จัดสรรแล้ว - สำรองตามกฎหมาย</t>
  </si>
  <si>
    <t>ยังไม่จัดสรร</t>
  </si>
  <si>
    <t>การเปลี่ยนแปลงในรายการกับผู้เป็นเจ้าของสำหรับปี</t>
  </si>
  <si>
    <t>หนี้สินตามสัญญาเช่า</t>
  </si>
  <si>
    <t>ส่วนที่ถึงกำหนดชำระภายในหนึ่งปี สุทธิ</t>
  </si>
  <si>
    <t>กระแสเงินสดสุทธิใช้ไปในกิจกรรมลงทุน</t>
  </si>
  <si>
    <t>เงินจ่ายล่วงหน้าค่าที่ดิน</t>
  </si>
  <si>
    <t>ที่ดิน อาคารและอุปกรณ์ สุทธิ</t>
  </si>
  <si>
    <t>บริษัท ท่าฉาง กรีน เอ็นเนอร์ยี่ จำกัด (มหาชน)</t>
  </si>
  <si>
    <t>หนี้สินภาษีเงินได้รอตัดบัญชี สุทธิ</t>
  </si>
  <si>
    <t>รายได้เงินปันผล</t>
  </si>
  <si>
    <t>เงินจ่ายล่วงหน้าค่าซื้อสินทรัพย์</t>
  </si>
  <si>
    <t>ส่วนของผู้เป็นเจ้าของของบริษัทใหญ่</t>
  </si>
  <si>
    <t>เงินสดจ่ายชำระค่าหุ้นเพิ่มเติมและค่าหุ้นเพิ่มทุนของบริษัทย่อย</t>
  </si>
  <si>
    <t>- ประมาณการค่ารื้อถอนสินทรัพย์</t>
  </si>
  <si>
    <t xml:space="preserve"> พ.ศ. 2565</t>
  </si>
  <si>
    <t>ยอดคงเหลือ ณ วันที่ 1 มกราคม พ.ศ. 2565</t>
  </si>
  <si>
    <t>ยอดคงเหลือ ณ วันที่ 31 ธันวาคม พ.ศ. 2565</t>
  </si>
  <si>
    <t>มูลค่าที่ตราไว้หุ้นละ 0.50 บาท</t>
  </si>
  <si>
    <t xml:space="preserve">- หุ้นสามัญจำนวน 2,200,000,000 หุ้น </t>
  </si>
  <si>
    <t>มูลค่าที่ได้รับชำระแล้วหุ้นละ 0.50 บาท</t>
  </si>
  <si>
    <t>การเรียกชำระค่าหุ้นเพิ่มเติม</t>
  </si>
  <si>
    <t>-</t>
  </si>
  <si>
    <t>ส่วนเกิน</t>
  </si>
  <si>
    <t>มูลค่าหุ้นสามัญ</t>
  </si>
  <si>
    <t>- สินทรัพย์ไม่หมุนเวียนอื่น</t>
  </si>
  <si>
    <t>การเพิ่มทุนของบริษัทย่อย</t>
  </si>
  <si>
    <t>- การได้มาซึ่งสินทรัพย์สิทธิการใช้ภายใต้สัญญาเช่า</t>
  </si>
  <si>
    <t>เงินสดรับจากการรับชำระค่าหุ้นเพิ่มเติม สุทธิ</t>
  </si>
  <si>
    <t>เงินสดจ่ายเพื่อซื้อที่ดิน อาคารและอุปกรณ์และงานระหว่างก่อสร้าง</t>
  </si>
  <si>
    <t>เงินสดจ่ายค่าธรรมเนียมในการจัดหาเงินกู้ยืม</t>
  </si>
  <si>
    <t>ส่วนเกินมูลค่าหุ้นสามัญ</t>
  </si>
  <si>
    <t>การแบ่งปันกำไร (ขาดทุน)</t>
  </si>
  <si>
    <t>การแบ่งปันกำไร (ขาดทุน) เบ็ดเสร็จรวม</t>
  </si>
  <si>
    <t xml:space="preserve"> พ.ศ. 2566</t>
  </si>
  <si>
    <t>ณ วันที่ 31 ธันวาคม พ.ศ. 2566</t>
  </si>
  <si>
    <t>สำหรับปีสิ้นสุดวันที่ 31 ธันวาคม พ.ศ. 2566</t>
  </si>
  <si>
    <t>ยอดคงเหลือ ณ วันที่ 1 มกราคม พ.ศ. 2566</t>
  </si>
  <si>
    <t>ยอดคงเหลือ ณ วันที่ 31 ธันวาคม พ.ศ. 2566</t>
  </si>
  <si>
    <t>เงินกู้ยืมระยะสั้นจากบริษัทย่อย</t>
  </si>
  <si>
    <t>เจ้าหนี้ค่าก่อสร้างและซื้อสินทรัพย์</t>
  </si>
  <si>
    <t>เงินให้กู้ยืมระยะสั้นแก่บริษัทย่อย</t>
  </si>
  <si>
    <t xml:space="preserve">- หุ้นสามัญจำนวน 2,330,000,000 หุ้น </t>
  </si>
  <si>
    <t>รายได้จากการขายและให้บริการ</t>
  </si>
  <si>
    <t>ต้นทุนขายและให้บริการ</t>
  </si>
  <si>
    <t>ขาดทุนสุทธิจากอัตราแลกเปลี่ยน</t>
  </si>
  <si>
    <t>เงินสดรับจากเงินให้กู้ยืมระยะยาวแก่บริษัทย่อย</t>
  </si>
  <si>
    <t>เงินสดจ่ายเงินให้กู้ยืมระยะยาวแก่บริษัทย่อย</t>
  </si>
  <si>
    <t>เงินปันผลรับจากบริษัทย่อย</t>
  </si>
  <si>
    <t>เงินสดรับจากการรับชำระค่าหุ้นเพิ่มเติม</t>
  </si>
  <si>
    <t>และค่าหุ้นเพิ่มทุนของบริษัทย่อย</t>
  </si>
  <si>
    <t>ส่วนของเงินให้กู้ยืมระยะยาวแก่บริษัทย่อย</t>
  </si>
  <si>
    <t>เงินให้กู้ยืมระยะยาวแก่บริษัทย่อย</t>
  </si>
  <si>
    <t xml:space="preserve">  (พ.ศ. 2565 หุ้นสามัญจำนวน 2,200,000,000 หุ้น</t>
  </si>
  <si>
    <t>การเรียกชำระค่าหุ้นเพิ่มเติมของบริษัทย่อย</t>
  </si>
  <si>
    <t>กำไรเบ็ดเสร็จอื่น</t>
  </si>
  <si>
    <t>- ขาดทุน (กำไร) จากอัตราแลกเปลี่ยนที่ยังไม่เกิดขึ้นจริง</t>
  </si>
  <si>
    <t>- ขาดทุนสุทธิจากการตัดจำหน่ายและจำหน่ายอุปกรณ์</t>
  </si>
  <si>
    <t>- ขาดทุนจากการด้อยค่าของสินทรัพย์</t>
  </si>
  <si>
    <t>เงินสดจ่ายคืนเงินกู้ยืมระยะสั้นจากบริษัทย่อย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</si>
  <si>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</si>
  <si>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</si>
  <si>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เงินสดจ่ายเงินให้กู้ยืมระยะสั้นแก่บริษัทย่อย สุทธิ</t>
  </si>
  <si>
    <t xml:space="preserve">   มูลค่าที่ตราไว้หุ้นละ 0.50 บาท)</t>
  </si>
  <si>
    <t>- รายได้เงินปันผล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</si>
</sst>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_);_(@_)"/>
    <numFmt numFmtId="167" formatCode="#,##0.00;\(#,##0.00\)"/>
    <numFmt numFmtId="168" formatCode="#,##0.0;\(#,##0.0\)"/>
    <numFmt numFmtId="169" formatCode="#,##0.00;\(#,##0.00\);\-"/>
    <numFmt numFmtId="170" formatCode="#,##0.0000;\(#,##0.0000\);\-"/>
    <numFmt numFmtId="171" formatCode="_-* #,##0.0000_-;\-* #,##0.0000_-;_-* &quot;-&quot;??_-;_-@_-"/>
    <numFmt numFmtId="172" formatCode="0.000%"/>
  </numFmts>
  <fonts count="9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5"/>
      <color theme="1"/>
      <name val="Angsana New"/>
      <family val="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6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02">
    <xf numFmtId="0" fontId="0" fillId="0" borderId="0" xfId="0"/>
    <xf numFmtId="164" fontId="7" fillId="0" borderId="0" xfId="2" applyNumberFormat="1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165" fontId="7" fillId="0" borderId="0" xfId="2" applyNumberFormat="1" applyFont="1" applyAlignment="1">
      <alignment horizontal="right" vertical="center"/>
    </xf>
    <xf numFmtId="164" fontId="7" fillId="0" borderId="0" xfId="2" applyNumberFormat="1" applyFont="1" applyAlignment="1">
      <alignment vertical="center"/>
    </xf>
    <xf numFmtId="0" fontId="7" fillId="0" borderId="1" xfId="2" applyFont="1" applyBorder="1" applyAlignment="1">
      <alignment horizontal="left" vertical="center"/>
    </xf>
    <xf numFmtId="164" fontId="7" fillId="0" borderId="1" xfId="2" applyNumberFormat="1" applyFont="1" applyBorder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164" fontId="8" fillId="0" borderId="0" xfId="2" applyNumberFormat="1" applyFont="1" applyAlignment="1">
      <alignment vertical="center"/>
    </xf>
    <xf numFmtId="164" fontId="8" fillId="0" borderId="0" xfId="2" applyNumberFormat="1" applyFont="1" applyAlignment="1">
      <alignment horizontal="left" vertical="center"/>
    </xf>
    <xf numFmtId="0" fontId="7" fillId="0" borderId="0" xfId="2" applyFont="1" applyAlignment="1">
      <alignment vertical="center"/>
    </xf>
    <xf numFmtId="165" fontId="7" fillId="0" borderId="0" xfId="2" applyNumberFormat="1" applyFont="1" applyAlignment="1">
      <alignment vertical="center"/>
    </xf>
    <xf numFmtId="165" fontId="8" fillId="0" borderId="0" xfId="2" applyNumberFormat="1" applyFont="1" applyAlignment="1">
      <alignment horizontal="right" vertical="center"/>
    </xf>
    <xf numFmtId="0" fontId="8" fillId="0" borderId="0" xfId="2" applyFont="1" applyAlignment="1">
      <alignment horizontal="center" vertical="center"/>
    </xf>
    <xf numFmtId="166" fontId="8" fillId="0" borderId="0" xfId="2" applyNumberFormat="1" applyFont="1" applyAlignment="1">
      <alignment horizontal="left" vertical="center"/>
    </xf>
    <xf numFmtId="164" fontId="8" fillId="0" borderId="0" xfId="2" quotePrefix="1" applyNumberFormat="1" applyFont="1" applyAlignment="1">
      <alignment horizontal="left" vertical="center"/>
    </xf>
    <xf numFmtId="165" fontId="8" fillId="0" borderId="1" xfId="2" applyNumberFormat="1" applyFont="1" applyBorder="1" applyAlignment="1">
      <alignment horizontal="right" vertical="center"/>
    </xf>
    <xf numFmtId="0" fontId="8" fillId="0" borderId="0" xfId="2" quotePrefix="1" applyFont="1" applyAlignment="1">
      <alignment horizontal="center" vertical="center"/>
    </xf>
    <xf numFmtId="166" fontId="7" fillId="0" borderId="0" xfId="2" applyNumberFormat="1" applyFont="1" applyAlignment="1">
      <alignment horizontal="left" vertical="center"/>
    </xf>
    <xf numFmtId="166" fontId="7" fillId="0" borderId="1" xfId="2" applyNumberFormat="1" applyFont="1" applyBorder="1" applyAlignment="1">
      <alignment horizontal="left" vertical="center"/>
    </xf>
    <xf numFmtId="166" fontId="8" fillId="0" borderId="0" xfId="2" applyNumberFormat="1" applyFont="1" applyAlignment="1">
      <alignment horizontal="right" vertical="center"/>
    </xf>
    <xf numFmtId="164" fontId="8" fillId="0" borderId="0" xfId="2" applyNumberFormat="1" applyFont="1" applyAlignment="1">
      <alignment horizontal="right" vertical="center"/>
    </xf>
    <xf numFmtId="164" fontId="8" fillId="0" borderId="1" xfId="2" applyNumberFormat="1" applyFont="1" applyBorder="1" applyAlignment="1">
      <alignment vertical="center" shrinkToFit="1"/>
    </xf>
    <xf numFmtId="164" fontId="8" fillId="0" borderId="0" xfId="2" applyNumberFormat="1" applyFont="1" applyAlignment="1">
      <alignment horizontal="center" vertical="center"/>
    </xf>
    <xf numFmtId="166" fontId="8" fillId="0" borderId="0" xfId="2" applyNumberFormat="1" applyFont="1" applyAlignment="1">
      <alignment horizontal="center" vertical="center"/>
    </xf>
    <xf numFmtId="164" fontId="8" fillId="0" borderId="1" xfId="2" applyNumberFormat="1" applyFont="1" applyBorder="1" applyAlignment="1">
      <alignment horizontal="center" vertical="center"/>
    </xf>
    <xf numFmtId="164" fontId="8" fillId="0" borderId="1" xfId="2" applyNumberFormat="1" applyFont="1" applyBorder="1" applyAlignment="1">
      <alignment horizontal="left" vertical="center"/>
    </xf>
    <xf numFmtId="166" fontId="8" fillId="0" borderId="1" xfId="2" applyNumberFormat="1" applyFont="1" applyBorder="1" applyAlignment="1">
      <alignment horizontal="left" vertical="center"/>
    </xf>
    <xf numFmtId="166" fontId="8" fillId="0" borderId="1" xfId="2" applyNumberFormat="1" applyFont="1" applyBorder="1" applyAlignment="1">
      <alignment horizontal="center" vertical="center"/>
    </xf>
    <xf numFmtId="166" fontId="7" fillId="0" borderId="0" xfId="2" applyNumberFormat="1" applyFont="1" applyAlignment="1">
      <alignment horizontal="right" vertical="center"/>
    </xf>
    <xf numFmtId="164" fontId="7" fillId="0" borderId="0" xfId="2" applyNumberFormat="1" applyFont="1" applyAlignment="1">
      <alignment horizontal="center" vertical="center"/>
    </xf>
    <xf numFmtId="165" fontId="7" fillId="0" borderId="3" xfId="2" applyNumberFormat="1" applyFont="1" applyBorder="1" applyAlignment="1">
      <alignment horizontal="right" vertical="center"/>
    </xf>
    <xf numFmtId="164" fontId="7" fillId="0" borderId="1" xfId="2" applyNumberFormat="1" applyFont="1" applyBorder="1" applyAlignment="1">
      <alignment horizontal="center" vertical="center"/>
    </xf>
    <xf numFmtId="168" fontId="8" fillId="0" borderId="0" xfId="2" applyNumberFormat="1" applyFont="1" applyAlignment="1">
      <alignment horizontal="center" vertical="center"/>
    </xf>
    <xf numFmtId="166" fontId="8" fillId="0" borderId="1" xfId="2" applyNumberFormat="1" applyFont="1" applyBorder="1" applyAlignment="1">
      <alignment horizontal="right" vertical="center"/>
    </xf>
    <xf numFmtId="166" fontId="8" fillId="0" borderId="0" xfId="2" applyNumberFormat="1" applyFont="1" applyAlignment="1">
      <alignment vertical="center"/>
    </xf>
    <xf numFmtId="165" fontId="8" fillId="0" borderId="0" xfId="2" applyNumberFormat="1" applyFont="1" applyAlignment="1">
      <alignment vertic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horizontal="right" vertical="center"/>
    </xf>
    <xf numFmtId="0" fontId="7" fillId="0" borderId="1" xfId="2" applyFont="1" applyBorder="1" applyAlignment="1">
      <alignment vertical="center"/>
    </xf>
    <xf numFmtId="0" fontId="7" fillId="0" borderId="1" xfId="2" applyFont="1" applyBorder="1" applyAlignment="1">
      <alignment horizontal="right" vertical="center"/>
    </xf>
    <xf numFmtId="0" fontId="8" fillId="0" borderId="0" xfId="2" applyFont="1" applyAlignment="1">
      <alignment horizontal="right" vertical="center"/>
    </xf>
    <xf numFmtId="0" fontId="8" fillId="0" borderId="0" xfId="2" quotePrefix="1" applyFont="1" applyAlignment="1">
      <alignment vertical="center"/>
    </xf>
    <xf numFmtId="0" fontId="8" fillId="0" borderId="1" xfId="2" applyFont="1" applyBorder="1" applyAlignment="1">
      <alignment vertical="center"/>
    </xf>
    <xf numFmtId="0" fontId="8" fillId="0" borderId="1" xfId="2" applyFont="1" applyBorder="1" applyAlignment="1">
      <alignment horizontal="right" vertical="center"/>
    </xf>
    <xf numFmtId="169" fontId="8" fillId="0" borderId="0" xfId="2" applyNumberFormat="1" applyFont="1" applyAlignment="1">
      <alignment horizontal="right" vertical="center"/>
    </xf>
    <xf numFmtId="166" fontId="7" fillId="0" borderId="0" xfId="2" applyNumberFormat="1" applyFont="1" applyAlignment="1">
      <alignment horizontal="center" vertical="center"/>
    </xf>
    <xf numFmtId="166" fontId="7" fillId="0" borderId="1" xfId="2" applyNumberFormat="1" applyFont="1" applyBorder="1" applyAlignment="1">
      <alignment horizontal="center" vertical="center"/>
    </xf>
    <xf numFmtId="167" fontId="8" fillId="0" borderId="0" xfId="2" applyNumberFormat="1" applyFont="1" applyAlignment="1">
      <alignment horizontal="center" vertical="center"/>
    </xf>
    <xf numFmtId="165" fontId="8" fillId="0" borderId="0" xfId="2" applyNumberFormat="1" applyFont="1" applyAlignment="1">
      <alignment horizontal="left" vertical="center"/>
    </xf>
    <xf numFmtId="164" fontId="8" fillId="0" borderId="0" xfId="4" applyNumberFormat="1" applyFont="1" applyAlignment="1">
      <alignment horizontal="left" vertical="center"/>
    </xf>
    <xf numFmtId="165" fontId="8" fillId="2" borderId="0" xfId="2" applyNumberFormat="1" applyFont="1" applyFill="1" applyAlignment="1">
      <alignment horizontal="right" vertical="center"/>
    </xf>
    <xf numFmtId="165" fontId="8" fillId="2" borderId="1" xfId="2" applyNumberFormat="1" applyFont="1" applyFill="1" applyBorder="1" applyAlignment="1">
      <alignment horizontal="right" vertical="center"/>
    </xf>
    <xf numFmtId="165" fontId="8" fillId="2" borderId="2" xfId="2" applyNumberFormat="1" applyFont="1" applyFill="1" applyBorder="1" applyAlignment="1">
      <alignment horizontal="right" vertical="center"/>
    </xf>
    <xf numFmtId="165" fontId="7" fillId="2" borderId="0" xfId="2" applyNumberFormat="1" applyFont="1" applyFill="1" applyAlignment="1">
      <alignment horizontal="right" vertical="center"/>
    </xf>
    <xf numFmtId="164" fontId="8" fillId="2" borderId="0" xfId="2" applyNumberFormat="1" applyFont="1" applyFill="1" applyAlignment="1">
      <alignment horizontal="right" vertical="center"/>
    </xf>
    <xf numFmtId="164" fontId="8" fillId="2" borderId="0" xfId="2" applyNumberFormat="1" applyFont="1" applyFill="1" applyAlignment="1">
      <alignment vertical="center"/>
    </xf>
    <xf numFmtId="165" fontId="8" fillId="2" borderId="1" xfId="2" applyNumberFormat="1" applyFont="1" applyFill="1" applyBorder="1" applyAlignment="1">
      <alignment vertical="center"/>
    </xf>
    <xf numFmtId="165" fontId="8" fillId="2" borderId="0" xfId="2" applyNumberFormat="1" applyFont="1" applyFill="1" applyAlignment="1">
      <alignment vertical="center"/>
    </xf>
    <xf numFmtId="165" fontId="8" fillId="0" borderId="0" xfId="1" applyNumberFormat="1" applyFont="1" applyFill="1" applyBorder="1" applyAlignment="1">
      <alignment horizontal="right" vertical="center"/>
    </xf>
    <xf numFmtId="170" fontId="8" fillId="0" borderId="0" xfId="2" applyNumberFormat="1" applyFont="1" applyAlignment="1">
      <alignment horizontal="right" vertical="center"/>
    </xf>
    <xf numFmtId="164" fontId="8" fillId="2" borderId="0" xfId="2" applyNumberFormat="1" applyFont="1" applyFill="1" applyAlignment="1">
      <alignment horizontal="left" vertical="center"/>
    </xf>
    <xf numFmtId="166" fontId="8" fillId="2" borderId="0" xfId="2" applyNumberFormat="1" applyFont="1" applyFill="1" applyAlignment="1">
      <alignment horizontal="center" vertical="center"/>
    </xf>
    <xf numFmtId="165" fontId="8" fillId="2" borderId="0" xfId="2" applyNumberFormat="1" applyFont="1" applyFill="1" applyAlignment="1">
      <alignment horizontal="left" vertical="center"/>
    </xf>
    <xf numFmtId="165" fontId="8" fillId="2" borderId="0" xfId="1" applyNumberFormat="1" applyFont="1" applyFill="1" applyBorder="1" applyAlignment="1">
      <alignment horizontal="right" vertical="center"/>
    </xf>
    <xf numFmtId="166" fontId="8" fillId="2" borderId="0" xfId="2" applyNumberFormat="1" applyFont="1" applyFill="1" applyAlignment="1">
      <alignment vertical="center"/>
    </xf>
    <xf numFmtId="170" fontId="8" fillId="2" borderId="0" xfId="2" applyNumberFormat="1" applyFont="1" applyFill="1" applyAlignment="1">
      <alignment horizontal="right" vertical="center"/>
    </xf>
    <xf numFmtId="165" fontId="7" fillId="0" borderId="0" xfId="2" applyNumberFormat="1" applyFont="1" applyAlignment="1">
      <alignment horizontal="left" vertical="center"/>
    </xf>
    <xf numFmtId="165" fontId="7" fillId="0" borderId="1" xfId="2" applyNumberFormat="1" applyFont="1" applyBorder="1" applyAlignment="1">
      <alignment horizontal="left" vertical="center"/>
    </xf>
    <xf numFmtId="165" fontId="8" fillId="0" borderId="1" xfId="2" applyNumberFormat="1" applyFont="1" applyBorder="1" applyAlignment="1">
      <alignment vertical="center" shrinkToFit="1"/>
    </xf>
    <xf numFmtId="166" fontId="8" fillId="2" borderId="0" xfId="2" applyNumberFormat="1" applyFont="1" applyFill="1" applyAlignment="1">
      <alignment horizontal="right" vertical="center"/>
    </xf>
    <xf numFmtId="166" fontId="8" fillId="2" borderId="0" xfId="2" applyNumberFormat="1" applyFont="1" applyFill="1" applyAlignment="1">
      <alignment horizontal="left" vertical="center"/>
    </xf>
    <xf numFmtId="43" fontId="7" fillId="0" borderId="0" xfId="1" applyFont="1" applyFill="1" applyAlignment="1">
      <alignment horizontal="right" vertical="center"/>
    </xf>
    <xf numFmtId="43" fontId="7" fillId="0" borderId="1" xfId="1" applyFont="1" applyFill="1" applyBorder="1" applyAlignment="1">
      <alignment horizontal="right" vertical="center"/>
    </xf>
    <xf numFmtId="43" fontId="8" fillId="0" borderId="0" xfId="1" applyFont="1" applyFill="1" applyAlignment="1">
      <alignment horizontal="right" vertical="center"/>
    </xf>
    <xf numFmtId="43" fontId="7" fillId="0" borderId="0" xfId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right" vertical="center"/>
    </xf>
    <xf numFmtId="0" fontId="8" fillId="0" borderId="1" xfId="2" applyFont="1" applyBorder="1" applyAlignment="1">
      <alignment horizontal="center" vertical="center"/>
    </xf>
    <xf numFmtId="43" fontId="8" fillId="0" borderId="1" xfId="1" applyFont="1" applyFill="1" applyBorder="1" applyAlignment="1">
      <alignment horizontal="right" vertical="center"/>
    </xf>
    <xf numFmtId="164" fontId="8" fillId="0" borderId="1" xfId="2" applyNumberFormat="1" applyFont="1" applyBorder="1" applyAlignment="1">
      <alignment vertical="center"/>
    </xf>
    <xf numFmtId="165" fontId="8" fillId="0" borderId="1" xfId="1" applyNumberFormat="1" applyFont="1" applyFill="1" applyBorder="1" applyAlignment="1">
      <alignment horizontal="right" vertical="center"/>
    </xf>
    <xf numFmtId="169" fontId="8" fillId="2" borderId="0" xfId="2" applyNumberFormat="1" applyFont="1" applyFill="1" applyAlignment="1">
      <alignment vertical="center"/>
    </xf>
    <xf numFmtId="165" fontId="8" fillId="0" borderId="2" xfId="2" applyNumberFormat="1" applyFont="1" applyBorder="1" applyAlignment="1">
      <alignment horizontal="right" vertical="center"/>
    </xf>
    <xf numFmtId="169" fontId="8" fillId="0" borderId="0" xfId="2" applyNumberFormat="1" applyFont="1" applyAlignment="1">
      <alignment vertical="center"/>
    </xf>
    <xf numFmtId="165" fontId="8" fillId="0" borderId="1" xfId="2" applyNumberFormat="1" applyFont="1" applyBorder="1" applyAlignment="1">
      <alignment vertical="center"/>
    </xf>
    <xf numFmtId="0" fontId="7" fillId="0" borderId="0" xfId="2" applyFont="1" applyAlignment="1">
      <alignment horizontal="right" vertical="center" wrapText="1"/>
    </xf>
    <xf numFmtId="10" fontId="8" fillId="0" borderId="0" xfId="9" applyNumberFormat="1" applyFont="1" applyAlignment="1">
      <alignment horizontal="right" vertical="center"/>
    </xf>
    <xf numFmtId="10" fontId="8" fillId="0" borderId="0" xfId="9" applyNumberFormat="1" applyFont="1" applyAlignment="1">
      <alignment horizontal="left" vertical="center"/>
    </xf>
    <xf numFmtId="10" fontId="8" fillId="0" borderId="0" xfId="9" applyNumberFormat="1" applyFont="1" applyAlignment="1">
      <alignment horizontal="center" vertical="center"/>
    </xf>
    <xf numFmtId="171" fontId="8" fillId="0" borderId="0" xfId="1" applyNumberFormat="1" applyFont="1" applyAlignment="1">
      <alignment horizontal="right" vertical="center"/>
    </xf>
    <xf numFmtId="172" fontId="8" fillId="0" borderId="0" xfId="9" applyNumberFormat="1" applyFont="1" applyAlignment="1">
      <alignment horizontal="right" vertical="center"/>
    </xf>
    <xf numFmtId="172" fontId="8" fillId="0" borderId="0" xfId="9" applyNumberFormat="1" applyFont="1" applyAlignment="1">
      <alignment horizontal="left" vertical="center"/>
    </xf>
    <xf numFmtId="43" fontId="8" fillId="0" borderId="0" xfId="1" applyFont="1" applyAlignment="1">
      <alignment horizontal="left" vertical="center"/>
    </xf>
    <xf numFmtId="43" fontId="8" fillId="0" borderId="0" xfId="1" applyFont="1" applyAlignment="1">
      <alignment vertical="center"/>
    </xf>
    <xf numFmtId="43" fontId="8" fillId="2" borderId="0" xfId="1" applyFont="1" applyFill="1" applyAlignment="1">
      <alignment horizontal="right" vertical="center"/>
    </xf>
    <xf numFmtId="165" fontId="8" fillId="0" borderId="0" xfId="2" applyNumberFormat="1" applyFont="1" applyFill="1" applyAlignment="1">
      <alignment horizontal="right" vertical="center"/>
    </xf>
    <xf numFmtId="165" fontId="8" fillId="2" borderId="1" xfId="1" applyNumberFormat="1" applyFont="1" applyFill="1" applyBorder="1" applyAlignment="1">
      <alignment horizontal="right" vertical="center"/>
    </xf>
    <xf numFmtId="165" fontId="7" fillId="0" borderId="1" xfId="2" applyNumberFormat="1" applyFont="1" applyBorder="1" applyAlignment="1">
      <alignment horizontal="right" vertical="center"/>
    </xf>
    <xf numFmtId="165" fontId="7" fillId="0" borderId="1" xfId="2" applyNumberFormat="1" applyFont="1" applyBorder="1" applyAlignment="1">
      <alignment horizontal="center" vertical="center"/>
    </xf>
    <xf numFmtId="165" fontId="7" fillId="0" borderId="1" xfId="2" applyNumberFormat="1" applyFont="1" applyBorder="1" applyAlignment="1">
      <alignment horizontal="right" vertical="center"/>
    </xf>
    <xf numFmtId="164" fontId="8" fillId="0" borderId="1" xfId="2" applyNumberFormat="1" applyFont="1" applyBorder="1" applyAlignment="1">
      <alignment horizontal="left" vertical="center" shrinkToFit="1"/>
    </xf>
    <xf numFmtId="165" fontId="7" fillId="0" borderId="1" xfId="2" applyNumberFormat="1" applyFont="1" applyBorder="1" applyAlignment="1">
      <alignment horizontal="center" vertical="center"/>
    </xf>
  </cellXfs>
  <cellStyles count="10">
    <cellStyle name="Comma" xfId="1" builtinId="3"/>
    <cellStyle name="Comma 2" xfId="8" xr:uid="{00000000-0005-0000-0000-000001000000}"/>
    <cellStyle name="Comma 4" xfId="3" xr:uid="{00000000-0005-0000-0000-000002000000}"/>
    <cellStyle name="Normal" xfId="0" builtinId="0"/>
    <cellStyle name="Normal 2" xfId="7" xr:uid="{00000000-0005-0000-0000-000004000000}"/>
    <cellStyle name="Normal 3" xfId="5" xr:uid="{00000000-0005-0000-0000-000005000000}"/>
    <cellStyle name="Normal 4" xfId="2" xr:uid="{00000000-0005-0000-0000-000006000000}"/>
    <cellStyle name="Normal 5 11" xfId="6" xr:uid="{00000000-0005-0000-0000-000007000000}"/>
    <cellStyle name="Normal_EGCO_June10 TE" xfId="4" xr:uid="{00000000-0005-0000-0000-000008000000}"/>
    <cellStyle name="Percent" xfId="9" builtinId="5"/>
  </cellStyles>
  <dxfs count="0"/>
  <tableStyles count="0" defaultTableStyle="TableStyleMedium2" defaultPivotStyle="PivotStyleLight16"/>
  <colors>
    <mruColors>
      <color rgb="FFFAFAFA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E2005-47F2-4A58-99BB-AA4396B33E8C}">
  <sheetPr>
    <tabColor rgb="FFC00000"/>
  </sheetPr>
  <dimension ref="A1:L138"/>
  <sheetViews>
    <sheetView tabSelected="1" zoomScale="130" zoomScaleNormal="130" zoomScaleSheetLayoutView="90" workbookViewId="0">
      <selection activeCell="C16" sqref="C16"/>
    </sheetView>
  </sheetViews>
  <sheetFormatPr defaultColWidth="9.42578125" defaultRowHeight="20.100000000000001" customHeight="1" x14ac:dyDescent="0.25"/>
  <cols>
    <col min="1" max="2" width="1.42578125" style="9" customWidth="1"/>
    <col min="3" max="3" width="36.5703125" style="9" customWidth="1"/>
    <col min="4" max="4" width="7.5703125" style="2" customWidth="1"/>
    <col min="5" max="5" width="0.5703125" style="2" customWidth="1"/>
    <col min="6" max="6" width="11.28515625" style="12" bestFit="1" customWidth="1"/>
    <col min="7" max="7" width="0.5703125" style="49" customWidth="1"/>
    <col min="8" max="8" width="11.28515625" style="12" bestFit="1" customWidth="1"/>
    <col min="9" max="9" width="0.5703125" style="49" customWidth="1"/>
    <col min="10" max="10" width="11.28515625" style="12" bestFit="1" customWidth="1"/>
    <col min="11" max="11" width="0.5703125" style="12" customWidth="1"/>
    <col min="12" max="12" width="11.28515625" style="12" bestFit="1" customWidth="1"/>
    <col min="13" max="16384" width="9.42578125" style="8"/>
  </cols>
  <sheetData>
    <row r="1" spans="1:12" s="4" customFormat="1" ht="20.100000000000001" customHeight="1" x14ac:dyDescent="0.25">
      <c r="A1" s="1" t="s">
        <v>155</v>
      </c>
      <c r="B1" s="1"/>
      <c r="C1" s="1"/>
      <c r="D1" s="2"/>
      <c r="E1" s="2"/>
      <c r="F1" s="3"/>
      <c r="G1" s="67"/>
      <c r="H1" s="3"/>
      <c r="I1" s="67"/>
      <c r="J1" s="3"/>
      <c r="K1" s="3"/>
      <c r="L1" s="3"/>
    </row>
    <row r="2" spans="1:12" s="4" customFormat="1" ht="20.100000000000001" customHeight="1" x14ac:dyDescent="0.25">
      <c r="A2" s="1" t="s">
        <v>0</v>
      </c>
      <c r="B2" s="1"/>
      <c r="C2" s="1"/>
      <c r="D2" s="2"/>
      <c r="E2" s="2"/>
      <c r="F2" s="3"/>
      <c r="G2" s="67"/>
      <c r="H2" s="3"/>
      <c r="I2" s="67"/>
      <c r="J2" s="3"/>
      <c r="K2" s="3"/>
      <c r="L2" s="3"/>
    </row>
    <row r="3" spans="1:12" s="4" customFormat="1" ht="20.100000000000001" customHeight="1" x14ac:dyDescent="0.25">
      <c r="A3" s="5" t="s">
        <v>182</v>
      </c>
      <c r="B3" s="6"/>
      <c r="C3" s="6"/>
      <c r="D3" s="7"/>
      <c r="E3" s="7"/>
      <c r="F3" s="97"/>
      <c r="G3" s="68"/>
      <c r="H3" s="97"/>
      <c r="I3" s="68"/>
      <c r="J3" s="97"/>
      <c r="K3" s="97"/>
      <c r="L3" s="97"/>
    </row>
    <row r="5" spans="1:12" ht="20.100000000000001" customHeight="1" x14ac:dyDescent="0.25">
      <c r="A5" s="8"/>
      <c r="D5" s="10"/>
      <c r="E5" s="10"/>
      <c r="F5" s="99" t="s">
        <v>1</v>
      </c>
      <c r="G5" s="99"/>
      <c r="H5" s="99"/>
      <c r="I5" s="11"/>
      <c r="J5" s="99" t="s">
        <v>2</v>
      </c>
      <c r="K5" s="99"/>
      <c r="L5" s="99"/>
    </row>
    <row r="6" spans="1:12" ht="20.100000000000001" customHeight="1" x14ac:dyDescent="0.25">
      <c r="F6" s="31" t="s">
        <v>181</v>
      </c>
      <c r="G6" s="3"/>
      <c r="H6" s="31" t="s">
        <v>162</v>
      </c>
      <c r="I6" s="30"/>
      <c r="J6" s="31" t="s">
        <v>181</v>
      </c>
      <c r="K6" s="1"/>
      <c r="L6" s="31" t="s">
        <v>162</v>
      </c>
    </row>
    <row r="7" spans="1:12" ht="20.100000000000001" customHeight="1" x14ac:dyDescent="0.25">
      <c r="D7" s="7" t="s">
        <v>3</v>
      </c>
      <c r="F7" s="97" t="s">
        <v>4</v>
      </c>
      <c r="G7" s="67"/>
      <c r="H7" s="97" t="s">
        <v>4</v>
      </c>
      <c r="I7" s="67"/>
      <c r="J7" s="97" t="s">
        <v>4</v>
      </c>
      <c r="K7" s="97"/>
      <c r="L7" s="97" t="s">
        <v>4</v>
      </c>
    </row>
    <row r="8" spans="1:12" ht="6" customHeight="1" x14ac:dyDescent="0.25">
      <c r="D8" s="13"/>
      <c r="E8" s="13"/>
      <c r="F8" s="51"/>
      <c r="J8" s="51"/>
    </row>
    <row r="9" spans="1:12" ht="20.100000000000001" customHeight="1" x14ac:dyDescent="0.25">
      <c r="A9" s="1" t="s">
        <v>5</v>
      </c>
      <c r="F9" s="51"/>
      <c r="J9" s="51"/>
    </row>
    <row r="10" spans="1:12" ht="6" customHeight="1" x14ac:dyDescent="0.25">
      <c r="D10" s="13"/>
      <c r="E10" s="13"/>
      <c r="F10" s="51"/>
      <c r="J10" s="51"/>
    </row>
    <row r="11" spans="1:12" ht="20.100000000000001" customHeight="1" x14ac:dyDescent="0.25">
      <c r="A11" s="1" t="s">
        <v>6</v>
      </c>
      <c r="D11" s="13"/>
      <c r="E11" s="13"/>
      <c r="F11" s="51"/>
      <c r="J11" s="51"/>
    </row>
    <row r="12" spans="1:12" ht="6" customHeight="1" x14ac:dyDescent="0.25">
      <c r="D12" s="13"/>
      <c r="E12" s="13"/>
      <c r="F12" s="51"/>
      <c r="J12" s="51"/>
    </row>
    <row r="13" spans="1:12" ht="20.100000000000001" customHeight="1" x14ac:dyDescent="0.25">
      <c r="A13" s="9" t="s">
        <v>7</v>
      </c>
      <c r="D13" s="13">
        <v>9</v>
      </c>
      <c r="E13" s="13"/>
      <c r="F13" s="51">
        <v>476611624</v>
      </c>
      <c r="H13" s="12">
        <v>596428785</v>
      </c>
      <c r="I13" s="12"/>
      <c r="J13" s="51">
        <v>327515303</v>
      </c>
      <c r="L13" s="12">
        <v>581942393</v>
      </c>
    </row>
    <row r="14" spans="1:12" ht="20.100000000000001" customHeight="1" x14ac:dyDescent="0.25">
      <c r="A14" s="9" t="s">
        <v>124</v>
      </c>
      <c r="D14" s="13">
        <v>11</v>
      </c>
      <c r="E14" s="13"/>
      <c r="F14" s="51">
        <v>160233615</v>
      </c>
      <c r="H14" s="12">
        <v>181968362</v>
      </c>
      <c r="I14" s="12"/>
      <c r="J14" s="51">
        <v>38410842</v>
      </c>
      <c r="L14" s="12">
        <v>47908718</v>
      </c>
    </row>
    <row r="15" spans="1:12" ht="20.100000000000001" customHeight="1" x14ac:dyDescent="0.25">
      <c r="A15" s="9" t="s">
        <v>91</v>
      </c>
      <c r="D15" s="13">
        <v>30.4</v>
      </c>
      <c r="E15" s="13"/>
      <c r="F15" s="51">
        <v>5835172</v>
      </c>
      <c r="H15" s="12">
        <v>15679242</v>
      </c>
      <c r="I15" s="12"/>
      <c r="J15" s="51">
        <v>16812250</v>
      </c>
      <c r="L15" s="12">
        <v>21665211</v>
      </c>
    </row>
    <row r="16" spans="1:12" ht="20.100000000000001" customHeight="1" x14ac:dyDescent="0.25">
      <c r="A16" s="9" t="s">
        <v>188</v>
      </c>
      <c r="D16" s="13">
        <v>30.5</v>
      </c>
      <c r="E16" s="13"/>
      <c r="F16" s="51">
        <v>0</v>
      </c>
      <c r="H16" s="12">
        <v>0</v>
      </c>
      <c r="I16" s="12"/>
      <c r="J16" s="51">
        <v>246302000</v>
      </c>
      <c r="L16" s="12">
        <v>0</v>
      </c>
    </row>
    <row r="17" spans="1:12" ht="20.100000000000001" customHeight="1" x14ac:dyDescent="0.25">
      <c r="A17" s="9" t="s">
        <v>198</v>
      </c>
      <c r="D17" s="13"/>
      <c r="E17" s="13"/>
      <c r="F17" s="51"/>
      <c r="I17" s="12"/>
      <c r="J17" s="51"/>
    </row>
    <row r="18" spans="1:12" ht="20.100000000000001" customHeight="1" x14ac:dyDescent="0.25">
      <c r="B18" s="15" t="s">
        <v>125</v>
      </c>
      <c r="D18" s="13">
        <v>30.6</v>
      </c>
      <c r="E18" s="13"/>
      <c r="F18" s="51">
        <v>0</v>
      </c>
      <c r="H18" s="12">
        <v>0</v>
      </c>
      <c r="I18" s="12"/>
      <c r="J18" s="51">
        <v>12000000</v>
      </c>
      <c r="L18" s="12">
        <v>24000000</v>
      </c>
    </row>
    <row r="19" spans="1:12" ht="20.100000000000001" customHeight="1" x14ac:dyDescent="0.25">
      <c r="A19" s="9" t="s">
        <v>8</v>
      </c>
      <c r="D19" s="13">
        <v>13</v>
      </c>
      <c r="E19" s="13"/>
      <c r="F19" s="51">
        <v>108346644</v>
      </c>
      <c r="H19" s="12">
        <v>106155729</v>
      </c>
      <c r="I19" s="12"/>
      <c r="J19" s="51">
        <v>88444565</v>
      </c>
      <c r="L19" s="12">
        <v>93035061</v>
      </c>
    </row>
    <row r="20" spans="1:12" ht="20.100000000000001" customHeight="1" x14ac:dyDescent="0.25">
      <c r="A20" s="9" t="s">
        <v>9</v>
      </c>
      <c r="D20" s="13"/>
      <c r="E20" s="13"/>
      <c r="F20" s="52">
        <v>25630077</v>
      </c>
      <c r="H20" s="16">
        <v>14877819</v>
      </c>
      <c r="J20" s="52">
        <v>11445364</v>
      </c>
      <c r="L20" s="16">
        <v>8882429</v>
      </c>
    </row>
    <row r="21" spans="1:12" ht="6" customHeight="1" x14ac:dyDescent="0.25">
      <c r="D21" s="13"/>
      <c r="E21" s="13"/>
      <c r="F21" s="51"/>
      <c r="J21" s="51"/>
    </row>
    <row r="22" spans="1:12" ht="20.100000000000001" customHeight="1" x14ac:dyDescent="0.25">
      <c r="A22" s="1" t="s">
        <v>10</v>
      </c>
      <c r="D22" s="13"/>
      <c r="E22" s="13"/>
      <c r="F22" s="52">
        <f>SUM(F13:F20)</f>
        <v>776657132</v>
      </c>
      <c r="H22" s="16">
        <f>SUM(H13:H20)</f>
        <v>915109937</v>
      </c>
      <c r="J22" s="52">
        <f>SUM(J13:J20)</f>
        <v>740930324</v>
      </c>
      <c r="L22" s="16">
        <f>SUM(L13:L20)</f>
        <v>777433812</v>
      </c>
    </row>
    <row r="23" spans="1:12" ht="20.100000000000001" customHeight="1" x14ac:dyDescent="0.25">
      <c r="A23" s="1"/>
      <c r="D23" s="13"/>
      <c r="E23" s="13"/>
      <c r="F23" s="94"/>
      <c r="J23" s="51"/>
    </row>
    <row r="24" spans="1:12" ht="20.100000000000001" customHeight="1" x14ac:dyDescent="0.25">
      <c r="A24" s="1" t="s">
        <v>97</v>
      </c>
      <c r="D24" s="13"/>
      <c r="E24" s="13"/>
      <c r="F24" s="51"/>
      <c r="J24" s="51"/>
    </row>
    <row r="25" spans="1:12" ht="6" customHeight="1" x14ac:dyDescent="0.25">
      <c r="A25" s="1"/>
      <c r="D25" s="13"/>
      <c r="E25" s="13"/>
      <c r="F25" s="51"/>
      <c r="J25" s="51"/>
    </row>
    <row r="26" spans="1:12" ht="20.100000000000001" customHeight="1" x14ac:dyDescent="0.25">
      <c r="A26" s="9" t="s">
        <v>11</v>
      </c>
      <c r="D26" s="13">
        <v>10</v>
      </c>
      <c r="E26" s="13"/>
      <c r="F26" s="51">
        <v>191479090</v>
      </c>
      <c r="H26" s="12">
        <v>109053276</v>
      </c>
      <c r="I26" s="12"/>
      <c r="J26" s="51">
        <v>18900000</v>
      </c>
      <c r="L26" s="12">
        <v>0</v>
      </c>
    </row>
    <row r="27" spans="1:12" ht="20.100000000000001" customHeight="1" x14ac:dyDescent="0.25">
      <c r="A27" s="9" t="s">
        <v>139</v>
      </c>
      <c r="B27" s="15"/>
      <c r="D27" s="13">
        <v>12</v>
      </c>
      <c r="E27" s="13"/>
      <c r="F27" s="51">
        <v>232858146</v>
      </c>
      <c r="H27" s="12">
        <v>157692871</v>
      </c>
      <c r="I27" s="12"/>
      <c r="J27" s="51">
        <v>2682400</v>
      </c>
      <c r="L27" s="12">
        <v>0</v>
      </c>
    </row>
    <row r="28" spans="1:12" ht="20.100000000000001" customHeight="1" x14ac:dyDescent="0.25">
      <c r="A28" s="9" t="s">
        <v>199</v>
      </c>
      <c r="D28" s="13">
        <v>30.6</v>
      </c>
      <c r="E28" s="13"/>
      <c r="F28" s="51">
        <v>0</v>
      </c>
      <c r="H28" s="12">
        <v>0</v>
      </c>
      <c r="I28" s="12"/>
      <c r="J28" s="51">
        <v>389441790</v>
      </c>
      <c r="L28" s="12">
        <v>537570735</v>
      </c>
    </row>
    <row r="29" spans="1:12" ht="20.100000000000001" customHeight="1" x14ac:dyDescent="0.25">
      <c r="A29" s="8" t="s">
        <v>119</v>
      </c>
      <c r="D29" s="13">
        <v>14</v>
      </c>
      <c r="E29" s="13"/>
      <c r="F29" s="51">
        <v>0</v>
      </c>
      <c r="H29" s="12">
        <v>0</v>
      </c>
      <c r="I29" s="12"/>
      <c r="J29" s="51">
        <v>638026631</v>
      </c>
      <c r="L29" s="12">
        <v>474580371</v>
      </c>
    </row>
    <row r="30" spans="1:12" ht="20.100000000000001" customHeight="1" x14ac:dyDescent="0.25">
      <c r="A30" s="8" t="s">
        <v>153</v>
      </c>
      <c r="D30" s="13"/>
      <c r="E30" s="13"/>
      <c r="F30" s="51">
        <v>0</v>
      </c>
      <c r="H30" s="12">
        <v>102000000</v>
      </c>
      <c r="I30" s="12"/>
      <c r="J30" s="51">
        <v>0</v>
      </c>
      <c r="L30" s="12">
        <v>0</v>
      </c>
    </row>
    <row r="31" spans="1:12" ht="20.100000000000001" customHeight="1" x14ac:dyDescent="0.25">
      <c r="A31" s="9" t="s">
        <v>154</v>
      </c>
      <c r="D31" s="17">
        <v>15</v>
      </c>
      <c r="E31" s="17"/>
      <c r="F31" s="51">
        <v>2000913977</v>
      </c>
      <c r="H31" s="12">
        <v>1871156004</v>
      </c>
      <c r="I31" s="12"/>
      <c r="J31" s="51">
        <v>570141867</v>
      </c>
      <c r="L31" s="12">
        <v>579699110</v>
      </c>
    </row>
    <row r="32" spans="1:12" ht="20.100000000000001" customHeight="1" x14ac:dyDescent="0.25">
      <c r="A32" s="9" t="s">
        <v>140</v>
      </c>
      <c r="D32" s="17">
        <v>16</v>
      </c>
      <c r="E32" s="17"/>
      <c r="F32" s="51">
        <v>64983618</v>
      </c>
      <c r="H32" s="12">
        <v>70667942</v>
      </c>
      <c r="I32" s="12"/>
      <c r="J32" s="51">
        <v>28435685</v>
      </c>
      <c r="L32" s="12">
        <v>31815736</v>
      </c>
    </row>
    <row r="33" spans="1:12" ht="20.100000000000001" customHeight="1" x14ac:dyDescent="0.25">
      <c r="A33" s="8" t="s">
        <v>12</v>
      </c>
      <c r="D33" s="17">
        <v>17.100000000000001</v>
      </c>
      <c r="E33" s="17"/>
      <c r="F33" s="51">
        <v>28219715</v>
      </c>
      <c r="H33" s="12">
        <v>30146890</v>
      </c>
      <c r="I33" s="12"/>
      <c r="J33" s="51">
        <v>2778431</v>
      </c>
      <c r="L33" s="12">
        <v>3196153</v>
      </c>
    </row>
    <row r="34" spans="1:12" ht="20.100000000000001" customHeight="1" x14ac:dyDescent="0.25">
      <c r="A34" s="8" t="s">
        <v>130</v>
      </c>
      <c r="D34" s="17">
        <v>17.2</v>
      </c>
      <c r="E34" s="17"/>
      <c r="F34" s="51">
        <v>76789834</v>
      </c>
      <c r="H34" s="12">
        <v>71472278</v>
      </c>
      <c r="I34" s="12"/>
      <c r="J34" s="51">
        <v>0</v>
      </c>
      <c r="L34" s="12">
        <v>0</v>
      </c>
    </row>
    <row r="35" spans="1:12" ht="20.100000000000001" customHeight="1" x14ac:dyDescent="0.25">
      <c r="A35" s="8" t="s">
        <v>13</v>
      </c>
      <c r="D35" s="17"/>
      <c r="E35" s="17"/>
      <c r="F35" s="51">
        <v>2199415</v>
      </c>
      <c r="H35" s="12">
        <v>2952874</v>
      </c>
      <c r="I35" s="12"/>
      <c r="J35" s="51">
        <v>1222543</v>
      </c>
      <c r="L35" s="12">
        <v>1840464</v>
      </c>
    </row>
    <row r="36" spans="1:12" ht="20.65" customHeight="1" x14ac:dyDescent="0.25">
      <c r="A36" s="8" t="s">
        <v>110</v>
      </c>
      <c r="D36" s="17"/>
      <c r="E36" s="17"/>
      <c r="F36" s="52">
        <v>575576</v>
      </c>
      <c r="H36" s="16">
        <v>31513897</v>
      </c>
      <c r="I36" s="12"/>
      <c r="J36" s="52">
        <v>422871</v>
      </c>
      <c r="L36" s="16">
        <v>31461193</v>
      </c>
    </row>
    <row r="37" spans="1:12" ht="6" customHeight="1" x14ac:dyDescent="0.25">
      <c r="D37" s="13"/>
      <c r="E37" s="13"/>
      <c r="F37" s="51"/>
      <c r="I37" s="12"/>
      <c r="J37" s="51"/>
    </row>
    <row r="38" spans="1:12" ht="20.100000000000001" customHeight="1" x14ac:dyDescent="0.25">
      <c r="A38" s="1" t="s">
        <v>14</v>
      </c>
      <c r="D38" s="13"/>
      <c r="E38" s="13"/>
      <c r="F38" s="52">
        <f>SUM(F26:F36)</f>
        <v>2598019371</v>
      </c>
      <c r="H38" s="16">
        <f>SUM(H26:H36)</f>
        <v>2446656032</v>
      </c>
      <c r="J38" s="52">
        <f>SUM(J26:J36)</f>
        <v>1652052218</v>
      </c>
      <c r="L38" s="16">
        <f>SUM(L26:L36)</f>
        <v>1660163762</v>
      </c>
    </row>
    <row r="39" spans="1:12" ht="6" customHeight="1" x14ac:dyDescent="0.25">
      <c r="D39" s="13"/>
      <c r="E39" s="13"/>
      <c r="F39" s="51"/>
      <c r="J39" s="51"/>
    </row>
    <row r="40" spans="1:12" ht="20.100000000000001" customHeight="1" thickBot="1" x14ac:dyDescent="0.3">
      <c r="A40" s="1" t="s">
        <v>15</v>
      </c>
      <c r="F40" s="53">
        <f>SUM(F22+F38)</f>
        <v>3374676503</v>
      </c>
      <c r="H40" s="82">
        <f>SUM(H22+H38)</f>
        <v>3361765969</v>
      </c>
      <c r="J40" s="53">
        <f>SUM(J22+J38)</f>
        <v>2392982542</v>
      </c>
      <c r="L40" s="82">
        <f>SUM(L22+L38)</f>
        <v>2437597574</v>
      </c>
    </row>
    <row r="41" spans="1:12" ht="20.100000000000001" customHeight="1" thickTop="1" x14ac:dyDescent="0.25"/>
    <row r="43" spans="1:12" ht="25.5" customHeight="1" x14ac:dyDescent="0.25"/>
    <row r="44" spans="1:12" ht="20.100000000000001" customHeight="1" x14ac:dyDescent="0.25">
      <c r="A44" s="9" t="s">
        <v>121</v>
      </c>
    </row>
    <row r="45" spans="1:12" ht="25.5" customHeight="1" x14ac:dyDescent="0.25"/>
    <row r="46" spans="1:12" ht="21.95" customHeight="1" x14ac:dyDescent="0.25">
      <c r="A46" s="100" t="s">
        <v>122</v>
      </c>
      <c r="B46" s="100"/>
      <c r="C46" s="100"/>
      <c r="D46" s="100"/>
      <c r="E46" s="100"/>
      <c r="F46" s="100"/>
      <c r="G46" s="100"/>
      <c r="H46" s="100"/>
      <c r="I46" s="100"/>
      <c r="J46" s="100"/>
      <c r="K46" s="100"/>
      <c r="L46" s="100"/>
    </row>
    <row r="47" spans="1:12" s="4" customFormat="1" ht="20.100000000000001" customHeight="1" x14ac:dyDescent="0.25">
      <c r="A47" s="1" t="str">
        <f>A1</f>
        <v>บริษัท ท่าฉาง กรีน เอ็นเนอร์ยี่ จำกัด (มหาชน)</v>
      </c>
      <c r="B47" s="1"/>
      <c r="C47" s="1"/>
      <c r="D47" s="2"/>
      <c r="E47" s="2"/>
      <c r="F47" s="3"/>
      <c r="G47" s="67"/>
      <c r="H47" s="3"/>
      <c r="I47" s="67"/>
      <c r="J47" s="3"/>
      <c r="K47" s="3"/>
      <c r="L47" s="3"/>
    </row>
    <row r="48" spans="1:12" s="4" customFormat="1" ht="20.100000000000001" customHeight="1" x14ac:dyDescent="0.25">
      <c r="A48" s="1" t="s">
        <v>0</v>
      </c>
      <c r="B48" s="1"/>
      <c r="C48" s="1"/>
      <c r="D48" s="2"/>
      <c r="E48" s="2"/>
      <c r="F48" s="3"/>
      <c r="G48" s="67"/>
      <c r="H48" s="3"/>
      <c r="I48" s="67"/>
      <c r="J48" s="3"/>
      <c r="K48" s="3"/>
      <c r="L48" s="3"/>
    </row>
    <row r="49" spans="1:12" s="4" customFormat="1" ht="20.100000000000001" customHeight="1" x14ac:dyDescent="0.25">
      <c r="A49" s="5" t="str">
        <f>A3</f>
        <v>ณ วันที่ 31 ธันวาคม พ.ศ. 2566</v>
      </c>
      <c r="B49" s="6"/>
      <c r="C49" s="6"/>
      <c r="D49" s="7"/>
      <c r="E49" s="7"/>
      <c r="F49" s="97"/>
      <c r="G49" s="68"/>
      <c r="H49" s="97"/>
      <c r="I49" s="68"/>
      <c r="J49" s="97"/>
      <c r="K49" s="97"/>
      <c r="L49" s="97"/>
    </row>
    <row r="50" spans="1:12" ht="18.75" x14ac:dyDescent="0.25"/>
    <row r="51" spans="1:12" ht="20.100000000000001" customHeight="1" x14ac:dyDescent="0.25">
      <c r="A51" s="8"/>
      <c r="D51" s="10"/>
      <c r="E51" s="10"/>
      <c r="F51" s="99" t="s">
        <v>1</v>
      </c>
      <c r="G51" s="99"/>
      <c r="H51" s="99"/>
      <c r="I51" s="11"/>
      <c r="J51" s="99" t="s">
        <v>2</v>
      </c>
      <c r="K51" s="99"/>
      <c r="L51" s="99"/>
    </row>
    <row r="52" spans="1:12" ht="20.100000000000001" customHeight="1" x14ac:dyDescent="0.25">
      <c r="F52" s="31" t="s">
        <v>181</v>
      </c>
      <c r="G52" s="3"/>
      <c r="H52" s="31" t="s">
        <v>162</v>
      </c>
      <c r="I52" s="30"/>
      <c r="J52" s="31" t="s">
        <v>181</v>
      </c>
      <c r="K52" s="1"/>
      <c r="L52" s="31" t="s">
        <v>162</v>
      </c>
    </row>
    <row r="53" spans="1:12" ht="20.100000000000001" customHeight="1" x14ac:dyDescent="0.25">
      <c r="D53" s="7" t="s">
        <v>3</v>
      </c>
      <c r="F53" s="97" t="s">
        <v>4</v>
      </c>
      <c r="G53" s="67"/>
      <c r="H53" s="97" t="s">
        <v>4</v>
      </c>
      <c r="I53" s="67"/>
      <c r="J53" s="97" t="s">
        <v>4</v>
      </c>
      <c r="K53" s="3"/>
      <c r="L53" s="97" t="s">
        <v>4</v>
      </c>
    </row>
    <row r="54" spans="1:12" ht="8.25" customHeight="1" x14ac:dyDescent="0.25">
      <c r="F54" s="54"/>
      <c r="G54" s="67"/>
      <c r="H54" s="3"/>
      <c r="I54" s="67"/>
      <c r="J54" s="54"/>
      <c r="K54" s="3"/>
      <c r="L54" s="3"/>
    </row>
    <row r="55" spans="1:12" ht="20.100000000000001" customHeight="1" x14ac:dyDescent="0.25">
      <c r="A55" s="1" t="s">
        <v>16</v>
      </c>
      <c r="F55" s="51"/>
      <c r="J55" s="51"/>
    </row>
    <row r="56" spans="1:12" ht="8.25" customHeight="1" x14ac:dyDescent="0.25">
      <c r="F56" s="51"/>
      <c r="J56" s="51"/>
    </row>
    <row r="57" spans="1:12" ht="20.100000000000001" customHeight="1" x14ac:dyDescent="0.25">
      <c r="A57" s="1" t="s">
        <v>17</v>
      </c>
      <c r="F57" s="51"/>
      <c r="J57" s="51"/>
    </row>
    <row r="58" spans="1:12" ht="8.25" customHeight="1" x14ac:dyDescent="0.25">
      <c r="D58" s="13"/>
      <c r="E58" s="13"/>
      <c r="F58" s="51"/>
      <c r="J58" s="51"/>
    </row>
    <row r="59" spans="1:12" ht="20.100000000000001" customHeight="1" x14ac:dyDescent="0.25">
      <c r="A59" s="9" t="s">
        <v>18</v>
      </c>
      <c r="D59" s="13"/>
      <c r="E59" s="13"/>
      <c r="F59" s="51">
        <v>14316606</v>
      </c>
      <c r="H59" s="12">
        <v>17264624</v>
      </c>
      <c r="I59" s="12"/>
      <c r="J59" s="51">
        <v>7888015</v>
      </c>
      <c r="L59" s="12">
        <v>8517052</v>
      </c>
    </row>
    <row r="60" spans="1:12" ht="20.100000000000001" customHeight="1" x14ac:dyDescent="0.25">
      <c r="A60" s="9" t="s">
        <v>92</v>
      </c>
      <c r="D60" s="13">
        <v>30.4</v>
      </c>
      <c r="E60" s="13"/>
      <c r="F60" s="51">
        <v>17786708</v>
      </c>
      <c r="H60" s="12">
        <v>10643528</v>
      </c>
      <c r="I60" s="12"/>
      <c r="J60" s="51">
        <v>5294522</v>
      </c>
      <c r="L60" s="12">
        <v>4078663</v>
      </c>
    </row>
    <row r="61" spans="1:12" ht="19.350000000000001" customHeight="1" x14ac:dyDescent="0.25">
      <c r="A61" s="9" t="s">
        <v>187</v>
      </c>
      <c r="D61" s="13"/>
      <c r="E61" s="13"/>
      <c r="F61" s="51">
        <v>33276276</v>
      </c>
      <c r="H61" s="12">
        <v>31332539</v>
      </c>
      <c r="I61" s="12"/>
      <c r="J61" s="51">
        <v>1204140</v>
      </c>
      <c r="L61" s="12">
        <v>56618</v>
      </c>
    </row>
    <row r="62" spans="1:12" ht="19.350000000000001" customHeight="1" x14ac:dyDescent="0.25">
      <c r="A62" s="9" t="s">
        <v>84</v>
      </c>
      <c r="D62" s="13"/>
      <c r="E62" s="13"/>
      <c r="F62" s="51">
        <v>992100</v>
      </c>
      <c r="H62" s="12">
        <v>1069986</v>
      </c>
      <c r="I62" s="12"/>
      <c r="J62" s="51">
        <v>0</v>
      </c>
      <c r="L62" s="12">
        <v>0</v>
      </c>
    </row>
    <row r="63" spans="1:12" ht="19.350000000000001" customHeight="1" x14ac:dyDescent="0.25">
      <c r="A63" s="9" t="s">
        <v>111</v>
      </c>
      <c r="D63" s="13"/>
      <c r="E63" s="13"/>
      <c r="F63" s="51"/>
      <c r="I63" s="12"/>
      <c r="J63" s="51"/>
    </row>
    <row r="64" spans="1:12" ht="19.350000000000001" customHeight="1" x14ac:dyDescent="0.25">
      <c r="B64" s="15" t="s">
        <v>112</v>
      </c>
      <c r="D64" s="17">
        <v>18.100000000000001</v>
      </c>
      <c r="E64" s="17"/>
      <c r="F64" s="51">
        <v>223283748</v>
      </c>
      <c r="H64" s="12">
        <v>223090948</v>
      </c>
      <c r="I64" s="12"/>
      <c r="J64" s="51">
        <v>74900578</v>
      </c>
      <c r="L64" s="12">
        <v>74873976</v>
      </c>
    </row>
    <row r="65" spans="1:12" ht="19.350000000000001" customHeight="1" x14ac:dyDescent="0.25">
      <c r="A65" s="9" t="s">
        <v>186</v>
      </c>
      <c r="B65" s="15"/>
      <c r="D65" s="17">
        <v>30.7</v>
      </c>
      <c r="E65" s="17"/>
      <c r="F65" s="51">
        <v>0</v>
      </c>
      <c r="H65" s="12">
        <v>0</v>
      </c>
      <c r="I65" s="12"/>
      <c r="J65" s="51">
        <v>0</v>
      </c>
      <c r="L65" s="12">
        <v>6000000</v>
      </c>
    </row>
    <row r="66" spans="1:12" ht="19.350000000000001" customHeight="1" x14ac:dyDescent="0.25">
      <c r="A66" s="9" t="s">
        <v>150</v>
      </c>
      <c r="B66" s="15"/>
      <c r="D66" s="13"/>
      <c r="E66" s="17"/>
      <c r="F66" s="51"/>
      <c r="I66" s="12"/>
      <c r="J66" s="51"/>
    </row>
    <row r="67" spans="1:12" ht="19.350000000000001" customHeight="1" x14ac:dyDescent="0.25">
      <c r="B67" s="15" t="s">
        <v>151</v>
      </c>
      <c r="D67" s="13">
        <v>30.4</v>
      </c>
      <c r="E67" s="17"/>
      <c r="F67" s="51">
        <v>4308691</v>
      </c>
      <c r="H67" s="12">
        <v>4020221</v>
      </c>
      <c r="I67" s="12"/>
      <c r="J67" s="51">
        <v>3036874</v>
      </c>
      <c r="L67" s="12">
        <v>2881436</v>
      </c>
    </row>
    <row r="68" spans="1:12" ht="20.100000000000001" customHeight="1" x14ac:dyDescent="0.25">
      <c r="A68" s="9" t="s">
        <v>19</v>
      </c>
      <c r="D68" s="13"/>
      <c r="E68" s="13"/>
      <c r="F68" s="52">
        <v>23240175</v>
      </c>
      <c r="H68" s="16">
        <v>28418061</v>
      </c>
      <c r="I68" s="12"/>
      <c r="J68" s="52">
        <v>10999113</v>
      </c>
      <c r="L68" s="16">
        <v>13722869</v>
      </c>
    </row>
    <row r="69" spans="1:12" ht="8.25" customHeight="1" x14ac:dyDescent="0.25">
      <c r="A69" s="8"/>
      <c r="B69" s="15"/>
      <c r="D69" s="13"/>
      <c r="E69" s="13"/>
      <c r="F69" s="51"/>
      <c r="I69" s="12"/>
      <c r="J69" s="51"/>
    </row>
    <row r="70" spans="1:12" ht="20.100000000000001" customHeight="1" x14ac:dyDescent="0.25">
      <c r="A70" s="1" t="s">
        <v>20</v>
      </c>
      <c r="B70" s="8"/>
      <c r="D70" s="13"/>
      <c r="E70" s="13"/>
      <c r="F70" s="52">
        <f>SUM(F59:F68)</f>
        <v>317204304</v>
      </c>
      <c r="H70" s="16">
        <f>SUM(H59:H68)</f>
        <v>315839907</v>
      </c>
      <c r="J70" s="52">
        <f>SUM(J59:J68)</f>
        <v>103323242</v>
      </c>
      <c r="L70" s="16">
        <f>SUM(L59:L68)</f>
        <v>110130614</v>
      </c>
    </row>
    <row r="71" spans="1:12" ht="20.100000000000001" customHeight="1" x14ac:dyDescent="0.25">
      <c r="D71" s="13"/>
      <c r="E71" s="13"/>
      <c r="F71" s="51"/>
      <c r="J71" s="51"/>
    </row>
    <row r="72" spans="1:12" ht="20.100000000000001" customHeight="1" x14ac:dyDescent="0.25">
      <c r="A72" s="1" t="s">
        <v>21</v>
      </c>
      <c r="D72" s="13"/>
      <c r="E72" s="13"/>
      <c r="F72" s="51"/>
      <c r="J72" s="51"/>
    </row>
    <row r="73" spans="1:12" ht="8.25" customHeight="1" x14ac:dyDescent="0.25">
      <c r="D73" s="13"/>
      <c r="E73" s="13"/>
      <c r="F73" s="51"/>
      <c r="J73" s="51"/>
    </row>
    <row r="74" spans="1:12" s="21" customFormat="1" ht="20.100000000000001" customHeight="1" x14ac:dyDescent="0.25">
      <c r="A74" s="9" t="s">
        <v>22</v>
      </c>
      <c r="B74" s="9"/>
      <c r="C74" s="9"/>
      <c r="D74" s="17">
        <v>18.100000000000001</v>
      </c>
      <c r="E74" s="17"/>
      <c r="F74" s="51">
        <v>595858055</v>
      </c>
      <c r="G74" s="49"/>
      <c r="H74" s="12">
        <v>819146823</v>
      </c>
      <c r="I74" s="49"/>
      <c r="J74" s="51">
        <v>224869949</v>
      </c>
      <c r="K74" s="12"/>
      <c r="L74" s="12">
        <v>299771219</v>
      </c>
    </row>
    <row r="75" spans="1:12" s="21" customFormat="1" ht="20.100000000000001" customHeight="1" x14ac:dyDescent="0.25">
      <c r="A75" s="9" t="s">
        <v>138</v>
      </c>
      <c r="B75" s="9"/>
      <c r="C75" s="9"/>
      <c r="D75" s="13">
        <v>30.4</v>
      </c>
      <c r="E75" s="17"/>
      <c r="F75" s="51">
        <v>72690458</v>
      </c>
      <c r="G75" s="49"/>
      <c r="H75" s="12">
        <v>76999149</v>
      </c>
      <c r="I75" s="49"/>
      <c r="J75" s="51">
        <v>29511541</v>
      </c>
      <c r="K75" s="12"/>
      <c r="L75" s="12">
        <v>32548414</v>
      </c>
    </row>
    <row r="76" spans="1:12" s="21" customFormat="1" ht="20.100000000000001" customHeight="1" x14ac:dyDescent="0.25">
      <c r="A76" s="9" t="s">
        <v>23</v>
      </c>
      <c r="B76" s="9"/>
      <c r="C76" s="9"/>
      <c r="F76" s="51"/>
      <c r="G76" s="49"/>
      <c r="H76" s="12"/>
      <c r="I76" s="49"/>
      <c r="J76" s="51"/>
      <c r="K76" s="12"/>
      <c r="L76" s="12"/>
    </row>
    <row r="77" spans="1:12" s="21" customFormat="1" ht="20.100000000000001" customHeight="1" x14ac:dyDescent="0.25">
      <c r="A77" s="9"/>
      <c r="B77" s="9" t="s">
        <v>24</v>
      </c>
      <c r="C77" s="9"/>
      <c r="D77" s="17"/>
      <c r="E77" s="17"/>
      <c r="F77" s="51">
        <v>7622317</v>
      </c>
      <c r="G77" s="49"/>
      <c r="H77" s="12">
        <v>6055863</v>
      </c>
      <c r="I77" s="49"/>
      <c r="J77" s="51">
        <v>6568766</v>
      </c>
      <c r="K77" s="12"/>
      <c r="L77" s="12">
        <v>5293899</v>
      </c>
    </row>
    <row r="78" spans="1:12" s="21" customFormat="1" ht="20.100000000000001" customHeight="1" x14ac:dyDescent="0.25">
      <c r="A78" s="9" t="s">
        <v>25</v>
      </c>
      <c r="B78" s="9"/>
      <c r="C78" s="9"/>
      <c r="D78" s="17">
        <v>19</v>
      </c>
      <c r="E78" s="17"/>
      <c r="F78" s="51">
        <v>50064785</v>
      </c>
      <c r="G78" s="49"/>
      <c r="H78" s="12">
        <v>47290721</v>
      </c>
      <c r="I78" s="49"/>
      <c r="J78" s="51">
        <v>18287102</v>
      </c>
      <c r="K78" s="12"/>
      <c r="L78" s="12">
        <v>17649593</v>
      </c>
    </row>
    <row r="79" spans="1:12" s="21" customFormat="1" ht="20.100000000000001" customHeight="1" x14ac:dyDescent="0.25">
      <c r="A79" s="8" t="s">
        <v>156</v>
      </c>
      <c r="B79" s="9"/>
      <c r="C79" s="9"/>
      <c r="D79" s="17"/>
      <c r="E79" s="17"/>
      <c r="F79" s="52">
        <v>1574525</v>
      </c>
      <c r="G79" s="49"/>
      <c r="H79" s="16">
        <v>1242047</v>
      </c>
      <c r="I79" s="49"/>
      <c r="J79" s="52">
        <v>0</v>
      </c>
      <c r="K79" s="12"/>
      <c r="L79" s="16">
        <v>0</v>
      </c>
    </row>
    <row r="80" spans="1:12" s="21" customFormat="1" ht="8.25" customHeight="1" x14ac:dyDescent="0.25">
      <c r="A80" s="9"/>
      <c r="B80" s="9"/>
      <c r="C80" s="9"/>
      <c r="D80" s="13"/>
      <c r="E80" s="13"/>
      <c r="F80" s="51"/>
      <c r="G80" s="49"/>
      <c r="H80" s="12"/>
      <c r="I80" s="49"/>
      <c r="J80" s="51"/>
      <c r="K80" s="12"/>
      <c r="L80" s="12"/>
    </row>
    <row r="81" spans="1:12" s="21" customFormat="1" ht="20.100000000000001" customHeight="1" x14ac:dyDescent="0.25">
      <c r="A81" s="1" t="s">
        <v>26</v>
      </c>
      <c r="B81" s="8"/>
      <c r="C81" s="9"/>
      <c r="D81" s="13"/>
      <c r="E81" s="13"/>
      <c r="F81" s="52">
        <f>SUM(F74:F79)</f>
        <v>727810140</v>
      </c>
      <c r="G81" s="49"/>
      <c r="H81" s="16">
        <f>SUM(H74:H79)</f>
        <v>950734603</v>
      </c>
      <c r="I81" s="49"/>
      <c r="J81" s="52">
        <f>SUM(J74:J79)</f>
        <v>279237358</v>
      </c>
      <c r="K81" s="12"/>
      <c r="L81" s="16">
        <f>SUM(L74:L79)</f>
        <v>355263125</v>
      </c>
    </row>
    <row r="82" spans="1:12" s="21" customFormat="1" ht="8.25" customHeight="1" x14ac:dyDescent="0.25">
      <c r="A82" s="9"/>
      <c r="B82" s="9"/>
      <c r="C82" s="9"/>
      <c r="D82" s="13"/>
      <c r="E82" s="13"/>
      <c r="F82" s="51"/>
      <c r="G82" s="49"/>
      <c r="H82" s="12"/>
      <c r="I82" s="49"/>
      <c r="J82" s="51"/>
      <c r="K82" s="12"/>
      <c r="L82" s="12"/>
    </row>
    <row r="83" spans="1:12" s="21" customFormat="1" ht="20.100000000000001" customHeight="1" x14ac:dyDescent="0.25">
      <c r="A83" s="1" t="s">
        <v>27</v>
      </c>
      <c r="B83" s="9"/>
      <c r="C83" s="9"/>
      <c r="D83" s="2"/>
      <c r="E83" s="2"/>
      <c r="F83" s="52">
        <f>SUM(F70+F81)</f>
        <v>1045014444</v>
      </c>
      <c r="G83" s="49"/>
      <c r="H83" s="16">
        <f>SUM(H70+H81)</f>
        <v>1266574510</v>
      </c>
      <c r="I83" s="49"/>
      <c r="J83" s="52">
        <f>SUM(J70+J81)</f>
        <v>382560600</v>
      </c>
      <c r="K83" s="12"/>
      <c r="L83" s="16">
        <f>SUM(L70+L81)</f>
        <v>465393739</v>
      </c>
    </row>
    <row r="84" spans="1:12" s="21" customFormat="1" ht="20.100000000000001" customHeight="1" x14ac:dyDescent="0.25">
      <c r="A84" s="9"/>
      <c r="B84" s="9"/>
      <c r="C84" s="9"/>
      <c r="D84" s="2"/>
      <c r="E84" s="2"/>
      <c r="F84" s="49"/>
      <c r="G84" s="49"/>
      <c r="H84" s="49"/>
      <c r="I84" s="49"/>
      <c r="J84" s="12"/>
      <c r="K84" s="12"/>
      <c r="L84" s="12"/>
    </row>
    <row r="85" spans="1:12" s="21" customFormat="1" ht="20.100000000000001" customHeight="1" x14ac:dyDescent="0.25">
      <c r="A85" s="9"/>
      <c r="B85" s="9"/>
      <c r="C85" s="9"/>
      <c r="D85" s="2"/>
      <c r="E85" s="2"/>
      <c r="F85" s="49"/>
      <c r="G85" s="49"/>
      <c r="H85" s="49"/>
      <c r="I85" s="49"/>
      <c r="J85" s="49"/>
      <c r="K85" s="12"/>
      <c r="L85" s="49"/>
    </row>
    <row r="86" spans="1:12" s="21" customFormat="1" ht="20.100000000000001" customHeight="1" x14ac:dyDescent="0.25">
      <c r="A86" s="9"/>
      <c r="B86" s="9"/>
      <c r="C86" s="9"/>
      <c r="D86" s="2"/>
      <c r="E86" s="2"/>
      <c r="F86" s="49"/>
      <c r="G86" s="49"/>
      <c r="H86" s="49"/>
      <c r="I86" s="49"/>
      <c r="J86" s="49"/>
      <c r="K86" s="12"/>
      <c r="L86" s="49"/>
    </row>
    <row r="87" spans="1:12" s="21" customFormat="1" ht="20.100000000000001" customHeight="1" x14ac:dyDescent="0.25">
      <c r="A87" s="9"/>
      <c r="B87" s="9"/>
      <c r="C87" s="9"/>
      <c r="D87" s="2"/>
      <c r="E87" s="2"/>
      <c r="F87" s="49"/>
      <c r="G87" s="49"/>
      <c r="H87" s="49"/>
      <c r="I87" s="49"/>
      <c r="J87" s="49"/>
      <c r="K87" s="12"/>
      <c r="L87" s="49"/>
    </row>
    <row r="88" spans="1:12" s="21" customFormat="1" ht="20.100000000000001" customHeight="1" x14ac:dyDescent="0.25">
      <c r="A88" s="9"/>
      <c r="B88" s="9"/>
      <c r="C88" s="9"/>
      <c r="D88" s="2"/>
      <c r="E88" s="2"/>
      <c r="F88" s="49"/>
      <c r="G88" s="49"/>
      <c r="H88" s="49"/>
      <c r="I88" s="49"/>
      <c r="J88" s="12"/>
      <c r="K88" s="12"/>
      <c r="L88" s="12"/>
    </row>
    <row r="89" spans="1:12" s="21" customFormat="1" ht="20.100000000000001" customHeight="1" x14ac:dyDescent="0.25">
      <c r="A89" s="9"/>
      <c r="B89" s="9"/>
      <c r="C89" s="9"/>
      <c r="D89" s="2"/>
      <c r="E89" s="2"/>
      <c r="F89" s="49"/>
      <c r="G89" s="49"/>
      <c r="H89" s="49"/>
      <c r="I89" s="49"/>
      <c r="J89" s="12"/>
      <c r="K89" s="12"/>
      <c r="L89" s="12"/>
    </row>
    <row r="90" spans="1:12" s="21" customFormat="1" ht="23.25" customHeight="1" x14ac:dyDescent="0.25">
      <c r="A90" s="9"/>
      <c r="B90" s="9"/>
      <c r="C90" s="9"/>
      <c r="D90" s="2"/>
      <c r="E90" s="2"/>
      <c r="F90" s="49"/>
      <c r="G90" s="49"/>
      <c r="H90" s="49"/>
      <c r="I90" s="49"/>
      <c r="J90" s="12"/>
      <c r="K90" s="12"/>
      <c r="L90" s="12"/>
    </row>
    <row r="91" spans="1:12" s="21" customFormat="1" ht="18" customHeight="1" x14ac:dyDescent="0.25">
      <c r="A91" s="9"/>
      <c r="B91" s="9"/>
      <c r="C91" s="9"/>
      <c r="D91" s="2"/>
      <c r="E91" s="2"/>
      <c r="F91" s="49"/>
      <c r="G91" s="49"/>
      <c r="H91" s="49"/>
      <c r="I91" s="49"/>
      <c r="J91" s="12"/>
      <c r="K91" s="12"/>
      <c r="L91" s="12"/>
    </row>
    <row r="92" spans="1:12" ht="21.95" customHeight="1" x14ac:dyDescent="0.25">
      <c r="A92" s="79" t="str">
        <f>A46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22"/>
      <c r="C92" s="22"/>
      <c r="D92" s="22"/>
      <c r="E92" s="22"/>
      <c r="F92" s="69"/>
      <c r="G92" s="69"/>
      <c r="H92" s="69"/>
      <c r="I92" s="69"/>
      <c r="J92" s="69"/>
      <c r="K92" s="69"/>
      <c r="L92" s="69"/>
    </row>
    <row r="93" spans="1:12" s="4" customFormat="1" ht="20.100000000000001" customHeight="1" x14ac:dyDescent="0.25">
      <c r="A93" s="1" t="str">
        <f>A1</f>
        <v>บริษัท ท่าฉาง กรีน เอ็นเนอร์ยี่ จำกัด (มหาชน)</v>
      </c>
      <c r="B93" s="1"/>
      <c r="C93" s="1"/>
      <c r="D93" s="2"/>
      <c r="E93" s="2"/>
      <c r="F93" s="3"/>
      <c r="G93" s="67"/>
      <c r="H93" s="3"/>
      <c r="I93" s="67"/>
      <c r="J93" s="3"/>
      <c r="K93" s="3"/>
      <c r="L93" s="3"/>
    </row>
    <row r="94" spans="1:12" s="4" customFormat="1" ht="20.100000000000001" customHeight="1" x14ac:dyDescent="0.25">
      <c r="A94" s="1" t="s">
        <v>0</v>
      </c>
      <c r="B94" s="1"/>
      <c r="C94" s="1"/>
      <c r="D94" s="2"/>
      <c r="E94" s="2"/>
      <c r="F94" s="3"/>
      <c r="G94" s="67"/>
      <c r="H94" s="3"/>
      <c r="I94" s="67"/>
      <c r="J94" s="3"/>
      <c r="K94" s="3"/>
      <c r="L94" s="3"/>
    </row>
    <row r="95" spans="1:12" s="4" customFormat="1" ht="20.100000000000001" customHeight="1" x14ac:dyDescent="0.25">
      <c r="A95" s="5" t="str">
        <f>A3</f>
        <v>ณ วันที่ 31 ธันวาคม พ.ศ. 2566</v>
      </c>
      <c r="B95" s="6"/>
      <c r="C95" s="6"/>
      <c r="D95" s="7"/>
      <c r="E95" s="7"/>
      <c r="F95" s="97"/>
      <c r="G95" s="68"/>
      <c r="H95" s="97"/>
      <c r="I95" s="68"/>
      <c r="J95" s="97"/>
      <c r="K95" s="97"/>
      <c r="L95" s="97"/>
    </row>
    <row r="97" spans="1:12" ht="18.75" x14ac:dyDescent="0.25">
      <c r="A97" s="8"/>
      <c r="D97" s="10"/>
      <c r="E97" s="10"/>
      <c r="F97" s="99" t="s">
        <v>1</v>
      </c>
      <c r="G97" s="99"/>
      <c r="H97" s="99"/>
      <c r="I97" s="11"/>
      <c r="J97" s="99" t="s">
        <v>2</v>
      </c>
      <c r="K97" s="99"/>
      <c r="L97" s="99"/>
    </row>
    <row r="98" spans="1:12" ht="20.100000000000001" customHeight="1" x14ac:dyDescent="0.25">
      <c r="C98" s="9" t="s">
        <v>77</v>
      </c>
      <c r="F98" s="31" t="s">
        <v>181</v>
      </c>
      <c r="G98" s="3"/>
      <c r="H98" s="31" t="s">
        <v>162</v>
      </c>
      <c r="I98" s="30"/>
      <c r="J98" s="31" t="s">
        <v>181</v>
      </c>
      <c r="K98" s="1"/>
      <c r="L98" s="31" t="s">
        <v>162</v>
      </c>
    </row>
    <row r="99" spans="1:12" s="21" customFormat="1" ht="20.100000000000001" customHeight="1" x14ac:dyDescent="0.25">
      <c r="A99" s="9"/>
      <c r="B99" s="9"/>
      <c r="C99" s="9"/>
      <c r="D99" s="7" t="s">
        <v>3</v>
      </c>
      <c r="E99" s="2"/>
      <c r="F99" s="97" t="s">
        <v>4</v>
      </c>
      <c r="G99" s="67"/>
      <c r="H99" s="97" t="s">
        <v>4</v>
      </c>
      <c r="I99" s="67"/>
      <c r="J99" s="97" t="s">
        <v>4</v>
      </c>
      <c r="K99" s="97"/>
      <c r="L99" s="97" t="s">
        <v>4</v>
      </c>
    </row>
    <row r="100" spans="1:12" s="21" customFormat="1" ht="8.25" customHeight="1" x14ac:dyDescent="0.25">
      <c r="A100" s="9"/>
      <c r="B100" s="9"/>
      <c r="C100" s="9"/>
      <c r="D100" s="2"/>
      <c r="E100" s="2"/>
      <c r="F100" s="51"/>
      <c r="G100" s="49"/>
      <c r="H100" s="12"/>
      <c r="I100" s="49"/>
      <c r="J100" s="51"/>
      <c r="K100" s="12"/>
      <c r="L100" s="12"/>
    </row>
    <row r="101" spans="1:12" s="21" customFormat="1" ht="20.100000000000001" customHeight="1" x14ac:dyDescent="0.25">
      <c r="A101" s="1" t="s">
        <v>107</v>
      </c>
      <c r="B101" s="9"/>
      <c r="C101" s="9"/>
      <c r="D101" s="2"/>
      <c r="E101" s="2"/>
      <c r="F101" s="51"/>
      <c r="G101" s="49"/>
      <c r="H101" s="12"/>
      <c r="I101" s="49"/>
      <c r="J101" s="51"/>
      <c r="K101" s="12"/>
      <c r="L101" s="12"/>
    </row>
    <row r="102" spans="1:12" s="21" customFormat="1" ht="8.25" customHeight="1" x14ac:dyDescent="0.25">
      <c r="A102" s="9"/>
      <c r="B102" s="9"/>
      <c r="C102" s="9"/>
      <c r="D102" s="2"/>
      <c r="E102" s="2"/>
      <c r="F102" s="51"/>
      <c r="G102" s="49"/>
      <c r="H102" s="12"/>
      <c r="I102" s="49"/>
      <c r="J102" s="51"/>
      <c r="K102" s="12"/>
      <c r="L102" s="12"/>
    </row>
    <row r="103" spans="1:12" s="21" customFormat="1" ht="20.100000000000001" customHeight="1" x14ac:dyDescent="0.25">
      <c r="A103" s="1" t="s">
        <v>28</v>
      </c>
      <c r="B103" s="9"/>
      <c r="C103" s="9"/>
      <c r="D103" s="2"/>
      <c r="E103" s="2"/>
      <c r="F103" s="51"/>
      <c r="G103" s="49"/>
      <c r="H103" s="12"/>
      <c r="I103" s="49"/>
      <c r="J103" s="51"/>
      <c r="K103" s="12"/>
      <c r="L103" s="12"/>
    </row>
    <row r="104" spans="1:12" s="21" customFormat="1" ht="8.25" customHeight="1" x14ac:dyDescent="0.25">
      <c r="A104" s="9"/>
      <c r="B104" s="9"/>
      <c r="C104" s="9"/>
      <c r="D104" s="2"/>
      <c r="E104" s="2"/>
      <c r="F104" s="51"/>
      <c r="G104" s="49"/>
      <c r="H104" s="12"/>
      <c r="I104" s="49"/>
      <c r="J104" s="51"/>
      <c r="K104" s="12"/>
      <c r="L104" s="12"/>
    </row>
    <row r="105" spans="1:12" s="21" customFormat="1" ht="20.100000000000001" customHeight="1" x14ac:dyDescent="0.25">
      <c r="A105" s="9" t="s">
        <v>29</v>
      </c>
      <c r="B105" s="9"/>
      <c r="C105" s="9"/>
      <c r="D105" s="17">
        <v>21</v>
      </c>
      <c r="E105" s="2"/>
      <c r="F105" s="51"/>
      <c r="G105" s="49"/>
      <c r="H105" s="12"/>
      <c r="I105" s="49"/>
      <c r="J105" s="51"/>
      <c r="K105" s="12"/>
      <c r="L105" s="12"/>
    </row>
    <row r="106" spans="1:12" s="21" customFormat="1" ht="20.100000000000001" customHeight="1" x14ac:dyDescent="0.25">
      <c r="A106" s="9"/>
      <c r="B106" s="9" t="s">
        <v>30</v>
      </c>
      <c r="C106" s="9"/>
      <c r="D106" s="2"/>
      <c r="E106" s="2"/>
      <c r="F106" s="58"/>
      <c r="G106" s="49"/>
      <c r="H106" s="36"/>
      <c r="I106" s="36"/>
      <c r="J106" s="58"/>
      <c r="K106" s="36"/>
      <c r="L106" s="36"/>
    </row>
    <row r="107" spans="1:12" s="21" customFormat="1" ht="20.100000000000001" customHeight="1" x14ac:dyDescent="0.25">
      <c r="A107" s="9"/>
      <c r="B107" s="15" t="s">
        <v>189</v>
      </c>
      <c r="C107" s="9"/>
      <c r="D107" s="2"/>
      <c r="E107" s="2"/>
      <c r="F107" s="51"/>
      <c r="G107" s="49"/>
      <c r="H107" s="12"/>
      <c r="I107" s="12"/>
      <c r="J107" s="51"/>
      <c r="K107" s="36"/>
      <c r="L107" s="12"/>
    </row>
    <row r="108" spans="1:12" s="21" customFormat="1" ht="20.100000000000001" customHeight="1" x14ac:dyDescent="0.25">
      <c r="A108" s="9"/>
      <c r="B108" s="15"/>
      <c r="C108" s="9" t="s">
        <v>165</v>
      </c>
      <c r="D108" s="2"/>
      <c r="E108" s="2"/>
      <c r="F108" s="51"/>
      <c r="G108" s="49"/>
      <c r="H108" s="12"/>
      <c r="I108" s="12"/>
      <c r="J108" s="51"/>
      <c r="K108" s="36"/>
      <c r="L108" s="12"/>
    </row>
    <row r="109" spans="1:12" s="21" customFormat="1" ht="20.100000000000001" customHeight="1" x14ac:dyDescent="0.25">
      <c r="A109" s="9"/>
      <c r="B109" s="15"/>
      <c r="C109" s="9" t="s">
        <v>200</v>
      </c>
      <c r="D109" s="2"/>
      <c r="E109" s="2"/>
      <c r="F109" s="51"/>
      <c r="G109" s="49"/>
      <c r="H109" s="12"/>
      <c r="I109" s="12"/>
      <c r="J109" s="51"/>
      <c r="K109" s="36"/>
      <c r="L109" s="12"/>
    </row>
    <row r="110" spans="1:12" s="21" customFormat="1" ht="20.100000000000001" customHeight="1" thickBot="1" x14ac:dyDescent="0.3">
      <c r="A110" s="9"/>
      <c r="B110" s="15"/>
      <c r="C110" s="9" t="s">
        <v>210</v>
      </c>
      <c r="D110" s="2"/>
      <c r="E110" s="2"/>
      <c r="F110" s="53">
        <v>1165000000</v>
      </c>
      <c r="G110" s="49"/>
      <c r="H110" s="82">
        <v>1100000000</v>
      </c>
      <c r="I110" s="49"/>
      <c r="J110" s="53">
        <v>1165000000</v>
      </c>
      <c r="K110" s="36"/>
      <c r="L110" s="82">
        <v>1100000000</v>
      </c>
    </row>
    <row r="111" spans="1:12" s="21" customFormat="1" ht="8.25" customHeight="1" thickTop="1" x14ac:dyDescent="0.25">
      <c r="A111" s="9"/>
      <c r="B111" s="9"/>
      <c r="C111" s="9"/>
      <c r="D111" s="2"/>
      <c r="E111" s="2"/>
      <c r="F111" s="51"/>
      <c r="G111" s="49"/>
      <c r="H111" s="12"/>
      <c r="I111" s="49"/>
      <c r="J111" s="51"/>
      <c r="K111" s="36"/>
      <c r="L111" s="12"/>
    </row>
    <row r="112" spans="1:12" s="21" customFormat="1" ht="20.100000000000001" customHeight="1" x14ac:dyDescent="0.25">
      <c r="A112" s="9" t="s">
        <v>31</v>
      </c>
      <c r="C112" s="9"/>
      <c r="D112" s="2"/>
      <c r="E112" s="2"/>
      <c r="F112" s="58"/>
      <c r="G112" s="49"/>
      <c r="H112" s="36"/>
      <c r="I112" s="36"/>
      <c r="J112" s="58"/>
      <c r="K112" s="36"/>
      <c r="L112" s="36"/>
    </row>
    <row r="113" spans="1:12" s="21" customFormat="1" ht="20.100000000000001" customHeight="1" x14ac:dyDescent="0.25">
      <c r="A113" s="9"/>
      <c r="B113" s="15" t="s">
        <v>166</v>
      </c>
      <c r="C113" s="9"/>
      <c r="D113" s="2"/>
      <c r="E113" s="2"/>
      <c r="F113" s="51"/>
      <c r="G113" s="49"/>
      <c r="H113" s="12"/>
      <c r="I113" s="49"/>
      <c r="J113" s="51"/>
      <c r="K113" s="36"/>
      <c r="L113" s="12"/>
    </row>
    <row r="114" spans="1:12" s="21" customFormat="1" ht="20.100000000000001" customHeight="1" x14ac:dyDescent="0.25">
      <c r="A114" s="9"/>
      <c r="B114" s="15"/>
      <c r="C114" s="9" t="s">
        <v>167</v>
      </c>
      <c r="D114" s="2"/>
      <c r="E114" s="2"/>
      <c r="F114" s="51">
        <v>1100000000</v>
      </c>
      <c r="G114" s="49"/>
      <c r="H114" s="12">
        <v>1100000000</v>
      </c>
      <c r="I114" s="49"/>
      <c r="J114" s="51">
        <v>1100000000</v>
      </c>
      <c r="K114" s="36"/>
      <c r="L114" s="12">
        <v>1100000000</v>
      </c>
    </row>
    <row r="115" spans="1:12" s="21" customFormat="1" ht="20.100000000000001" customHeight="1" x14ac:dyDescent="0.25">
      <c r="A115" s="9" t="s">
        <v>178</v>
      </c>
      <c r="B115" s="15"/>
      <c r="C115" s="9"/>
      <c r="D115" s="17">
        <v>21</v>
      </c>
      <c r="E115" s="2"/>
      <c r="F115" s="51">
        <v>863339091</v>
      </c>
      <c r="G115" s="49"/>
      <c r="H115" s="12">
        <v>863339091</v>
      </c>
      <c r="I115" s="49"/>
      <c r="J115" s="51">
        <v>863339091</v>
      </c>
      <c r="K115" s="36"/>
      <c r="L115" s="12">
        <v>863339091</v>
      </c>
    </row>
    <row r="116" spans="1:12" s="21" customFormat="1" ht="20.100000000000001" customHeight="1" x14ac:dyDescent="0.25">
      <c r="A116" s="9" t="s">
        <v>113</v>
      </c>
      <c r="B116" s="15"/>
      <c r="C116" s="9"/>
      <c r="D116" s="13"/>
      <c r="E116" s="13"/>
      <c r="F116" s="51">
        <v>-37460866</v>
      </c>
      <c r="G116" s="49"/>
      <c r="H116" s="12">
        <v>-37460866</v>
      </c>
      <c r="I116" s="49"/>
      <c r="J116" s="51">
        <v>-37460866</v>
      </c>
      <c r="K116" s="36"/>
      <c r="L116" s="12">
        <v>-37460866</v>
      </c>
    </row>
    <row r="117" spans="1:12" s="21" customFormat="1" ht="20.100000000000001" customHeight="1" x14ac:dyDescent="0.25">
      <c r="A117" s="9" t="s">
        <v>114</v>
      </c>
      <c r="B117" s="15"/>
      <c r="C117" s="9"/>
      <c r="D117" s="2"/>
      <c r="E117" s="2"/>
      <c r="F117" s="51">
        <v>-32713953</v>
      </c>
      <c r="G117" s="49"/>
      <c r="H117" s="12">
        <v>-32713953</v>
      </c>
      <c r="I117" s="49"/>
      <c r="J117" s="51">
        <v>0</v>
      </c>
      <c r="K117" s="36"/>
      <c r="L117" s="12">
        <v>0</v>
      </c>
    </row>
    <row r="118" spans="1:12" s="21" customFormat="1" ht="20.100000000000001" customHeight="1" x14ac:dyDescent="0.25">
      <c r="A118" s="9" t="s">
        <v>100</v>
      </c>
      <c r="B118" s="15"/>
      <c r="C118" s="9"/>
      <c r="D118" s="2"/>
      <c r="E118" s="2"/>
      <c r="F118" s="51"/>
      <c r="G118" s="49"/>
      <c r="H118" s="12"/>
      <c r="I118" s="49"/>
      <c r="J118" s="51"/>
      <c r="K118" s="36"/>
      <c r="L118" s="12"/>
    </row>
    <row r="119" spans="1:12" s="21" customFormat="1" ht="20.100000000000001" customHeight="1" x14ac:dyDescent="0.25">
      <c r="B119" s="9" t="s">
        <v>147</v>
      </c>
      <c r="C119" s="9"/>
      <c r="D119" s="17">
        <v>22</v>
      </c>
      <c r="E119" s="2"/>
      <c r="F119" s="51">
        <v>30182409</v>
      </c>
      <c r="G119" s="49"/>
      <c r="H119" s="12">
        <v>27996409</v>
      </c>
      <c r="I119" s="49"/>
      <c r="J119" s="51">
        <v>30182409</v>
      </c>
      <c r="K119" s="36"/>
      <c r="L119" s="12">
        <v>27996409</v>
      </c>
    </row>
    <row r="120" spans="1:12" s="21" customFormat="1" ht="20.100000000000001" customHeight="1" x14ac:dyDescent="0.25">
      <c r="B120" s="9" t="s">
        <v>148</v>
      </c>
      <c r="C120" s="9"/>
      <c r="D120" s="2"/>
      <c r="E120" s="2"/>
      <c r="F120" s="51">
        <v>405990967</v>
      </c>
      <c r="G120" s="49"/>
      <c r="H120" s="12">
        <v>173710928</v>
      </c>
      <c r="I120" s="49"/>
      <c r="J120" s="51">
        <v>54212155</v>
      </c>
      <c r="K120" s="36"/>
      <c r="L120" s="12">
        <v>18180048</v>
      </c>
    </row>
    <row r="121" spans="1:12" s="21" customFormat="1" ht="20.100000000000001" customHeight="1" x14ac:dyDescent="0.25">
      <c r="A121" s="9" t="s">
        <v>32</v>
      </c>
      <c r="B121" s="9"/>
      <c r="C121" s="9"/>
      <c r="D121" s="2"/>
      <c r="E121" s="2"/>
      <c r="F121" s="52">
        <v>262905</v>
      </c>
      <c r="G121" s="49"/>
      <c r="H121" s="16">
        <v>262905</v>
      </c>
      <c r="I121" s="49"/>
      <c r="J121" s="52">
        <v>149153</v>
      </c>
      <c r="K121" s="36"/>
      <c r="L121" s="16">
        <v>149153</v>
      </c>
    </row>
    <row r="122" spans="1:12" s="21" customFormat="1" ht="8.25" customHeight="1" x14ac:dyDescent="0.25">
      <c r="A122" s="9"/>
      <c r="B122" s="9"/>
      <c r="C122" s="9"/>
      <c r="D122" s="2"/>
      <c r="E122" s="2"/>
      <c r="F122" s="51"/>
      <c r="G122" s="49"/>
      <c r="H122" s="12"/>
      <c r="I122" s="49"/>
      <c r="J122" s="51"/>
      <c r="K122" s="36"/>
      <c r="L122" s="12"/>
    </row>
    <row r="123" spans="1:12" s="21" customFormat="1" ht="20.100000000000001" customHeight="1" x14ac:dyDescent="0.25">
      <c r="A123" s="1" t="s">
        <v>33</v>
      </c>
      <c r="B123" s="9"/>
      <c r="C123" s="9"/>
      <c r="D123" s="2"/>
      <c r="E123" s="2"/>
      <c r="F123" s="51">
        <f>SUM(F113:F121)</f>
        <v>2329600553</v>
      </c>
      <c r="G123" s="49"/>
      <c r="H123" s="12">
        <f>SUM(H113:H121)</f>
        <v>2095134514</v>
      </c>
      <c r="I123" s="49"/>
      <c r="J123" s="51">
        <f>SUM(J113:J121)</f>
        <v>2010421942</v>
      </c>
      <c r="K123" s="36"/>
      <c r="L123" s="12">
        <f>SUM(L113:L121)</f>
        <v>1972203835</v>
      </c>
    </row>
    <row r="124" spans="1:12" s="21" customFormat="1" ht="20.100000000000001" customHeight="1" x14ac:dyDescent="0.25">
      <c r="A124" s="9" t="s">
        <v>34</v>
      </c>
      <c r="B124" s="9"/>
      <c r="C124" s="9"/>
      <c r="D124" s="13"/>
      <c r="E124" s="13"/>
      <c r="F124" s="52">
        <v>61506</v>
      </c>
      <c r="G124" s="49"/>
      <c r="H124" s="16">
        <v>56945</v>
      </c>
      <c r="I124" s="49"/>
      <c r="J124" s="52">
        <v>0</v>
      </c>
      <c r="K124" s="36"/>
      <c r="L124" s="16">
        <v>0</v>
      </c>
    </row>
    <row r="125" spans="1:12" s="21" customFormat="1" ht="8.25" customHeight="1" x14ac:dyDescent="0.25">
      <c r="A125" s="9"/>
      <c r="B125" s="9"/>
      <c r="C125" s="9"/>
      <c r="D125" s="2"/>
      <c r="E125" s="2"/>
      <c r="F125" s="51"/>
      <c r="G125" s="49"/>
      <c r="H125" s="12"/>
      <c r="I125" s="49"/>
      <c r="J125" s="51"/>
      <c r="K125" s="36"/>
      <c r="L125" s="12"/>
    </row>
    <row r="126" spans="1:12" s="21" customFormat="1" ht="20.100000000000001" customHeight="1" x14ac:dyDescent="0.25">
      <c r="A126" s="1" t="s">
        <v>35</v>
      </c>
      <c r="B126" s="9"/>
      <c r="C126" s="9"/>
      <c r="D126" s="2"/>
      <c r="E126" s="2"/>
      <c r="F126" s="52">
        <f>SUM(F123:F124)</f>
        <v>2329662059</v>
      </c>
      <c r="G126" s="49"/>
      <c r="H126" s="16">
        <f>SUM(H123:H124)</f>
        <v>2095191459</v>
      </c>
      <c r="I126" s="49"/>
      <c r="J126" s="52">
        <f>SUM(J123:J124)</f>
        <v>2010421942</v>
      </c>
      <c r="K126" s="36"/>
      <c r="L126" s="16">
        <f>SUM(L123:L124)</f>
        <v>1972203835</v>
      </c>
    </row>
    <row r="127" spans="1:12" s="21" customFormat="1" ht="7.5" customHeight="1" x14ac:dyDescent="0.25">
      <c r="A127" s="9"/>
      <c r="B127" s="9"/>
      <c r="C127" s="9"/>
      <c r="D127" s="2"/>
      <c r="E127" s="2"/>
      <c r="F127" s="51"/>
      <c r="G127" s="49"/>
      <c r="H127" s="12"/>
      <c r="I127" s="49"/>
      <c r="J127" s="51"/>
      <c r="K127" s="36"/>
      <c r="L127" s="12"/>
    </row>
    <row r="128" spans="1:12" s="21" customFormat="1" ht="20.100000000000001" customHeight="1" thickBot="1" x14ac:dyDescent="0.3">
      <c r="A128" s="1" t="s">
        <v>36</v>
      </c>
      <c r="B128" s="9"/>
      <c r="C128" s="9"/>
      <c r="D128" s="2"/>
      <c r="E128" s="2"/>
      <c r="F128" s="53">
        <f>SUM(F83+F126)</f>
        <v>3374676503</v>
      </c>
      <c r="G128" s="49"/>
      <c r="H128" s="82">
        <f>SUM(H83+H126)</f>
        <v>3361765969</v>
      </c>
      <c r="I128" s="49"/>
      <c r="J128" s="53">
        <f>SUM(J83+J126)</f>
        <v>2392982542</v>
      </c>
      <c r="K128" s="36"/>
      <c r="L128" s="82">
        <f>SUM(L83+L126)</f>
        <v>2437597574</v>
      </c>
    </row>
    <row r="129" spans="1:12" s="21" customFormat="1" ht="20.100000000000001" customHeight="1" thickTop="1" x14ac:dyDescent="0.25">
      <c r="A129" s="1"/>
      <c r="B129" s="9"/>
      <c r="C129" s="9"/>
      <c r="D129" s="2"/>
      <c r="E129" s="2"/>
      <c r="F129" s="76"/>
      <c r="G129" s="92"/>
      <c r="H129" s="76"/>
      <c r="I129" s="92"/>
      <c r="J129" s="76"/>
      <c r="K129" s="93"/>
      <c r="L129" s="76"/>
    </row>
    <row r="130" spans="1:12" s="21" customFormat="1" ht="20.100000000000001" customHeight="1" x14ac:dyDescent="0.25">
      <c r="A130" s="1"/>
      <c r="B130" s="9"/>
      <c r="C130" s="9"/>
      <c r="D130" s="2"/>
      <c r="E130" s="2"/>
      <c r="F130" s="59"/>
      <c r="G130" s="49"/>
      <c r="H130" s="59"/>
      <c r="I130" s="49"/>
      <c r="J130" s="59"/>
      <c r="K130" s="36"/>
      <c r="L130" s="59"/>
    </row>
    <row r="131" spans="1:12" s="21" customFormat="1" ht="20.100000000000001" customHeight="1" x14ac:dyDescent="0.25">
      <c r="A131" s="1"/>
      <c r="B131" s="9"/>
      <c r="C131" s="9"/>
      <c r="D131" s="2"/>
      <c r="E131" s="2"/>
      <c r="F131" s="59"/>
      <c r="G131" s="49"/>
      <c r="H131" s="59"/>
      <c r="I131" s="49"/>
      <c r="J131" s="59"/>
      <c r="K131" s="36"/>
      <c r="L131" s="59"/>
    </row>
    <row r="132" spans="1:12" s="21" customFormat="1" ht="20.100000000000001" customHeight="1" x14ac:dyDescent="0.25">
      <c r="A132" s="1"/>
      <c r="B132" s="9"/>
      <c r="C132" s="9"/>
      <c r="D132" s="2"/>
      <c r="E132" s="2"/>
      <c r="F132" s="59"/>
      <c r="G132" s="49"/>
      <c r="H132" s="59"/>
      <c r="I132" s="49"/>
      <c r="J132" s="59"/>
      <c r="K132" s="36"/>
      <c r="L132" s="59"/>
    </row>
    <row r="133" spans="1:12" s="21" customFormat="1" ht="20.100000000000001" customHeight="1" x14ac:dyDescent="0.25">
      <c r="A133" s="1"/>
      <c r="B133" s="9"/>
      <c r="C133" s="9"/>
      <c r="D133" s="2"/>
      <c r="E133" s="2"/>
      <c r="F133" s="59"/>
      <c r="G133" s="49"/>
      <c r="H133" s="59"/>
      <c r="I133" s="49"/>
      <c r="J133" s="59"/>
      <c r="K133" s="36"/>
      <c r="L133" s="59"/>
    </row>
    <row r="134" spans="1:12" s="21" customFormat="1" ht="20.100000000000001" customHeight="1" x14ac:dyDescent="0.25">
      <c r="A134" s="1"/>
      <c r="B134" s="9"/>
      <c r="C134" s="9"/>
      <c r="D134" s="2"/>
      <c r="E134" s="2"/>
      <c r="F134" s="59"/>
      <c r="G134" s="49"/>
      <c r="H134" s="59"/>
      <c r="I134" s="49"/>
      <c r="J134" s="59"/>
      <c r="K134" s="36"/>
      <c r="L134" s="59"/>
    </row>
    <row r="135" spans="1:12" s="21" customFormat="1" ht="20.100000000000001" customHeight="1" x14ac:dyDescent="0.25">
      <c r="A135" s="1"/>
      <c r="B135" s="9"/>
      <c r="C135" s="9"/>
      <c r="D135" s="2"/>
      <c r="E135" s="2"/>
      <c r="F135" s="59"/>
      <c r="G135" s="49"/>
      <c r="H135" s="59"/>
      <c r="I135" s="49"/>
      <c r="J135" s="59"/>
      <c r="K135" s="36"/>
      <c r="L135" s="59"/>
    </row>
    <row r="136" spans="1:12" s="21" customFormat="1" ht="20.100000000000001" customHeight="1" x14ac:dyDescent="0.25">
      <c r="A136" s="1"/>
      <c r="B136" s="9"/>
      <c r="C136" s="9"/>
      <c r="D136" s="2"/>
      <c r="E136" s="2"/>
      <c r="F136" s="59"/>
      <c r="G136" s="49"/>
      <c r="H136" s="59"/>
      <c r="I136" s="49"/>
      <c r="J136" s="59"/>
      <c r="K136" s="36"/>
      <c r="L136" s="59"/>
    </row>
    <row r="137" spans="1:12" s="21" customFormat="1" ht="18.75" customHeight="1" x14ac:dyDescent="0.25">
      <c r="A137" s="1"/>
      <c r="B137" s="9"/>
      <c r="C137" s="9"/>
      <c r="D137" s="2"/>
      <c r="E137" s="2"/>
      <c r="F137" s="59"/>
      <c r="G137" s="49"/>
      <c r="H137" s="59"/>
      <c r="I137" s="49"/>
      <c r="J137" s="59"/>
      <c r="K137" s="36"/>
      <c r="L137" s="59"/>
    </row>
    <row r="138" spans="1:12" ht="21.95" customHeight="1" x14ac:dyDescent="0.25">
      <c r="A138" s="79" t="str">
        <f>A46</f>
        <v>หมายเหตุประกอบงบการเงินรวมและงบการเงินเฉพาะกิจการเป็นส่วนหนึ่งของงบการเงินนี้</v>
      </c>
      <c r="B138" s="22"/>
      <c r="C138" s="22"/>
      <c r="D138" s="22"/>
      <c r="E138" s="22"/>
      <c r="F138" s="69"/>
      <c r="G138" s="69"/>
      <c r="H138" s="69"/>
      <c r="I138" s="69"/>
      <c r="J138" s="69"/>
      <c r="K138" s="69"/>
      <c r="L138" s="69"/>
    </row>
  </sheetData>
  <mergeCells count="7">
    <mergeCell ref="F97:H97"/>
    <mergeCell ref="J97:L97"/>
    <mergeCell ref="F5:H5"/>
    <mergeCell ref="J5:L5"/>
    <mergeCell ref="A46:L46"/>
    <mergeCell ref="F51:H51"/>
    <mergeCell ref="J51:L51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L79"/>
  <sheetViews>
    <sheetView zoomScale="115" zoomScaleNormal="115" zoomScaleSheetLayoutView="80" workbookViewId="0">
      <selection activeCell="C14" sqref="C14"/>
    </sheetView>
  </sheetViews>
  <sheetFormatPr defaultColWidth="6.5703125" defaultRowHeight="21.75" customHeight="1" x14ac:dyDescent="0.25"/>
  <cols>
    <col min="1" max="2" width="1.7109375" style="9" customWidth="1"/>
    <col min="3" max="3" width="30.85546875" style="9" customWidth="1"/>
    <col min="4" max="4" width="8.42578125" style="23" customWidth="1"/>
    <col min="5" max="5" width="0.5703125" style="9" customWidth="1"/>
    <col min="6" max="6" width="11.5703125" style="12" customWidth="1"/>
    <col min="7" max="7" width="0.5703125" style="9" customWidth="1"/>
    <col min="8" max="8" width="11.140625" style="12" customWidth="1"/>
    <col min="9" max="9" width="0.5703125" style="23" customWidth="1"/>
    <col min="10" max="10" width="10.7109375" style="12" customWidth="1"/>
    <col min="11" max="11" width="0.5703125" style="9" customWidth="1"/>
    <col min="12" max="12" width="11.28515625" style="12" customWidth="1"/>
    <col min="13" max="14" width="6.5703125" style="8"/>
    <col min="15" max="15" width="10.7109375" style="8" bestFit="1" customWidth="1"/>
    <col min="16" max="16" width="6.5703125" style="8"/>
    <col min="17" max="17" width="10.7109375" style="8" bestFit="1" customWidth="1"/>
    <col min="18" max="16384" width="6.5703125" style="8"/>
  </cols>
  <sheetData>
    <row r="1" spans="1:12" s="4" customFormat="1" ht="21.75" customHeight="1" x14ac:dyDescent="0.25">
      <c r="A1" s="1" t="s">
        <v>155</v>
      </c>
      <c r="B1" s="1"/>
      <c r="C1" s="1"/>
      <c r="D1" s="30"/>
      <c r="E1" s="1"/>
      <c r="F1" s="3"/>
      <c r="G1" s="18"/>
      <c r="H1" s="3"/>
      <c r="I1" s="46"/>
      <c r="J1" s="3"/>
      <c r="K1" s="18"/>
      <c r="L1" s="3"/>
    </row>
    <row r="2" spans="1:12" s="4" customFormat="1" ht="21.75" customHeight="1" x14ac:dyDescent="0.25">
      <c r="A2" s="1" t="s">
        <v>115</v>
      </c>
      <c r="B2" s="1"/>
      <c r="C2" s="1"/>
      <c r="D2" s="30"/>
      <c r="E2" s="1"/>
      <c r="F2" s="3"/>
      <c r="G2" s="18"/>
      <c r="H2" s="3"/>
      <c r="I2" s="46"/>
      <c r="J2" s="3"/>
      <c r="K2" s="18"/>
      <c r="L2" s="3"/>
    </row>
    <row r="3" spans="1:12" s="4" customFormat="1" ht="21.75" customHeight="1" x14ac:dyDescent="0.25">
      <c r="A3" s="6" t="s">
        <v>183</v>
      </c>
      <c r="B3" s="6"/>
      <c r="C3" s="6"/>
      <c r="D3" s="32"/>
      <c r="E3" s="6"/>
      <c r="F3" s="97"/>
      <c r="G3" s="19"/>
      <c r="H3" s="97"/>
      <c r="I3" s="47"/>
      <c r="J3" s="97"/>
      <c r="K3" s="19"/>
      <c r="L3" s="97"/>
    </row>
    <row r="4" spans="1:12" ht="21.75" customHeight="1" x14ac:dyDescent="0.25">
      <c r="G4" s="14"/>
      <c r="I4" s="24"/>
      <c r="K4" s="14"/>
    </row>
    <row r="5" spans="1:12" ht="21.75" customHeight="1" x14ac:dyDescent="0.25">
      <c r="A5" s="8"/>
      <c r="D5" s="8"/>
      <c r="F5" s="99" t="s">
        <v>1</v>
      </c>
      <c r="G5" s="99"/>
      <c r="H5" s="99"/>
      <c r="I5" s="29"/>
      <c r="J5" s="99" t="s">
        <v>2</v>
      </c>
      <c r="K5" s="99"/>
      <c r="L5" s="99"/>
    </row>
    <row r="6" spans="1:12" s="4" customFormat="1" ht="21.75" customHeight="1" x14ac:dyDescent="0.25">
      <c r="A6" s="1"/>
      <c r="B6" s="1"/>
      <c r="C6" s="1"/>
      <c r="D6" s="30"/>
      <c r="E6" s="1"/>
      <c r="F6" s="31" t="s">
        <v>181</v>
      </c>
      <c r="G6" s="3"/>
      <c r="H6" s="31" t="s">
        <v>162</v>
      </c>
      <c r="I6" s="30"/>
      <c r="J6" s="31" t="s">
        <v>181</v>
      </c>
      <c r="K6" s="1"/>
      <c r="L6" s="31" t="s">
        <v>162</v>
      </c>
    </row>
    <row r="7" spans="1:12" s="4" customFormat="1" ht="21.75" customHeight="1" x14ac:dyDescent="0.25">
      <c r="A7" s="1"/>
      <c r="B7" s="1"/>
      <c r="C7" s="1"/>
      <c r="D7" s="32" t="s">
        <v>3</v>
      </c>
      <c r="E7" s="1"/>
      <c r="F7" s="97" t="s">
        <v>4</v>
      </c>
      <c r="G7" s="1"/>
      <c r="H7" s="97" t="s">
        <v>4</v>
      </c>
      <c r="I7" s="30"/>
      <c r="J7" s="97" t="s">
        <v>4</v>
      </c>
      <c r="K7" s="1"/>
      <c r="L7" s="97" t="s">
        <v>4</v>
      </c>
    </row>
    <row r="8" spans="1:12" ht="6" customHeight="1" x14ac:dyDescent="0.25">
      <c r="F8" s="51"/>
      <c r="G8" s="20"/>
      <c r="I8" s="20"/>
      <c r="J8" s="51"/>
      <c r="K8" s="20"/>
    </row>
    <row r="9" spans="1:12" ht="21.75" customHeight="1" x14ac:dyDescent="0.25">
      <c r="A9" s="9" t="s">
        <v>190</v>
      </c>
      <c r="D9" s="23">
        <v>23</v>
      </c>
      <c r="F9" s="51">
        <v>905842045</v>
      </c>
      <c r="G9" s="12"/>
      <c r="H9" s="12">
        <v>924944696</v>
      </c>
      <c r="I9" s="12"/>
      <c r="J9" s="51">
        <v>320352723</v>
      </c>
      <c r="K9" s="12"/>
      <c r="L9" s="12">
        <v>359977589</v>
      </c>
    </row>
    <row r="10" spans="1:12" ht="21.75" customHeight="1" x14ac:dyDescent="0.25">
      <c r="A10" s="9" t="s">
        <v>131</v>
      </c>
      <c r="D10" s="33"/>
      <c r="F10" s="51">
        <v>5317556</v>
      </c>
      <c r="G10" s="12"/>
      <c r="H10" s="12">
        <v>13144260</v>
      </c>
      <c r="I10" s="12"/>
      <c r="J10" s="51">
        <v>0</v>
      </c>
      <c r="K10" s="12"/>
      <c r="L10" s="12">
        <v>0</v>
      </c>
    </row>
    <row r="11" spans="1:12" ht="21.75" customHeight="1" x14ac:dyDescent="0.25">
      <c r="A11" s="9" t="s">
        <v>191</v>
      </c>
      <c r="D11" s="33"/>
      <c r="F11" s="51">
        <v>-598833243</v>
      </c>
      <c r="G11" s="12"/>
      <c r="H11" s="12">
        <v>-617341526</v>
      </c>
      <c r="I11" s="12"/>
      <c r="J11" s="51">
        <v>-262729091</v>
      </c>
      <c r="K11" s="12"/>
      <c r="L11" s="12">
        <v>-292958828</v>
      </c>
    </row>
    <row r="12" spans="1:12" ht="21.75" customHeight="1" x14ac:dyDescent="0.25">
      <c r="A12" s="9" t="s">
        <v>132</v>
      </c>
      <c r="D12" s="33"/>
      <c r="F12" s="52">
        <v>-5317556</v>
      </c>
      <c r="G12" s="20"/>
      <c r="H12" s="16">
        <v>-13144260</v>
      </c>
      <c r="I12" s="20"/>
      <c r="J12" s="52">
        <v>0</v>
      </c>
      <c r="K12" s="20"/>
      <c r="L12" s="16">
        <v>0</v>
      </c>
    </row>
    <row r="13" spans="1:12" ht="6" customHeight="1" x14ac:dyDescent="0.25">
      <c r="F13" s="51"/>
      <c r="G13" s="20"/>
      <c r="I13" s="20"/>
      <c r="J13" s="51"/>
      <c r="K13" s="20"/>
    </row>
    <row r="14" spans="1:12" ht="21.75" customHeight="1" x14ac:dyDescent="0.25">
      <c r="A14" s="1" t="s">
        <v>37</v>
      </c>
      <c r="F14" s="51">
        <f>SUM(F9:F12)</f>
        <v>307008802</v>
      </c>
      <c r="G14" s="12"/>
      <c r="H14" s="12">
        <f>SUM(H9:H12)</f>
        <v>307603170</v>
      </c>
      <c r="I14" s="20"/>
      <c r="J14" s="51">
        <f>SUM(J9:J12)</f>
        <v>57623632</v>
      </c>
      <c r="K14" s="12"/>
      <c r="L14" s="12">
        <f>SUM(L9:L12)</f>
        <v>67018761</v>
      </c>
    </row>
    <row r="15" spans="1:12" ht="21.75" customHeight="1" x14ac:dyDescent="0.25">
      <c r="A15" s="9" t="s">
        <v>38</v>
      </c>
      <c r="D15" s="23">
        <v>24</v>
      </c>
      <c r="F15" s="51">
        <v>37233352</v>
      </c>
      <c r="G15" s="14"/>
      <c r="H15" s="12">
        <v>17456866</v>
      </c>
      <c r="I15" s="24"/>
      <c r="J15" s="51">
        <v>64669351</v>
      </c>
      <c r="K15" s="14"/>
      <c r="L15" s="12">
        <v>50479501</v>
      </c>
    </row>
    <row r="16" spans="1:12" ht="21.75" customHeight="1" x14ac:dyDescent="0.25">
      <c r="A16" s="9" t="s">
        <v>157</v>
      </c>
      <c r="D16" s="23">
        <v>14</v>
      </c>
      <c r="F16" s="51" t="s">
        <v>169</v>
      </c>
      <c r="G16" s="14"/>
      <c r="H16" s="12">
        <v>0</v>
      </c>
      <c r="I16" s="24"/>
      <c r="J16" s="51">
        <v>0</v>
      </c>
      <c r="K16" s="14"/>
      <c r="L16" s="12">
        <v>114999604</v>
      </c>
    </row>
    <row r="17" spans="1:12" ht="21.75" customHeight="1" x14ac:dyDescent="0.25">
      <c r="A17" s="9" t="s">
        <v>192</v>
      </c>
      <c r="F17" s="51">
        <v>-55510</v>
      </c>
      <c r="G17" s="20"/>
      <c r="H17" s="12">
        <v>-565496</v>
      </c>
      <c r="I17" s="20"/>
      <c r="J17" s="51">
        <v>-205388</v>
      </c>
      <c r="K17" s="20"/>
      <c r="L17" s="12">
        <v>0</v>
      </c>
    </row>
    <row r="18" spans="1:12" ht="21.75" customHeight="1" x14ac:dyDescent="0.25">
      <c r="A18" s="9" t="s">
        <v>39</v>
      </c>
      <c r="D18" s="48"/>
      <c r="E18" s="20"/>
      <c r="F18" s="51">
        <v>-53383276</v>
      </c>
      <c r="G18" s="20"/>
      <c r="H18" s="12">
        <v>-56740085</v>
      </c>
      <c r="I18" s="20"/>
      <c r="J18" s="51">
        <v>-58701453</v>
      </c>
      <c r="K18" s="20"/>
      <c r="L18" s="12">
        <v>-61724401</v>
      </c>
    </row>
    <row r="19" spans="1:12" ht="21.75" customHeight="1" x14ac:dyDescent="0.25">
      <c r="A19" s="9" t="s">
        <v>40</v>
      </c>
      <c r="F19" s="52">
        <v>-47497115</v>
      </c>
      <c r="G19" s="20"/>
      <c r="H19" s="16">
        <v>-50583907</v>
      </c>
      <c r="I19" s="20"/>
      <c r="J19" s="52">
        <v>-16796659</v>
      </c>
      <c r="K19" s="20"/>
      <c r="L19" s="16">
        <v>-21602350</v>
      </c>
    </row>
    <row r="20" spans="1:12" ht="6" customHeight="1" x14ac:dyDescent="0.25">
      <c r="F20" s="51"/>
      <c r="G20" s="20"/>
      <c r="I20" s="20"/>
      <c r="J20" s="51"/>
      <c r="K20" s="20"/>
    </row>
    <row r="21" spans="1:12" ht="21.75" customHeight="1" x14ac:dyDescent="0.25">
      <c r="A21" s="1" t="s">
        <v>98</v>
      </c>
      <c r="F21" s="51">
        <f>SUM(F14:F19)</f>
        <v>243306253</v>
      </c>
      <c r="G21" s="12"/>
      <c r="H21" s="12">
        <f>SUM(H14:H19)</f>
        <v>217170548</v>
      </c>
      <c r="I21" s="12"/>
      <c r="J21" s="51">
        <f>SUM(J14:J19)</f>
        <v>46589483</v>
      </c>
      <c r="K21" s="12"/>
      <c r="L21" s="12">
        <f>SUM(L14:L19)</f>
        <v>149171115</v>
      </c>
    </row>
    <row r="22" spans="1:12" ht="21.75" customHeight="1" x14ac:dyDescent="0.25">
      <c r="A22" s="9" t="s">
        <v>120</v>
      </c>
      <c r="D22" s="23">
        <v>26</v>
      </c>
      <c r="F22" s="52">
        <v>-3339424</v>
      </c>
      <c r="G22" s="20"/>
      <c r="H22" s="16">
        <v>-742477</v>
      </c>
      <c r="I22" s="20"/>
      <c r="J22" s="52">
        <v>-2871407</v>
      </c>
      <c r="K22" s="20"/>
      <c r="L22" s="16">
        <v>-361888</v>
      </c>
    </row>
    <row r="23" spans="1:12" ht="6" customHeight="1" x14ac:dyDescent="0.25">
      <c r="F23" s="51"/>
      <c r="G23" s="20"/>
      <c r="I23" s="20"/>
      <c r="J23" s="51"/>
      <c r="K23" s="20"/>
    </row>
    <row r="24" spans="1:12" ht="21.75" customHeight="1" x14ac:dyDescent="0.25">
      <c r="A24" s="1" t="s">
        <v>99</v>
      </c>
      <c r="F24" s="52">
        <f>SUM(F21:F22)</f>
        <v>239966829</v>
      </c>
      <c r="G24" s="12"/>
      <c r="H24" s="16">
        <f>SUM(H21:H22)</f>
        <v>216428071</v>
      </c>
      <c r="I24" s="12"/>
      <c r="J24" s="52">
        <f>SUM(J21:J22)</f>
        <v>43718076</v>
      </c>
      <c r="K24" s="12"/>
      <c r="L24" s="16">
        <f>SUM(L21:L22)</f>
        <v>148809227</v>
      </c>
    </row>
    <row r="25" spans="1:12" ht="21.75" customHeight="1" x14ac:dyDescent="0.25">
      <c r="F25" s="51"/>
      <c r="G25" s="20"/>
      <c r="I25" s="20"/>
      <c r="J25" s="51"/>
      <c r="K25" s="20"/>
    </row>
    <row r="26" spans="1:12" ht="21.75" customHeight="1" thickBot="1" x14ac:dyDescent="0.3">
      <c r="A26" s="1" t="s">
        <v>43</v>
      </c>
      <c r="F26" s="53">
        <f>F24</f>
        <v>239966829</v>
      </c>
      <c r="G26" s="14"/>
      <c r="H26" s="82">
        <f>H24</f>
        <v>216428071</v>
      </c>
      <c r="I26" s="24"/>
      <c r="J26" s="53">
        <f>J24</f>
        <v>43718076</v>
      </c>
      <c r="K26" s="14"/>
      <c r="L26" s="82">
        <f>L24</f>
        <v>148809227</v>
      </c>
    </row>
    <row r="27" spans="1:12" ht="21.75" customHeight="1" thickTop="1" x14ac:dyDescent="0.25">
      <c r="A27" s="1"/>
      <c r="G27" s="14"/>
      <c r="I27" s="24"/>
      <c r="K27" s="14"/>
    </row>
    <row r="28" spans="1:12" ht="21.75" customHeight="1" x14ac:dyDescent="0.25">
      <c r="A28" s="1"/>
      <c r="G28" s="14"/>
      <c r="I28" s="24"/>
      <c r="K28" s="14"/>
    </row>
    <row r="29" spans="1:12" ht="21.75" customHeight="1" x14ac:dyDescent="0.25">
      <c r="A29" s="1"/>
      <c r="G29" s="14"/>
      <c r="I29" s="24"/>
      <c r="K29" s="14"/>
    </row>
    <row r="30" spans="1:12" ht="21.75" customHeight="1" x14ac:dyDescent="0.25">
      <c r="A30" s="1"/>
      <c r="G30" s="14"/>
      <c r="I30" s="24"/>
      <c r="K30" s="14"/>
    </row>
    <row r="31" spans="1:12" ht="21.75" customHeight="1" x14ac:dyDescent="0.25">
      <c r="A31" s="1"/>
      <c r="G31" s="14"/>
      <c r="I31" s="24"/>
      <c r="K31" s="14"/>
    </row>
    <row r="32" spans="1:12" ht="21.75" customHeight="1" x14ac:dyDescent="0.25">
      <c r="A32" s="1"/>
      <c r="G32" s="14"/>
      <c r="I32" s="24"/>
      <c r="K32" s="14"/>
    </row>
    <row r="33" spans="1:12" ht="21.75" customHeight="1" x14ac:dyDescent="0.25">
      <c r="A33" s="1"/>
      <c r="G33" s="14"/>
      <c r="I33" s="24"/>
      <c r="K33" s="14"/>
    </row>
    <row r="34" spans="1:12" ht="21.75" customHeight="1" x14ac:dyDescent="0.25">
      <c r="A34" s="1"/>
      <c r="G34" s="14"/>
      <c r="I34" s="24"/>
      <c r="K34" s="14"/>
    </row>
    <row r="35" spans="1:12" ht="21.75" customHeight="1" x14ac:dyDescent="0.25">
      <c r="A35" s="1"/>
      <c r="G35" s="14"/>
      <c r="I35" s="24"/>
      <c r="K35" s="14"/>
    </row>
    <row r="36" spans="1:12" ht="21.75" customHeight="1" x14ac:dyDescent="0.25">
      <c r="A36" s="1"/>
      <c r="G36" s="14"/>
      <c r="I36" s="24"/>
      <c r="K36" s="14"/>
    </row>
    <row r="37" spans="1:12" ht="21.75" customHeight="1" x14ac:dyDescent="0.25">
      <c r="A37" s="1"/>
      <c r="G37" s="14"/>
      <c r="I37" s="24"/>
      <c r="K37" s="14"/>
    </row>
    <row r="38" spans="1:12" ht="28.5" customHeight="1" x14ac:dyDescent="0.25">
      <c r="A38" s="1"/>
      <c r="G38" s="14"/>
      <c r="I38" s="24"/>
      <c r="K38" s="14"/>
    </row>
    <row r="39" spans="1:12" ht="21.95" customHeight="1" x14ac:dyDescent="0.25">
      <c r="A39" s="26" t="str">
        <f>+'BS 6-8'!A92</f>
        <v>หมายเหตุประกอบงบการเงินรวมและงบการเงินเฉพาะกิจการเป็นส่วนหนึ่งของงบการเงินนี้</v>
      </c>
      <c r="B39" s="26"/>
      <c r="C39" s="26"/>
      <c r="D39" s="25"/>
      <c r="E39" s="26"/>
      <c r="F39" s="16"/>
      <c r="G39" s="34"/>
      <c r="H39" s="16"/>
      <c r="I39" s="34"/>
      <c r="J39" s="16"/>
      <c r="K39" s="34"/>
      <c r="L39" s="16"/>
    </row>
    <row r="40" spans="1:12" s="4" customFormat="1" ht="21.75" customHeight="1" x14ac:dyDescent="0.25">
      <c r="A40" s="1" t="str">
        <f>A1</f>
        <v>บริษัท ท่าฉาง กรีน เอ็นเนอร์ยี่ จำกัด (มหาชน)</v>
      </c>
      <c r="B40" s="1"/>
      <c r="C40" s="1"/>
      <c r="D40" s="30"/>
      <c r="E40" s="1"/>
      <c r="F40" s="3"/>
      <c r="G40" s="18"/>
      <c r="H40" s="3"/>
      <c r="I40" s="46"/>
      <c r="J40" s="3"/>
      <c r="K40" s="18"/>
      <c r="L40" s="3"/>
    </row>
    <row r="41" spans="1:12" s="4" customFormat="1" ht="21.75" customHeight="1" x14ac:dyDescent="0.25">
      <c r="A41" s="1" t="str">
        <f>A2</f>
        <v>งบกำไรขาดทุนเบ็ดเสร็จ</v>
      </c>
      <c r="B41" s="1"/>
      <c r="C41" s="1"/>
      <c r="D41" s="30"/>
      <c r="E41" s="1"/>
      <c r="F41" s="3"/>
      <c r="G41" s="18"/>
      <c r="H41" s="3"/>
      <c r="I41" s="46"/>
      <c r="J41" s="3"/>
      <c r="K41" s="18"/>
      <c r="L41" s="3"/>
    </row>
    <row r="42" spans="1:12" s="4" customFormat="1" ht="21.75" customHeight="1" x14ac:dyDescent="0.25">
      <c r="A42" s="6" t="str">
        <f>A3</f>
        <v>สำหรับปีสิ้นสุดวันที่ 31 ธันวาคม พ.ศ. 2566</v>
      </c>
      <c r="B42" s="6"/>
      <c r="C42" s="6"/>
      <c r="D42" s="32"/>
      <c r="E42" s="6"/>
      <c r="F42" s="97"/>
      <c r="G42" s="19"/>
      <c r="H42" s="97"/>
      <c r="I42" s="47"/>
      <c r="J42" s="97"/>
      <c r="K42" s="19"/>
      <c r="L42" s="97"/>
    </row>
    <row r="43" spans="1:12" ht="21.75" customHeight="1" x14ac:dyDescent="0.25">
      <c r="G43" s="14"/>
      <c r="I43" s="24"/>
      <c r="K43" s="14"/>
    </row>
    <row r="44" spans="1:12" ht="21.75" customHeight="1" x14ac:dyDescent="0.25">
      <c r="A44" s="8"/>
      <c r="D44" s="8"/>
      <c r="F44" s="99" t="s">
        <v>1</v>
      </c>
      <c r="G44" s="99"/>
      <c r="H44" s="99"/>
      <c r="I44" s="29"/>
      <c r="J44" s="99" t="s">
        <v>2</v>
      </c>
      <c r="K44" s="99"/>
      <c r="L44" s="99"/>
    </row>
    <row r="45" spans="1:12" s="4" customFormat="1" ht="21.75" customHeight="1" x14ac:dyDescent="0.25">
      <c r="A45" s="1"/>
      <c r="B45" s="1"/>
      <c r="C45" s="1"/>
      <c r="D45" s="30"/>
      <c r="E45" s="1"/>
      <c r="F45" s="31" t="s">
        <v>181</v>
      </c>
      <c r="G45" s="3"/>
      <c r="H45" s="31" t="s">
        <v>162</v>
      </c>
      <c r="I45" s="30"/>
      <c r="J45" s="31" t="s">
        <v>181</v>
      </c>
      <c r="K45" s="1"/>
      <c r="L45" s="31" t="s">
        <v>162</v>
      </c>
    </row>
    <row r="46" spans="1:12" s="4" customFormat="1" ht="21.75" customHeight="1" x14ac:dyDescent="0.25">
      <c r="A46" s="1"/>
      <c r="B46" s="1"/>
      <c r="C46" s="1"/>
      <c r="D46" s="32" t="s">
        <v>3</v>
      </c>
      <c r="E46" s="1"/>
      <c r="F46" s="97" t="s">
        <v>4</v>
      </c>
      <c r="G46" s="1"/>
      <c r="H46" s="97" t="s">
        <v>4</v>
      </c>
      <c r="I46" s="30"/>
      <c r="J46" s="97" t="s">
        <v>4</v>
      </c>
      <c r="K46" s="1"/>
      <c r="L46" s="97" t="s">
        <v>4</v>
      </c>
    </row>
    <row r="47" spans="1:12" ht="6" customHeight="1" x14ac:dyDescent="0.25">
      <c r="F47" s="51"/>
      <c r="G47" s="20"/>
      <c r="I47" s="20"/>
      <c r="J47" s="51"/>
      <c r="K47" s="20"/>
    </row>
    <row r="48" spans="1:12" ht="21.75" customHeight="1" x14ac:dyDescent="0.25">
      <c r="A48" s="1" t="s">
        <v>179</v>
      </c>
      <c r="F48" s="51"/>
      <c r="G48" s="12"/>
      <c r="I48" s="12"/>
      <c r="J48" s="51"/>
      <c r="K48" s="12"/>
    </row>
    <row r="49" spans="1:12" ht="21.75" customHeight="1" x14ac:dyDescent="0.25">
      <c r="A49" s="9" t="s">
        <v>41</v>
      </c>
      <c r="F49" s="51">
        <f>F26-F50</f>
        <v>239966008</v>
      </c>
      <c r="G49" s="12"/>
      <c r="H49" s="12">
        <v>216428077</v>
      </c>
      <c r="I49" s="12"/>
      <c r="J49" s="51">
        <f>J26-J50</f>
        <v>43718076</v>
      </c>
      <c r="K49" s="12"/>
      <c r="L49" s="12">
        <v>148809227</v>
      </c>
    </row>
    <row r="50" spans="1:12" ht="21.75" customHeight="1" x14ac:dyDescent="0.25">
      <c r="A50" s="9" t="s">
        <v>42</v>
      </c>
      <c r="C50" s="50"/>
      <c r="F50" s="52">
        <v>821</v>
      </c>
      <c r="G50" s="8"/>
      <c r="H50" s="16">
        <v>-6</v>
      </c>
      <c r="I50" s="8"/>
      <c r="J50" s="57">
        <v>0</v>
      </c>
      <c r="K50" s="8"/>
      <c r="L50" s="84">
        <v>0</v>
      </c>
    </row>
    <row r="51" spans="1:12" ht="6" customHeight="1" x14ac:dyDescent="0.25">
      <c r="C51" s="50"/>
      <c r="F51" s="51"/>
      <c r="G51" s="8"/>
      <c r="I51" s="8"/>
      <c r="J51" s="58"/>
      <c r="K51" s="8"/>
      <c r="L51" s="36"/>
    </row>
    <row r="52" spans="1:12" ht="21.75" customHeight="1" thickBot="1" x14ac:dyDescent="0.3">
      <c r="A52" s="1" t="s">
        <v>99</v>
      </c>
      <c r="F52" s="53">
        <f>SUM(F49:F50)</f>
        <v>239966829</v>
      </c>
      <c r="G52" s="12"/>
      <c r="H52" s="82">
        <f>SUM(H49:H50)</f>
        <v>216428071</v>
      </c>
      <c r="I52" s="12"/>
      <c r="J52" s="53">
        <f>SUM(J49:J50)</f>
        <v>43718076</v>
      </c>
      <c r="K52" s="12"/>
      <c r="L52" s="82">
        <f>SUM(L49:L50)</f>
        <v>148809227</v>
      </c>
    </row>
    <row r="53" spans="1:12" ht="21.75" customHeight="1" thickTop="1" x14ac:dyDescent="0.25">
      <c r="F53" s="51"/>
      <c r="G53" s="20"/>
      <c r="I53" s="20"/>
      <c r="J53" s="51"/>
      <c r="K53" s="20"/>
    </row>
    <row r="54" spans="1:12" ht="21.75" customHeight="1" x14ac:dyDescent="0.25">
      <c r="A54" s="1" t="s">
        <v>180</v>
      </c>
      <c r="F54" s="51"/>
      <c r="G54" s="14"/>
      <c r="I54" s="24"/>
      <c r="J54" s="51"/>
      <c r="K54" s="14"/>
    </row>
    <row r="55" spans="1:12" ht="21.75" customHeight="1" x14ac:dyDescent="0.25">
      <c r="A55" s="9" t="s">
        <v>41</v>
      </c>
      <c r="F55" s="51">
        <v>239966008</v>
      </c>
      <c r="G55" s="14"/>
      <c r="H55" s="12">
        <v>216428077</v>
      </c>
      <c r="I55" s="24"/>
      <c r="J55" s="51">
        <f>J49</f>
        <v>43718076</v>
      </c>
      <c r="K55" s="14"/>
      <c r="L55" s="12">
        <v>148809227</v>
      </c>
    </row>
    <row r="56" spans="1:12" ht="21.75" customHeight="1" x14ac:dyDescent="0.25">
      <c r="A56" s="9" t="s">
        <v>42</v>
      </c>
      <c r="F56" s="57">
        <v>821</v>
      </c>
      <c r="G56" s="14"/>
      <c r="H56" s="16">
        <v>-6</v>
      </c>
      <c r="I56" s="24"/>
      <c r="J56" s="57">
        <v>0</v>
      </c>
      <c r="K56" s="14"/>
      <c r="L56" s="84">
        <v>0</v>
      </c>
    </row>
    <row r="57" spans="1:12" ht="6" customHeight="1" x14ac:dyDescent="0.25">
      <c r="F57" s="51"/>
      <c r="G57" s="14"/>
      <c r="I57" s="24"/>
      <c r="J57" s="51"/>
      <c r="K57" s="14"/>
    </row>
    <row r="58" spans="1:12" ht="21.75" customHeight="1" thickBot="1" x14ac:dyDescent="0.3">
      <c r="A58" s="1" t="s">
        <v>43</v>
      </c>
      <c r="F58" s="53">
        <f>SUM(F55:F56)</f>
        <v>239966829</v>
      </c>
      <c r="G58" s="14"/>
      <c r="H58" s="82">
        <f>SUM(H55:H56)</f>
        <v>216428071</v>
      </c>
      <c r="I58" s="24"/>
      <c r="J58" s="53">
        <f>SUM(J55:J56)</f>
        <v>43718076</v>
      </c>
      <c r="K58" s="14"/>
      <c r="L58" s="82">
        <f>SUM(L55:L56)</f>
        <v>148809227</v>
      </c>
    </row>
    <row r="59" spans="1:12" s="21" customFormat="1" ht="21.75" customHeight="1" thickTop="1" x14ac:dyDescent="0.25">
      <c r="A59" s="8"/>
      <c r="B59" s="8"/>
      <c r="C59" s="8"/>
      <c r="D59" s="8"/>
      <c r="E59" s="8"/>
      <c r="F59" s="58"/>
      <c r="G59" s="8"/>
      <c r="H59" s="36"/>
      <c r="I59" s="8"/>
      <c r="J59" s="58"/>
      <c r="K59" s="8"/>
      <c r="L59" s="36"/>
    </row>
    <row r="60" spans="1:12" s="21" customFormat="1" ht="21.75" customHeight="1" x14ac:dyDescent="0.25">
      <c r="A60" s="8"/>
      <c r="B60" s="8"/>
      <c r="C60" s="8"/>
      <c r="D60" s="8"/>
      <c r="E60" s="8"/>
      <c r="F60" s="58"/>
      <c r="G60" s="8"/>
      <c r="H60" s="36"/>
      <c r="I60" s="8"/>
      <c r="J60" s="58"/>
      <c r="K60" s="8"/>
      <c r="L60" s="36"/>
    </row>
    <row r="61" spans="1:12" s="21" customFormat="1" ht="21.75" customHeight="1" x14ac:dyDescent="0.25">
      <c r="A61" s="1" t="s">
        <v>103</v>
      </c>
      <c r="B61" s="8"/>
      <c r="C61" s="8"/>
      <c r="D61" s="8"/>
      <c r="E61" s="8"/>
      <c r="F61" s="58"/>
      <c r="G61" s="8"/>
      <c r="H61" s="36"/>
      <c r="I61" s="8"/>
      <c r="J61" s="58"/>
      <c r="K61" s="8"/>
      <c r="L61" s="36"/>
    </row>
    <row r="62" spans="1:12" s="21" customFormat="1" ht="6" customHeight="1" x14ac:dyDescent="0.25">
      <c r="A62" s="1"/>
      <c r="B62" s="8"/>
      <c r="C62" s="8"/>
      <c r="D62" s="8"/>
      <c r="E62" s="8"/>
      <c r="F62" s="58"/>
      <c r="G62" s="8"/>
      <c r="H62" s="36"/>
      <c r="I62" s="8"/>
      <c r="J62" s="58"/>
      <c r="K62" s="8"/>
      <c r="L62" s="36"/>
    </row>
    <row r="63" spans="1:12" ht="21.75" customHeight="1" x14ac:dyDescent="0.25">
      <c r="A63" s="9" t="s">
        <v>104</v>
      </c>
      <c r="D63" s="23">
        <v>27</v>
      </c>
      <c r="F63" s="81">
        <v>0.11</v>
      </c>
      <c r="G63" s="14"/>
      <c r="H63" s="83">
        <v>0.12</v>
      </c>
      <c r="I63" s="24"/>
      <c r="J63" s="81">
        <v>0.02</v>
      </c>
      <c r="K63" s="14"/>
      <c r="L63" s="83">
        <v>0.08</v>
      </c>
    </row>
    <row r="64" spans="1:12" ht="21.75" customHeight="1" x14ac:dyDescent="0.25">
      <c r="A64" s="1"/>
      <c r="F64" s="45"/>
      <c r="G64" s="14"/>
      <c r="H64" s="45"/>
      <c r="I64" s="24"/>
      <c r="J64" s="45"/>
      <c r="K64" s="14"/>
      <c r="L64" s="45"/>
    </row>
    <row r="65" spans="1:12" ht="21.75" customHeight="1" x14ac:dyDescent="0.25">
      <c r="A65" s="1"/>
      <c r="F65" s="45"/>
      <c r="G65" s="14"/>
      <c r="H65" s="45"/>
      <c r="I65" s="24"/>
      <c r="J65" s="45"/>
      <c r="K65" s="14"/>
      <c r="L65" s="45"/>
    </row>
    <row r="66" spans="1:12" ht="21.75" customHeight="1" x14ac:dyDescent="0.25">
      <c r="A66" s="1"/>
      <c r="F66" s="86"/>
      <c r="G66" s="87"/>
      <c r="H66" s="86"/>
      <c r="I66" s="88"/>
      <c r="J66" s="86"/>
      <c r="K66" s="87"/>
      <c r="L66" s="86"/>
    </row>
    <row r="67" spans="1:12" ht="21.75" customHeight="1" x14ac:dyDescent="0.25">
      <c r="A67" s="1"/>
      <c r="F67" s="45"/>
      <c r="G67" s="14"/>
      <c r="H67" s="45"/>
      <c r="I67" s="24"/>
      <c r="J67" s="45"/>
      <c r="K67" s="14"/>
      <c r="L67" s="45"/>
    </row>
    <row r="68" spans="1:12" ht="21.75" customHeight="1" x14ac:dyDescent="0.25">
      <c r="A68" s="1"/>
      <c r="F68" s="89"/>
      <c r="G68" s="14"/>
      <c r="H68" s="89"/>
      <c r="I68" s="24"/>
      <c r="J68" s="45"/>
      <c r="K68" s="14"/>
      <c r="L68" s="45"/>
    </row>
    <row r="69" spans="1:12" ht="21.75" customHeight="1" x14ac:dyDescent="0.25">
      <c r="A69" s="1"/>
      <c r="F69" s="45"/>
      <c r="G69" s="14"/>
      <c r="H69" s="45"/>
      <c r="I69" s="24"/>
      <c r="J69" s="45"/>
      <c r="K69" s="14"/>
      <c r="L69" s="45"/>
    </row>
    <row r="70" spans="1:12" ht="21.75" customHeight="1" x14ac:dyDescent="0.25">
      <c r="A70" s="1"/>
      <c r="F70" s="90"/>
      <c r="G70" s="91"/>
      <c r="H70" s="90"/>
      <c r="I70" s="24"/>
      <c r="J70" s="45"/>
      <c r="K70" s="14"/>
      <c r="L70" s="45"/>
    </row>
    <row r="71" spans="1:12" ht="21.75" customHeight="1" x14ac:dyDescent="0.25">
      <c r="A71" s="1"/>
      <c r="F71" s="45"/>
      <c r="G71" s="14"/>
      <c r="H71" s="45"/>
      <c r="I71" s="24"/>
      <c r="J71" s="45"/>
      <c r="K71" s="14"/>
      <c r="L71" s="45"/>
    </row>
    <row r="72" spans="1:12" ht="21.75" customHeight="1" x14ac:dyDescent="0.25">
      <c r="A72" s="1"/>
      <c r="F72" s="45"/>
      <c r="G72" s="14"/>
      <c r="H72" s="45"/>
      <c r="I72" s="24"/>
      <c r="J72" s="45"/>
      <c r="K72" s="14"/>
      <c r="L72" s="45"/>
    </row>
    <row r="73" spans="1:12" ht="21.75" customHeight="1" x14ac:dyDescent="0.25">
      <c r="A73" s="1"/>
      <c r="F73" s="45"/>
      <c r="G73" s="14"/>
      <c r="H73" s="45"/>
      <c r="I73" s="24"/>
      <c r="J73" s="45"/>
      <c r="K73" s="14"/>
      <c r="L73" s="45"/>
    </row>
    <row r="74" spans="1:12" ht="18.75" x14ac:dyDescent="0.25">
      <c r="A74" s="1"/>
      <c r="F74" s="45"/>
      <c r="G74" s="14"/>
      <c r="H74" s="45"/>
      <c r="I74" s="24"/>
      <c r="J74" s="45"/>
      <c r="K74" s="14"/>
      <c r="L74" s="45"/>
    </row>
    <row r="75" spans="1:12" ht="18.75" x14ac:dyDescent="0.25">
      <c r="A75" s="1"/>
      <c r="F75" s="45"/>
      <c r="G75" s="14"/>
      <c r="H75" s="45"/>
      <c r="I75" s="24"/>
      <c r="J75" s="45"/>
      <c r="K75" s="14"/>
      <c r="L75" s="45"/>
    </row>
    <row r="76" spans="1:12" ht="21.75" customHeight="1" x14ac:dyDescent="0.25">
      <c r="A76" s="1"/>
      <c r="F76" s="45"/>
      <c r="G76" s="14"/>
      <c r="H76" s="45"/>
      <c r="I76" s="24"/>
      <c r="J76" s="45"/>
      <c r="K76" s="14"/>
      <c r="L76" s="45"/>
    </row>
    <row r="77" spans="1:12" ht="21.75" customHeight="1" x14ac:dyDescent="0.25">
      <c r="A77" s="1"/>
      <c r="F77" s="45"/>
      <c r="G77" s="14"/>
      <c r="H77" s="45"/>
      <c r="I77" s="24"/>
      <c r="J77" s="45"/>
      <c r="K77" s="14"/>
      <c r="L77" s="45"/>
    </row>
    <row r="78" spans="1:12" ht="12.75" customHeight="1" x14ac:dyDescent="0.25">
      <c r="A78" s="1"/>
      <c r="F78" s="45"/>
      <c r="G78" s="14"/>
      <c r="H78" s="45"/>
      <c r="I78" s="24"/>
      <c r="J78" s="45"/>
      <c r="K78" s="14"/>
      <c r="L78" s="45"/>
    </row>
    <row r="79" spans="1:12" ht="21.95" customHeight="1" x14ac:dyDescent="0.25">
      <c r="A79" s="100" t="str">
        <f>+A39</f>
        <v>หมายเหตุประกอบงบการเงินรวมและงบการเงินเฉพาะกิจการเป็นส่วนหนึ่งของงบการเงินนี้</v>
      </c>
      <c r="B79" s="100"/>
      <c r="C79" s="100"/>
      <c r="D79" s="100"/>
      <c r="E79" s="100"/>
      <c r="F79" s="100"/>
      <c r="G79" s="100"/>
      <c r="H79" s="100"/>
      <c r="I79" s="100"/>
      <c r="J79" s="100"/>
      <c r="K79" s="100"/>
      <c r="L79" s="100"/>
    </row>
  </sheetData>
  <sortState xmlns:xlrd2="http://schemas.microsoft.com/office/spreadsheetml/2017/richdata2" ref="F21:F22">
    <sortCondition ref="F22"/>
  </sortState>
  <mergeCells count="5">
    <mergeCell ref="A79:L79"/>
    <mergeCell ref="F5:H5"/>
    <mergeCell ref="J5:L5"/>
    <mergeCell ref="F44:H44"/>
    <mergeCell ref="J44:L44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3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X39"/>
  <sheetViews>
    <sheetView topLeftCell="A4" zoomScaleNormal="100" zoomScaleSheetLayoutView="85" workbookViewId="0">
      <selection activeCell="C11" sqref="C11"/>
    </sheetView>
  </sheetViews>
  <sheetFormatPr defaultColWidth="9.42578125" defaultRowHeight="15.75" customHeight="1" x14ac:dyDescent="0.25"/>
  <cols>
    <col min="1" max="2" width="1.5703125" style="37" customWidth="1"/>
    <col min="3" max="3" width="35.5703125" style="37" customWidth="1"/>
    <col min="4" max="4" width="8.140625" style="13" bestFit="1" customWidth="1"/>
    <col min="5" max="5" width="0.5703125" style="41" customWidth="1"/>
    <col min="6" max="6" width="12.7109375" style="12" customWidth="1"/>
    <col min="7" max="7" width="0.42578125" style="12" customWidth="1"/>
    <col min="8" max="8" width="12.7109375" style="12" customWidth="1"/>
    <col min="9" max="9" width="0.5703125" style="41" customWidth="1"/>
    <col min="10" max="10" width="16" style="12" bestFit="1" customWidth="1"/>
    <col min="11" max="11" width="0.5703125" style="41" customWidth="1"/>
    <col min="12" max="12" width="16.28515625" style="41" customWidth="1"/>
    <col min="13" max="13" width="0.5703125" style="41" customWidth="1"/>
    <col min="14" max="14" width="11.42578125" style="41" bestFit="1" customWidth="1"/>
    <col min="15" max="15" width="0.5703125" style="41" customWidth="1"/>
    <col min="16" max="16" width="12.85546875" style="74" bestFit="1" customWidth="1"/>
    <col min="17" max="17" width="0.5703125" style="41" customWidth="1"/>
    <col min="18" max="18" width="17" style="12" customWidth="1"/>
    <col min="19" max="19" width="0.5703125" style="41" customWidth="1"/>
    <col min="20" max="20" width="13.85546875" style="12" bestFit="1" customWidth="1"/>
    <col min="21" max="21" width="0.5703125" style="41" customWidth="1"/>
    <col min="22" max="22" width="13.28515625" style="12" bestFit="1" customWidth="1"/>
    <col min="23" max="23" width="0.5703125" style="41" customWidth="1"/>
    <col min="24" max="24" width="11.85546875" style="12" bestFit="1" customWidth="1"/>
    <col min="25" max="25" width="9.42578125" style="37" customWidth="1"/>
    <col min="26" max="16384" width="9.42578125" style="37"/>
  </cols>
  <sheetData>
    <row r="1" spans="1:24" s="10" customFormat="1" ht="19.149999999999999" customHeight="1" x14ac:dyDescent="0.25">
      <c r="A1" s="1" t="s">
        <v>155</v>
      </c>
      <c r="D1" s="2"/>
      <c r="E1" s="38"/>
      <c r="F1" s="3"/>
      <c r="G1" s="3"/>
      <c r="H1" s="3"/>
      <c r="I1" s="38"/>
      <c r="J1" s="3"/>
      <c r="K1" s="38"/>
      <c r="L1" s="38"/>
      <c r="M1" s="38"/>
      <c r="N1" s="38"/>
      <c r="O1" s="38"/>
      <c r="P1" s="72"/>
      <c r="Q1" s="38"/>
      <c r="R1" s="3"/>
      <c r="S1" s="38"/>
      <c r="T1" s="3"/>
      <c r="U1" s="38"/>
      <c r="V1" s="3"/>
      <c r="W1" s="38"/>
      <c r="X1" s="3"/>
    </row>
    <row r="2" spans="1:24" s="10" customFormat="1" ht="19.149999999999999" customHeight="1" x14ac:dyDescent="0.25">
      <c r="A2" s="1" t="s">
        <v>44</v>
      </c>
      <c r="D2" s="2"/>
      <c r="E2" s="38"/>
      <c r="F2" s="3"/>
      <c r="G2" s="3"/>
      <c r="H2" s="3"/>
      <c r="I2" s="38"/>
      <c r="J2" s="3"/>
      <c r="K2" s="38"/>
      <c r="L2" s="38"/>
      <c r="M2" s="38"/>
      <c r="N2" s="38"/>
      <c r="O2" s="38"/>
      <c r="P2" s="72"/>
      <c r="Q2" s="38"/>
      <c r="R2" s="3"/>
      <c r="S2" s="38"/>
      <c r="T2" s="3"/>
      <c r="U2" s="38"/>
      <c r="V2" s="3"/>
      <c r="W2" s="38"/>
      <c r="X2" s="3"/>
    </row>
    <row r="3" spans="1:24" s="10" customFormat="1" ht="19.149999999999999" customHeight="1" x14ac:dyDescent="0.25">
      <c r="A3" s="6" t="str">
        <f>'PL9-10'!A3</f>
        <v>สำหรับปีสิ้นสุดวันที่ 31 ธันวาคม พ.ศ. 2566</v>
      </c>
      <c r="B3" s="39"/>
      <c r="C3" s="39"/>
      <c r="D3" s="7"/>
      <c r="E3" s="40"/>
      <c r="F3" s="97"/>
      <c r="G3" s="97"/>
      <c r="H3" s="97"/>
      <c r="I3" s="40"/>
      <c r="J3" s="97"/>
      <c r="K3" s="40"/>
      <c r="L3" s="40"/>
      <c r="M3" s="40"/>
      <c r="N3" s="40"/>
      <c r="O3" s="40"/>
      <c r="P3" s="73"/>
      <c r="Q3" s="40"/>
      <c r="R3" s="97"/>
      <c r="S3" s="40"/>
      <c r="T3" s="97"/>
      <c r="U3" s="40"/>
      <c r="V3" s="97"/>
      <c r="W3" s="40"/>
      <c r="X3" s="97"/>
    </row>
    <row r="4" spans="1:24" ht="19.149999999999999" customHeight="1" x14ac:dyDescent="0.25"/>
    <row r="5" spans="1:24" ht="19.149999999999999" customHeight="1" x14ac:dyDescent="0.25">
      <c r="B5" s="41"/>
      <c r="C5" s="41"/>
      <c r="F5" s="97"/>
      <c r="G5" s="97"/>
      <c r="H5" s="97"/>
      <c r="I5" s="40"/>
      <c r="J5" s="97"/>
      <c r="K5" s="40"/>
      <c r="L5" s="40"/>
      <c r="M5" s="40"/>
      <c r="N5" s="40"/>
      <c r="O5" s="40"/>
      <c r="P5" s="73"/>
      <c r="Q5" s="40"/>
      <c r="R5" s="97"/>
      <c r="S5" s="40"/>
      <c r="T5" s="97"/>
      <c r="U5" s="40"/>
      <c r="V5" s="97"/>
      <c r="W5" s="40"/>
      <c r="X5" s="97" t="s">
        <v>46</v>
      </c>
    </row>
    <row r="6" spans="1:24" ht="19.149999999999999" customHeight="1" x14ac:dyDescent="0.25">
      <c r="B6" s="41"/>
      <c r="C6" s="41"/>
      <c r="F6" s="101" t="s">
        <v>159</v>
      </c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1"/>
      <c r="V6" s="11"/>
      <c r="W6" s="38"/>
      <c r="X6" s="3"/>
    </row>
    <row r="7" spans="1:24" ht="19.149999999999999" customHeight="1" x14ac:dyDescent="0.25">
      <c r="B7" s="41"/>
      <c r="C7" s="41"/>
      <c r="F7" s="3"/>
      <c r="G7" s="3"/>
      <c r="H7" s="3"/>
      <c r="I7" s="38"/>
      <c r="J7" s="3"/>
      <c r="K7" s="38"/>
      <c r="L7" s="38"/>
      <c r="M7" s="38"/>
      <c r="N7" s="38"/>
      <c r="O7" s="38"/>
      <c r="P7" s="75"/>
      <c r="Q7" s="38"/>
      <c r="R7" s="3" t="s">
        <v>93</v>
      </c>
      <c r="S7" s="3"/>
      <c r="T7" s="3"/>
      <c r="U7" s="38"/>
      <c r="V7" s="3"/>
      <c r="W7" s="38"/>
      <c r="X7" s="3"/>
    </row>
    <row r="8" spans="1:24" ht="19.149999999999999" customHeight="1" x14ac:dyDescent="0.25">
      <c r="B8" s="41"/>
      <c r="C8" s="41"/>
      <c r="F8" s="3"/>
      <c r="G8" s="3"/>
      <c r="H8" s="3"/>
      <c r="I8" s="38"/>
      <c r="J8" s="3"/>
      <c r="K8" s="38"/>
      <c r="L8" s="38"/>
      <c r="M8" s="38"/>
      <c r="N8" s="38"/>
      <c r="O8" s="38"/>
      <c r="P8" s="75"/>
      <c r="Q8" s="38"/>
      <c r="R8" s="97" t="s">
        <v>28</v>
      </c>
      <c r="S8" s="3"/>
      <c r="T8" s="3"/>
      <c r="U8" s="38"/>
      <c r="V8" s="3"/>
      <c r="W8" s="38"/>
      <c r="X8" s="3"/>
    </row>
    <row r="9" spans="1:24" ht="19.149999999999999" customHeight="1" x14ac:dyDescent="0.25">
      <c r="B9" s="41"/>
      <c r="C9" s="41"/>
      <c r="F9" s="3"/>
      <c r="G9" s="3"/>
      <c r="H9" s="3"/>
      <c r="I9" s="38"/>
      <c r="J9" s="3"/>
      <c r="K9" s="38"/>
      <c r="L9" s="38"/>
      <c r="M9" s="38"/>
      <c r="N9" s="101" t="s">
        <v>100</v>
      </c>
      <c r="O9" s="101"/>
      <c r="P9" s="101"/>
      <c r="Q9" s="11"/>
      <c r="R9" s="40" t="s">
        <v>202</v>
      </c>
      <c r="S9" s="10"/>
      <c r="T9" s="10"/>
      <c r="U9" s="38"/>
      <c r="V9" s="3"/>
      <c r="W9" s="38"/>
      <c r="X9" s="3"/>
    </row>
    <row r="10" spans="1:24" ht="19.149999999999999" customHeight="1" x14ac:dyDescent="0.25">
      <c r="F10" s="3"/>
      <c r="G10" s="3"/>
      <c r="H10" s="3"/>
      <c r="I10" s="38"/>
      <c r="J10" s="3" t="s">
        <v>81</v>
      </c>
      <c r="K10" s="38"/>
      <c r="L10" s="38" t="s">
        <v>95</v>
      </c>
      <c r="M10" s="38"/>
      <c r="N10" s="38"/>
      <c r="O10" s="38"/>
      <c r="P10" s="75"/>
      <c r="Q10" s="11"/>
      <c r="R10" s="3" t="s">
        <v>47</v>
      </c>
      <c r="S10" s="38"/>
      <c r="T10" s="3" t="s">
        <v>49</v>
      </c>
      <c r="U10" s="38"/>
      <c r="V10" s="3"/>
      <c r="W10" s="38"/>
      <c r="X10" s="3"/>
    </row>
    <row r="11" spans="1:24" ht="19.149999999999999" customHeight="1" x14ac:dyDescent="0.25">
      <c r="F11" s="3" t="s">
        <v>50</v>
      </c>
      <c r="G11" s="3"/>
      <c r="H11" s="3" t="s">
        <v>170</v>
      </c>
      <c r="I11" s="38"/>
      <c r="J11" s="3" t="s">
        <v>94</v>
      </c>
      <c r="K11" s="38"/>
      <c r="L11" s="38" t="s">
        <v>96</v>
      </c>
      <c r="M11" s="38"/>
      <c r="N11" s="38" t="s">
        <v>135</v>
      </c>
      <c r="O11" s="38"/>
      <c r="Q11" s="38"/>
      <c r="R11" s="3" t="s">
        <v>80</v>
      </c>
      <c r="S11" s="38"/>
      <c r="T11" s="3" t="s">
        <v>52</v>
      </c>
      <c r="U11" s="38"/>
      <c r="V11" s="3" t="s">
        <v>48</v>
      </c>
      <c r="W11" s="38"/>
      <c r="X11" s="3" t="s">
        <v>49</v>
      </c>
    </row>
    <row r="12" spans="1:24" ht="19.149999999999999" customHeight="1" x14ac:dyDescent="0.25">
      <c r="F12" s="3" t="s">
        <v>53</v>
      </c>
      <c r="G12" s="3"/>
      <c r="H12" s="3" t="s">
        <v>171</v>
      </c>
      <c r="I12" s="38"/>
      <c r="J12" s="3" t="s">
        <v>54</v>
      </c>
      <c r="K12" s="38"/>
      <c r="L12" s="38" t="s">
        <v>85</v>
      </c>
      <c r="M12" s="38"/>
      <c r="N12" s="38" t="s">
        <v>136</v>
      </c>
      <c r="O12" s="38"/>
      <c r="P12" s="75" t="s">
        <v>137</v>
      </c>
      <c r="Q12" s="38"/>
      <c r="R12" s="3" t="s">
        <v>45</v>
      </c>
      <c r="S12" s="38"/>
      <c r="T12" s="3" t="s">
        <v>56</v>
      </c>
      <c r="U12" s="38"/>
      <c r="V12" s="3" t="s">
        <v>51</v>
      </c>
      <c r="W12" s="38"/>
      <c r="X12" s="3" t="s">
        <v>55</v>
      </c>
    </row>
    <row r="13" spans="1:24" ht="19.149999999999999" customHeight="1" x14ac:dyDescent="0.25">
      <c r="D13" s="7" t="s">
        <v>3</v>
      </c>
      <c r="F13" s="97" t="s">
        <v>4</v>
      </c>
      <c r="G13" s="3"/>
      <c r="H13" s="97" t="s">
        <v>4</v>
      </c>
      <c r="I13" s="38"/>
      <c r="J13" s="97" t="s">
        <v>4</v>
      </c>
      <c r="K13" s="38"/>
      <c r="L13" s="97" t="s">
        <v>4</v>
      </c>
      <c r="M13" s="3"/>
      <c r="N13" s="97" t="s">
        <v>4</v>
      </c>
      <c r="O13" s="3"/>
      <c r="P13" s="73" t="s">
        <v>4</v>
      </c>
      <c r="Q13" s="85"/>
      <c r="R13" s="97" t="s">
        <v>4</v>
      </c>
      <c r="S13" s="38"/>
      <c r="T13" s="97" t="s">
        <v>4</v>
      </c>
      <c r="U13" s="38"/>
      <c r="V13" s="97" t="s">
        <v>4</v>
      </c>
      <c r="W13" s="38"/>
      <c r="X13" s="97" t="s">
        <v>4</v>
      </c>
    </row>
    <row r="14" spans="1:24" ht="6" customHeight="1" x14ac:dyDescent="0.25">
      <c r="A14" s="1"/>
      <c r="E14" s="20"/>
      <c r="I14" s="20"/>
      <c r="K14" s="20"/>
      <c r="L14" s="20"/>
      <c r="M14" s="20"/>
      <c r="N14" s="20"/>
      <c r="O14" s="20"/>
      <c r="P14" s="76"/>
      <c r="Q14" s="20"/>
      <c r="S14" s="20"/>
      <c r="U14" s="20"/>
      <c r="W14" s="20"/>
    </row>
    <row r="15" spans="1:24" ht="20.100000000000001" customHeight="1" x14ac:dyDescent="0.25">
      <c r="A15" s="1" t="s">
        <v>163</v>
      </c>
      <c r="E15" s="20"/>
      <c r="F15" s="12">
        <v>800000000</v>
      </c>
      <c r="G15" s="36"/>
      <c r="H15" s="12">
        <v>0</v>
      </c>
      <c r="I15" s="36"/>
      <c r="J15" s="12">
        <v>-37460866</v>
      </c>
      <c r="K15" s="12"/>
      <c r="L15" s="12">
        <v>-32713953</v>
      </c>
      <c r="M15" s="12"/>
      <c r="N15" s="12">
        <v>20555409</v>
      </c>
      <c r="O15" s="12"/>
      <c r="P15" s="12">
        <v>332523851</v>
      </c>
      <c r="Q15" s="12"/>
      <c r="R15" s="12">
        <v>262905</v>
      </c>
      <c r="S15" s="12"/>
      <c r="T15" s="12">
        <v>1083167346</v>
      </c>
      <c r="U15" s="12"/>
      <c r="V15" s="12">
        <v>7747</v>
      </c>
      <c r="W15" s="12"/>
      <c r="X15" s="12">
        <f>SUM(T15,V15)</f>
        <v>1083175093</v>
      </c>
    </row>
    <row r="16" spans="1:24" ht="20.100000000000001" customHeight="1" x14ac:dyDescent="0.25">
      <c r="A16" s="1" t="s">
        <v>149</v>
      </c>
      <c r="E16" s="20"/>
      <c r="G16" s="36"/>
      <c r="I16" s="36"/>
      <c r="K16" s="12"/>
      <c r="L16" s="12"/>
      <c r="M16" s="12"/>
      <c r="N16" s="12"/>
      <c r="O16" s="12"/>
      <c r="P16" s="59"/>
      <c r="Q16" s="12"/>
      <c r="S16" s="12"/>
      <c r="U16" s="12"/>
      <c r="W16" s="12"/>
    </row>
    <row r="17" spans="1:24" ht="18.600000000000001" customHeight="1" x14ac:dyDescent="0.25">
      <c r="A17" s="9" t="s">
        <v>173</v>
      </c>
      <c r="B17" s="42"/>
      <c r="E17" s="12"/>
      <c r="F17" s="12">
        <v>0</v>
      </c>
      <c r="G17" s="36"/>
      <c r="H17" s="12">
        <v>0</v>
      </c>
      <c r="I17" s="36"/>
      <c r="J17" s="12">
        <v>0</v>
      </c>
      <c r="K17" s="12"/>
      <c r="L17" s="12">
        <v>0</v>
      </c>
      <c r="M17" s="12"/>
      <c r="N17" s="12">
        <v>0</v>
      </c>
      <c r="O17" s="12"/>
      <c r="P17" s="12">
        <v>0</v>
      </c>
      <c r="Q17" s="12"/>
      <c r="R17" s="12">
        <v>0</v>
      </c>
      <c r="S17" s="12"/>
      <c r="T17" s="12">
        <v>0</v>
      </c>
      <c r="U17" s="12"/>
      <c r="V17" s="12">
        <v>49000</v>
      </c>
      <c r="W17" s="12"/>
      <c r="X17" s="12">
        <f>SUM(T17,V17)</f>
        <v>49000</v>
      </c>
    </row>
    <row r="18" spans="1:24" ht="18.600000000000001" customHeight="1" x14ac:dyDescent="0.25">
      <c r="A18" s="9" t="s">
        <v>168</v>
      </c>
      <c r="B18" s="42"/>
      <c r="E18" s="12"/>
      <c r="F18" s="12">
        <v>300000000</v>
      </c>
      <c r="G18" s="36"/>
      <c r="H18" s="12">
        <v>863339091</v>
      </c>
      <c r="I18" s="36"/>
      <c r="J18" s="12">
        <v>0</v>
      </c>
      <c r="K18" s="12"/>
      <c r="L18" s="12">
        <v>0</v>
      </c>
      <c r="M18" s="12"/>
      <c r="N18" s="12">
        <v>0</v>
      </c>
      <c r="O18" s="12"/>
      <c r="P18" s="12">
        <v>0</v>
      </c>
      <c r="Q18" s="12"/>
      <c r="R18" s="12">
        <v>0</v>
      </c>
      <c r="S18" s="12"/>
      <c r="T18" s="12">
        <v>1163339091</v>
      </c>
      <c r="U18" s="12"/>
      <c r="V18" s="12">
        <v>600</v>
      </c>
      <c r="W18" s="12"/>
      <c r="X18" s="12">
        <f>SUM(T18,V18)</f>
        <v>1163339691</v>
      </c>
    </row>
    <row r="19" spans="1:24" ht="18.600000000000001" customHeight="1" x14ac:dyDescent="0.25">
      <c r="A19" s="9" t="s">
        <v>133</v>
      </c>
      <c r="B19" s="42"/>
      <c r="E19" s="12"/>
      <c r="F19" s="12">
        <v>0</v>
      </c>
      <c r="G19" s="36"/>
      <c r="H19" s="12">
        <v>0</v>
      </c>
      <c r="I19" s="36"/>
      <c r="J19" s="12">
        <v>0</v>
      </c>
      <c r="K19" s="12"/>
      <c r="L19" s="12">
        <v>0</v>
      </c>
      <c r="M19" s="12"/>
      <c r="N19" s="12">
        <v>0</v>
      </c>
      <c r="O19" s="12"/>
      <c r="P19" s="12">
        <v>-367800000</v>
      </c>
      <c r="Q19" s="12"/>
      <c r="R19" s="12">
        <v>0</v>
      </c>
      <c r="S19" s="12"/>
      <c r="T19" s="12">
        <v>-367800000</v>
      </c>
      <c r="U19" s="12"/>
      <c r="V19" s="12">
        <v>-396</v>
      </c>
      <c r="W19" s="12"/>
      <c r="X19" s="12">
        <f t="shared" ref="X19:X20" si="0">SUM(T19,V19)</f>
        <v>-367800396</v>
      </c>
    </row>
    <row r="20" spans="1:24" ht="18.600000000000001" customHeight="1" x14ac:dyDescent="0.25">
      <c r="A20" s="9" t="s">
        <v>134</v>
      </c>
      <c r="B20" s="42"/>
      <c r="D20" s="13">
        <v>22</v>
      </c>
      <c r="E20" s="12"/>
      <c r="F20" s="12">
        <v>0</v>
      </c>
      <c r="G20" s="36"/>
      <c r="H20" s="12">
        <v>0</v>
      </c>
      <c r="I20" s="36"/>
      <c r="J20" s="12">
        <v>0</v>
      </c>
      <c r="K20" s="12"/>
      <c r="L20" s="12">
        <v>0</v>
      </c>
      <c r="M20" s="12"/>
      <c r="N20" s="12">
        <v>7441000</v>
      </c>
      <c r="O20" s="12"/>
      <c r="P20" s="12">
        <v>-7441000</v>
      </c>
      <c r="Q20" s="12"/>
      <c r="R20" s="12">
        <v>0</v>
      </c>
      <c r="S20" s="12"/>
      <c r="T20" s="12">
        <v>0</v>
      </c>
      <c r="U20" s="12"/>
      <c r="V20" s="12">
        <v>0</v>
      </c>
      <c r="W20" s="12"/>
      <c r="X20" s="12">
        <f t="shared" si="0"/>
        <v>0</v>
      </c>
    </row>
    <row r="21" spans="1:24" ht="20.100000000000001" customHeight="1" x14ac:dyDescent="0.25">
      <c r="A21" s="9" t="s">
        <v>90</v>
      </c>
      <c r="E21" s="20"/>
      <c r="F21" s="16">
        <v>0</v>
      </c>
      <c r="H21" s="16">
        <v>0</v>
      </c>
      <c r="I21" s="12"/>
      <c r="J21" s="16">
        <v>0</v>
      </c>
      <c r="K21" s="12"/>
      <c r="L21" s="16">
        <v>0</v>
      </c>
      <c r="M21" s="12"/>
      <c r="N21" s="16">
        <v>0</v>
      </c>
      <c r="O21" s="12"/>
      <c r="P21" s="80">
        <v>216428077</v>
      </c>
      <c r="Q21" s="12"/>
      <c r="R21" s="16">
        <v>0</v>
      </c>
      <c r="S21" s="12"/>
      <c r="T21" s="16">
        <v>216428077</v>
      </c>
      <c r="U21" s="12"/>
      <c r="V21" s="16">
        <v>-6</v>
      </c>
      <c r="W21" s="12"/>
      <c r="X21" s="16">
        <f>SUM(T21,V21)</f>
        <v>216428071</v>
      </c>
    </row>
    <row r="22" spans="1:24" ht="6" customHeight="1" x14ac:dyDescent="0.25">
      <c r="A22" s="9"/>
      <c r="E22" s="20"/>
      <c r="I22" s="12"/>
      <c r="K22" s="12"/>
      <c r="L22" s="12"/>
      <c r="M22" s="12"/>
      <c r="N22" s="12"/>
      <c r="O22" s="12"/>
      <c r="P22" s="59"/>
      <c r="Q22" s="12"/>
      <c r="S22" s="12"/>
      <c r="U22" s="12"/>
      <c r="W22" s="12"/>
    </row>
    <row r="23" spans="1:24" ht="20.100000000000001" customHeight="1" thickBot="1" x14ac:dyDescent="0.3">
      <c r="A23" s="1" t="s">
        <v>164</v>
      </c>
      <c r="E23" s="20"/>
      <c r="F23" s="82">
        <f>SUM(F15:F21)</f>
        <v>1100000000</v>
      </c>
      <c r="H23" s="82">
        <f>SUM(H15:H21)</f>
        <v>863339091</v>
      </c>
      <c r="I23" s="12"/>
      <c r="J23" s="82">
        <f>SUM(J15:J21)</f>
        <v>-37460866</v>
      </c>
      <c r="K23" s="12"/>
      <c r="L23" s="82">
        <f>SUM(L15:L21)</f>
        <v>-32713953</v>
      </c>
      <c r="M23" s="12"/>
      <c r="N23" s="82">
        <f>SUM(N15:N21)</f>
        <v>27996409</v>
      </c>
      <c r="O23" s="12"/>
      <c r="P23" s="82">
        <f>SUM(P15:P21)</f>
        <v>173710928</v>
      </c>
      <c r="Q23" s="12"/>
      <c r="R23" s="82">
        <f>SUM(R15:R21)</f>
        <v>262905</v>
      </c>
      <c r="S23" s="12"/>
      <c r="T23" s="82">
        <f>SUM(T15:T21)</f>
        <v>2095134514</v>
      </c>
      <c r="U23" s="12"/>
      <c r="V23" s="82">
        <f>SUM(V15:V21)</f>
        <v>56945</v>
      </c>
      <c r="W23" s="12"/>
      <c r="X23" s="82">
        <f>SUM(X15:X21)</f>
        <v>2095191459</v>
      </c>
    </row>
    <row r="24" spans="1:24" ht="19.5" customHeight="1" thickTop="1" x14ac:dyDescent="0.25">
      <c r="A24" s="1"/>
      <c r="E24" s="20"/>
      <c r="I24" s="20"/>
      <c r="K24" s="20"/>
      <c r="L24" s="12"/>
      <c r="M24" s="20"/>
      <c r="N24" s="12"/>
      <c r="O24" s="20"/>
      <c r="P24" s="12"/>
      <c r="Q24" s="20"/>
      <c r="S24" s="20"/>
      <c r="U24" s="20"/>
      <c r="W24" s="20"/>
    </row>
    <row r="25" spans="1:24" ht="20.100000000000001" customHeight="1" x14ac:dyDescent="0.25">
      <c r="A25" s="1" t="s">
        <v>184</v>
      </c>
      <c r="E25" s="20"/>
      <c r="F25" s="51">
        <f>F23</f>
        <v>1100000000</v>
      </c>
      <c r="G25" s="36"/>
      <c r="H25" s="51">
        <f>H23</f>
        <v>863339091</v>
      </c>
      <c r="I25" s="36"/>
      <c r="J25" s="51">
        <f>J23</f>
        <v>-37460866</v>
      </c>
      <c r="K25" s="12"/>
      <c r="L25" s="51">
        <f>L23</f>
        <v>-32713953</v>
      </c>
      <c r="M25" s="12"/>
      <c r="N25" s="51">
        <f>N23</f>
        <v>27996409</v>
      </c>
      <c r="O25" s="12"/>
      <c r="P25" s="51">
        <f>P23</f>
        <v>173710928</v>
      </c>
      <c r="Q25" s="12"/>
      <c r="R25" s="51">
        <f>R23</f>
        <v>262905</v>
      </c>
      <c r="S25" s="12"/>
      <c r="T25" s="51">
        <f>T23</f>
        <v>2095134514</v>
      </c>
      <c r="U25" s="12"/>
      <c r="V25" s="51">
        <f>V23</f>
        <v>56945</v>
      </c>
      <c r="W25" s="12"/>
      <c r="X25" s="51">
        <f>SUM(T25,V25)</f>
        <v>2095191459</v>
      </c>
    </row>
    <row r="26" spans="1:24" ht="20.100000000000001" customHeight="1" x14ac:dyDescent="0.25">
      <c r="A26" s="1" t="s">
        <v>149</v>
      </c>
      <c r="E26" s="20"/>
      <c r="F26" s="51"/>
      <c r="G26" s="36"/>
      <c r="H26" s="51"/>
      <c r="I26" s="36"/>
      <c r="J26" s="51"/>
      <c r="K26" s="12"/>
      <c r="L26" s="51"/>
      <c r="M26" s="12"/>
      <c r="N26" s="51"/>
      <c r="O26" s="12"/>
      <c r="P26" s="64"/>
      <c r="Q26" s="12"/>
      <c r="R26" s="51"/>
      <c r="S26" s="12"/>
      <c r="T26" s="51"/>
      <c r="U26" s="12"/>
      <c r="V26" s="51"/>
      <c r="W26" s="12"/>
      <c r="X26" s="51"/>
    </row>
    <row r="27" spans="1:24" ht="18.600000000000001" customHeight="1" x14ac:dyDescent="0.25">
      <c r="A27" s="9" t="s">
        <v>201</v>
      </c>
      <c r="B27" s="42"/>
      <c r="D27" s="13">
        <v>14.1</v>
      </c>
      <c r="E27" s="12"/>
      <c r="F27" s="51">
        <v>0</v>
      </c>
      <c r="G27" s="36"/>
      <c r="H27" s="51">
        <v>0</v>
      </c>
      <c r="I27" s="36"/>
      <c r="J27" s="51">
        <v>0</v>
      </c>
      <c r="K27" s="12"/>
      <c r="L27" s="51">
        <v>0</v>
      </c>
      <c r="M27" s="12"/>
      <c r="N27" s="51">
        <v>0</v>
      </c>
      <c r="O27" s="12"/>
      <c r="P27" s="51">
        <v>0</v>
      </c>
      <c r="Q27" s="12"/>
      <c r="R27" s="51">
        <v>0</v>
      </c>
      <c r="S27" s="12"/>
      <c r="T27" s="51">
        <f>SUM(F27:R27)</f>
        <v>0</v>
      </c>
      <c r="U27" s="12"/>
      <c r="V27" s="51">
        <v>3740</v>
      </c>
      <c r="W27" s="12"/>
      <c r="X27" s="51">
        <f>SUM(T27,V27)</f>
        <v>3740</v>
      </c>
    </row>
    <row r="28" spans="1:24" ht="18.600000000000001" customHeight="1" x14ac:dyDescent="0.25">
      <c r="A28" s="9" t="s">
        <v>133</v>
      </c>
      <c r="B28" s="42"/>
      <c r="D28" s="13">
        <v>28</v>
      </c>
      <c r="E28" s="12"/>
      <c r="F28" s="51">
        <v>0</v>
      </c>
      <c r="G28" s="36"/>
      <c r="H28" s="51">
        <v>0</v>
      </c>
      <c r="I28" s="36"/>
      <c r="J28" s="51">
        <v>0</v>
      </c>
      <c r="K28" s="12"/>
      <c r="L28" s="51">
        <v>0</v>
      </c>
      <c r="M28" s="12"/>
      <c r="N28" s="51">
        <v>0</v>
      </c>
      <c r="O28" s="12"/>
      <c r="P28" s="51">
        <v>-5499969</v>
      </c>
      <c r="Q28" s="12"/>
      <c r="R28" s="51">
        <v>0</v>
      </c>
      <c r="S28" s="12"/>
      <c r="T28" s="51">
        <f>SUM(F28:R28)</f>
        <v>-5499969</v>
      </c>
      <c r="U28" s="12"/>
      <c r="V28" s="51">
        <v>0</v>
      </c>
      <c r="W28" s="12"/>
      <c r="X28" s="51">
        <f t="shared" ref="X28:X29" si="1">SUM(T28,V28)</f>
        <v>-5499969</v>
      </c>
    </row>
    <row r="29" spans="1:24" ht="18.600000000000001" customHeight="1" x14ac:dyDescent="0.25">
      <c r="A29" s="9" t="s">
        <v>134</v>
      </c>
      <c r="B29" s="42"/>
      <c r="D29" s="13">
        <v>22</v>
      </c>
      <c r="E29" s="12"/>
      <c r="F29" s="51">
        <v>0</v>
      </c>
      <c r="G29" s="36"/>
      <c r="H29" s="51">
        <v>0</v>
      </c>
      <c r="I29" s="36"/>
      <c r="J29" s="51">
        <v>0</v>
      </c>
      <c r="K29" s="12"/>
      <c r="L29" s="51">
        <v>0</v>
      </c>
      <c r="M29" s="12"/>
      <c r="N29" s="51">
        <v>2186000</v>
      </c>
      <c r="O29" s="95"/>
      <c r="P29" s="51">
        <v>-2186000</v>
      </c>
      <c r="Q29" s="12"/>
      <c r="R29" s="51">
        <v>0</v>
      </c>
      <c r="S29" s="12"/>
      <c r="T29" s="51">
        <f>SUM(F29:R29)</f>
        <v>0</v>
      </c>
      <c r="U29" s="12"/>
      <c r="V29" s="51">
        <v>0</v>
      </c>
      <c r="W29" s="12"/>
      <c r="X29" s="51">
        <f t="shared" si="1"/>
        <v>0</v>
      </c>
    </row>
    <row r="30" spans="1:24" ht="20.100000000000001" customHeight="1" x14ac:dyDescent="0.25">
      <c r="A30" s="9" t="s">
        <v>43</v>
      </c>
      <c r="E30" s="20"/>
      <c r="F30" s="52">
        <v>0</v>
      </c>
      <c r="H30" s="52">
        <v>0</v>
      </c>
      <c r="I30" s="12"/>
      <c r="J30" s="52">
        <v>0</v>
      </c>
      <c r="K30" s="12"/>
      <c r="L30" s="52">
        <v>0</v>
      </c>
      <c r="M30" s="12"/>
      <c r="N30" s="52">
        <v>0</v>
      </c>
      <c r="O30" s="12"/>
      <c r="P30" s="96">
        <f>'PL9-10'!F49</f>
        <v>239966008</v>
      </c>
      <c r="Q30" s="12"/>
      <c r="R30" s="52">
        <v>0</v>
      </c>
      <c r="S30" s="12"/>
      <c r="T30" s="52">
        <f>SUM(F30:R30)</f>
        <v>239966008</v>
      </c>
      <c r="U30" s="12"/>
      <c r="V30" s="52">
        <f>'PL9-10'!F50</f>
        <v>821</v>
      </c>
      <c r="W30" s="12"/>
      <c r="X30" s="52">
        <f>SUM(T30,V30)</f>
        <v>239966829</v>
      </c>
    </row>
    <row r="31" spans="1:24" ht="6" customHeight="1" x14ac:dyDescent="0.25">
      <c r="A31" s="9"/>
      <c r="E31" s="20"/>
      <c r="F31" s="51"/>
      <c r="H31" s="51"/>
      <c r="I31" s="12"/>
      <c r="J31" s="51"/>
      <c r="K31" s="12"/>
      <c r="L31" s="51"/>
      <c r="M31" s="12"/>
      <c r="N31" s="51"/>
      <c r="O31" s="12"/>
      <c r="P31" s="64"/>
      <c r="Q31" s="12"/>
      <c r="R31" s="51"/>
      <c r="S31" s="12"/>
      <c r="T31" s="51"/>
      <c r="U31" s="12"/>
      <c r="V31" s="51"/>
      <c r="W31" s="12"/>
      <c r="X31" s="51"/>
    </row>
    <row r="32" spans="1:24" ht="20.100000000000001" customHeight="1" thickBot="1" x14ac:dyDescent="0.3">
      <c r="A32" s="1" t="s">
        <v>185</v>
      </c>
      <c r="E32" s="20"/>
      <c r="F32" s="53">
        <f>SUM(F25:F30)</f>
        <v>1100000000</v>
      </c>
      <c r="H32" s="53">
        <f>SUM(H25:H30)</f>
        <v>863339091</v>
      </c>
      <c r="I32" s="12"/>
      <c r="J32" s="53">
        <f>SUM(J25:J30)</f>
        <v>-37460866</v>
      </c>
      <c r="K32" s="12"/>
      <c r="L32" s="53">
        <f>SUM(L25:L30)</f>
        <v>-32713953</v>
      </c>
      <c r="M32" s="12"/>
      <c r="N32" s="53">
        <f>SUM(N25:N30)</f>
        <v>30182409</v>
      </c>
      <c r="O32" s="12"/>
      <c r="P32" s="53">
        <f>SUM(P25:P30)</f>
        <v>405990967</v>
      </c>
      <c r="Q32" s="12"/>
      <c r="R32" s="53">
        <f>SUM(R25:R30)</f>
        <v>262905</v>
      </c>
      <c r="S32" s="12"/>
      <c r="T32" s="53">
        <f>SUM(T25:T30)</f>
        <v>2329600553</v>
      </c>
      <c r="U32" s="12"/>
      <c r="V32" s="53">
        <f>SUM(V25:V30)</f>
        <v>61506</v>
      </c>
      <c r="W32" s="12"/>
      <c r="X32" s="53">
        <f>SUM(X25:X30)</f>
        <v>2329662059</v>
      </c>
    </row>
    <row r="33" spans="1:24" ht="21.95" customHeight="1" thickTop="1" x14ac:dyDescent="0.25">
      <c r="A33" s="1"/>
      <c r="E33" s="20"/>
      <c r="I33" s="20"/>
      <c r="K33" s="20"/>
      <c r="L33" s="12"/>
      <c r="M33" s="20"/>
      <c r="N33" s="12"/>
      <c r="O33" s="20"/>
      <c r="P33" s="12"/>
      <c r="Q33" s="20"/>
      <c r="S33" s="20"/>
      <c r="U33" s="20"/>
      <c r="W33" s="20"/>
    </row>
    <row r="34" spans="1:24" ht="21.95" customHeight="1" x14ac:dyDescent="0.25">
      <c r="A34" s="1"/>
      <c r="E34" s="20"/>
      <c r="I34" s="20"/>
      <c r="K34" s="20"/>
      <c r="L34" s="12"/>
      <c r="M34" s="20"/>
      <c r="N34" s="12"/>
      <c r="O34" s="20"/>
      <c r="P34" s="12"/>
      <c r="Q34" s="20"/>
      <c r="S34" s="20"/>
      <c r="U34" s="20"/>
      <c r="W34" s="20"/>
    </row>
    <row r="35" spans="1:24" ht="21.95" customHeight="1" x14ac:dyDescent="0.25">
      <c r="A35" s="1"/>
      <c r="E35" s="20"/>
      <c r="I35" s="20"/>
      <c r="K35" s="20"/>
      <c r="L35" s="12"/>
      <c r="M35" s="20"/>
      <c r="N35" s="12"/>
      <c r="O35" s="20"/>
      <c r="P35" s="12"/>
      <c r="Q35" s="20"/>
      <c r="S35" s="20"/>
      <c r="U35" s="20"/>
      <c r="W35" s="20"/>
    </row>
    <row r="36" spans="1:24" ht="21.95" customHeight="1" x14ac:dyDescent="0.25">
      <c r="A36" s="1"/>
      <c r="E36" s="20"/>
      <c r="I36" s="20"/>
      <c r="K36" s="20"/>
      <c r="L36" s="12"/>
      <c r="M36" s="20"/>
      <c r="N36" s="12"/>
      <c r="O36" s="20"/>
      <c r="P36" s="12"/>
      <c r="Q36" s="20"/>
      <c r="S36" s="20"/>
      <c r="U36" s="20"/>
      <c r="W36" s="20"/>
    </row>
    <row r="37" spans="1:24" ht="20.25" customHeight="1" x14ac:dyDescent="0.25">
      <c r="A37" s="1"/>
      <c r="E37" s="20"/>
      <c r="I37" s="20"/>
      <c r="K37" s="20"/>
      <c r="L37" s="12"/>
      <c r="M37" s="20"/>
      <c r="N37" s="12"/>
      <c r="O37" s="20"/>
      <c r="P37" s="12"/>
      <c r="Q37" s="20"/>
      <c r="S37" s="20"/>
      <c r="U37" s="20"/>
      <c r="W37" s="20"/>
    </row>
    <row r="38" spans="1:24" ht="12.75" customHeight="1" x14ac:dyDescent="0.25">
      <c r="A38" s="1"/>
      <c r="E38" s="20"/>
      <c r="I38" s="20"/>
      <c r="K38" s="20"/>
      <c r="L38" s="12"/>
      <c r="M38" s="20"/>
      <c r="N38" s="12"/>
      <c r="O38" s="20"/>
      <c r="P38" s="12"/>
      <c r="Q38" s="20"/>
      <c r="S38" s="20"/>
      <c r="U38" s="20"/>
      <c r="W38" s="20"/>
    </row>
    <row r="39" spans="1:24" ht="21.95" customHeight="1" x14ac:dyDescent="0.25">
      <c r="A39" s="26" t="str">
        <f>'EQ_Com 12'!A31</f>
        <v>หมายเหตุประกอบงบการเงินรวมและงบการเงินเฉพาะกิจการเป็นส่วนหนึ่งของงบการเงินนี้</v>
      </c>
      <c r="B39" s="43"/>
      <c r="C39" s="43"/>
      <c r="D39" s="77"/>
      <c r="E39" s="44"/>
      <c r="F39" s="16"/>
      <c r="G39" s="16"/>
      <c r="H39" s="16"/>
      <c r="I39" s="44"/>
      <c r="J39" s="16"/>
      <c r="K39" s="44"/>
      <c r="L39" s="44"/>
      <c r="M39" s="44"/>
      <c r="N39" s="44"/>
      <c r="O39" s="44"/>
      <c r="P39" s="78"/>
      <c r="Q39" s="44"/>
      <c r="R39" s="16"/>
      <c r="S39" s="44"/>
      <c r="T39" s="16"/>
      <c r="U39" s="44"/>
      <c r="V39" s="16"/>
      <c r="W39" s="44"/>
      <c r="X39" s="16"/>
    </row>
  </sheetData>
  <mergeCells count="2">
    <mergeCell ref="F6:T6"/>
    <mergeCell ref="N9:P9"/>
  </mergeCells>
  <pageMargins left="0.3" right="0.3" top="0.5" bottom="0.6" header="0.49" footer="0.4"/>
  <pageSetup paperSize="9" scale="75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R31"/>
  <sheetViews>
    <sheetView zoomScaleNormal="100" zoomScaleSheetLayoutView="100" workbookViewId="0">
      <selection activeCell="C8" sqref="C8"/>
    </sheetView>
  </sheetViews>
  <sheetFormatPr defaultColWidth="9.42578125" defaultRowHeight="15.75" customHeight="1" x14ac:dyDescent="0.25"/>
  <cols>
    <col min="1" max="2" width="1.5703125" style="37" customWidth="1"/>
    <col min="3" max="3" width="37.28515625" style="37" customWidth="1"/>
    <col min="4" max="4" width="7.5703125" style="37" customWidth="1"/>
    <col min="5" max="5" width="0.7109375" style="37" customWidth="1"/>
    <col min="6" max="6" width="12" style="12" bestFit="1" customWidth="1"/>
    <col min="7" max="7" width="0.85546875" style="12" customWidth="1"/>
    <col min="8" max="8" width="13.140625" style="12" bestFit="1" customWidth="1"/>
    <col min="9" max="9" width="0.85546875" style="41" customWidth="1"/>
    <col min="10" max="10" width="17" style="12" bestFit="1" customWidth="1"/>
    <col min="11" max="11" width="0.85546875" style="41" customWidth="1"/>
    <col min="12" max="12" width="11.42578125" style="12" bestFit="1" customWidth="1"/>
    <col min="13" max="13" width="0.85546875" style="41" customWidth="1"/>
    <col min="14" max="14" width="12.7109375" style="12" bestFit="1" customWidth="1"/>
    <col min="15" max="15" width="0.85546875" style="41" customWidth="1"/>
    <col min="16" max="16" width="17.42578125" style="12" customWidth="1"/>
    <col min="17" max="17" width="0.85546875" style="41" customWidth="1"/>
    <col min="18" max="18" width="16.140625" style="12" customWidth="1"/>
    <col min="19" max="16384" width="9.42578125" style="37"/>
  </cols>
  <sheetData>
    <row r="1" spans="1:18" s="10" customFormat="1" ht="21" customHeight="1" x14ac:dyDescent="0.25">
      <c r="A1" s="1" t="s">
        <v>155</v>
      </c>
      <c r="F1" s="3"/>
      <c r="G1" s="3"/>
      <c r="H1" s="3"/>
      <c r="I1" s="38"/>
      <c r="J1" s="3"/>
      <c r="K1" s="38"/>
      <c r="L1" s="3"/>
      <c r="M1" s="38"/>
      <c r="N1" s="3"/>
      <c r="O1" s="38"/>
      <c r="P1" s="3"/>
      <c r="Q1" s="38"/>
      <c r="R1" s="3"/>
    </row>
    <row r="2" spans="1:18" s="10" customFormat="1" ht="21" customHeight="1" x14ac:dyDescent="0.25">
      <c r="A2" s="1" t="s">
        <v>44</v>
      </c>
      <c r="F2" s="3"/>
      <c r="G2" s="3"/>
      <c r="H2" s="3"/>
      <c r="I2" s="38"/>
      <c r="J2" s="3"/>
      <c r="K2" s="38"/>
      <c r="L2" s="3"/>
      <c r="M2" s="38"/>
      <c r="N2" s="3"/>
      <c r="O2" s="38"/>
      <c r="P2" s="3"/>
      <c r="Q2" s="38"/>
      <c r="R2" s="3"/>
    </row>
    <row r="3" spans="1:18" s="10" customFormat="1" ht="21" customHeight="1" x14ac:dyDescent="0.25">
      <c r="A3" s="6" t="str">
        <f>'PL9-10'!A3</f>
        <v>สำหรับปีสิ้นสุดวันที่ 31 ธันวาคม พ.ศ. 2566</v>
      </c>
      <c r="B3" s="39"/>
      <c r="C3" s="39"/>
      <c r="D3" s="39"/>
      <c r="E3" s="39"/>
      <c r="F3" s="97"/>
      <c r="G3" s="97"/>
      <c r="H3" s="97"/>
      <c r="I3" s="40"/>
      <c r="J3" s="97"/>
      <c r="K3" s="40"/>
      <c r="L3" s="97"/>
      <c r="M3" s="40"/>
      <c r="N3" s="97"/>
      <c r="O3" s="40"/>
      <c r="P3" s="97"/>
      <c r="Q3" s="40"/>
      <c r="R3" s="97"/>
    </row>
    <row r="4" spans="1:18" ht="18.75" x14ac:dyDescent="0.25"/>
    <row r="5" spans="1:18" ht="20.100000000000001" customHeight="1" x14ac:dyDescent="0.25">
      <c r="B5" s="41"/>
      <c r="C5" s="41"/>
      <c r="D5" s="41"/>
      <c r="E5" s="41"/>
      <c r="F5" s="99" t="s">
        <v>2</v>
      </c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</row>
    <row r="6" spans="1:18" ht="20.100000000000001" customHeight="1" x14ac:dyDescent="0.25">
      <c r="B6" s="41"/>
      <c r="C6" s="41"/>
      <c r="D6" s="41"/>
      <c r="E6" s="41"/>
      <c r="F6" s="3"/>
      <c r="G6" s="3"/>
      <c r="H6" s="3"/>
      <c r="I6" s="38"/>
      <c r="J6" s="3"/>
      <c r="K6" s="38"/>
      <c r="L6" s="3"/>
      <c r="M6" s="38"/>
      <c r="N6" s="37"/>
      <c r="O6" s="11"/>
      <c r="P6" s="38" t="s">
        <v>82</v>
      </c>
      <c r="Q6" s="10"/>
      <c r="R6" s="3"/>
    </row>
    <row r="7" spans="1:18" ht="20.100000000000001" customHeight="1" x14ac:dyDescent="0.25">
      <c r="B7" s="41"/>
      <c r="C7" s="41"/>
      <c r="D7" s="41"/>
      <c r="E7" s="41"/>
      <c r="F7" s="3"/>
      <c r="G7" s="3"/>
      <c r="H7" s="3"/>
      <c r="I7" s="38"/>
      <c r="J7" s="3"/>
      <c r="K7" s="38"/>
      <c r="L7" s="3"/>
      <c r="M7" s="38"/>
      <c r="N7" s="37"/>
      <c r="O7" s="11"/>
      <c r="P7" s="40" t="s">
        <v>83</v>
      </c>
      <c r="Q7" s="10"/>
      <c r="R7" s="3"/>
    </row>
    <row r="8" spans="1:18" ht="20.100000000000001" customHeight="1" x14ac:dyDescent="0.25">
      <c r="F8" s="37"/>
      <c r="G8" s="37"/>
      <c r="H8" s="37"/>
      <c r="I8" s="37"/>
      <c r="J8" s="37"/>
      <c r="K8" s="37"/>
      <c r="L8" s="101" t="s">
        <v>100</v>
      </c>
      <c r="M8" s="101"/>
      <c r="N8" s="101"/>
      <c r="O8" s="10"/>
      <c r="P8" s="40" t="s">
        <v>202</v>
      </c>
      <c r="Q8" s="38"/>
      <c r="R8" s="37"/>
    </row>
    <row r="9" spans="1:18" ht="20.100000000000001" customHeight="1" x14ac:dyDescent="0.25">
      <c r="F9" s="3"/>
      <c r="G9" s="3"/>
      <c r="H9" s="3"/>
      <c r="I9" s="38"/>
      <c r="J9" s="3" t="s">
        <v>81</v>
      </c>
      <c r="K9" s="38"/>
      <c r="O9" s="38"/>
      <c r="P9" s="3" t="s">
        <v>47</v>
      </c>
      <c r="Q9" s="38"/>
      <c r="R9" s="3"/>
    </row>
    <row r="10" spans="1:18" ht="20.100000000000001" customHeight="1" x14ac:dyDescent="0.25">
      <c r="F10" s="3" t="s">
        <v>79</v>
      </c>
      <c r="G10" s="3"/>
      <c r="H10" s="3" t="s">
        <v>170</v>
      </c>
      <c r="I10" s="38"/>
      <c r="J10" s="3" t="s">
        <v>94</v>
      </c>
      <c r="K10" s="38"/>
      <c r="L10" s="3" t="s">
        <v>135</v>
      </c>
      <c r="O10" s="38"/>
      <c r="P10" s="3" t="s">
        <v>80</v>
      </c>
      <c r="Q10" s="38"/>
      <c r="R10" s="3"/>
    </row>
    <row r="11" spans="1:18" ht="20.100000000000001" customHeight="1" x14ac:dyDescent="0.25">
      <c r="F11" s="3" t="s">
        <v>78</v>
      </c>
      <c r="G11" s="3"/>
      <c r="H11" s="3" t="s">
        <v>171</v>
      </c>
      <c r="I11" s="38"/>
      <c r="J11" s="3" t="s">
        <v>54</v>
      </c>
      <c r="K11" s="38"/>
      <c r="L11" s="3" t="s">
        <v>136</v>
      </c>
      <c r="M11" s="38"/>
      <c r="N11" s="3" t="s">
        <v>137</v>
      </c>
      <c r="O11" s="38"/>
      <c r="P11" s="3" t="s">
        <v>45</v>
      </c>
      <c r="Q11" s="38"/>
      <c r="R11" s="3" t="s">
        <v>35</v>
      </c>
    </row>
    <row r="12" spans="1:18" ht="20.100000000000001" customHeight="1" x14ac:dyDescent="0.25">
      <c r="D12" s="98" t="s">
        <v>3</v>
      </c>
      <c r="F12" s="97" t="s">
        <v>4</v>
      </c>
      <c r="G12" s="3"/>
      <c r="H12" s="97" t="s">
        <v>4</v>
      </c>
      <c r="I12" s="38"/>
      <c r="J12" s="97" t="s">
        <v>4</v>
      </c>
      <c r="K12" s="38"/>
      <c r="L12" s="97" t="s">
        <v>4</v>
      </c>
      <c r="M12" s="38"/>
      <c r="N12" s="97" t="s">
        <v>4</v>
      </c>
      <c r="O12" s="85"/>
      <c r="P12" s="97" t="s">
        <v>4</v>
      </c>
      <c r="Q12" s="38"/>
      <c r="R12" s="97" t="s">
        <v>4</v>
      </c>
    </row>
    <row r="13" spans="1:18" ht="6" customHeight="1" x14ac:dyDescent="0.25">
      <c r="A13" s="1"/>
      <c r="I13" s="20"/>
      <c r="K13" s="20"/>
      <c r="M13" s="20"/>
      <c r="O13" s="20"/>
      <c r="Q13" s="20"/>
    </row>
    <row r="14" spans="1:18" ht="20.100000000000001" customHeight="1" x14ac:dyDescent="0.25">
      <c r="A14" s="1" t="s">
        <v>163</v>
      </c>
      <c r="F14" s="12">
        <v>800000000</v>
      </c>
      <c r="H14" s="12">
        <v>0</v>
      </c>
      <c r="I14" s="12"/>
      <c r="J14" s="12">
        <v>-37460866</v>
      </c>
      <c r="K14" s="12"/>
      <c r="L14" s="12">
        <v>20555409</v>
      </c>
      <c r="M14" s="12"/>
      <c r="N14" s="12">
        <v>244611821</v>
      </c>
      <c r="O14" s="12"/>
      <c r="P14" s="12">
        <v>149153</v>
      </c>
      <c r="Q14" s="12"/>
      <c r="R14" s="12">
        <f>SUM(F14:P14)</f>
        <v>1027855517</v>
      </c>
    </row>
    <row r="15" spans="1:18" ht="20.100000000000001" customHeight="1" x14ac:dyDescent="0.25">
      <c r="A15" s="1" t="s">
        <v>149</v>
      </c>
      <c r="I15" s="12"/>
      <c r="K15" s="12"/>
      <c r="M15" s="12"/>
      <c r="O15" s="12"/>
      <c r="Q15" s="12"/>
    </row>
    <row r="16" spans="1:18" ht="20.100000000000001" customHeight="1" x14ac:dyDescent="0.25">
      <c r="A16" s="9" t="s">
        <v>168</v>
      </c>
      <c r="B16" s="42"/>
      <c r="D16" s="13"/>
      <c r="F16" s="12">
        <v>300000000</v>
      </c>
      <c r="H16" s="12">
        <v>863339091</v>
      </c>
      <c r="I16" s="12"/>
      <c r="J16" s="12" t="s">
        <v>169</v>
      </c>
      <c r="K16" s="12"/>
      <c r="L16" s="12">
        <v>0</v>
      </c>
      <c r="M16" s="12"/>
      <c r="N16" s="12">
        <v>0</v>
      </c>
      <c r="O16" s="12"/>
      <c r="P16" s="12">
        <v>0</v>
      </c>
      <c r="Q16" s="12"/>
      <c r="R16" s="12">
        <f t="shared" ref="R16:R17" si="0">SUM(F16:P16)</f>
        <v>1163339091</v>
      </c>
    </row>
    <row r="17" spans="1:18" ht="20.100000000000001" customHeight="1" x14ac:dyDescent="0.25">
      <c r="A17" s="9" t="s">
        <v>133</v>
      </c>
      <c r="B17" s="42"/>
      <c r="D17" s="13"/>
      <c r="F17" s="12" t="s">
        <v>169</v>
      </c>
      <c r="H17" s="12" t="s">
        <v>169</v>
      </c>
      <c r="I17" s="12"/>
      <c r="J17" s="12" t="s">
        <v>169</v>
      </c>
      <c r="K17" s="12"/>
      <c r="L17" s="12" t="s">
        <v>169</v>
      </c>
      <c r="M17" s="12"/>
      <c r="N17" s="12">
        <v>-367800000</v>
      </c>
      <c r="O17" s="12"/>
      <c r="P17" s="12">
        <v>0</v>
      </c>
      <c r="Q17" s="12"/>
      <c r="R17" s="12">
        <f t="shared" si="0"/>
        <v>-367800000</v>
      </c>
    </row>
    <row r="18" spans="1:18" ht="20.100000000000001" customHeight="1" x14ac:dyDescent="0.25">
      <c r="A18" s="9" t="s">
        <v>134</v>
      </c>
      <c r="B18" s="42"/>
      <c r="D18" s="13">
        <v>22</v>
      </c>
      <c r="F18" s="12">
        <v>0</v>
      </c>
      <c r="H18" s="12">
        <v>0</v>
      </c>
      <c r="I18" s="12"/>
      <c r="J18" s="12">
        <v>0</v>
      </c>
      <c r="K18" s="12"/>
      <c r="L18" s="12">
        <v>7441000</v>
      </c>
      <c r="M18" s="12"/>
      <c r="N18" s="12">
        <v>-7441000</v>
      </c>
      <c r="O18" s="12"/>
      <c r="P18" s="12">
        <v>0</v>
      </c>
      <c r="Q18" s="12"/>
      <c r="R18" s="12">
        <f>SUM(F18:P18)</f>
        <v>0</v>
      </c>
    </row>
    <row r="19" spans="1:18" ht="20.100000000000001" customHeight="1" x14ac:dyDescent="0.25">
      <c r="A19" s="9" t="s">
        <v>43</v>
      </c>
      <c r="F19" s="16">
        <v>0</v>
      </c>
      <c r="H19" s="16">
        <v>0</v>
      </c>
      <c r="I19" s="12"/>
      <c r="J19" s="16">
        <v>0</v>
      </c>
      <c r="K19" s="12"/>
      <c r="L19" s="16">
        <v>0</v>
      </c>
      <c r="M19" s="12"/>
      <c r="N19" s="16">
        <f>'PL9-10'!L26</f>
        <v>148809227</v>
      </c>
      <c r="O19" s="12"/>
      <c r="P19" s="16">
        <v>0</v>
      </c>
      <c r="Q19" s="12"/>
      <c r="R19" s="16">
        <f>SUM(F19:P19)</f>
        <v>148809227</v>
      </c>
    </row>
    <row r="20" spans="1:18" ht="6" customHeight="1" x14ac:dyDescent="0.25">
      <c r="A20" s="9"/>
      <c r="I20" s="12"/>
      <c r="K20" s="12"/>
      <c r="M20" s="12"/>
      <c r="O20" s="12"/>
      <c r="Q20" s="12"/>
    </row>
    <row r="21" spans="1:18" ht="20.100000000000001" customHeight="1" thickBot="1" x14ac:dyDescent="0.3">
      <c r="A21" s="1" t="s">
        <v>164</v>
      </c>
      <c r="F21" s="82">
        <f>SUM(F14:F20)</f>
        <v>1100000000</v>
      </c>
      <c r="H21" s="82">
        <f>SUM(H14:H20)</f>
        <v>863339091</v>
      </c>
      <c r="I21" s="12"/>
      <c r="J21" s="82">
        <f>SUM(J14:J20)</f>
        <v>-37460866</v>
      </c>
      <c r="K21" s="12"/>
      <c r="L21" s="82">
        <f>SUM(L14:L20)</f>
        <v>27996409</v>
      </c>
      <c r="M21" s="12"/>
      <c r="N21" s="82">
        <f>SUM(N14:N20)</f>
        <v>18180048</v>
      </c>
      <c r="O21" s="12"/>
      <c r="P21" s="82">
        <f>SUM(P14:P20)</f>
        <v>149153</v>
      </c>
      <c r="Q21" s="12"/>
      <c r="R21" s="82">
        <f>SUM(R14:R19)</f>
        <v>1972203835</v>
      </c>
    </row>
    <row r="22" spans="1:18" ht="20.100000000000001" customHeight="1" thickTop="1" x14ac:dyDescent="0.25"/>
    <row r="23" spans="1:18" ht="20.100000000000001" customHeight="1" x14ac:dyDescent="0.25">
      <c r="A23" s="1" t="s">
        <v>184</v>
      </c>
      <c r="F23" s="51">
        <f>F21</f>
        <v>1100000000</v>
      </c>
      <c r="H23" s="51">
        <f>H21</f>
        <v>863339091</v>
      </c>
      <c r="I23" s="12"/>
      <c r="J23" s="51">
        <f>J21</f>
        <v>-37460866</v>
      </c>
      <c r="K23" s="12"/>
      <c r="L23" s="51">
        <f>L21</f>
        <v>27996409</v>
      </c>
      <c r="M23" s="12"/>
      <c r="N23" s="51">
        <f>N21</f>
        <v>18180048</v>
      </c>
      <c r="O23" s="12"/>
      <c r="P23" s="51">
        <f>P21</f>
        <v>149153</v>
      </c>
      <c r="Q23" s="12"/>
      <c r="R23" s="51">
        <f>SUM(F23:P23)</f>
        <v>1972203835</v>
      </c>
    </row>
    <row r="24" spans="1:18" ht="20.100000000000001" customHeight="1" x14ac:dyDescent="0.25">
      <c r="A24" s="1" t="s">
        <v>149</v>
      </c>
      <c r="F24" s="51"/>
      <c r="H24" s="51"/>
      <c r="I24" s="12"/>
      <c r="J24" s="51"/>
      <c r="K24" s="12"/>
      <c r="L24" s="51"/>
      <c r="M24" s="12"/>
      <c r="N24" s="51"/>
      <c r="O24" s="12"/>
      <c r="P24" s="51"/>
      <c r="Q24" s="12"/>
      <c r="R24" s="51"/>
    </row>
    <row r="25" spans="1:18" ht="20.100000000000001" customHeight="1" x14ac:dyDescent="0.25">
      <c r="A25" s="9" t="s">
        <v>133</v>
      </c>
      <c r="B25" s="42"/>
      <c r="D25" s="13">
        <v>28</v>
      </c>
      <c r="F25" s="51">
        <v>0</v>
      </c>
      <c r="H25" s="51">
        <v>0</v>
      </c>
      <c r="I25" s="12"/>
      <c r="J25" s="51">
        <v>0</v>
      </c>
      <c r="K25" s="12"/>
      <c r="L25" s="51">
        <v>0</v>
      </c>
      <c r="M25" s="12"/>
      <c r="N25" s="51">
        <v>-5499969</v>
      </c>
      <c r="O25" s="12"/>
      <c r="P25" s="51">
        <v>0</v>
      </c>
      <c r="Q25" s="12"/>
      <c r="R25" s="51">
        <f t="shared" ref="R25" si="1">SUM(F25:P25)</f>
        <v>-5499969</v>
      </c>
    </row>
    <row r="26" spans="1:18" ht="20.100000000000001" customHeight="1" x14ac:dyDescent="0.25">
      <c r="A26" s="9" t="s">
        <v>134</v>
      </c>
      <c r="B26" s="42"/>
      <c r="D26" s="13">
        <v>22</v>
      </c>
      <c r="F26" s="51">
        <v>0</v>
      </c>
      <c r="H26" s="51">
        <v>0</v>
      </c>
      <c r="I26" s="12"/>
      <c r="J26" s="51">
        <v>0</v>
      </c>
      <c r="K26" s="12"/>
      <c r="L26" s="51">
        <v>2186000</v>
      </c>
      <c r="M26" s="95"/>
      <c r="N26" s="51">
        <v>-2186000</v>
      </c>
      <c r="O26" s="12"/>
      <c r="P26" s="51">
        <v>0</v>
      </c>
      <c r="Q26" s="12"/>
      <c r="R26" s="51">
        <f>SUM(F26:P26)</f>
        <v>0</v>
      </c>
    </row>
    <row r="27" spans="1:18" ht="20.100000000000001" customHeight="1" x14ac:dyDescent="0.25">
      <c r="A27" s="9" t="s">
        <v>43</v>
      </c>
      <c r="F27" s="52">
        <v>0</v>
      </c>
      <c r="H27" s="52">
        <v>0</v>
      </c>
      <c r="I27" s="12"/>
      <c r="J27" s="52">
        <v>0</v>
      </c>
      <c r="K27" s="12"/>
      <c r="L27" s="52">
        <v>0</v>
      </c>
      <c r="M27" s="12"/>
      <c r="N27" s="52">
        <f>'PL9-10'!J49</f>
        <v>43718076</v>
      </c>
      <c r="O27" s="12"/>
      <c r="P27" s="52">
        <v>0</v>
      </c>
      <c r="Q27" s="12"/>
      <c r="R27" s="52">
        <f>SUM(F27:P27)</f>
        <v>43718076</v>
      </c>
    </row>
    <row r="28" spans="1:18" ht="6" customHeight="1" x14ac:dyDescent="0.25">
      <c r="A28" s="9"/>
      <c r="F28" s="51"/>
      <c r="H28" s="51"/>
      <c r="I28" s="12"/>
      <c r="J28" s="51"/>
      <c r="K28" s="12"/>
      <c r="L28" s="51"/>
      <c r="M28" s="12"/>
      <c r="N28" s="51"/>
      <c r="O28" s="12"/>
      <c r="P28" s="51"/>
      <c r="Q28" s="12"/>
      <c r="R28" s="51"/>
    </row>
    <row r="29" spans="1:18" ht="20.100000000000001" customHeight="1" thickBot="1" x14ac:dyDescent="0.3">
      <c r="A29" s="1" t="s">
        <v>185</v>
      </c>
      <c r="F29" s="53">
        <f>SUM(F23:F28)</f>
        <v>1100000000</v>
      </c>
      <c r="H29" s="53">
        <f>SUM(H23:H28)</f>
        <v>863339091</v>
      </c>
      <c r="I29" s="12"/>
      <c r="J29" s="53">
        <f>SUM(J23:J28)</f>
        <v>-37460866</v>
      </c>
      <c r="K29" s="12"/>
      <c r="L29" s="53">
        <f>SUM(L23:L28)</f>
        <v>30182409</v>
      </c>
      <c r="M29" s="12"/>
      <c r="N29" s="53">
        <f>SUM(N23:N28)</f>
        <v>54212155</v>
      </c>
      <c r="O29" s="12"/>
      <c r="P29" s="53">
        <f>SUM(P23:P28)</f>
        <v>149153</v>
      </c>
      <c r="Q29" s="12"/>
      <c r="R29" s="53">
        <f>SUM(R23:R27)</f>
        <v>2010421942</v>
      </c>
    </row>
    <row r="30" spans="1:18" ht="12" customHeight="1" thickTop="1" x14ac:dyDescent="0.25"/>
    <row r="31" spans="1:18" ht="21.95" customHeight="1" x14ac:dyDescent="0.25">
      <c r="A31" s="26" t="s">
        <v>122</v>
      </c>
      <c r="B31" s="43"/>
      <c r="C31" s="43"/>
      <c r="D31" s="43"/>
      <c r="E31" s="43"/>
      <c r="F31" s="16"/>
      <c r="G31" s="16"/>
      <c r="H31" s="16"/>
      <c r="I31" s="44"/>
      <c r="J31" s="16"/>
      <c r="K31" s="44"/>
      <c r="L31" s="16"/>
      <c r="M31" s="44"/>
      <c r="N31" s="16"/>
      <c r="O31" s="44"/>
      <c r="P31" s="16"/>
      <c r="Q31" s="44"/>
      <c r="R31" s="16"/>
    </row>
  </sheetData>
  <mergeCells count="2">
    <mergeCell ref="F5:R5"/>
    <mergeCell ref="L8:N8"/>
  </mergeCells>
  <pageMargins left="0.3" right="0.3" top="0.5" bottom="0.6" header="0.49" footer="0.4"/>
  <pageSetup paperSize="9" scale="93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L142"/>
  <sheetViews>
    <sheetView topLeftCell="A26" zoomScale="85" zoomScaleNormal="85" zoomScaleSheetLayoutView="80" workbookViewId="0">
      <selection activeCell="C44" sqref="C44"/>
    </sheetView>
  </sheetViews>
  <sheetFormatPr defaultColWidth="6.5703125" defaultRowHeight="21.75" customHeight="1" x14ac:dyDescent="0.25"/>
  <cols>
    <col min="1" max="1" width="1.42578125" style="37" customWidth="1"/>
    <col min="2" max="2" width="2.5703125" style="37" customWidth="1"/>
    <col min="3" max="3" width="40.7109375" style="37" customWidth="1"/>
    <col min="4" max="4" width="8.5703125" style="37" customWidth="1"/>
    <col min="5" max="5" width="0.5703125" style="37" customWidth="1"/>
    <col min="6" max="6" width="11.5703125" style="37" customWidth="1"/>
    <col min="7" max="7" width="0.5703125" style="37" customWidth="1"/>
    <col min="8" max="8" width="11.5703125" style="37" customWidth="1"/>
    <col min="9" max="9" width="0.5703125" style="37" customWidth="1"/>
    <col min="10" max="10" width="11.5703125" style="37" customWidth="1"/>
    <col min="11" max="11" width="0.5703125" style="37" customWidth="1"/>
    <col min="12" max="12" width="11.5703125" style="37" customWidth="1"/>
    <col min="13" max="13" width="10.7109375" style="37" bestFit="1" customWidth="1"/>
    <col min="14" max="14" width="7.7109375" style="37" bestFit="1" customWidth="1"/>
    <col min="15" max="15" width="6.5703125" style="37"/>
    <col min="16" max="16" width="8.5703125" style="37" bestFit="1" customWidth="1"/>
    <col min="17" max="16384" width="6.5703125" style="37"/>
  </cols>
  <sheetData>
    <row r="1" spans="1:12" s="8" customFormat="1" ht="21.75" customHeight="1" x14ac:dyDescent="0.25">
      <c r="A1" s="1" t="s">
        <v>155</v>
      </c>
      <c r="B1" s="1"/>
      <c r="C1" s="1"/>
      <c r="D1" s="23"/>
      <c r="E1" s="9"/>
      <c r="F1" s="9"/>
      <c r="G1" s="9"/>
      <c r="H1" s="9"/>
      <c r="I1" s="24"/>
      <c r="J1" s="24"/>
      <c r="K1" s="14"/>
      <c r="L1" s="24"/>
    </row>
    <row r="2" spans="1:12" s="8" customFormat="1" ht="21.75" customHeight="1" x14ac:dyDescent="0.25">
      <c r="A2" s="1" t="s">
        <v>57</v>
      </c>
      <c r="B2" s="1"/>
      <c r="C2" s="1"/>
      <c r="D2" s="23"/>
      <c r="E2" s="9"/>
      <c r="F2" s="9"/>
      <c r="G2" s="9"/>
      <c r="H2" s="9"/>
      <c r="I2" s="24"/>
      <c r="J2" s="24"/>
      <c r="K2" s="14"/>
      <c r="L2" s="24"/>
    </row>
    <row r="3" spans="1:12" s="8" customFormat="1" ht="21.75" customHeight="1" x14ac:dyDescent="0.25">
      <c r="A3" s="6" t="str">
        <f>'PL9-10'!A3</f>
        <v>สำหรับปีสิ้นสุดวันที่ 31 ธันวาคม พ.ศ. 2566</v>
      </c>
      <c r="B3" s="6"/>
      <c r="C3" s="6"/>
      <c r="D3" s="25"/>
      <c r="E3" s="26"/>
      <c r="F3" s="26"/>
      <c r="G3" s="26"/>
      <c r="H3" s="26"/>
      <c r="I3" s="27"/>
      <c r="J3" s="28"/>
      <c r="K3" s="27"/>
      <c r="L3" s="28"/>
    </row>
    <row r="4" spans="1:12" s="8" customFormat="1" ht="21" customHeight="1" x14ac:dyDescent="0.25">
      <c r="A4" s="1"/>
      <c r="B4" s="1"/>
      <c r="C4" s="1"/>
      <c r="D4" s="23"/>
      <c r="E4" s="9"/>
      <c r="F4" s="9"/>
      <c r="G4" s="9"/>
      <c r="H4" s="9"/>
      <c r="I4" s="24"/>
      <c r="J4" s="24"/>
      <c r="K4" s="14"/>
      <c r="L4" s="24"/>
    </row>
    <row r="5" spans="1:12" s="8" customFormat="1" ht="20.100000000000001" customHeight="1" x14ac:dyDescent="0.25">
      <c r="B5" s="9"/>
      <c r="C5" s="9"/>
      <c r="D5" s="4"/>
      <c r="E5" s="1"/>
      <c r="G5" s="99" t="s">
        <v>1</v>
      </c>
      <c r="H5" s="99"/>
      <c r="I5" s="99"/>
      <c r="J5" s="99" t="s">
        <v>2</v>
      </c>
      <c r="K5" s="99"/>
      <c r="L5" s="99"/>
    </row>
    <row r="6" spans="1:12" s="8" customFormat="1" ht="20.100000000000001" customHeight="1" x14ac:dyDescent="0.25">
      <c r="A6" s="9"/>
      <c r="B6" s="9"/>
      <c r="C6" s="9"/>
      <c r="D6" s="30"/>
      <c r="E6" s="1"/>
      <c r="F6" s="31" t="s">
        <v>181</v>
      </c>
      <c r="G6" s="3"/>
      <c r="H6" s="31" t="s">
        <v>162</v>
      </c>
      <c r="I6" s="30"/>
      <c r="J6" s="31" t="s">
        <v>181</v>
      </c>
      <c r="K6" s="1"/>
      <c r="L6" s="31" t="s">
        <v>162</v>
      </c>
    </row>
    <row r="7" spans="1:12" s="8" customFormat="1" ht="20.100000000000001" customHeight="1" x14ac:dyDescent="0.25">
      <c r="A7" s="9"/>
      <c r="B7" s="9"/>
      <c r="C7" s="9"/>
      <c r="D7" s="32" t="s">
        <v>3</v>
      </c>
      <c r="E7" s="1"/>
      <c r="F7" s="97" t="s">
        <v>4</v>
      </c>
      <c r="G7" s="3"/>
      <c r="H7" s="97" t="s">
        <v>4</v>
      </c>
      <c r="I7" s="30"/>
      <c r="J7" s="97" t="s">
        <v>4</v>
      </c>
      <c r="K7" s="1"/>
      <c r="L7" s="97" t="s">
        <v>4</v>
      </c>
    </row>
    <row r="8" spans="1:12" s="8" customFormat="1" ht="8.1" customHeight="1" x14ac:dyDescent="0.25">
      <c r="A8" s="9"/>
      <c r="B8" s="9"/>
      <c r="C8" s="9"/>
      <c r="D8" s="30"/>
      <c r="E8" s="1"/>
      <c r="F8" s="54"/>
      <c r="G8" s="3"/>
      <c r="H8" s="3"/>
      <c r="I8" s="30"/>
      <c r="J8" s="54"/>
      <c r="K8" s="1"/>
      <c r="L8" s="3"/>
    </row>
    <row r="9" spans="1:12" s="8" customFormat="1" ht="20.100000000000001" customHeight="1" x14ac:dyDescent="0.25">
      <c r="A9" s="1" t="s">
        <v>58</v>
      </c>
      <c r="B9" s="9"/>
      <c r="C9" s="9"/>
      <c r="D9" s="23"/>
      <c r="E9" s="9"/>
      <c r="F9" s="61"/>
      <c r="G9" s="9"/>
      <c r="H9" s="9"/>
      <c r="I9" s="24"/>
      <c r="J9" s="62"/>
      <c r="K9" s="14"/>
      <c r="L9" s="24"/>
    </row>
    <row r="10" spans="1:12" s="8" customFormat="1" ht="20.100000000000001" customHeight="1" x14ac:dyDescent="0.25">
      <c r="A10" s="9" t="s">
        <v>98</v>
      </c>
      <c r="B10" s="9"/>
      <c r="C10" s="9"/>
      <c r="D10" s="23"/>
      <c r="E10" s="9"/>
      <c r="F10" s="55">
        <f>'PL9-10'!F21</f>
        <v>243306253</v>
      </c>
      <c r="G10" s="21"/>
      <c r="H10" s="21">
        <v>217170548</v>
      </c>
      <c r="I10" s="20"/>
      <c r="J10" s="55">
        <f>'PL9-10'!J21</f>
        <v>46589483</v>
      </c>
      <c r="K10" s="20"/>
      <c r="L10" s="21">
        <v>149171115</v>
      </c>
    </row>
    <row r="11" spans="1:12" s="8" customFormat="1" ht="20.100000000000001" customHeight="1" x14ac:dyDescent="0.25">
      <c r="A11" s="9" t="s">
        <v>101</v>
      </c>
      <c r="B11" s="9"/>
      <c r="C11" s="9"/>
      <c r="D11" s="23"/>
      <c r="E11" s="9"/>
      <c r="F11" s="61"/>
      <c r="G11" s="9"/>
      <c r="H11" s="9"/>
      <c r="I11" s="20"/>
      <c r="J11" s="70"/>
      <c r="K11" s="20"/>
      <c r="L11" s="20"/>
    </row>
    <row r="12" spans="1:12" s="8" customFormat="1" ht="20.100000000000001" customHeight="1" x14ac:dyDescent="0.25">
      <c r="B12" s="9" t="s">
        <v>59</v>
      </c>
      <c r="C12" s="9"/>
      <c r="D12" s="23"/>
      <c r="E12" s="9"/>
      <c r="F12" s="61"/>
      <c r="G12" s="9"/>
      <c r="H12" s="9"/>
      <c r="I12" s="14"/>
      <c r="J12" s="71"/>
      <c r="K12" s="24"/>
      <c r="L12" s="14"/>
    </row>
    <row r="13" spans="1:12" s="8" customFormat="1" ht="20.100000000000001" customHeight="1" x14ac:dyDescent="0.25">
      <c r="A13" s="9" t="s">
        <v>60</v>
      </c>
      <c r="B13" s="15" t="s">
        <v>61</v>
      </c>
      <c r="C13" s="9"/>
      <c r="D13" s="23"/>
      <c r="E13" s="9"/>
      <c r="F13" s="51">
        <v>147795695</v>
      </c>
      <c r="G13" s="12"/>
      <c r="H13" s="12">
        <v>141721702</v>
      </c>
      <c r="I13" s="20"/>
      <c r="J13" s="71">
        <v>61872658</v>
      </c>
      <c r="K13" s="20"/>
      <c r="L13" s="14">
        <v>55091515</v>
      </c>
    </row>
    <row r="14" spans="1:12" s="8" customFormat="1" ht="20.100000000000001" customHeight="1" x14ac:dyDescent="0.25">
      <c r="A14" s="9"/>
      <c r="B14" s="15" t="s">
        <v>203</v>
      </c>
      <c r="C14" s="9"/>
      <c r="D14" s="23"/>
      <c r="E14" s="9"/>
      <c r="F14" s="51">
        <v>-149878</v>
      </c>
      <c r="G14" s="12"/>
      <c r="H14" s="12">
        <v>480254</v>
      </c>
      <c r="I14" s="20"/>
      <c r="J14" s="51">
        <v>0</v>
      </c>
      <c r="K14" s="20"/>
      <c r="L14" s="12">
        <v>0</v>
      </c>
    </row>
    <row r="15" spans="1:12" s="8" customFormat="1" ht="20.100000000000001" customHeight="1" x14ac:dyDescent="0.25">
      <c r="A15" s="9"/>
      <c r="B15" s="15" t="s">
        <v>204</v>
      </c>
      <c r="C15" s="9"/>
      <c r="D15" s="23"/>
      <c r="E15" s="9"/>
      <c r="F15" s="51">
        <v>7137309</v>
      </c>
      <c r="G15" s="12"/>
      <c r="H15" s="12">
        <v>2800419</v>
      </c>
      <c r="I15" s="20"/>
      <c r="J15" s="51">
        <v>7132935</v>
      </c>
      <c r="K15" s="20"/>
      <c r="L15" s="12">
        <v>2106839</v>
      </c>
    </row>
    <row r="16" spans="1:12" s="8" customFormat="1" ht="20.100000000000001" customHeight="1" x14ac:dyDescent="0.25">
      <c r="A16" s="9"/>
      <c r="B16" s="15" t="s">
        <v>205</v>
      </c>
      <c r="C16" s="9"/>
      <c r="D16" s="23"/>
      <c r="E16" s="9"/>
      <c r="F16" s="51">
        <v>44084</v>
      </c>
      <c r="G16" s="12"/>
      <c r="H16" s="12">
        <v>0</v>
      </c>
      <c r="I16" s="20"/>
      <c r="J16" s="51">
        <v>1466</v>
      </c>
      <c r="K16" s="20"/>
      <c r="L16" s="12">
        <v>0</v>
      </c>
    </row>
    <row r="17" spans="1:12" s="8" customFormat="1" ht="20.100000000000001" customHeight="1" x14ac:dyDescent="0.25">
      <c r="A17" s="9"/>
      <c r="B17" s="15" t="s">
        <v>62</v>
      </c>
      <c r="D17" s="23">
        <v>24</v>
      </c>
      <c r="E17" s="9"/>
      <c r="F17" s="51">
        <v>-4461472</v>
      </c>
      <c r="G17" s="12"/>
      <c r="H17" s="12">
        <v>-1205624</v>
      </c>
      <c r="I17" s="20"/>
      <c r="J17" s="51">
        <v>-9757002</v>
      </c>
      <c r="K17" s="20"/>
      <c r="L17" s="12">
        <v>-11964616</v>
      </c>
    </row>
    <row r="18" spans="1:12" s="8" customFormat="1" ht="20.100000000000001" customHeight="1" x14ac:dyDescent="0.25">
      <c r="A18" s="9"/>
      <c r="B18" s="15" t="s">
        <v>63</v>
      </c>
      <c r="D18" s="23"/>
      <c r="E18" s="9"/>
      <c r="F18" s="51">
        <v>47497115</v>
      </c>
      <c r="G18" s="12"/>
      <c r="H18" s="12">
        <v>50583907</v>
      </c>
      <c r="I18" s="20"/>
      <c r="J18" s="51">
        <v>16796659</v>
      </c>
      <c r="K18" s="20"/>
      <c r="L18" s="12">
        <v>21602350</v>
      </c>
    </row>
    <row r="19" spans="1:12" s="8" customFormat="1" ht="20.100000000000001" customHeight="1" x14ac:dyDescent="0.25">
      <c r="A19" s="9"/>
      <c r="B19" s="15" t="s">
        <v>211</v>
      </c>
      <c r="D19" s="23"/>
      <c r="E19" s="9"/>
      <c r="F19" s="51">
        <v>0</v>
      </c>
      <c r="G19" s="12"/>
      <c r="H19" s="12">
        <v>0</v>
      </c>
      <c r="I19" s="20"/>
      <c r="J19" s="51">
        <v>0</v>
      </c>
      <c r="K19" s="20"/>
      <c r="L19" s="12">
        <v>-114999604</v>
      </c>
    </row>
    <row r="20" spans="1:12" s="8" customFormat="1" ht="20.100000000000001" customHeight="1" x14ac:dyDescent="0.25">
      <c r="A20" s="9"/>
      <c r="B20" s="15" t="s">
        <v>126</v>
      </c>
      <c r="D20" s="23"/>
      <c r="E20" s="9"/>
      <c r="F20" s="51"/>
      <c r="G20" s="12"/>
      <c r="H20" s="12"/>
      <c r="I20" s="12"/>
      <c r="J20" s="51"/>
      <c r="K20" s="12"/>
      <c r="L20" s="12"/>
    </row>
    <row r="21" spans="1:12" s="8" customFormat="1" ht="20.100000000000001" customHeight="1" x14ac:dyDescent="0.25">
      <c r="C21" s="8" t="s">
        <v>127</v>
      </c>
      <c r="D21" s="23"/>
      <c r="E21" s="9"/>
      <c r="F21" s="52">
        <v>1566454</v>
      </c>
      <c r="G21" s="12"/>
      <c r="H21" s="16">
        <v>1647108</v>
      </c>
      <c r="I21" s="12"/>
      <c r="J21" s="52">
        <v>1274867</v>
      </c>
      <c r="K21" s="12"/>
      <c r="L21" s="16">
        <v>1409218</v>
      </c>
    </row>
    <row r="22" spans="1:12" s="8" customFormat="1" ht="8.1" customHeight="1" x14ac:dyDescent="0.25">
      <c r="A22" s="9"/>
      <c r="B22" s="9"/>
      <c r="C22" s="15"/>
      <c r="D22" s="23"/>
      <c r="E22" s="9"/>
      <c r="F22" s="61"/>
      <c r="G22" s="9"/>
      <c r="H22" s="9"/>
      <c r="I22" s="20"/>
      <c r="J22" s="70"/>
      <c r="K22" s="20"/>
      <c r="L22" s="20"/>
    </row>
    <row r="23" spans="1:12" s="8" customFormat="1" ht="20.100000000000001" customHeight="1" x14ac:dyDescent="0.25">
      <c r="A23" s="9" t="s">
        <v>60</v>
      </c>
      <c r="B23" s="9" t="s">
        <v>64</v>
      </c>
      <c r="C23" s="9"/>
      <c r="D23" s="23"/>
      <c r="E23" s="9"/>
      <c r="F23" s="61"/>
      <c r="G23" s="9"/>
      <c r="H23" s="9"/>
      <c r="I23" s="12"/>
      <c r="J23" s="51"/>
      <c r="K23" s="12"/>
      <c r="L23" s="12"/>
    </row>
    <row r="24" spans="1:12" s="8" customFormat="1" ht="20.100000000000001" customHeight="1" x14ac:dyDescent="0.25">
      <c r="A24" s="9"/>
      <c r="B24" s="9"/>
      <c r="C24" s="9" t="s">
        <v>65</v>
      </c>
      <c r="D24" s="23"/>
      <c r="E24" s="12"/>
      <c r="F24" s="51">
        <f>SUM(F10:F21)</f>
        <v>442735560</v>
      </c>
      <c r="G24" s="12"/>
      <c r="H24" s="12">
        <f>SUM(H10:H21)</f>
        <v>413198314</v>
      </c>
      <c r="I24" s="12"/>
      <c r="J24" s="51">
        <f>SUM(J10:J21)</f>
        <v>123911066</v>
      </c>
      <c r="K24" s="12"/>
      <c r="L24" s="12">
        <f>SUM(L10:L21)</f>
        <v>102416817</v>
      </c>
    </row>
    <row r="25" spans="1:12" s="8" customFormat="1" ht="20.100000000000001" customHeight="1" x14ac:dyDescent="0.25">
      <c r="A25" s="9" t="s">
        <v>60</v>
      </c>
      <c r="B25" s="9" t="s">
        <v>66</v>
      </c>
      <c r="C25" s="9"/>
      <c r="D25" s="23"/>
      <c r="E25" s="9"/>
      <c r="F25" s="61"/>
      <c r="G25" s="9"/>
      <c r="H25" s="9"/>
      <c r="I25" s="14"/>
      <c r="J25" s="61"/>
      <c r="K25" s="24"/>
      <c r="L25" s="9"/>
    </row>
    <row r="26" spans="1:12" s="8" customFormat="1" ht="20.100000000000001" customHeight="1" x14ac:dyDescent="0.25">
      <c r="A26" s="9"/>
      <c r="B26" s="9"/>
      <c r="C26" s="15" t="s">
        <v>116</v>
      </c>
      <c r="D26" s="23"/>
      <c r="E26" s="9"/>
      <c r="F26" s="51">
        <v>21734746</v>
      </c>
      <c r="G26" s="12"/>
      <c r="H26" s="12">
        <v>25505594</v>
      </c>
      <c r="I26" s="12"/>
      <c r="J26" s="51">
        <v>9497876</v>
      </c>
      <c r="K26" s="12"/>
      <c r="L26" s="12">
        <v>23131008</v>
      </c>
    </row>
    <row r="27" spans="1:12" s="8" customFormat="1" ht="20.100000000000001" customHeight="1" x14ac:dyDescent="0.25">
      <c r="A27" s="9"/>
      <c r="B27" s="9"/>
      <c r="C27" s="9" t="s">
        <v>89</v>
      </c>
      <c r="D27" s="23"/>
      <c r="E27" s="9"/>
      <c r="F27" s="55">
        <v>9844070</v>
      </c>
      <c r="G27" s="21"/>
      <c r="H27" s="21">
        <v>-1158116</v>
      </c>
      <c r="I27" s="14"/>
      <c r="J27" s="51">
        <v>1187746</v>
      </c>
      <c r="K27" s="24"/>
      <c r="L27" s="12">
        <v>13592961</v>
      </c>
    </row>
    <row r="28" spans="1:12" s="8" customFormat="1" ht="20.100000000000001" customHeight="1" x14ac:dyDescent="0.25">
      <c r="A28" s="9"/>
      <c r="B28" s="9"/>
      <c r="C28" s="15" t="s">
        <v>123</v>
      </c>
      <c r="D28" s="23"/>
      <c r="E28" s="9"/>
      <c r="F28" s="55">
        <v>-75473081</v>
      </c>
      <c r="G28" s="21"/>
      <c r="H28" s="21">
        <v>-51993760</v>
      </c>
      <c r="I28" s="14"/>
      <c r="J28" s="71">
        <v>-2682400</v>
      </c>
      <c r="K28" s="24"/>
      <c r="L28" s="14">
        <v>0</v>
      </c>
    </row>
    <row r="29" spans="1:12" s="8" customFormat="1" ht="20.100000000000001" customHeight="1" x14ac:dyDescent="0.25">
      <c r="A29" s="9"/>
      <c r="B29" s="9"/>
      <c r="C29" s="15" t="s">
        <v>67</v>
      </c>
      <c r="D29" s="23"/>
      <c r="E29" s="9"/>
      <c r="F29" s="55">
        <v>-2190916</v>
      </c>
      <c r="G29" s="21"/>
      <c r="H29" s="21">
        <v>7973515</v>
      </c>
      <c r="I29" s="20"/>
      <c r="J29" s="51">
        <v>4590495</v>
      </c>
      <c r="K29" s="20"/>
      <c r="L29" s="12">
        <v>14220572</v>
      </c>
    </row>
    <row r="30" spans="1:12" s="8" customFormat="1" ht="20.100000000000001" customHeight="1" x14ac:dyDescent="0.25">
      <c r="A30" s="9"/>
      <c r="B30" s="9"/>
      <c r="C30" s="15" t="s">
        <v>68</v>
      </c>
      <c r="D30" s="23"/>
      <c r="E30" s="9"/>
      <c r="F30" s="51">
        <f>-10752259-1</f>
        <v>-10752260</v>
      </c>
      <c r="G30" s="12"/>
      <c r="H30" s="12">
        <v>-6320310</v>
      </c>
      <c r="I30" s="12"/>
      <c r="J30" s="51">
        <v>-2562932</v>
      </c>
      <c r="K30" s="12"/>
      <c r="L30" s="12">
        <v>-6066161</v>
      </c>
    </row>
    <row r="31" spans="1:12" s="8" customFormat="1" ht="20.100000000000001" customHeight="1" x14ac:dyDescent="0.25">
      <c r="A31" s="9"/>
      <c r="B31" s="9"/>
      <c r="C31" s="15" t="s">
        <v>172</v>
      </c>
      <c r="D31" s="23"/>
      <c r="E31" s="9"/>
      <c r="F31" s="55">
        <v>-95000</v>
      </c>
      <c r="G31" s="21"/>
      <c r="H31" s="21">
        <v>-798913</v>
      </c>
      <c r="I31" s="20"/>
      <c r="J31" s="51">
        <v>5000</v>
      </c>
      <c r="K31" s="20"/>
      <c r="L31" s="12">
        <v>-798913</v>
      </c>
    </row>
    <row r="32" spans="1:12" s="8" customFormat="1" ht="20.100000000000001" customHeight="1" x14ac:dyDescent="0.25">
      <c r="A32" s="9"/>
      <c r="B32" s="9"/>
      <c r="C32" s="15" t="s">
        <v>109</v>
      </c>
      <c r="D32" s="23"/>
      <c r="E32" s="9"/>
      <c r="F32" s="55">
        <v>-2948018</v>
      </c>
      <c r="G32" s="21"/>
      <c r="H32" s="21">
        <v>4881524</v>
      </c>
      <c r="I32" s="20"/>
      <c r="J32" s="51">
        <v>-629037</v>
      </c>
      <c r="K32" s="20"/>
      <c r="L32" s="12">
        <v>4422913</v>
      </c>
    </row>
    <row r="33" spans="1:12" s="8" customFormat="1" ht="20.100000000000001" customHeight="1" x14ac:dyDescent="0.25">
      <c r="A33" s="9"/>
      <c r="B33" s="9"/>
      <c r="C33" s="15" t="s">
        <v>117</v>
      </c>
      <c r="D33" s="23"/>
      <c r="E33" s="9"/>
      <c r="F33" s="55">
        <v>7143180</v>
      </c>
      <c r="G33" s="21"/>
      <c r="H33" s="21">
        <v>1973263</v>
      </c>
      <c r="I33" s="20"/>
      <c r="J33" s="51">
        <v>1227197</v>
      </c>
      <c r="K33" s="20"/>
      <c r="L33" s="12">
        <v>1501702</v>
      </c>
    </row>
    <row r="34" spans="1:12" s="8" customFormat="1" ht="20.100000000000001" customHeight="1" x14ac:dyDescent="0.25">
      <c r="A34" s="9"/>
      <c r="B34" s="15"/>
      <c r="C34" s="15" t="s">
        <v>108</v>
      </c>
      <c r="D34" s="23"/>
      <c r="E34" s="9"/>
      <c r="F34" s="52">
        <v>-5435239</v>
      </c>
      <c r="G34" s="12"/>
      <c r="H34" s="16">
        <v>4495413</v>
      </c>
      <c r="I34" s="12"/>
      <c r="J34" s="52">
        <v>-2891714</v>
      </c>
      <c r="K34" s="12"/>
      <c r="L34" s="16">
        <v>1015023</v>
      </c>
    </row>
    <row r="35" spans="1:12" s="8" customFormat="1" ht="8.1" customHeight="1" x14ac:dyDescent="0.25">
      <c r="A35" s="9"/>
      <c r="B35" s="9"/>
      <c r="C35" s="15"/>
      <c r="D35" s="23"/>
      <c r="E35" s="9"/>
      <c r="F35" s="61"/>
      <c r="G35" s="9"/>
      <c r="H35" s="9"/>
      <c r="I35" s="20"/>
      <c r="J35" s="70"/>
      <c r="K35" s="20"/>
      <c r="L35" s="20"/>
    </row>
    <row r="36" spans="1:12" s="8" customFormat="1" ht="20.100000000000001" customHeight="1" x14ac:dyDescent="0.25">
      <c r="B36" s="9" t="s">
        <v>105</v>
      </c>
      <c r="C36" s="15"/>
      <c r="D36" s="23"/>
      <c r="E36" s="9"/>
      <c r="F36" s="51">
        <f>SUM(F24:F34)</f>
        <v>384563042</v>
      </c>
      <c r="G36" s="12"/>
      <c r="H36" s="12">
        <f>SUM(H24:H34)</f>
        <v>397756524</v>
      </c>
      <c r="I36" s="12"/>
      <c r="J36" s="51">
        <f>SUM(J24:J34)</f>
        <v>131653297</v>
      </c>
      <c r="K36" s="12"/>
      <c r="L36" s="12">
        <f>SUM(L24:L34)</f>
        <v>153435922</v>
      </c>
    </row>
    <row r="37" spans="1:12" s="8" customFormat="1" ht="20.100000000000001" customHeight="1" x14ac:dyDescent="0.25">
      <c r="B37" s="15" t="s">
        <v>69</v>
      </c>
      <c r="D37" s="23"/>
      <c r="E37" s="9"/>
      <c r="F37" s="52">
        <v>-2253486</v>
      </c>
      <c r="G37" s="12"/>
      <c r="H37" s="16">
        <v>0</v>
      </c>
      <c r="I37" s="12"/>
      <c r="J37" s="52">
        <v>-2253486</v>
      </c>
      <c r="K37" s="12"/>
      <c r="L37" s="16">
        <v>0</v>
      </c>
    </row>
    <row r="38" spans="1:12" s="8" customFormat="1" ht="8.1" customHeight="1" x14ac:dyDescent="0.25">
      <c r="A38" s="9"/>
      <c r="B38" s="9"/>
      <c r="C38" s="15"/>
      <c r="D38" s="23"/>
      <c r="E38" s="9"/>
      <c r="F38" s="61"/>
      <c r="G38" s="9"/>
      <c r="H38" s="9"/>
      <c r="I38" s="20"/>
      <c r="J38" s="70"/>
      <c r="K38" s="20"/>
      <c r="L38" s="20"/>
    </row>
    <row r="39" spans="1:12" s="8" customFormat="1" ht="20.100000000000001" customHeight="1" x14ac:dyDescent="0.25">
      <c r="A39" s="1" t="s">
        <v>106</v>
      </c>
      <c r="B39" s="9"/>
      <c r="C39" s="15"/>
      <c r="D39" s="23"/>
      <c r="E39" s="9"/>
      <c r="F39" s="52">
        <f>SUM(F36:F37)</f>
        <v>382309556</v>
      </c>
      <c r="G39" s="12"/>
      <c r="H39" s="16">
        <f>SUM(H36:H37)</f>
        <v>397756524</v>
      </c>
      <c r="J39" s="52">
        <f>SUM(J36:J37)</f>
        <v>129399811</v>
      </c>
      <c r="L39" s="16">
        <f>SUM(L36:L37)</f>
        <v>153435922</v>
      </c>
    </row>
    <row r="40" spans="1:12" s="8" customFormat="1" ht="21" customHeight="1" x14ac:dyDescent="0.25">
      <c r="B40" s="9"/>
      <c r="C40" s="15"/>
      <c r="D40" s="23"/>
      <c r="E40" s="9"/>
      <c r="F40" s="9"/>
      <c r="G40" s="9"/>
      <c r="H40" s="9"/>
      <c r="I40" s="12"/>
      <c r="J40" s="12"/>
      <c r="K40" s="12"/>
      <c r="L40" s="12"/>
    </row>
    <row r="41" spans="1:12" s="8" customFormat="1" ht="21" customHeight="1" x14ac:dyDescent="0.25">
      <c r="B41" s="9"/>
      <c r="C41" s="15"/>
      <c r="D41" s="23"/>
      <c r="E41" s="9"/>
      <c r="F41" s="9"/>
      <c r="G41" s="9"/>
      <c r="H41" s="9"/>
      <c r="I41" s="12"/>
      <c r="J41" s="12"/>
      <c r="K41" s="12"/>
      <c r="L41" s="12"/>
    </row>
    <row r="42" spans="1:12" s="8" customFormat="1" ht="21" customHeight="1" x14ac:dyDescent="0.25">
      <c r="B42" s="9"/>
      <c r="C42" s="15"/>
      <c r="D42" s="23"/>
      <c r="E42" s="9"/>
      <c r="F42" s="9"/>
      <c r="G42" s="9"/>
      <c r="H42" s="9"/>
      <c r="I42" s="12"/>
      <c r="J42" s="12"/>
      <c r="K42" s="12"/>
      <c r="L42" s="12"/>
    </row>
    <row r="43" spans="1:12" s="8" customFormat="1" ht="21" customHeight="1" x14ac:dyDescent="0.25">
      <c r="B43" s="9"/>
      <c r="C43" s="15"/>
      <c r="D43" s="23"/>
      <c r="E43" s="9"/>
      <c r="F43" s="9"/>
      <c r="G43" s="9"/>
      <c r="H43" s="9"/>
      <c r="I43" s="12"/>
      <c r="J43" s="12"/>
      <c r="K43" s="12"/>
      <c r="L43" s="12"/>
    </row>
    <row r="44" spans="1:12" s="8" customFormat="1" ht="21" customHeight="1" x14ac:dyDescent="0.25">
      <c r="B44" s="9"/>
      <c r="C44" s="15"/>
      <c r="D44" s="23"/>
      <c r="E44" s="9"/>
      <c r="F44" s="9"/>
      <c r="G44" s="9"/>
      <c r="H44" s="9"/>
      <c r="I44" s="12"/>
      <c r="J44" s="12"/>
      <c r="K44" s="12"/>
      <c r="L44" s="12"/>
    </row>
    <row r="45" spans="1:12" s="8" customFormat="1" ht="21" customHeight="1" x14ac:dyDescent="0.25">
      <c r="B45" s="9"/>
      <c r="C45" s="15"/>
      <c r="D45" s="23"/>
      <c r="E45" s="9"/>
      <c r="F45" s="9"/>
      <c r="G45" s="9"/>
      <c r="H45" s="9"/>
      <c r="I45" s="12"/>
      <c r="J45" s="12"/>
      <c r="K45" s="12"/>
      <c r="L45" s="12"/>
    </row>
    <row r="46" spans="1:12" s="8" customFormat="1" ht="15" customHeight="1" x14ac:dyDescent="0.25">
      <c r="B46" s="9"/>
      <c r="C46" s="15"/>
      <c r="D46" s="23"/>
      <c r="E46" s="9"/>
      <c r="F46" s="9"/>
      <c r="G46" s="9"/>
      <c r="H46" s="9"/>
      <c r="I46" s="12"/>
      <c r="J46" s="12"/>
      <c r="K46" s="12"/>
      <c r="L46" s="12"/>
    </row>
    <row r="47" spans="1:12" s="8" customFormat="1" ht="21.95" customHeight="1" x14ac:dyDescent="0.25">
      <c r="A47" s="100" t="str">
        <f>'EQ_Com 12'!A31</f>
        <v>หมายเหตุประกอบงบการเงินรวมและงบการเงินเฉพาะกิจการเป็นส่วนหนึ่งของงบการเงินนี้</v>
      </c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</row>
    <row r="48" spans="1:12" s="8" customFormat="1" ht="21.75" customHeight="1" x14ac:dyDescent="0.25">
      <c r="A48" s="1" t="str">
        <f>A1</f>
        <v>บริษัท ท่าฉาง กรีน เอ็นเนอร์ยี่ จำกัด (มหาชน)</v>
      </c>
      <c r="B48" s="1"/>
      <c r="C48" s="1"/>
      <c r="D48" s="23"/>
      <c r="E48" s="9"/>
      <c r="F48" s="9"/>
      <c r="G48" s="9"/>
      <c r="H48" s="9"/>
      <c r="I48" s="24"/>
      <c r="J48" s="24"/>
      <c r="K48" s="14"/>
      <c r="L48" s="24"/>
    </row>
    <row r="49" spans="1:12" s="8" customFormat="1" ht="21.75" customHeight="1" x14ac:dyDescent="0.25">
      <c r="A49" s="1" t="s">
        <v>57</v>
      </c>
      <c r="B49" s="1"/>
      <c r="C49" s="1"/>
      <c r="D49" s="23"/>
      <c r="E49" s="9"/>
      <c r="F49" s="9"/>
      <c r="G49" s="9"/>
      <c r="H49" s="9"/>
      <c r="I49" s="24"/>
      <c r="J49" s="24"/>
      <c r="K49" s="14"/>
      <c r="L49" s="24"/>
    </row>
    <row r="50" spans="1:12" s="8" customFormat="1" ht="21.75" customHeight="1" x14ac:dyDescent="0.25">
      <c r="A50" s="6" t="str">
        <f>A3</f>
        <v>สำหรับปีสิ้นสุดวันที่ 31 ธันวาคม พ.ศ. 2566</v>
      </c>
      <c r="B50" s="6"/>
      <c r="C50" s="6"/>
      <c r="D50" s="25"/>
      <c r="E50" s="26"/>
      <c r="F50" s="26"/>
      <c r="G50" s="26"/>
      <c r="H50" s="26"/>
      <c r="I50" s="28"/>
      <c r="J50" s="28"/>
      <c r="K50" s="27"/>
      <c r="L50" s="28"/>
    </row>
    <row r="51" spans="1:12" s="8" customFormat="1" ht="19.149999999999999" customHeight="1" x14ac:dyDescent="0.25">
      <c r="A51" s="1"/>
      <c r="B51" s="1"/>
      <c r="C51" s="1"/>
      <c r="D51" s="23"/>
      <c r="E51" s="9"/>
      <c r="F51" s="9"/>
      <c r="G51" s="9"/>
      <c r="H51" s="9"/>
      <c r="I51" s="24"/>
      <c r="J51" s="24"/>
      <c r="K51" s="14"/>
      <c r="L51" s="24"/>
    </row>
    <row r="52" spans="1:12" s="8" customFormat="1" ht="18.600000000000001" customHeight="1" x14ac:dyDescent="0.25">
      <c r="B52" s="9"/>
      <c r="C52" s="9"/>
      <c r="D52" s="4"/>
      <c r="E52" s="1"/>
      <c r="F52" s="99" t="s">
        <v>1</v>
      </c>
      <c r="G52" s="99"/>
      <c r="H52" s="99"/>
      <c r="I52" s="29"/>
      <c r="J52" s="99" t="s">
        <v>2</v>
      </c>
      <c r="K52" s="99"/>
      <c r="L52" s="99"/>
    </row>
    <row r="53" spans="1:12" s="8" customFormat="1" ht="18.600000000000001" customHeight="1" x14ac:dyDescent="0.25">
      <c r="A53" s="9"/>
      <c r="B53" s="9"/>
      <c r="C53" s="9"/>
      <c r="D53" s="30"/>
      <c r="E53" s="1"/>
      <c r="F53" s="31" t="s">
        <v>181</v>
      </c>
      <c r="G53" s="3"/>
      <c r="H53" s="31" t="s">
        <v>162</v>
      </c>
      <c r="I53" s="30"/>
      <c r="J53" s="31" t="s">
        <v>181</v>
      </c>
      <c r="K53" s="1"/>
      <c r="L53" s="31" t="s">
        <v>162</v>
      </c>
    </row>
    <row r="54" spans="1:12" s="8" customFormat="1" ht="18.600000000000001" customHeight="1" x14ac:dyDescent="0.25">
      <c r="A54" s="9"/>
      <c r="B54" s="9"/>
      <c r="C54" s="9"/>
      <c r="D54" s="32" t="s">
        <v>3</v>
      </c>
      <c r="E54" s="1"/>
      <c r="F54" s="97" t="s">
        <v>4</v>
      </c>
      <c r="G54" s="3"/>
      <c r="H54" s="97" t="s">
        <v>4</v>
      </c>
      <c r="I54" s="30"/>
      <c r="J54" s="97" t="s">
        <v>4</v>
      </c>
      <c r="K54" s="1"/>
      <c r="L54" s="97" t="s">
        <v>4</v>
      </c>
    </row>
    <row r="55" spans="1:12" s="8" customFormat="1" ht="8.1" customHeight="1" x14ac:dyDescent="0.25">
      <c r="A55" s="9"/>
      <c r="B55" s="9"/>
      <c r="C55" s="9"/>
      <c r="D55" s="30"/>
      <c r="E55" s="1"/>
      <c r="F55" s="54"/>
      <c r="G55" s="3"/>
      <c r="H55" s="3"/>
      <c r="I55" s="30"/>
      <c r="J55" s="54"/>
      <c r="K55" s="1"/>
      <c r="L55" s="3"/>
    </row>
    <row r="56" spans="1:12" s="8" customFormat="1" ht="18.600000000000001" customHeight="1" x14ac:dyDescent="0.25">
      <c r="A56" s="1" t="s">
        <v>70</v>
      </c>
      <c r="B56" s="9"/>
      <c r="C56" s="9"/>
      <c r="D56" s="23"/>
      <c r="E56" s="9"/>
      <c r="F56" s="61"/>
      <c r="G56" s="9"/>
      <c r="H56" s="9"/>
      <c r="I56" s="24"/>
      <c r="J56" s="62"/>
      <c r="K56" s="14"/>
      <c r="L56" s="24"/>
    </row>
    <row r="57" spans="1:12" s="8" customFormat="1" ht="18.600000000000001" customHeight="1" x14ac:dyDescent="0.25">
      <c r="A57" s="9" t="s">
        <v>11</v>
      </c>
      <c r="B57" s="9"/>
      <c r="C57" s="9"/>
      <c r="D57" s="23"/>
      <c r="E57" s="9"/>
      <c r="F57" s="51">
        <v>-82425814</v>
      </c>
      <c r="G57" s="12"/>
      <c r="H57" s="12">
        <v>-35288660</v>
      </c>
      <c r="I57" s="12"/>
      <c r="J57" s="51">
        <v>-18900000</v>
      </c>
      <c r="K57" s="12"/>
      <c r="L57" s="12">
        <v>0</v>
      </c>
    </row>
    <row r="58" spans="1:12" s="8" customFormat="1" ht="18.600000000000001" customHeight="1" x14ac:dyDescent="0.25">
      <c r="A58" s="15" t="s">
        <v>193</v>
      </c>
      <c r="B58" s="9"/>
      <c r="C58" s="9"/>
      <c r="D58" s="33">
        <v>30.6</v>
      </c>
      <c r="E58" s="9"/>
      <c r="F58" s="51">
        <v>0</v>
      </c>
      <c r="G58" s="12"/>
      <c r="H58" s="12">
        <v>0</v>
      </c>
      <c r="I58" s="12"/>
      <c r="J58" s="51">
        <v>288305010</v>
      </c>
      <c r="K58" s="12"/>
      <c r="L58" s="12">
        <v>121631200</v>
      </c>
    </row>
    <row r="59" spans="1:12" s="8" customFormat="1" ht="18.600000000000001" customHeight="1" x14ac:dyDescent="0.25">
      <c r="A59" s="15" t="s">
        <v>194</v>
      </c>
      <c r="B59" s="9"/>
      <c r="C59" s="9"/>
      <c r="D59" s="33">
        <v>30.6</v>
      </c>
      <c r="E59" s="9"/>
      <c r="F59" s="51">
        <v>0</v>
      </c>
      <c r="G59" s="12"/>
      <c r="H59" s="12">
        <v>0</v>
      </c>
      <c r="I59" s="12"/>
      <c r="J59" s="51">
        <v>-128176065</v>
      </c>
      <c r="K59" s="12"/>
      <c r="L59" s="12">
        <v>-267613200</v>
      </c>
    </row>
    <row r="60" spans="1:12" s="8" customFormat="1" ht="18.600000000000001" customHeight="1" x14ac:dyDescent="0.25">
      <c r="A60" s="15" t="s">
        <v>209</v>
      </c>
      <c r="B60" s="9"/>
      <c r="C60" s="9"/>
      <c r="D60" s="33">
        <v>30.5</v>
      </c>
      <c r="E60" s="9"/>
      <c r="F60" s="51">
        <v>0</v>
      </c>
      <c r="G60" s="12"/>
      <c r="H60" s="12">
        <v>0</v>
      </c>
      <c r="I60" s="12"/>
      <c r="J60" s="51">
        <v>-246302000</v>
      </c>
      <c r="K60" s="12"/>
      <c r="L60" s="12">
        <v>0</v>
      </c>
    </row>
    <row r="61" spans="1:12" s="8" customFormat="1" ht="18.600000000000001" customHeight="1" x14ac:dyDescent="0.25">
      <c r="A61" s="9" t="s">
        <v>195</v>
      </c>
      <c r="B61" s="9"/>
      <c r="C61" s="9"/>
      <c r="D61" s="23">
        <v>14</v>
      </c>
      <c r="E61" s="9"/>
      <c r="F61" s="51">
        <v>0</v>
      </c>
      <c r="G61" s="36"/>
      <c r="H61" s="12">
        <v>0</v>
      </c>
      <c r="I61" s="36"/>
      <c r="J61" s="51">
        <v>0</v>
      </c>
      <c r="K61" s="36"/>
      <c r="L61" s="12">
        <v>114999604</v>
      </c>
    </row>
    <row r="62" spans="1:12" s="8" customFormat="1" ht="18.600000000000001" customHeight="1" x14ac:dyDescent="0.25">
      <c r="A62" s="9" t="s">
        <v>160</v>
      </c>
      <c r="B62" s="9"/>
      <c r="C62" s="9"/>
      <c r="D62" s="23">
        <v>14</v>
      </c>
      <c r="E62" s="9"/>
      <c r="F62" s="51">
        <v>0</v>
      </c>
      <c r="G62" s="12"/>
      <c r="H62" s="12">
        <v>0</v>
      </c>
      <c r="I62" s="12"/>
      <c r="J62" s="51">
        <v>-163446260</v>
      </c>
      <c r="K62" s="12"/>
      <c r="L62" s="12">
        <v>-48700400</v>
      </c>
    </row>
    <row r="63" spans="1:12" s="8" customFormat="1" ht="18.600000000000001" customHeight="1" x14ac:dyDescent="0.25">
      <c r="A63" s="9" t="s">
        <v>86</v>
      </c>
      <c r="B63" s="9"/>
      <c r="C63" s="9"/>
      <c r="D63" s="23"/>
      <c r="E63" s="9"/>
      <c r="F63" s="51">
        <v>4461472</v>
      </c>
      <c r="G63" s="12"/>
      <c r="H63" s="12">
        <v>1205624</v>
      </c>
      <c r="I63" s="12"/>
      <c r="J63" s="51">
        <v>13422216</v>
      </c>
      <c r="K63" s="12"/>
      <c r="L63" s="12">
        <v>11173100</v>
      </c>
    </row>
    <row r="64" spans="1:12" s="8" customFormat="1" ht="18.600000000000001" customHeight="1" x14ac:dyDescent="0.25">
      <c r="A64" s="9" t="s">
        <v>176</v>
      </c>
      <c r="B64" s="9"/>
      <c r="C64" s="9"/>
      <c r="D64" s="23"/>
      <c r="E64" s="9"/>
      <c r="F64" s="51">
        <v>-140795564</v>
      </c>
      <c r="G64" s="12"/>
      <c r="H64" s="12">
        <v>-43542845</v>
      </c>
      <c r="I64" s="12"/>
      <c r="J64" s="51">
        <v>-23346640</v>
      </c>
      <c r="K64" s="12"/>
      <c r="L64" s="12">
        <v>-10435843</v>
      </c>
    </row>
    <row r="65" spans="1:12" s="8" customFormat="1" ht="18.600000000000001" customHeight="1" x14ac:dyDescent="0.25">
      <c r="A65" s="9" t="s">
        <v>71</v>
      </c>
      <c r="B65" s="9"/>
      <c r="C65" s="9"/>
      <c r="D65" s="23"/>
      <c r="E65" s="9"/>
      <c r="F65" s="51">
        <v>308411</v>
      </c>
      <c r="G65" s="12"/>
      <c r="H65" s="12">
        <v>164</v>
      </c>
      <c r="I65" s="12"/>
      <c r="J65" s="51">
        <v>308411</v>
      </c>
      <c r="K65" s="12"/>
      <c r="L65" s="12">
        <v>164</v>
      </c>
    </row>
    <row r="66" spans="1:12" s="8" customFormat="1" ht="18.600000000000001" customHeight="1" x14ac:dyDescent="0.25">
      <c r="A66" s="9" t="s">
        <v>87</v>
      </c>
      <c r="B66" s="9"/>
      <c r="C66" s="9"/>
      <c r="D66" s="23"/>
      <c r="E66" s="9"/>
      <c r="F66" s="51">
        <v>-218300</v>
      </c>
      <c r="G66" s="12"/>
      <c r="H66" s="12">
        <v>-348000</v>
      </c>
      <c r="I66" s="12"/>
      <c r="J66" s="51">
        <v>-212700</v>
      </c>
      <c r="K66" s="12"/>
      <c r="L66" s="12">
        <v>-348000</v>
      </c>
    </row>
    <row r="67" spans="1:12" s="8" customFormat="1" ht="18.600000000000001" customHeight="1" x14ac:dyDescent="0.25">
      <c r="A67" s="9" t="s">
        <v>141</v>
      </c>
      <c r="B67" s="9"/>
      <c r="C67" s="9"/>
      <c r="D67" s="23"/>
      <c r="E67" s="9"/>
      <c r="F67" s="51">
        <v>-4808898</v>
      </c>
      <c r="G67" s="12"/>
      <c r="H67" s="12">
        <v>-9647517</v>
      </c>
      <c r="I67" s="12"/>
      <c r="J67" s="51">
        <v>0</v>
      </c>
      <c r="K67" s="12"/>
      <c r="L67" s="12">
        <v>0</v>
      </c>
    </row>
    <row r="68" spans="1:12" s="8" customFormat="1" ht="18.600000000000001" customHeight="1" x14ac:dyDescent="0.25">
      <c r="A68" s="9" t="s">
        <v>158</v>
      </c>
      <c r="B68" s="9"/>
      <c r="C68" s="9"/>
      <c r="D68" s="23"/>
      <c r="E68" s="9"/>
      <c r="F68" s="51">
        <v>-60751</v>
      </c>
      <c r="G68" s="12"/>
      <c r="H68" s="12">
        <v>-10180486</v>
      </c>
      <c r="I68" s="12"/>
      <c r="J68" s="51">
        <v>-60751</v>
      </c>
      <c r="K68" s="12"/>
      <c r="L68" s="12">
        <v>-10180486</v>
      </c>
    </row>
    <row r="69" spans="1:12" s="8" customFormat="1" ht="18.600000000000001" customHeight="1" x14ac:dyDescent="0.25">
      <c r="A69" s="9" t="s">
        <v>153</v>
      </c>
      <c r="B69" s="9"/>
      <c r="C69" s="9"/>
      <c r="D69" s="23"/>
      <c r="E69" s="9"/>
      <c r="F69" s="52">
        <v>0</v>
      </c>
      <c r="G69" s="12"/>
      <c r="H69" s="16">
        <v>-102000000</v>
      </c>
      <c r="I69" s="12"/>
      <c r="J69" s="52">
        <v>0</v>
      </c>
      <c r="K69" s="12"/>
      <c r="L69" s="16">
        <v>0</v>
      </c>
    </row>
    <row r="70" spans="1:12" s="8" customFormat="1" ht="8.1" customHeight="1" x14ac:dyDescent="0.25">
      <c r="A70" s="9"/>
      <c r="B70" s="9"/>
      <c r="C70" s="9"/>
      <c r="D70" s="23"/>
      <c r="E70" s="9"/>
      <c r="F70" s="63"/>
      <c r="G70" s="49"/>
      <c r="H70" s="49"/>
      <c r="I70" s="12"/>
      <c r="J70" s="51"/>
      <c r="K70" s="12"/>
      <c r="L70" s="12"/>
    </row>
    <row r="71" spans="1:12" s="8" customFormat="1" ht="18.600000000000001" customHeight="1" x14ac:dyDescent="0.25">
      <c r="A71" s="1" t="s">
        <v>152</v>
      </c>
      <c r="B71" s="9"/>
      <c r="C71" s="9"/>
      <c r="D71" s="23"/>
      <c r="E71" s="9"/>
      <c r="F71" s="52">
        <f>SUM(F57:F69)</f>
        <v>-223539444</v>
      </c>
      <c r="G71" s="12"/>
      <c r="H71" s="16">
        <f>SUM(H57:H69)</f>
        <v>-199801720</v>
      </c>
      <c r="I71" s="12"/>
      <c r="J71" s="52">
        <f>SUM(J57:J69)</f>
        <v>-278408779</v>
      </c>
      <c r="K71" s="12"/>
      <c r="L71" s="16">
        <f>SUM(L57:L69)</f>
        <v>-89473861</v>
      </c>
    </row>
    <row r="72" spans="1:12" s="8" customFormat="1" ht="19.149999999999999" customHeight="1" x14ac:dyDescent="0.25">
      <c r="A72" s="9"/>
      <c r="B72" s="9"/>
      <c r="C72" s="9"/>
      <c r="D72" s="23"/>
      <c r="E72" s="9"/>
      <c r="F72" s="63"/>
      <c r="G72" s="49"/>
      <c r="H72" s="49"/>
      <c r="I72" s="12"/>
      <c r="J72" s="51"/>
      <c r="K72" s="12"/>
      <c r="L72" s="12"/>
    </row>
    <row r="73" spans="1:12" s="8" customFormat="1" ht="18.600000000000001" customHeight="1" x14ac:dyDescent="0.25">
      <c r="A73" s="1" t="s">
        <v>72</v>
      </c>
      <c r="B73" s="9"/>
      <c r="C73" s="9"/>
      <c r="D73" s="23"/>
      <c r="E73" s="9"/>
      <c r="F73" s="56"/>
      <c r="I73" s="35"/>
      <c r="J73" s="65"/>
      <c r="K73" s="35"/>
      <c r="L73" s="35"/>
    </row>
    <row r="74" spans="1:12" s="8" customFormat="1" ht="18.600000000000001" customHeight="1" x14ac:dyDescent="0.25">
      <c r="A74" s="9" t="s">
        <v>102</v>
      </c>
      <c r="B74" s="9"/>
      <c r="C74" s="9"/>
      <c r="D74" s="23"/>
      <c r="E74" s="9"/>
      <c r="F74" s="58">
        <v>-45273544</v>
      </c>
      <c r="G74" s="36"/>
      <c r="H74" s="36">
        <v>-48039047</v>
      </c>
      <c r="I74" s="36"/>
      <c r="J74" s="58">
        <v>-16039438</v>
      </c>
      <c r="K74" s="36"/>
      <c r="L74" s="36">
        <v>-20582336</v>
      </c>
    </row>
    <row r="75" spans="1:12" s="8" customFormat="1" ht="18.600000000000001" customHeight="1" x14ac:dyDescent="0.25">
      <c r="A75" s="9" t="s">
        <v>88</v>
      </c>
      <c r="B75" s="9"/>
      <c r="C75" s="9"/>
      <c r="D75" s="23">
        <v>20</v>
      </c>
      <c r="E75" s="9"/>
      <c r="F75" s="58">
        <v>0</v>
      </c>
      <c r="G75" s="36"/>
      <c r="H75" s="36">
        <v>43979000</v>
      </c>
      <c r="I75" s="36"/>
      <c r="J75" s="58">
        <v>0</v>
      </c>
      <c r="K75" s="36"/>
      <c r="L75" s="36">
        <v>0</v>
      </c>
    </row>
    <row r="76" spans="1:12" s="8" customFormat="1" ht="18.600000000000001" customHeight="1" x14ac:dyDescent="0.25">
      <c r="A76" s="9" t="s">
        <v>142</v>
      </c>
      <c r="B76" s="9"/>
      <c r="C76" s="9"/>
      <c r="D76" s="23">
        <v>20</v>
      </c>
      <c r="E76" s="9"/>
      <c r="F76" s="58">
        <v>-223800001</v>
      </c>
      <c r="G76" s="36"/>
      <c r="H76" s="36">
        <v>-223800000</v>
      </c>
      <c r="I76" s="36"/>
      <c r="J76" s="58">
        <v>-75000000</v>
      </c>
      <c r="K76" s="36"/>
      <c r="L76" s="36">
        <v>-75000000</v>
      </c>
    </row>
    <row r="77" spans="1:12" s="8" customFormat="1" ht="18.600000000000001" customHeight="1" x14ac:dyDescent="0.25">
      <c r="A77" s="9" t="s">
        <v>143</v>
      </c>
      <c r="B77" s="9"/>
      <c r="C77" s="9"/>
      <c r="D77" s="23">
        <v>20</v>
      </c>
      <c r="E77" s="9"/>
      <c r="F77" s="58">
        <v>0</v>
      </c>
      <c r="G77" s="36"/>
      <c r="H77" s="36">
        <v>144000000</v>
      </c>
      <c r="I77" s="36"/>
      <c r="J77" s="58">
        <v>0</v>
      </c>
      <c r="K77" s="36"/>
      <c r="L77" s="36">
        <v>199500000</v>
      </c>
    </row>
    <row r="78" spans="1:12" s="8" customFormat="1" ht="18.600000000000001" customHeight="1" x14ac:dyDescent="0.25">
      <c r="A78" s="9" t="s">
        <v>144</v>
      </c>
      <c r="B78" s="9"/>
      <c r="C78" s="9"/>
      <c r="D78" s="23">
        <v>20</v>
      </c>
      <c r="E78" s="9"/>
      <c r="F78" s="58">
        <v>0</v>
      </c>
      <c r="G78" s="36"/>
      <c r="H78" s="36">
        <v>-363400000</v>
      </c>
      <c r="I78" s="36"/>
      <c r="J78" s="58">
        <v>0</v>
      </c>
      <c r="K78" s="36"/>
      <c r="L78" s="36">
        <v>-412900000</v>
      </c>
    </row>
    <row r="79" spans="1:12" s="8" customFormat="1" ht="18.600000000000001" customHeight="1" x14ac:dyDescent="0.25">
      <c r="A79" s="9" t="s">
        <v>206</v>
      </c>
      <c r="B79" s="9"/>
      <c r="C79" s="9"/>
      <c r="D79" s="23">
        <v>20</v>
      </c>
      <c r="E79" s="9"/>
      <c r="F79" s="58">
        <v>0</v>
      </c>
      <c r="G79" s="36"/>
      <c r="H79" s="36">
        <v>0</v>
      </c>
      <c r="I79" s="36"/>
      <c r="J79" s="58">
        <v>-6000000</v>
      </c>
      <c r="K79" s="36"/>
      <c r="L79" s="36">
        <v>0</v>
      </c>
    </row>
    <row r="80" spans="1:12" s="8" customFormat="1" ht="18.600000000000001" customHeight="1" x14ac:dyDescent="0.25">
      <c r="A80" s="9" t="s">
        <v>177</v>
      </c>
      <c r="B80" s="9"/>
      <c r="C80" s="9"/>
      <c r="D80" s="23"/>
      <c r="E80" s="9"/>
      <c r="F80" s="58">
        <v>0</v>
      </c>
      <c r="G80" s="36"/>
      <c r="H80" s="36">
        <v>-1100000</v>
      </c>
      <c r="I80" s="36"/>
      <c r="J80" s="58">
        <v>0</v>
      </c>
      <c r="K80" s="36"/>
      <c r="L80" s="36">
        <v>-1100000</v>
      </c>
    </row>
    <row r="81" spans="1:12" s="8" customFormat="1" ht="18.600000000000001" customHeight="1" x14ac:dyDescent="0.25">
      <c r="A81" s="9" t="s">
        <v>145</v>
      </c>
      <c r="B81" s="9"/>
      <c r="C81" s="9"/>
      <c r="D81" s="23"/>
      <c r="E81" s="9"/>
      <c r="F81" s="58">
        <v>-4020220</v>
      </c>
      <c r="G81" s="36"/>
      <c r="H81" s="36">
        <v>-3227894</v>
      </c>
      <c r="I81" s="36"/>
      <c r="J81" s="58">
        <v>-2881436</v>
      </c>
      <c r="K81" s="36"/>
      <c r="L81" s="36">
        <v>-2219021</v>
      </c>
    </row>
    <row r="82" spans="1:12" s="8" customFormat="1" ht="18.600000000000001" customHeight="1" x14ac:dyDescent="0.25">
      <c r="A82" s="9" t="s">
        <v>146</v>
      </c>
      <c r="B82" s="9"/>
      <c r="C82" s="9"/>
      <c r="D82" s="23">
        <v>28</v>
      </c>
      <c r="E82" s="9"/>
      <c r="F82" s="58">
        <v>-5497248</v>
      </c>
      <c r="G82" s="36"/>
      <c r="H82" s="36">
        <v>-367800396</v>
      </c>
      <c r="I82" s="36"/>
      <c r="J82" s="58">
        <v>-5497248</v>
      </c>
      <c r="K82" s="36"/>
      <c r="L82" s="36">
        <v>-367800000</v>
      </c>
    </row>
    <row r="83" spans="1:12" s="8" customFormat="1" ht="18.600000000000001" customHeight="1" x14ac:dyDescent="0.25">
      <c r="A83" s="9" t="s">
        <v>175</v>
      </c>
      <c r="B83" s="9"/>
      <c r="C83" s="9"/>
      <c r="D83" s="23"/>
      <c r="E83" s="9"/>
      <c r="F83" s="58">
        <v>0</v>
      </c>
      <c r="G83" s="36"/>
      <c r="H83" s="36">
        <v>1163339691</v>
      </c>
      <c r="I83" s="36"/>
      <c r="J83" s="58">
        <v>0</v>
      </c>
      <c r="K83" s="36"/>
      <c r="L83" s="36">
        <v>1163339091</v>
      </c>
    </row>
    <row r="84" spans="1:12" s="8" customFormat="1" ht="18.600000000000001" customHeight="1" x14ac:dyDescent="0.25">
      <c r="A84" s="9" t="s">
        <v>196</v>
      </c>
      <c r="B84" s="9"/>
      <c r="C84" s="9"/>
      <c r="D84" s="23"/>
      <c r="E84" s="9"/>
      <c r="F84" s="58"/>
      <c r="G84" s="36"/>
      <c r="H84" s="36"/>
      <c r="I84" s="36"/>
      <c r="J84" s="58"/>
      <c r="K84" s="36"/>
      <c r="L84" s="36"/>
    </row>
    <row r="85" spans="1:12" s="8" customFormat="1" ht="18.600000000000001" customHeight="1" x14ac:dyDescent="0.25">
      <c r="A85" s="9"/>
      <c r="B85" s="9" t="s">
        <v>197</v>
      </c>
      <c r="C85" s="9"/>
      <c r="D85" s="23"/>
      <c r="E85" s="9"/>
      <c r="F85" s="52">
        <v>3740</v>
      </c>
      <c r="G85" s="12"/>
      <c r="H85" s="16">
        <v>49000</v>
      </c>
      <c r="I85" s="12"/>
      <c r="J85" s="52">
        <v>0</v>
      </c>
      <c r="K85" s="12"/>
      <c r="L85" s="16">
        <v>0</v>
      </c>
    </row>
    <row r="86" spans="1:12" s="8" customFormat="1" ht="8.1" customHeight="1" x14ac:dyDescent="0.25">
      <c r="A86" s="9"/>
      <c r="B86" s="9"/>
      <c r="C86" s="9"/>
      <c r="D86" s="23"/>
      <c r="E86" s="9"/>
      <c r="F86" s="58"/>
      <c r="G86" s="36"/>
      <c r="H86" s="36"/>
      <c r="I86" s="36"/>
      <c r="J86" s="58"/>
      <c r="K86" s="36"/>
      <c r="L86" s="36"/>
    </row>
    <row r="87" spans="1:12" s="8" customFormat="1" ht="18.600000000000001" customHeight="1" x14ac:dyDescent="0.25">
      <c r="A87" s="1" t="s">
        <v>207</v>
      </c>
      <c r="B87" s="9"/>
      <c r="C87" s="9"/>
      <c r="D87" s="23"/>
      <c r="E87" s="9"/>
      <c r="F87" s="57">
        <f>SUM(F74:F85)</f>
        <v>-278587273</v>
      </c>
      <c r="G87" s="36"/>
      <c r="H87" s="84">
        <f>SUM(H74:H85)</f>
        <v>344000354</v>
      </c>
      <c r="I87" s="36"/>
      <c r="J87" s="57">
        <f>SUM(J74:J85)</f>
        <v>-105418122</v>
      </c>
      <c r="K87" s="36"/>
      <c r="L87" s="84">
        <f>SUM(L74:L85)</f>
        <v>483237734</v>
      </c>
    </row>
    <row r="88" spans="1:12" s="8" customFormat="1" ht="11.25" customHeight="1" x14ac:dyDescent="0.25">
      <c r="A88" s="9"/>
      <c r="B88" s="9"/>
      <c r="C88" s="9"/>
      <c r="D88" s="23"/>
      <c r="E88" s="9"/>
      <c r="F88" s="63"/>
      <c r="G88" s="49"/>
      <c r="H88" s="49"/>
      <c r="I88" s="12"/>
      <c r="J88" s="51"/>
      <c r="K88" s="12"/>
      <c r="L88" s="12"/>
    </row>
    <row r="89" spans="1:12" s="8" customFormat="1" ht="18.600000000000001" customHeight="1" x14ac:dyDescent="0.25">
      <c r="A89" s="1" t="s">
        <v>208</v>
      </c>
      <c r="B89" s="9"/>
      <c r="C89" s="9"/>
      <c r="D89" s="23"/>
      <c r="E89" s="9"/>
      <c r="F89" s="58">
        <f>SUM(F87,F71,F39)</f>
        <v>-119817161</v>
      </c>
      <c r="G89" s="36"/>
      <c r="H89" s="36">
        <f>SUM(H87,H71,H39)</f>
        <v>541955158</v>
      </c>
      <c r="I89" s="36"/>
      <c r="J89" s="58">
        <f>SUM(J87,J71,J39)</f>
        <v>-254427090</v>
      </c>
      <c r="K89" s="36"/>
      <c r="L89" s="36">
        <f>SUM(L87,L71,L39)</f>
        <v>547199795</v>
      </c>
    </row>
    <row r="90" spans="1:12" s="8" customFormat="1" ht="18.600000000000001" customHeight="1" x14ac:dyDescent="0.25">
      <c r="A90" s="9" t="s">
        <v>73</v>
      </c>
      <c r="B90" s="9"/>
      <c r="C90" s="9"/>
      <c r="D90" s="23"/>
      <c r="E90" s="9"/>
      <c r="F90" s="57">
        <v>596428785</v>
      </c>
      <c r="G90" s="36"/>
      <c r="H90" s="84">
        <v>54473627</v>
      </c>
      <c r="I90" s="36"/>
      <c r="J90" s="57">
        <v>581942393</v>
      </c>
      <c r="K90" s="36"/>
      <c r="L90" s="84">
        <v>34742598</v>
      </c>
    </row>
    <row r="91" spans="1:12" s="8" customFormat="1" ht="8.1" customHeight="1" x14ac:dyDescent="0.25">
      <c r="A91" s="9"/>
      <c r="B91" s="9"/>
      <c r="C91" s="9"/>
      <c r="D91" s="23"/>
      <c r="E91" s="9"/>
      <c r="F91" s="63"/>
      <c r="G91" s="36"/>
      <c r="H91" s="49"/>
      <c r="I91" s="36"/>
      <c r="J91" s="51"/>
      <c r="K91" s="36"/>
      <c r="L91" s="12"/>
    </row>
    <row r="92" spans="1:12" s="8" customFormat="1" ht="18.600000000000001" customHeight="1" thickBot="1" x14ac:dyDescent="0.3">
      <c r="A92" s="1" t="s">
        <v>74</v>
      </c>
      <c r="B92" s="9"/>
      <c r="C92" s="9"/>
      <c r="D92" s="23">
        <v>9</v>
      </c>
      <c r="E92" s="9"/>
      <c r="F92" s="53">
        <f>SUM(F89:F90)</f>
        <v>476611624</v>
      </c>
      <c r="G92" s="12"/>
      <c r="H92" s="82">
        <f>SUM(H89:H90)</f>
        <v>596428785</v>
      </c>
      <c r="I92" s="12"/>
      <c r="J92" s="53">
        <f>SUM(J89:J90)</f>
        <v>327515303</v>
      </c>
      <c r="K92" s="12"/>
      <c r="L92" s="82">
        <f>SUM(L89:L90)</f>
        <v>581942393</v>
      </c>
    </row>
    <row r="93" spans="1:12" s="8" customFormat="1" ht="19.5" thickTop="1" x14ac:dyDescent="0.25">
      <c r="A93" s="15"/>
      <c r="B93" s="9"/>
      <c r="C93" s="9"/>
      <c r="D93" s="23"/>
      <c r="E93" s="9"/>
      <c r="F93" s="12"/>
      <c r="G93" s="12"/>
      <c r="H93" s="12"/>
      <c r="I93" s="12"/>
      <c r="J93" s="12"/>
      <c r="K93" s="12"/>
      <c r="L93" s="12"/>
    </row>
    <row r="94" spans="1:12" s="8" customFormat="1" ht="18.75" x14ac:dyDescent="0.25">
      <c r="A94" s="15"/>
      <c r="B94" s="9"/>
      <c r="C94" s="9"/>
      <c r="D94" s="23"/>
      <c r="E94" s="9"/>
      <c r="F94" s="12"/>
      <c r="G94" s="12"/>
      <c r="H94" s="12"/>
      <c r="I94" s="12"/>
      <c r="J94" s="12"/>
      <c r="K94" s="12"/>
      <c r="L94" s="12"/>
    </row>
    <row r="95" spans="1:12" s="8" customFormat="1" ht="18.75" x14ac:dyDescent="0.25">
      <c r="A95" s="15"/>
      <c r="B95" s="9"/>
      <c r="C95" s="9"/>
      <c r="D95" s="23"/>
      <c r="E95" s="9"/>
      <c r="F95" s="12"/>
      <c r="G95" s="12"/>
      <c r="H95" s="12"/>
      <c r="I95" s="12"/>
      <c r="J95" s="12"/>
      <c r="K95" s="12"/>
      <c r="L95" s="12"/>
    </row>
    <row r="96" spans="1:12" s="8" customFormat="1" ht="18.75" x14ac:dyDescent="0.25">
      <c r="A96" s="15"/>
      <c r="B96" s="9"/>
      <c r="C96" s="9"/>
      <c r="D96" s="23"/>
      <c r="E96" s="9"/>
      <c r="F96" s="12"/>
      <c r="G96" s="12"/>
      <c r="H96" s="12"/>
      <c r="I96" s="12"/>
      <c r="J96" s="12"/>
      <c r="K96" s="12"/>
      <c r="L96" s="12"/>
    </row>
    <row r="97" spans="1:12" s="8" customFormat="1" ht="11.25" customHeight="1" x14ac:dyDescent="0.25">
      <c r="A97" s="15"/>
      <c r="B97" s="9"/>
      <c r="C97" s="9"/>
      <c r="D97" s="23"/>
      <c r="E97" s="9"/>
      <c r="F97" s="12"/>
      <c r="G97" s="12"/>
      <c r="H97" s="12"/>
      <c r="I97" s="12"/>
      <c r="J97" s="12"/>
      <c r="K97" s="12"/>
      <c r="L97" s="12"/>
    </row>
    <row r="98" spans="1:12" s="8" customFormat="1" ht="21.95" customHeight="1" x14ac:dyDescent="0.25">
      <c r="A98" s="100" t="str">
        <f>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8" s="100"/>
      <c r="C98" s="100"/>
      <c r="D98" s="100"/>
      <c r="E98" s="100"/>
      <c r="F98" s="100"/>
      <c r="G98" s="100"/>
      <c r="H98" s="100"/>
      <c r="I98" s="100"/>
      <c r="J98" s="100"/>
      <c r="K98" s="100"/>
      <c r="L98" s="100"/>
    </row>
    <row r="99" spans="1:12" s="8" customFormat="1" ht="21.75" customHeight="1" x14ac:dyDescent="0.25">
      <c r="A99" s="1" t="str">
        <f>A48</f>
        <v>บริษัท ท่าฉาง กรีน เอ็นเนอร์ยี่ จำกัด (มหาชน)</v>
      </c>
      <c r="B99" s="9"/>
      <c r="C99" s="9"/>
      <c r="D99" s="23"/>
      <c r="E99" s="9"/>
      <c r="F99" s="9"/>
      <c r="G99" s="9"/>
      <c r="H99" s="9"/>
      <c r="I99" s="20"/>
      <c r="J99" s="20"/>
      <c r="K99" s="20"/>
      <c r="L99" s="20"/>
    </row>
    <row r="100" spans="1:12" s="8" customFormat="1" ht="21.75" customHeight="1" x14ac:dyDescent="0.25">
      <c r="A100" s="1" t="s">
        <v>57</v>
      </c>
      <c r="B100" s="9"/>
      <c r="C100" s="9"/>
      <c r="D100" s="23"/>
      <c r="E100" s="9"/>
      <c r="F100" s="9"/>
      <c r="G100" s="9"/>
      <c r="H100" s="9"/>
      <c r="I100" s="20"/>
      <c r="J100" s="20"/>
      <c r="K100" s="20"/>
      <c r="L100" s="20"/>
    </row>
    <row r="101" spans="1:12" s="8" customFormat="1" ht="21.75" customHeight="1" x14ac:dyDescent="0.25">
      <c r="A101" s="6" t="str">
        <f>A3</f>
        <v>สำหรับปีสิ้นสุดวันที่ 31 ธันวาคม พ.ศ. 2566</v>
      </c>
      <c r="B101" s="26"/>
      <c r="C101" s="26"/>
      <c r="D101" s="25"/>
      <c r="E101" s="26"/>
      <c r="F101" s="26"/>
      <c r="G101" s="26"/>
      <c r="H101" s="26"/>
      <c r="I101" s="34"/>
      <c r="J101" s="34"/>
      <c r="K101" s="34"/>
      <c r="L101" s="34"/>
    </row>
    <row r="102" spans="1:12" s="8" customFormat="1" ht="21.75" customHeight="1" x14ac:dyDescent="0.25">
      <c r="A102" s="1"/>
      <c r="B102" s="9"/>
      <c r="C102" s="9"/>
      <c r="D102" s="23"/>
      <c r="E102" s="9"/>
      <c r="F102" s="9"/>
      <c r="G102" s="9"/>
      <c r="H102" s="9"/>
      <c r="I102" s="20"/>
      <c r="J102" s="20"/>
      <c r="K102" s="20"/>
      <c r="L102" s="20"/>
    </row>
    <row r="103" spans="1:12" s="8" customFormat="1" ht="21.75" customHeight="1" x14ac:dyDescent="0.25">
      <c r="A103" s="1"/>
      <c r="B103" s="9"/>
      <c r="C103" s="9"/>
      <c r="D103" s="23"/>
      <c r="E103" s="9"/>
      <c r="F103" s="99" t="s">
        <v>1</v>
      </c>
      <c r="G103" s="99"/>
      <c r="H103" s="99"/>
      <c r="I103" s="29"/>
      <c r="J103" s="99" t="s">
        <v>2</v>
      </c>
      <c r="K103" s="99"/>
      <c r="L103" s="99"/>
    </row>
    <row r="104" spans="1:12" s="8" customFormat="1" ht="21.75" customHeight="1" x14ac:dyDescent="0.25">
      <c r="A104" s="1"/>
      <c r="B104" s="9"/>
      <c r="C104" s="9"/>
      <c r="D104" s="23"/>
      <c r="E104" s="9"/>
      <c r="F104" s="31" t="s">
        <v>181</v>
      </c>
      <c r="G104" s="3"/>
      <c r="H104" s="31" t="s">
        <v>162</v>
      </c>
      <c r="I104" s="30"/>
      <c r="J104" s="31" t="s">
        <v>181</v>
      </c>
      <c r="K104" s="1"/>
      <c r="L104" s="31" t="s">
        <v>162</v>
      </c>
    </row>
    <row r="105" spans="1:12" s="8" customFormat="1" ht="21.75" customHeight="1" x14ac:dyDescent="0.25">
      <c r="A105" s="1"/>
      <c r="B105" s="9"/>
      <c r="C105" s="9"/>
      <c r="D105" s="23"/>
      <c r="E105" s="9"/>
      <c r="F105" s="97" t="s">
        <v>4</v>
      </c>
      <c r="G105" s="3"/>
      <c r="H105" s="97" t="s">
        <v>4</v>
      </c>
      <c r="I105" s="30"/>
      <c r="J105" s="97" t="s">
        <v>4</v>
      </c>
      <c r="K105" s="1"/>
      <c r="L105" s="97" t="s">
        <v>4</v>
      </c>
    </row>
    <row r="106" spans="1:12" s="8" customFormat="1" ht="8.1" customHeight="1" x14ac:dyDescent="0.25">
      <c r="A106" s="1"/>
      <c r="B106" s="9"/>
      <c r="C106" s="9"/>
      <c r="D106" s="23"/>
      <c r="E106" s="9"/>
      <c r="F106" s="54"/>
      <c r="G106" s="3"/>
      <c r="H106" s="3"/>
      <c r="I106" s="30"/>
      <c r="J106" s="54"/>
      <c r="K106" s="1"/>
      <c r="L106" s="3"/>
    </row>
    <row r="107" spans="1:12" s="8" customFormat="1" ht="18.600000000000001" customHeight="1" x14ac:dyDescent="0.25">
      <c r="A107" s="1" t="s">
        <v>75</v>
      </c>
      <c r="B107" s="9"/>
      <c r="C107" s="9"/>
      <c r="D107" s="23"/>
      <c r="E107" s="9"/>
      <c r="F107" s="51"/>
      <c r="G107" s="12"/>
      <c r="H107" s="12"/>
      <c r="I107" s="12"/>
      <c r="J107" s="51"/>
      <c r="K107" s="12"/>
      <c r="L107" s="12"/>
    </row>
    <row r="108" spans="1:12" s="8" customFormat="1" ht="18.600000000000001" customHeight="1" x14ac:dyDescent="0.25">
      <c r="B108" s="15" t="s">
        <v>128</v>
      </c>
      <c r="C108" s="9"/>
      <c r="D108" s="23"/>
      <c r="E108" s="9"/>
      <c r="F108" s="64">
        <v>27000</v>
      </c>
      <c r="G108" s="12"/>
      <c r="H108" s="59">
        <v>20000</v>
      </c>
      <c r="I108" s="12"/>
      <c r="J108" s="51">
        <v>15000</v>
      </c>
      <c r="K108" s="12"/>
      <c r="L108" s="12">
        <v>15000</v>
      </c>
    </row>
    <row r="109" spans="1:12" s="8" customFormat="1" ht="18.600000000000001" customHeight="1" x14ac:dyDescent="0.25">
      <c r="B109" s="15" t="s">
        <v>129</v>
      </c>
      <c r="C109" s="9"/>
      <c r="D109" s="23"/>
      <c r="E109" s="9"/>
      <c r="F109" s="52">
        <f>F92-F108</f>
        <v>476584624</v>
      </c>
      <c r="G109" s="12"/>
      <c r="H109" s="16">
        <v>596408785</v>
      </c>
      <c r="I109" s="12"/>
      <c r="J109" s="52">
        <f>J92-J108</f>
        <v>327500303</v>
      </c>
      <c r="K109" s="12"/>
      <c r="L109" s="16">
        <v>581927393</v>
      </c>
    </row>
    <row r="110" spans="1:12" s="8" customFormat="1" ht="8.1" customHeight="1" x14ac:dyDescent="0.25">
      <c r="A110" s="9"/>
      <c r="B110" s="9"/>
      <c r="C110" s="9"/>
      <c r="D110" s="23"/>
      <c r="E110" s="9"/>
      <c r="F110" s="51"/>
      <c r="G110" s="12"/>
      <c r="H110" s="12"/>
      <c r="I110" s="12"/>
      <c r="J110" s="51"/>
      <c r="K110" s="12"/>
      <c r="L110" s="12"/>
    </row>
    <row r="111" spans="1:12" s="8" customFormat="1" ht="18.600000000000001" customHeight="1" thickBot="1" x14ac:dyDescent="0.3">
      <c r="A111" s="15"/>
      <c r="B111" s="9"/>
      <c r="C111" s="9"/>
      <c r="D111" s="23"/>
      <c r="E111" s="9"/>
      <c r="F111" s="53">
        <f>SUM(F108:F109)</f>
        <v>476611624</v>
      </c>
      <c r="G111" s="12"/>
      <c r="H111" s="82">
        <f>SUM(H108:H109)</f>
        <v>596428785</v>
      </c>
      <c r="I111" s="12"/>
      <c r="J111" s="53">
        <f>SUM(J108:J109)</f>
        <v>327515303</v>
      </c>
      <c r="K111" s="12"/>
      <c r="L111" s="82">
        <f>SUM(L108:L109)</f>
        <v>581942393</v>
      </c>
    </row>
    <row r="112" spans="1:12" s="8" customFormat="1" ht="21.75" customHeight="1" thickTop="1" x14ac:dyDescent="0.25">
      <c r="F112" s="56"/>
      <c r="J112" s="56"/>
    </row>
    <row r="113" spans="1:12" s="8" customFormat="1" ht="21.75" customHeight="1" x14ac:dyDescent="0.25">
      <c r="A113" s="1" t="s">
        <v>76</v>
      </c>
      <c r="B113" s="9"/>
      <c r="C113" s="9"/>
      <c r="D113" s="23"/>
      <c r="E113" s="9"/>
      <c r="F113" s="55"/>
      <c r="G113" s="21"/>
      <c r="H113" s="21"/>
      <c r="I113" s="60"/>
      <c r="J113" s="66"/>
      <c r="K113" s="21"/>
      <c r="L113" s="60"/>
    </row>
    <row r="114" spans="1:12" s="8" customFormat="1" ht="21.75" customHeight="1" x14ac:dyDescent="0.25">
      <c r="A114" s="15" t="s">
        <v>118</v>
      </c>
      <c r="B114" s="9"/>
      <c r="C114" s="9"/>
      <c r="D114" s="23"/>
      <c r="E114" s="9"/>
      <c r="F114" s="51">
        <v>3436371</v>
      </c>
      <c r="G114" s="12"/>
      <c r="H114" s="12">
        <v>70421</v>
      </c>
      <c r="I114" s="12"/>
      <c r="J114" s="51">
        <v>1204140</v>
      </c>
      <c r="K114" s="12"/>
      <c r="L114" s="12">
        <v>56618</v>
      </c>
    </row>
    <row r="115" spans="1:12" s="8" customFormat="1" ht="21.75" customHeight="1" x14ac:dyDescent="0.25">
      <c r="A115" s="15" t="s">
        <v>161</v>
      </c>
      <c r="B115" s="9"/>
      <c r="C115" s="9"/>
      <c r="D115" s="23"/>
      <c r="E115" s="9"/>
      <c r="F115" s="51">
        <v>-1324287.82</v>
      </c>
      <c r="G115" s="12"/>
      <c r="H115" s="12">
        <v>4054276.43</v>
      </c>
      <c r="I115" s="12"/>
      <c r="J115" s="51">
        <v>-159520</v>
      </c>
      <c r="K115" s="12"/>
      <c r="L115" s="12">
        <v>785261.75</v>
      </c>
    </row>
    <row r="116" spans="1:12" s="8" customFormat="1" ht="21.75" customHeight="1" x14ac:dyDescent="0.25">
      <c r="A116" s="15" t="s">
        <v>174</v>
      </c>
      <c r="B116" s="9"/>
      <c r="C116" s="9"/>
      <c r="D116" s="23"/>
      <c r="E116" s="9"/>
      <c r="F116" s="51">
        <v>0</v>
      </c>
      <c r="G116" s="12"/>
      <c r="H116" s="12">
        <v>13870511.60744394</v>
      </c>
      <c r="I116" s="12"/>
      <c r="J116" s="51">
        <v>0</v>
      </c>
      <c r="K116" s="12"/>
      <c r="L116" s="12">
        <v>13870511.60744394</v>
      </c>
    </row>
    <row r="117" spans="1:12" s="8" customFormat="1" ht="21.75" customHeight="1" x14ac:dyDescent="0.25">
      <c r="A117" s="15"/>
      <c r="B117" s="9"/>
      <c r="C117" s="9"/>
      <c r="D117" s="23"/>
      <c r="E117" s="9"/>
      <c r="F117" s="36"/>
      <c r="G117" s="36"/>
      <c r="H117" s="36"/>
      <c r="I117" s="36"/>
      <c r="J117" s="36"/>
      <c r="K117" s="36"/>
      <c r="L117" s="36"/>
    </row>
    <row r="118" spans="1:12" s="8" customFormat="1" ht="21.75" customHeight="1" x14ac:dyDescent="0.25">
      <c r="A118" s="15"/>
      <c r="B118" s="9"/>
      <c r="C118" s="9"/>
      <c r="D118" s="23"/>
      <c r="E118" s="9"/>
      <c r="F118" s="36"/>
      <c r="G118" s="36"/>
      <c r="H118" s="36"/>
      <c r="I118" s="36"/>
      <c r="J118" s="36"/>
      <c r="K118" s="36"/>
      <c r="L118" s="36"/>
    </row>
    <row r="119" spans="1:12" s="8" customFormat="1" ht="21.75" customHeight="1" x14ac:dyDescent="0.25">
      <c r="A119" s="15"/>
      <c r="B119" s="9"/>
      <c r="C119" s="9"/>
      <c r="D119" s="23"/>
      <c r="E119" s="9"/>
      <c r="F119" s="36"/>
      <c r="G119" s="36"/>
      <c r="H119" s="36"/>
      <c r="I119" s="36"/>
      <c r="J119" s="36"/>
      <c r="K119" s="36"/>
      <c r="L119" s="36"/>
    </row>
    <row r="120" spans="1:12" s="8" customFormat="1" ht="21.75" customHeight="1" x14ac:dyDescent="0.25">
      <c r="A120" s="15"/>
      <c r="B120" s="9"/>
      <c r="C120" s="9"/>
      <c r="D120" s="23"/>
      <c r="E120" s="9"/>
      <c r="F120" s="36"/>
      <c r="G120" s="36"/>
      <c r="H120" s="36"/>
      <c r="I120" s="36"/>
      <c r="J120" s="36"/>
      <c r="K120" s="36"/>
      <c r="L120" s="36"/>
    </row>
    <row r="121" spans="1:12" s="8" customFormat="1" ht="21.75" customHeight="1" x14ac:dyDescent="0.25">
      <c r="A121" s="15"/>
      <c r="B121" s="9"/>
      <c r="C121" s="9"/>
      <c r="D121" s="23"/>
      <c r="E121" s="9"/>
      <c r="F121" s="36"/>
      <c r="G121" s="36"/>
      <c r="H121" s="36"/>
      <c r="I121" s="36"/>
      <c r="J121" s="36"/>
      <c r="K121" s="36"/>
      <c r="L121" s="36"/>
    </row>
    <row r="122" spans="1:12" s="8" customFormat="1" ht="21.75" customHeight="1" x14ac:dyDescent="0.25">
      <c r="A122" s="15"/>
      <c r="B122" s="9"/>
      <c r="C122" s="9"/>
      <c r="D122" s="23"/>
      <c r="E122" s="9"/>
      <c r="F122" s="36"/>
      <c r="G122" s="36"/>
      <c r="H122" s="36"/>
      <c r="I122" s="36"/>
      <c r="J122" s="36"/>
      <c r="K122" s="36"/>
      <c r="L122" s="36"/>
    </row>
    <row r="123" spans="1:12" s="8" customFormat="1" ht="21.75" customHeight="1" x14ac:dyDescent="0.25">
      <c r="A123" s="15"/>
      <c r="B123" s="9"/>
      <c r="C123" s="9"/>
      <c r="D123" s="23"/>
      <c r="E123" s="9"/>
      <c r="F123" s="36"/>
      <c r="G123" s="36"/>
      <c r="H123" s="36"/>
      <c r="I123" s="36"/>
      <c r="J123" s="36"/>
      <c r="K123" s="36"/>
      <c r="L123" s="36"/>
    </row>
    <row r="124" spans="1:12" s="8" customFormat="1" ht="21.75" customHeight="1" x14ac:dyDescent="0.25">
      <c r="A124" s="15"/>
      <c r="B124" s="9"/>
      <c r="C124" s="9"/>
      <c r="D124" s="23"/>
      <c r="E124" s="9"/>
      <c r="F124" s="36"/>
      <c r="G124" s="36"/>
      <c r="H124" s="36"/>
      <c r="I124" s="36"/>
      <c r="J124" s="36"/>
      <c r="K124" s="36"/>
      <c r="L124" s="36"/>
    </row>
    <row r="125" spans="1:12" s="8" customFormat="1" ht="21.75" customHeight="1" x14ac:dyDescent="0.25">
      <c r="A125" s="15"/>
      <c r="B125" s="9"/>
      <c r="C125" s="9"/>
      <c r="D125" s="23"/>
      <c r="E125" s="9"/>
      <c r="F125" s="36"/>
      <c r="G125" s="36"/>
      <c r="H125" s="36"/>
      <c r="I125" s="36"/>
      <c r="J125" s="36"/>
      <c r="K125" s="36"/>
      <c r="L125" s="36"/>
    </row>
    <row r="126" spans="1:12" s="8" customFormat="1" ht="21.75" customHeight="1" x14ac:dyDescent="0.25">
      <c r="A126" s="15"/>
      <c r="B126" s="9"/>
      <c r="C126" s="9"/>
      <c r="D126" s="23"/>
      <c r="E126" s="9"/>
      <c r="F126" s="36"/>
      <c r="G126" s="36"/>
      <c r="H126" s="36"/>
      <c r="I126" s="36"/>
      <c r="J126" s="36"/>
      <c r="K126" s="36"/>
      <c r="L126" s="36"/>
    </row>
    <row r="127" spans="1:12" s="8" customFormat="1" ht="21.75" customHeight="1" x14ac:dyDescent="0.25">
      <c r="A127" s="15"/>
      <c r="B127" s="9"/>
      <c r="C127" s="9"/>
      <c r="D127" s="23"/>
      <c r="E127" s="9"/>
      <c r="F127" s="36"/>
      <c r="G127" s="36"/>
      <c r="H127" s="36"/>
      <c r="I127" s="36"/>
      <c r="J127" s="36"/>
      <c r="K127" s="36"/>
      <c r="L127" s="36"/>
    </row>
    <row r="128" spans="1:12" s="8" customFormat="1" ht="21.75" customHeight="1" x14ac:dyDescent="0.25">
      <c r="A128" s="15"/>
      <c r="B128" s="9"/>
      <c r="C128" s="9"/>
      <c r="D128" s="23"/>
      <c r="E128" s="9"/>
      <c r="F128" s="36"/>
      <c r="G128" s="36"/>
      <c r="H128" s="36"/>
      <c r="I128" s="36"/>
      <c r="J128" s="36"/>
      <c r="K128" s="36"/>
      <c r="L128" s="36"/>
    </row>
    <row r="129" spans="1:12" s="8" customFormat="1" ht="21.75" customHeight="1" x14ac:dyDescent="0.25">
      <c r="A129" s="15"/>
      <c r="B129" s="9"/>
      <c r="C129" s="9"/>
      <c r="D129" s="23"/>
      <c r="E129" s="9"/>
      <c r="F129" s="36"/>
      <c r="G129" s="36"/>
      <c r="H129" s="36"/>
      <c r="I129" s="36"/>
      <c r="J129" s="36"/>
      <c r="K129" s="36"/>
      <c r="L129" s="36"/>
    </row>
    <row r="130" spans="1:12" s="8" customFormat="1" ht="21.75" customHeight="1" x14ac:dyDescent="0.25">
      <c r="A130" s="15"/>
      <c r="B130" s="9"/>
      <c r="C130" s="9"/>
      <c r="D130" s="23"/>
      <c r="E130" s="9"/>
      <c r="F130" s="36"/>
      <c r="G130" s="36"/>
      <c r="H130" s="36"/>
      <c r="I130" s="36"/>
      <c r="J130" s="36"/>
      <c r="K130" s="36"/>
      <c r="L130" s="36"/>
    </row>
    <row r="131" spans="1:12" s="8" customFormat="1" ht="21.75" customHeight="1" x14ac:dyDescent="0.25">
      <c r="A131" s="15"/>
      <c r="B131" s="9"/>
      <c r="C131" s="9"/>
      <c r="D131" s="23"/>
      <c r="E131" s="9"/>
      <c r="F131" s="36"/>
      <c r="G131" s="36"/>
      <c r="H131" s="36"/>
      <c r="I131" s="36"/>
      <c r="J131" s="36"/>
      <c r="K131" s="36"/>
      <c r="L131" s="36"/>
    </row>
    <row r="132" spans="1:12" s="8" customFormat="1" ht="21.75" customHeight="1" x14ac:dyDescent="0.25">
      <c r="A132" s="15"/>
      <c r="B132" s="9"/>
      <c r="C132" s="9"/>
      <c r="D132" s="23"/>
      <c r="E132" s="9"/>
      <c r="F132" s="36"/>
      <c r="G132" s="36"/>
      <c r="H132" s="36"/>
      <c r="I132" s="36"/>
      <c r="J132" s="36"/>
      <c r="K132" s="36"/>
      <c r="L132" s="36"/>
    </row>
    <row r="133" spans="1:12" s="8" customFormat="1" ht="21.75" customHeight="1" x14ac:dyDescent="0.25">
      <c r="A133" s="15"/>
      <c r="B133" s="9"/>
      <c r="C133" s="9"/>
      <c r="D133" s="23"/>
      <c r="E133" s="9"/>
      <c r="F133" s="36"/>
      <c r="G133" s="36"/>
      <c r="H133" s="36"/>
      <c r="I133" s="36"/>
      <c r="J133" s="36"/>
      <c r="K133" s="36"/>
      <c r="L133" s="36"/>
    </row>
    <row r="134" spans="1:12" s="8" customFormat="1" ht="21.75" customHeight="1" x14ac:dyDescent="0.25">
      <c r="A134" s="15"/>
      <c r="B134" s="9"/>
      <c r="C134" s="9"/>
      <c r="D134" s="23"/>
      <c r="E134" s="9"/>
      <c r="F134" s="36"/>
      <c r="G134" s="36"/>
      <c r="H134" s="36"/>
      <c r="I134" s="36"/>
      <c r="J134" s="36"/>
      <c r="K134" s="36"/>
      <c r="L134" s="36"/>
    </row>
    <row r="135" spans="1:12" s="8" customFormat="1" ht="21.75" customHeight="1" x14ac:dyDescent="0.25">
      <c r="A135" s="15"/>
      <c r="B135" s="9"/>
      <c r="C135" s="9"/>
      <c r="D135" s="23"/>
      <c r="E135" s="9"/>
      <c r="F135" s="36"/>
      <c r="G135" s="36"/>
      <c r="H135" s="36"/>
      <c r="I135" s="36"/>
      <c r="J135" s="36"/>
      <c r="K135" s="36"/>
      <c r="L135" s="36"/>
    </row>
    <row r="136" spans="1:12" s="8" customFormat="1" ht="21.75" customHeight="1" x14ac:dyDescent="0.25">
      <c r="A136" s="15"/>
      <c r="B136" s="9"/>
      <c r="C136" s="9"/>
      <c r="D136" s="23"/>
      <c r="E136" s="9"/>
      <c r="F136" s="36"/>
      <c r="G136" s="36"/>
      <c r="H136" s="36"/>
      <c r="I136" s="36"/>
      <c r="J136" s="36"/>
      <c r="K136" s="36"/>
      <c r="L136" s="36"/>
    </row>
    <row r="137" spans="1:12" s="8" customFormat="1" ht="21.75" customHeight="1" x14ac:dyDescent="0.25">
      <c r="A137" s="15"/>
      <c r="B137" s="9"/>
      <c r="C137" s="9"/>
      <c r="D137" s="23"/>
      <c r="E137" s="9"/>
      <c r="F137" s="36"/>
      <c r="G137" s="36"/>
      <c r="H137" s="36"/>
      <c r="I137" s="36"/>
      <c r="J137" s="36"/>
      <c r="K137" s="36"/>
      <c r="L137" s="36"/>
    </row>
    <row r="138" spans="1:12" s="8" customFormat="1" ht="21.75" customHeight="1" x14ac:dyDescent="0.25">
      <c r="A138" s="15"/>
      <c r="B138" s="9"/>
      <c r="C138" s="9"/>
      <c r="D138" s="23"/>
      <c r="E138" s="9"/>
      <c r="F138" s="36"/>
      <c r="G138" s="36"/>
      <c r="H138" s="36"/>
      <c r="I138" s="36"/>
      <c r="J138" s="36"/>
      <c r="K138" s="36"/>
      <c r="L138" s="36"/>
    </row>
    <row r="139" spans="1:12" s="8" customFormat="1" ht="21.75" customHeight="1" x14ac:dyDescent="0.25">
      <c r="A139" s="15"/>
      <c r="B139" s="9"/>
      <c r="C139" s="9"/>
      <c r="D139" s="23"/>
      <c r="E139" s="9"/>
      <c r="F139" s="36"/>
      <c r="G139" s="36"/>
      <c r="H139" s="36"/>
      <c r="I139" s="36"/>
      <c r="J139" s="36"/>
      <c r="K139" s="36"/>
      <c r="L139" s="36"/>
    </row>
    <row r="140" spans="1:12" s="8" customFormat="1" ht="21.75" customHeight="1" x14ac:dyDescent="0.25">
      <c r="A140" s="15"/>
      <c r="B140" s="9"/>
      <c r="C140" s="9"/>
      <c r="D140" s="23"/>
      <c r="E140" s="9"/>
      <c r="F140" s="36"/>
      <c r="G140" s="36"/>
      <c r="H140" s="36"/>
      <c r="I140" s="36"/>
      <c r="J140" s="36"/>
      <c r="K140" s="36"/>
      <c r="L140" s="36"/>
    </row>
    <row r="141" spans="1:12" s="8" customFormat="1" ht="9" customHeight="1" x14ac:dyDescent="0.25">
      <c r="A141" s="15"/>
      <c r="B141" s="9"/>
      <c r="C141" s="9"/>
      <c r="D141" s="23"/>
      <c r="E141" s="9"/>
      <c r="F141" s="36"/>
      <c r="G141" s="36"/>
      <c r="H141" s="36"/>
      <c r="I141" s="36"/>
      <c r="J141" s="36"/>
      <c r="K141" s="36"/>
      <c r="L141" s="36"/>
    </row>
    <row r="142" spans="1:12" s="8" customFormat="1" ht="21.95" customHeight="1" x14ac:dyDescent="0.25">
      <c r="A142" s="100" t="str">
        <f>A98</f>
        <v>หมายเหตุประกอบงบการเงินรวมและงบการเงินเฉพาะกิจการเป็นส่วนหนึ่งของงบการเงินนี้</v>
      </c>
      <c r="B142" s="100"/>
      <c r="C142" s="100"/>
      <c r="D142" s="100"/>
      <c r="E142" s="100"/>
      <c r="F142" s="100"/>
      <c r="G142" s="100"/>
      <c r="H142" s="100"/>
      <c r="I142" s="100"/>
      <c r="J142" s="100"/>
      <c r="K142" s="100"/>
      <c r="L142" s="100"/>
    </row>
  </sheetData>
  <mergeCells count="9">
    <mergeCell ref="A47:L47"/>
    <mergeCell ref="A98:L98"/>
    <mergeCell ref="A142:L142"/>
    <mergeCell ref="G5:I5"/>
    <mergeCell ref="J5:L5"/>
    <mergeCell ref="F52:H52"/>
    <mergeCell ref="J52:L52"/>
    <mergeCell ref="F103:H103"/>
    <mergeCell ref="J103:L103"/>
  </mergeCells>
  <pageMargins left="0.8" right="0.5" top="0.5" bottom="0.6" header="0.49" footer="0.4"/>
  <pageSetup paperSize="9" scale="88" firstPageNumber="13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 6-8</vt:lpstr>
      <vt:lpstr>PL9-10</vt:lpstr>
      <vt:lpstr>EQ_CONSO 11</vt:lpstr>
      <vt:lpstr>EQ_Com 12</vt:lpstr>
      <vt:lpstr>TH_CF 13-15</vt:lpstr>
      <vt:lpstr>'PL9-10'!Print_Area</vt:lpstr>
      <vt:lpstr>'TH_CF 13-15'!Print_Area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Norrarat Limpanaphru</dc:creator>
  <cp:lastModifiedBy>Nongluck Amornsathit (TH)</cp:lastModifiedBy>
  <cp:lastPrinted>2024-02-16T08:31:52Z</cp:lastPrinted>
  <dcterms:created xsi:type="dcterms:W3CDTF">2019-05-12T05:22:36Z</dcterms:created>
  <dcterms:modified xsi:type="dcterms:W3CDTF">2024-02-16T08:39:20Z</dcterms:modified>
</cp:coreProperties>
</file>