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3\"/>
    </mc:Choice>
  </mc:AlternateContent>
  <xr:revisionPtr revIDLastSave="0" documentId="13_ncr:1_{58354047-C137-4771-A65E-D23A285A327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BS 5-7" sheetId="7" r:id="rId1"/>
    <sheet name="PL8-9" sheetId="2" r:id="rId2"/>
    <sheet name="EQ_CONSO 10" sheetId="4" r:id="rId3"/>
    <sheet name="EQ_Com 11" sheetId="3" r:id="rId4"/>
    <sheet name="TH_CF 12-14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6" i="6" l="1"/>
  <c r="J106" i="6"/>
  <c r="F106" i="6"/>
  <c r="V36" i="4" l="1"/>
  <c r="F73" i="2"/>
  <c r="J73" i="2"/>
  <c r="T32" i="4" l="1"/>
  <c r="X32" i="4" s="1"/>
  <c r="T33" i="4"/>
  <c r="X33" i="4" s="1"/>
  <c r="T34" i="4"/>
  <c r="X34" i="4" s="1"/>
  <c r="A3" i="6"/>
  <c r="A3" i="3"/>
  <c r="A3" i="4"/>
  <c r="L144" i="7"/>
  <c r="L147" i="7" s="1"/>
  <c r="L89" i="7"/>
  <c r="L79" i="7"/>
  <c r="L42" i="7"/>
  <c r="L25" i="7"/>
  <c r="H144" i="7"/>
  <c r="H147" i="7" s="1"/>
  <c r="H89" i="7"/>
  <c r="H79" i="7"/>
  <c r="H42" i="7"/>
  <c r="H25" i="7"/>
  <c r="L75" i="2"/>
  <c r="L68" i="2"/>
  <c r="L18" i="2"/>
  <c r="L25" i="2" s="1"/>
  <c r="L28" i="2" s="1"/>
  <c r="L30" i="2" s="1"/>
  <c r="H75" i="2"/>
  <c r="H68" i="2"/>
  <c r="H18" i="2"/>
  <c r="H25" i="2" s="1"/>
  <c r="H28" i="2" s="1"/>
  <c r="H30" i="2" s="1"/>
  <c r="L106" i="6"/>
  <c r="L87" i="6"/>
  <c r="L25" i="6"/>
  <c r="L38" i="6" s="1"/>
  <c r="L41" i="6" s="1"/>
  <c r="H87" i="6"/>
  <c r="H25" i="6"/>
  <c r="H38" i="6" s="1"/>
  <c r="H41" i="6" s="1"/>
  <c r="R30" i="3"/>
  <c r="R29" i="3"/>
  <c r="H108" i="6" l="1"/>
  <c r="L108" i="6"/>
  <c r="L111" i="6" s="1"/>
  <c r="H91" i="7"/>
  <c r="H149" i="7" s="1"/>
  <c r="L91" i="7"/>
  <c r="L149" i="7" s="1"/>
  <c r="L44" i="7"/>
  <c r="H44" i="7"/>
  <c r="L136" i="6" l="1"/>
  <c r="L138" i="6" s="1"/>
  <c r="J109" i="6"/>
  <c r="H111" i="6"/>
  <c r="P24" i="3"/>
  <c r="P26" i="3" s="1"/>
  <c r="P33" i="3" s="1"/>
  <c r="J141" i="7" s="1"/>
  <c r="R21" i="3"/>
  <c r="L24" i="3"/>
  <c r="L26" i="3" s="1"/>
  <c r="L33" i="3" s="1"/>
  <c r="J139" i="7" s="1"/>
  <c r="J24" i="3"/>
  <c r="J26" i="3" s="1"/>
  <c r="J33" i="3" s="1"/>
  <c r="J135" i="7" s="1"/>
  <c r="H24" i="3"/>
  <c r="H26" i="3" s="1"/>
  <c r="X21" i="4"/>
  <c r="V27" i="4"/>
  <c r="V29" i="4" s="1"/>
  <c r="V38" i="4" s="1"/>
  <c r="F145" i="7" s="1"/>
  <c r="R27" i="4"/>
  <c r="R29" i="4" s="1"/>
  <c r="R38" i="4" s="1"/>
  <c r="F141" i="7" s="1"/>
  <c r="P27" i="4"/>
  <c r="P29" i="4" s="1"/>
  <c r="L27" i="4"/>
  <c r="L29" i="4" s="1"/>
  <c r="L38" i="4" s="1"/>
  <c r="F137" i="7" s="1"/>
  <c r="J27" i="4"/>
  <c r="J29" i="4" s="1"/>
  <c r="J38" i="4" s="1"/>
  <c r="F135" i="7" s="1"/>
  <c r="A60" i="6"/>
  <c r="A123" i="6" s="1"/>
  <c r="A56" i="2"/>
  <c r="H136" i="6" l="1"/>
  <c r="H138" i="6" s="1"/>
  <c r="F109" i="6"/>
  <c r="H33" i="3"/>
  <c r="J133" i="7" s="1"/>
  <c r="X17" i="4"/>
  <c r="H27" i="4"/>
  <c r="H29" i="4" s="1"/>
  <c r="H38" i="4" s="1"/>
  <c r="F133" i="7" s="1"/>
  <c r="R16" i="3"/>
  <c r="N24" i="3"/>
  <c r="N26" i="3" s="1"/>
  <c r="R19" i="3"/>
  <c r="R20" i="3"/>
  <c r="R22" i="3"/>
  <c r="F24" i="3"/>
  <c r="F26" i="3" s="1"/>
  <c r="F33" i="3" s="1"/>
  <c r="J132" i="7" s="1"/>
  <c r="N27" i="4"/>
  <c r="N29" i="4" s="1"/>
  <c r="N38" i="4" s="1"/>
  <c r="F139" i="7" s="1"/>
  <c r="X22" i="4"/>
  <c r="X23" i="4"/>
  <c r="X25" i="4"/>
  <c r="F27" i="4"/>
  <c r="F29" i="4" s="1"/>
  <c r="F38" i="4" s="1"/>
  <c r="F132" i="7" s="1"/>
  <c r="X20" i="4"/>
  <c r="F25" i="7"/>
  <c r="A110" i="7"/>
  <c r="R26" i="3" l="1"/>
  <c r="R24" i="3"/>
  <c r="X27" i="4"/>
  <c r="T27" i="4"/>
  <c r="T29" i="4" s="1"/>
  <c r="X29" i="4" l="1"/>
  <c r="F89" i="7"/>
  <c r="J89" i="7"/>
  <c r="A59" i="6"/>
  <c r="A122" i="6" s="1"/>
  <c r="A54" i="2"/>
  <c r="J87" i="6"/>
  <c r="F87" i="6"/>
  <c r="J18" i="2" l="1"/>
  <c r="A55" i="2" l="1"/>
  <c r="J42" i="7" l="1"/>
  <c r="J25" i="7"/>
  <c r="A162" i="7" l="1"/>
  <c r="A111" i="7"/>
  <c r="A109" i="7"/>
  <c r="A108" i="7"/>
  <c r="A53" i="2" s="1"/>
  <c r="J79" i="7"/>
  <c r="F79" i="7"/>
  <c r="A56" i="7"/>
  <c r="A54" i="7"/>
  <c r="F42" i="7"/>
  <c r="F91" i="7" l="1"/>
  <c r="J44" i="7"/>
  <c r="F44" i="7"/>
  <c r="J91" i="7"/>
  <c r="A124" i="6" l="1"/>
  <c r="A61" i="6"/>
  <c r="F18" i="2" l="1"/>
  <c r="F25" i="2" s="1"/>
  <c r="F12" i="6" s="1"/>
  <c r="J25" i="2"/>
  <c r="J12" i="6" s="1"/>
  <c r="J25" i="6" s="1"/>
  <c r="A106" i="2"/>
  <c r="A45" i="4" s="1"/>
  <c r="A37" i="3" s="1"/>
  <c r="A58" i="6" s="1"/>
  <c r="A121" i="6" s="1"/>
  <c r="A179" i="6" s="1"/>
  <c r="J28" i="2" l="1"/>
  <c r="J30" i="2" s="1"/>
  <c r="F25" i="6" l="1"/>
  <c r="F38" i="6" s="1"/>
  <c r="F41" i="6" s="1"/>
  <c r="F108" i="6" s="1"/>
  <c r="J65" i="2"/>
  <c r="J68" i="2" s="1"/>
  <c r="F28" i="2"/>
  <c r="F30" i="2" s="1"/>
  <c r="N31" i="3" l="1"/>
  <c r="J72" i="2"/>
  <c r="J75" i="2" s="1"/>
  <c r="F111" i="6"/>
  <c r="F136" i="6" s="1"/>
  <c r="F65" i="2"/>
  <c r="J38" i="6"/>
  <c r="R31" i="3" l="1"/>
  <c r="R33" i="3" s="1"/>
  <c r="N33" i="3"/>
  <c r="J140" i="7" s="1"/>
  <c r="J144" i="7" s="1"/>
  <c r="J147" i="7" s="1"/>
  <c r="P36" i="4"/>
  <c r="F72" i="2"/>
  <c r="F75" i="2" s="1"/>
  <c r="F138" i="6"/>
  <c r="J41" i="6"/>
  <c r="J108" i="6" s="1"/>
  <c r="T36" i="4" l="1"/>
  <c r="P38" i="4"/>
  <c r="F140" i="7" s="1"/>
  <c r="F144" i="7" s="1"/>
  <c r="F147" i="7" s="1"/>
  <c r="F149" i="7" s="1"/>
  <c r="J149" i="7"/>
  <c r="J111" i="6"/>
  <c r="J136" i="6" s="1"/>
  <c r="X36" i="4" l="1"/>
  <c r="X38" i="4" s="1"/>
  <c r="T38" i="4"/>
  <c r="J138" i="6"/>
  <c r="F68" i="2"/>
</calcChain>
</file>

<file path=xl/sharedStrings.xml><?xml version="1.0" encoding="utf-8"?>
<sst xmlns="http://schemas.openxmlformats.org/spreadsheetml/2006/main" count="417" uniqueCount="237">
  <si>
    <t xml:space="preserve">   </t>
  </si>
  <si>
    <t xml:space="preserve"> </t>
  </si>
  <si>
    <t>Baht</t>
  </si>
  <si>
    <t>Statement of Financial Position</t>
  </si>
  <si>
    <t>Thachang Green Energy Public Company Limited</t>
  </si>
  <si>
    <t>Notes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</si>
  <si>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</si>
  <si>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</si>
  <si>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</si>
  <si>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</si>
  <si>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</si>
  <si>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</si>
  <si>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</si>
  <si>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Intangible assets, net</t>
  </si>
  <si>
    <t>Director  ……………………………………………………………….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</si>
  <si>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</si>
  <si>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</si>
  <si>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</si>
  <si>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</si>
  <si>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</si>
  <si>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</si>
  <si>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</si>
  <si>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</si>
  <si>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</si>
  <si>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Unappropriated</t>
  </si>
  <si>
    <t>Total equity</t>
  </si>
  <si>
    <t>Total liabilities and equity</t>
  </si>
  <si>
    <t>Consolidated financial statements</t>
  </si>
  <si>
    <t>Separate financial statements</t>
  </si>
  <si>
    <t>Gross profit</t>
  </si>
  <si>
    <t>Other income</t>
  </si>
  <si>
    <t xml:space="preserve">Statement of Changes in Equity </t>
  </si>
  <si>
    <t>Earnings per share</t>
  </si>
  <si>
    <t>Cash flows from operating activities</t>
  </si>
  <si>
    <t>- Interest income</t>
  </si>
  <si>
    <t>- Income tax paid</t>
  </si>
  <si>
    <t xml:space="preserve">Statement of Cash Flows </t>
  </si>
  <si>
    <t>- Depreciation and amortisation</t>
  </si>
  <si>
    <t>Deposits at financial institutions used as collateral</t>
  </si>
  <si>
    <t>Property, plant and equipment, net</t>
  </si>
  <si>
    <t>Deferred tax assets, net</t>
  </si>
  <si>
    <t>Other current liabilities</t>
  </si>
  <si>
    <t>Long-term loans from financial institutions, net</t>
  </si>
  <si>
    <t>Lease liabilities, net</t>
  </si>
  <si>
    <t>Deferred tax liabilities, net</t>
  </si>
  <si>
    <t>Non-controlling interests</t>
  </si>
  <si>
    <t>Dividend income</t>
  </si>
  <si>
    <t>Administrative expenses</t>
  </si>
  <si>
    <t>Total comprehensive income for the year</t>
  </si>
  <si>
    <t>Profit for the year</t>
  </si>
  <si>
    <t>- Dividend income</t>
  </si>
  <si>
    <t xml:space="preserve"> financial statements</t>
  </si>
  <si>
    <t>Consolidated</t>
  </si>
  <si>
    <t>Separate</t>
  </si>
  <si>
    <t>Issued and</t>
  </si>
  <si>
    <t>paid-up</t>
  </si>
  <si>
    <t>share capital</t>
  </si>
  <si>
    <t>Legal reserve</t>
  </si>
  <si>
    <t>financial institutions</t>
  </si>
  <si>
    <t>Retained earnings</t>
  </si>
  <si>
    <t>Current portion of long-term loans from</t>
  </si>
  <si>
    <t>related parties</t>
  </si>
  <si>
    <t>Investments in subsidiaries</t>
  </si>
  <si>
    <t>Right-of-use assets, net</t>
  </si>
  <si>
    <t>financial institutions, net</t>
  </si>
  <si>
    <t>Current portion of lease liabilities, net</t>
  </si>
  <si>
    <t xml:space="preserve"> at par value of Baht 0.50 per share</t>
  </si>
  <si>
    <t>Authorised share capital</t>
  </si>
  <si>
    <t>Other components of equity</t>
  </si>
  <si>
    <t>Finance costs</t>
  </si>
  <si>
    <t>Basic earnings per share</t>
  </si>
  <si>
    <t xml:space="preserve">business </t>
  </si>
  <si>
    <t xml:space="preserve"> combination</t>
  </si>
  <si>
    <t>under</t>
  </si>
  <si>
    <t>common control</t>
  </si>
  <si>
    <t>Premium on</t>
  </si>
  <si>
    <t>Legal</t>
  </si>
  <si>
    <t>reserve</t>
  </si>
  <si>
    <t>Attributable to owners of the parent</t>
  </si>
  <si>
    <t>post-employment</t>
  </si>
  <si>
    <t>benefit obligations</t>
  </si>
  <si>
    <t>owners of</t>
  </si>
  <si>
    <t>Other components</t>
  </si>
  <si>
    <t xml:space="preserve"> of equity</t>
  </si>
  <si>
    <t>Other comprehensive</t>
  </si>
  <si>
    <t>Non-</t>
  </si>
  <si>
    <t>controlling</t>
  </si>
  <si>
    <t>interests</t>
  </si>
  <si>
    <t>Total</t>
  </si>
  <si>
    <t>equity</t>
  </si>
  <si>
    <t>Changes in equity for the year</t>
  </si>
  <si>
    <t>Dividend paid</t>
  </si>
  <si>
    <t xml:space="preserve">   to net cash from operating activities:</t>
  </si>
  <si>
    <t>- Other current assets</t>
  </si>
  <si>
    <t xml:space="preserve">      and equipment</t>
  </si>
  <si>
    <t>Interest received</t>
  </si>
  <si>
    <t>Trade and other receivables</t>
  </si>
  <si>
    <t>Fuel and spare parts</t>
  </si>
  <si>
    <t>Appropriated - Legal reserve</t>
  </si>
  <si>
    <t>Non-controlling</t>
  </si>
  <si>
    <t xml:space="preserve">arising on  </t>
  </si>
  <si>
    <t>acquisition of a</t>
  </si>
  <si>
    <t>subsidiary</t>
  </si>
  <si>
    <t>operating assets and liabilities</t>
  </si>
  <si>
    <t>- Assets recognised from contract costs</t>
  </si>
  <si>
    <t>Total current assets</t>
  </si>
  <si>
    <t>Trade and other payables to related parties</t>
  </si>
  <si>
    <t>Statement of Comprehensive Income</t>
  </si>
  <si>
    <t xml:space="preserve">and increase in shares capital of the subsidiaries </t>
  </si>
  <si>
    <t>Retention for constructions</t>
  </si>
  <si>
    <t>Advance for purchases of land</t>
  </si>
  <si>
    <t xml:space="preserve">     financial statements</t>
  </si>
  <si>
    <t xml:space="preserve">Consolidated </t>
  </si>
  <si>
    <t xml:space="preserve">Separate </t>
  </si>
  <si>
    <t>- Decommissioning costs</t>
  </si>
  <si>
    <t>- Cash on hand</t>
  </si>
  <si>
    <t>Current portion of long-term loans to</t>
  </si>
  <si>
    <t>Other non-current assets</t>
  </si>
  <si>
    <t>Right from service concession arrangements</t>
  </si>
  <si>
    <t>Profit (loss) attributable to:</t>
  </si>
  <si>
    <t>Assets recognised from contract costs, net</t>
  </si>
  <si>
    <t>Trade payables</t>
  </si>
  <si>
    <t>Provision for decommissioning costs</t>
  </si>
  <si>
    <t>Remeasurements of</t>
  </si>
  <si>
    <t>Profit before income taxes</t>
  </si>
  <si>
    <t>- Finance costs</t>
  </si>
  <si>
    <t>Cash flows before changes in</t>
  </si>
  <si>
    <t>Changes in operating assets and liabilities:</t>
  </si>
  <si>
    <t>- Trade and other receivables</t>
  </si>
  <si>
    <t>- Trade and other receivables from related parties</t>
  </si>
  <si>
    <t>- Trade payables</t>
  </si>
  <si>
    <t>- Trade and other payables to related parties</t>
  </si>
  <si>
    <t>Cash flows from investing activities</t>
  </si>
  <si>
    <t>Advance payments for purchase of assets</t>
  </si>
  <si>
    <t>Cash payments for purchase of intangible assets</t>
  </si>
  <si>
    <t>Cash flows from financing activities</t>
  </si>
  <si>
    <t>Interests paid</t>
  </si>
  <si>
    <t>Proceeds from long-term loans from</t>
  </si>
  <si>
    <t>Payments for long-term loans from</t>
  </si>
  <si>
    <t>Payments for principal elements of lease liabilities</t>
  </si>
  <si>
    <t>Beginning balance</t>
  </si>
  <si>
    <t>Ending balance</t>
  </si>
  <si>
    <t>- Deposits at financial institutions-maturities</t>
  </si>
  <si>
    <t xml:space="preserve">      within three months</t>
  </si>
  <si>
    <t>Cash and cash equivalents are comprised</t>
  </si>
  <si>
    <t>of as follows:</t>
  </si>
  <si>
    <t>Non-cash transactions:</t>
  </si>
  <si>
    <t>Net cash generated from operating activities</t>
  </si>
  <si>
    <t>Net cash used in investing activities</t>
  </si>
  <si>
    <t>- Fuel and spare parts</t>
  </si>
  <si>
    <t>- Other current liabilities</t>
  </si>
  <si>
    <t>(including retention)</t>
  </si>
  <si>
    <t>Income taxes</t>
  </si>
  <si>
    <t>Owners of the parent</t>
  </si>
  <si>
    <t>the parent</t>
  </si>
  <si>
    <t>Adjustments to reconcile profit before income taxes</t>
  </si>
  <si>
    <t>Cash receipts from the disposal of equipment</t>
  </si>
  <si>
    <t>The accompanying notes are an integral part of these consolidated and separate financial statements.</t>
  </si>
  <si>
    <t>Advance payments for purchase of land</t>
  </si>
  <si>
    <t xml:space="preserve">    - 2,200,000,000 ordinary shares  </t>
  </si>
  <si>
    <t xml:space="preserve"> paid-up at Baht 0.50 per share</t>
  </si>
  <si>
    <t>Cash generated from operations</t>
  </si>
  <si>
    <t>Total comprehensive income (expense)</t>
  </si>
  <si>
    <t>for the year</t>
  </si>
  <si>
    <t>Deposits at financial institutions</t>
  </si>
  <si>
    <t>used as collateral</t>
  </si>
  <si>
    <t>Premium on business combination</t>
  </si>
  <si>
    <t>under common control</t>
  </si>
  <si>
    <t>- Purchases of building and equipment by payables</t>
  </si>
  <si>
    <t>2022</t>
  </si>
  <si>
    <t>Opening balance as at 1 January 2022</t>
  </si>
  <si>
    <t>Closing balance as at 31 December 2022</t>
  </si>
  <si>
    <t xml:space="preserve">    - 2,200,000,000 ordinary shares</t>
  </si>
  <si>
    <t>Additional paid-up capital</t>
  </si>
  <si>
    <t>-</t>
  </si>
  <si>
    <t>- Other non-current assets</t>
  </si>
  <si>
    <t>Premium on share capital</t>
  </si>
  <si>
    <t>Increase in share capital of subsidiaries</t>
  </si>
  <si>
    <t>Note</t>
  </si>
  <si>
    <t>Payments for deferred financing fee</t>
  </si>
  <si>
    <t>Proceeds from long-term loans from related parties</t>
  </si>
  <si>
    <t>Payments for long-term loans from related parties</t>
  </si>
  <si>
    <t>Proceeds from additional paid-up capital, net</t>
  </si>
  <si>
    <r>
      <t xml:space="preserve">Liabilities and equity </t>
    </r>
    <r>
      <rPr>
        <sz val="10"/>
        <rFont val="Arial"/>
        <family val="2"/>
      </rPr>
      <t>(continued)</t>
    </r>
  </si>
  <si>
    <t>Trade and other receivables from</t>
  </si>
  <si>
    <t>Non-controlling arising on acquisition</t>
  </si>
  <si>
    <t>of a subsidiary</t>
  </si>
  <si>
    <t>Cost of construction under</t>
  </si>
  <si>
    <t>attributable to:</t>
  </si>
  <si>
    <t xml:space="preserve">Cash payments for purchase of rights to </t>
  </si>
  <si>
    <t>Net cash generated from (used in)</t>
  </si>
  <si>
    <t>financing activities</t>
  </si>
  <si>
    <t xml:space="preserve">Cash payments for purchase of property, plant, </t>
  </si>
  <si>
    <t>equipment and assets under construction</t>
  </si>
  <si>
    <t xml:space="preserve">Revenue from construction under </t>
  </si>
  <si>
    <t>concession arrangements</t>
  </si>
  <si>
    <t>to net cash provided by operations:</t>
  </si>
  <si>
    <t>- Retirement benefit expenses</t>
  </si>
  <si>
    <t>service under concession arrangements</t>
  </si>
  <si>
    <t>Total equity attributable to owners</t>
  </si>
  <si>
    <t>of the parent</t>
  </si>
  <si>
    <t>- Acquisition of right-of-use assets under</t>
  </si>
  <si>
    <t>lease agreements</t>
  </si>
  <si>
    <t>Opening balance as at 1 January 2023</t>
  </si>
  <si>
    <t>Closing balance as at 31 December 2023</t>
  </si>
  <si>
    <t>As at 31 December 2023</t>
  </si>
  <si>
    <t>2023</t>
  </si>
  <si>
    <t>For the year ended 31 December 2023</t>
  </si>
  <si>
    <t>Short-term loans to subsidiaries</t>
  </si>
  <si>
    <t>Short-term loans from a subsidiary</t>
  </si>
  <si>
    <t xml:space="preserve">- 2,330,000,000 ordinary shares  </t>
  </si>
  <si>
    <t xml:space="preserve">(2022: 2,200,000,000 ordinary shares  </t>
  </si>
  <si>
    <t xml:space="preserve"> at par value of Baht 0.50 per share)</t>
  </si>
  <si>
    <t>Construction payables and payables</t>
  </si>
  <si>
    <t>for purchase of assets</t>
  </si>
  <si>
    <t>Employee benefit obligations</t>
  </si>
  <si>
    <t>Revenue from sales and services</t>
  </si>
  <si>
    <t>Cost of sales and services</t>
  </si>
  <si>
    <t>Currency exchange losses, net</t>
  </si>
  <si>
    <t>Cash receipts from long-term loans to subsidiaries</t>
  </si>
  <si>
    <t>Cash payments in long-term loans to subsidiaries</t>
  </si>
  <si>
    <t>Dividends received from subsidiaries</t>
  </si>
  <si>
    <t>Payments for short-term loans from a subsidiary</t>
  </si>
  <si>
    <t>Proceeds from additional paid-up shares capital</t>
  </si>
  <si>
    <t>and increase in shares capital of the subsidiaries</t>
  </si>
  <si>
    <t>subsidiaries</t>
  </si>
  <si>
    <t>Long-term loans to subsidiaries</t>
  </si>
  <si>
    <t>income</t>
  </si>
  <si>
    <t>Total comprehensive income</t>
  </si>
  <si>
    <t>Additional paid-up capital of subsidiaries</t>
  </si>
  <si>
    <t>- Unrealised foreign exchange losses (gains)</t>
  </si>
  <si>
    <t>- Losses on write-off and disposal of equipment</t>
  </si>
  <si>
    <t>- Losses on impairment of assets</t>
  </si>
  <si>
    <t>Cash payments in short-term loans to subsidiaries, net</t>
  </si>
  <si>
    <t>Dividends paid</t>
  </si>
  <si>
    <t>Net increase (decrease) in cash and cash equivalents</t>
  </si>
  <si>
    <t>Cash payment for additional paid-up shares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</si>
</sst>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(* #,##0_);_(* \(#,##0\);_(* &quot;-&quot;??_);_(@_)"/>
  </numFmts>
  <fonts count="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left" vertical="center"/>
    </xf>
    <xf numFmtId="164" fontId="6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71" fontId="7" fillId="0" borderId="0" xfId="5" applyNumberFormat="1" applyFont="1" applyAlignment="1">
      <alignment horizontal="right" vertical="center"/>
    </xf>
    <xf numFmtId="165" fontId="7" fillId="0" borderId="0" xfId="1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4" fontId="6" fillId="0" borderId="0" xfId="2" quotePrefix="1" applyNumberFormat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165" fontId="6" fillId="2" borderId="2" xfId="2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165" fontId="7" fillId="2" borderId="0" xfId="2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 shrinkToFit="1"/>
    </xf>
    <xf numFmtId="165" fontId="6" fillId="0" borderId="1" xfId="2" applyNumberFormat="1" applyFont="1" applyBorder="1" applyAlignment="1">
      <alignment vertical="center" shrinkToFit="1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0" fontId="7" fillId="0" borderId="1" xfId="5" applyFont="1" applyBorder="1" applyAlignment="1">
      <alignment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left" vertical="center"/>
    </xf>
    <xf numFmtId="166" fontId="6" fillId="2" borderId="0" xfId="2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5" applyAlignment="1">
      <alignment vertical="center"/>
    </xf>
    <xf numFmtId="164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left" vertical="center"/>
    </xf>
    <xf numFmtId="164" fontId="6" fillId="2" borderId="1" xfId="2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8" fontId="6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vertical="center"/>
    </xf>
    <xf numFmtId="166" fontId="6" fillId="0" borderId="0" xfId="2" applyNumberFormat="1" applyFont="1" applyAlignment="1">
      <alignment vertical="center"/>
    </xf>
    <xf numFmtId="166" fontId="6" fillId="2" borderId="0" xfId="2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66" fontId="6" fillId="0" borderId="1" xfId="2" applyNumberFormat="1" applyFont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70" fontId="6" fillId="0" borderId="0" xfId="2" applyNumberFormat="1" applyFont="1" applyAlignment="1">
      <alignment horizontal="right" vertical="center"/>
    </xf>
    <xf numFmtId="170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3" xfId="5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 wrapText="1"/>
    </xf>
    <xf numFmtId="0" fontId="7" fillId="0" borderId="4" xfId="2" applyFont="1" applyBorder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right" vertical="center"/>
    </xf>
    <xf numFmtId="165" fontId="7" fillId="0" borderId="4" xfId="2" applyNumberFormat="1" applyFont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left" vertical="center"/>
    </xf>
    <xf numFmtId="166" fontId="7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4" fontId="6" fillId="0" borderId="0" xfId="4" applyNumberFormat="1" applyFont="1" applyAlignment="1">
      <alignment horizontal="left" vertical="center"/>
    </xf>
    <xf numFmtId="169" fontId="6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5" fontId="6" fillId="0" borderId="2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6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FF66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62"/>
  <sheetViews>
    <sheetView topLeftCell="A31" zoomScaleNormal="100" zoomScaleSheetLayoutView="110" workbookViewId="0">
      <selection activeCell="C40" sqref="C40"/>
    </sheetView>
  </sheetViews>
  <sheetFormatPr defaultColWidth="9.42578125" defaultRowHeight="16.5" customHeight="1" x14ac:dyDescent="0.25"/>
  <cols>
    <col min="1" max="2" width="1.42578125" style="12" customWidth="1"/>
    <col min="3" max="3" width="35.28515625" style="12" customWidth="1"/>
    <col min="4" max="4" width="7.5703125" style="2" customWidth="1"/>
    <col min="5" max="5" width="0.5703125" style="2" customWidth="1"/>
    <col min="6" max="6" width="13.42578125" style="22" customWidth="1"/>
    <col min="7" max="7" width="0.5703125" style="21" customWidth="1"/>
    <col min="8" max="8" width="12.7109375" style="22" customWidth="1"/>
    <col min="9" max="9" width="0.5703125" style="21" customWidth="1"/>
    <col min="10" max="10" width="12.7109375" style="22" customWidth="1"/>
    <col min="11" max="11" width="0.5703125" style="22" customWidth="1"/>
    <col min="12" max="12" width="12.7109375" style="22" customWidth="1"/>
    <col min="13" max="16384" width="9.42578125" style="13"/>
  </cols>
  <sheetData>
    <row r="1" spans="1:12" s="5" customFormat="1" ht="16.5" customHeight="1" x14ac:dyDescent="0.25">
      <c r="A1" s="1" t="s">
        <v>4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s="5" customFormat="1" ht="16.5" customHeight="1" x14ac:dyDescent="0.25">
      <c r="A2" s="6" t="s">
        <v>3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s="5" customFormat="1" ht="16.5" customHeight="1" x14ac:dyDescent="0.25">
      <c r="A3" s="7" t="s">
        <v>205</v>
      </c>
      <c r="B3" s="8"/>
      <c r="C3" s="8"/>
      <c r="D3" s="9"/>
      <c r="E3" s="9"/>
      <c r="F3" s="10"/>
      <c r="G3" s="11"/>
      <c r="H3" s="10"/>
      <c r="I3" s="11"/>
      <c r="J3" s="10"/>
      <c r="K3" s="10"/>
      <c r="L3" s="10"/>
    </row>
    <row r="4" spans="1:12" s="5" customFormat="1" ht="16.5" customHeight="1" x14ac:dyDescent="0.25">
      <c r="A4" s="6"/>
      <c r="B4" s="1"/>
      <c r="C4" s="1"/>
      <c r="D4" s="2"/>
      <c r="E4" s="2"/>
      <c r="F4" s="3"/>
      <c r="G4" s="4"/>
      <c r="H4" s="3"/>
      <c r="I4" s="4"/>
      <c r="J4" s="3"/>
      <c r="K4" s="3"/>
      <c r="L4" s="3"/>
    </row>
    <row r="6" spans="1:12" ht="16.5" customHeight="1" x14ac:dyDescent="0.25">
      <c r="F6" s="112" t="s">
        <v>112</v>
      </c>
      <c r="G6" s="112"/>
      <c r="H6" s="112"/>
      <c r="I6" s="4"/>
      <c r="J6" s="112" t="s">
        <v>113</v>
      </c>
      <c r="K6" s="112"/>
      <c r="L6" s="112"/>
    </row>
    <row r="7" spans="1:12" ht="16.5" customHeight="1" x14ac:dyDescent="0.25">
      <c r="A7" s="13"/>
      <c r="D7" s="14"/>
      <c r="E7" s="14"/>
      <c r="F7" s="113" t="s">
        <v>111</v>
      </c>
      <c r="G7" s="113"/>
      <c r="H7" s="113"/>
      <c r="I7" s="15"/>
      <c r="J7" s="113" t="s">
        <v>51</v>
      </c>
      <c r="K7" s="113"/>
      <c r="L7" s="113"/>
    </row>
    <row r="8" spans="1:12" ht="16.5" customHeight="1" x14ac:dyDescent="0.25">
      <c r="F8" s="16" t="s">
        <v>206</v>
      </c>
      <c r="G8" s="17"/>
      <c r="H8" s="16" t="s">
        <v>169</v>
      </c>
      <c r="I8" s="4"/>
      <c r="J8" s="16" t="s">
        <v>206</v>
      </c>
      <c r="K8" s="17"/>
      <c r="L8" s="16" t="s">
        <v>169</v>
      </c>
    </row>
    <row r="9" spans="1:12" ht="16.5" customHeight="1" x14ac:dyDescent="0.25">
      <c r="D9" s="9" t="s">
        <v>5</v>
      </c>
      <c r="F9" s="18" t="s">
        <v>2</v>
      </c>
      <c r="G9" s="17"/>
      <c r="H9" s="18" t="s">
        <v>2</v>
      </c>
      <c r="I9" s="4"/>
      <c r="J9" s="18" t="s">
        <v>2</v>
      </c>
      <c r="K9" s="17"/>
      <c r="L9" s="18" t="s">
        <v>2</v>
      </c>
    </row>
    <row r="10" spans="1:12" ht="16.5" customHeight="1" x14ac:dyDescent="0.25">
      <c r="D10" s="19"/>
      <c r="E10" s="19"/>
      <c r="F10" s="20"/>
      <c r="J10" s="20"/>
    </row>
    <row r="11" spans="1:12" ht="16.5" customHeight="1" x14ac:dyDescent="0.25">
      <c r="A11" s="6" t="s">
        <v>6</v>
      </c>
      <c r="F11" s="20"/>
      <c r="J11" s="20"/>
    </row>
    <row r="12" spans="1:12" ht="16.5" customHeight="1" x14ac:dyDescent="0.25">
      <c r="A12" s="6"/>
      <c r="D12" s="19"/>
      <c r="E12" s="19"/>
      <c r="F12" s="20"/>
      <c r="J12" s="20"/>
    </row>
    <row r="13" spans="1:12" ht="16.5" customHeight="1" x14ac:dyDescent="0.25">
      <c r="A13" s="6" t="s">
        <v>7</v>
      </c>
      <c r="D13" s="19"/>
      <c r="E13" s="19"/>
      <c r="F13" s="20"/>
      <c r="J13" s="20"/>
    </row>
    <row r="14" spans="1:12" ht="16.5" customHeight="1" x14ac:dyDescent="0.25">
      <c r="D14" s="19"/>
      <c r="E14" s="19"/>
      <c r="F14" s="20"/>
      <c r="J14" s="20"/>
    </row>
    <row r="15" spans="1:12" ht="16.5" customHeight="1" x14ac:dyDescent="0.25">
      <c r="A15" s="23" t="s">
        <v>8</v>
      </c>
      <c r="D15" s="19">
        <v>9</v>
      </c>
      <c r="E15" s="19"/>
      <c r="F15" s="20">
        <v>476611624</v>
      </c>
      <c r="H15" s="22">
        <v>596428785</v>
      </c>
      <c r="I15" s="22"/>
      <c r="J15" s="20">
        <v>327515303</v>
      </c>
      <c r="L15" s="22">
        <v>581942393</v>
      </c>
    </row>
    <row r="16" spans="1:12" ht="16.5" customHeight="1" x14ac:dyDescent="0.25">
      <c r="A16" s="23" t="s">
        <v>96</v>
      </c>
      <c r="D16" s="19">
        <v>11</v>
      </c>
      <c r="E16" s="19"/>
      <c r="F16" s="20">
        <v>160233615</v>
      </c>
      <c r="H16" s="22">
        <v>181968362</v>
      </c>
      <c r="I16" s="22"/>
      <c r="J16" s="20">
        <v>38410842</v>
      </c>
      <c r="L16" s="22">
        <v>47908718</v>
      </c>
    </row>
    <row r="17" spans="1:12" ht="16.5" customHeight="1" x14ac:dyDescent="0.25">
      <c r="A17" s="23" t="s">
        <v>184</v>
      </c>
      <c r="D17" s="19"/>
      <c r="E17" s="19"/>
      <c r="F17" s="20"/>
      <c r="I17" s="22"/>
      <c r="J17" s="20"/>
    </row>
    <row r="18" spans="1:12" ht="16.5" customHeight="1" x14ac:dyDescent="0.25">
      <c r="A18" s="13"/>
      <c r="B18" s="23" t="s">
        <v>61</v>
      </c>
      <c r="D18" s="19">
        <v>30.4</v>
      </c>
      <c r="E18" s="19"/>
      <c r="F18" s="20">
        <v>5835172</v>
      </c>
      <c r="H18" s="22">
        <v>15679242</v>
      </c>
      <c r="I18" s="22"/>
      <c r="J18" s="20">
        <v>16812250</v>
      </c>
      <c r="L18" s="22">
        <v>21665211</v>
      </c>
    </row>
    <row r="19" spans="1:12" ht="16.5" customHeight="1" x14ac:dyDescent="0.25">
      <c r="A19" s="13" t="s">
        <v>208</v>
      </c>
      <c r="B19" s="23"/>
      <c r="D19" s="19">
        <v>30.5</v>
      </c>
      <c r="E19" s="19"/>
      <c r="F19" s="20">
        <v>0</v>
      </c>
      <c r="H19" s="22">
        <v>0</v>
      </c>
      <c r="I19" s="22"/>
      <c r="J19" s="20">
        <v>246302000</v>
      </c>
      <c r="L19" s="22">
        <v>0</v>
      </c>
    </row>
    <row r="20" spans="1:12" ht="16.5" customHeight="1" x14ac:dyDescent="0.25">
      <c r="A20" s="23" t="s">
        <v>116</v>
      </c>
      <c r="D20" s="19"/>
      <c r="E20" s="19"/>
      <c r="F20" s="20"/>
      <c r="I20" s="22"/>
      <c r="J20" s="20"/>
    </row>
    <row r="21" spans="1:12" ht="16.5" customHeight="1" x14ac:dyDescent="0.25">
      <c r="B21" s="23" t="s">
        <v>225</v>
      </c>
      <c r="D21" s="19">
        <v>30.6</v>
      </c>
      <c r="E21" s="19"/>
      <c r="F21" s="20">
        <v>0</v>
      </c>
      <c r="H21" s="22">
        <v>0</v>
      </c>
      <c r="I21" s="22"/>
      <c r="J21" s="20">
        <v>12000000</v>
      </c>
      <c r="L21" s="22">
        <v>24000000</v>
      </c>
    </row>
    <row r="22" spans="1:12" ht="16.5" customHeight="1" x14ac:dyDescent="0.25">
      <c r="A22" s="12" t="s">
        <v>97</v>
      </c>
      <c r="D22" s="19">
        <v>13</v>
      </c>
      <c r="E22" s="19"/>
      <c r="F22" s="20">
        <v>108346644</v>
      </c>
      <c r="H22" s="22">
        <v>106155729</v>
      </c>
      <c r="I22" s="22"/>
      <c r="J22" s="20">
        <v>88444565</v>
      </c>
      <c r="L22" s="22">
        <v>93035061</v>
      </c>
    </row>
    <row r="23" spans="1:12" ht="16.5" customHeight="1" x14ac:dyDescent="0.25">
      <c r="A23" s="23" t="s">
        <v>9</v>
      </c>
      <c r="D23" s="19"/>
      <c r="E23" s="19"/>
      <c r="F23" s="24">
        <v>25630077</v>
      </c>
      <c r="H23" s="25">
        <v>14877819</v>
      </c>
      <c r="J23" s="24">
        <v>11445364</v>
      </c>
      <c r="L23" s="25">
        <v>8882429</v>
      </c>
    </row>
    <row r="24" spans="1:12" ht="16.5" customHeight="1" x14ac:dyDescent="0.25">
      <c r="D24" s="19"/>
      <c r="E24" s="19"/>
      <c r="F24" s="20"/>
      <c r="J24" s="20"/>
    </row>
    <row r="25" spans="1:12" ht="16.5" customHeight="1" x14ac:dyDescent="0.25">
      <c r="A25" s="6" t="s">
        <v>105</v>
      </c>
      <c r="D25" s="19"/>
      <c r="E25" s="19"/>
      <c r="F25" s="24">
        <f>SUM(F15:F23)</f>
        <v>776657132</v>
      </c>
      <c r="H25" s="25">
        <f>SUM(H15:H23)</f>
        <v>915109937</v>
      </c>
      <c r="J25" s="24">
        <f>SUM(J15:J23)</f>
        <v>740930324</v>
      </c>
      <c r="L25" s="25">
        <f>SUM(L15:L23)</f>
        <v>777433812</v>
      </c>
    </row>
    <row r="26" spans="1:12" ht="16.5" customHeight="1" x14ac:dyDescent="0.25">
      <c r="A26" s="1"/>
      <c r="D26" s="19"/>
      <c r="E26" s="19"/>
      <c r="F26" s="20"/>
      <c r="J26" s="20"/>
    </row>
    <row r="27" spans="1:12" ht="16.5" customHeight="1" x14ac:dyDescent="0.25">
      <c r="A27" s="6" t="s">
        <v>10</v>
      </c>
      <c r="D27" s="19"/>
      <c r="E27" s="19"/>
      <c r="F27" s="20"/>
      <c r="J27" s="20"/>
    </row>
    <row r="28" spans="1:12" ht="16.5" customHeight="1" x14ac:dyDescent="0.25">
      <c r="A28" s="1"/>
      <c r="D28" s="19"/>
      <c r="E28" s="19"/>
      <c r="F28" s="20"/>
      <c r="J28" s="20"/>
    </row>
    <row r="29" spans="1:12" ht="16.5" customHeight="1" x14ac:dyDescent="0.25">
      <c r="A29" s="23" t="s">
        <v>164</v>
      </c>
      <c r="D29" s="19"/>
      <c r="E29" s="19"/>
      <c r="F29" s="20"/>
      <c r="J29" s="20"/>
    </row>
    <row r="30" spans="1:12" ht="16.5" customHeight="1" x14ac:dyDescent="0.25">
      <c r="A30" s="13"/>
      <c r="B30" s="23" t="s">
        <v>165</v>
      </c>
      <c r="D30" s="19">
        <v>10</v>
      </c>
      <c r="E30" s="19"/>
      <c r="F30" s="110">
        <v>191479090</v>
      </c>
      <c r="H30" s="22">
        <v>109053276</v>
      </c>
      <c r="I30" s="22"/>
      <c r="J30" s="110">
        <v>18900000</v>
      </c>
      <c r="L30" s="22">
        <v>0</v>
      </c>
    </row>
    <row r="31" spans="1:12" ht="16.5" customHeight="1" x14ac:dyDescent="0.25">
      <c r="A31" s="23" t="s">
        <v>120</v>
      </c>
      <c r="B31" s="26"/>
      <c r="D31" s="19">
        <v>12</v>
      </c>
      <c r="E31" s="19"/>
      <c r="F31" s="110">
        <v>232858146</v>
      </c>
      <c r="H31" s="22">
        <v>157692871</v>
      </c>
      <c r="I31" s="22"/>
      <c r="J31" s="110">
        <v>2682400</v>
      </c>
      <c r="L31" s="22">
        <v>0</v>
      </c>
    </row>
    <row r="32" spans="1:12" ht="16.5" customHeight="1" x14ac:dyDescent="0.25">
      <c r="A32" s="23" t="s">
        <v>226</v>
      </c>
      <c r="D32" s="19">
        <v>30.6</v>
      </c>
      <c r="E32" s="19"/>
      <c r="F32" s="110">
        <v>0</v>
      </c>
      <c r="H32" s="22">
        <v>0</v>
      </c>
      <c r="I32" s="22"/>
      <c r="J32" s="110">
        <v>389441790</v>
      </c>
      <c r="L32" s="22">
        <v>537570735</v>
      </c>
    </row>
    <row r="33" spans="1:12" ht="16.5" customHeight="1" x14ac:dyDescent="0.25">
      <c r="A33" s="23" t="s">
        <v>62</v>
      </c>
      <c r="D33" s="19">
        <v>14</v>
      </c>
      <c r="E33" s="19"/>
      <c r="F33" s="110">
        <v>0</v>
      </c>
      <c r="H33" s="22">
        <v>0</v>
      </c>
      <c r="I33" s="22"/>
      <c r="J33" s="110">
        <v>638026631</v>
      </c>
      <c r="L33" s="22">
        <v>474580371</v>
      </c>
    </row>
    <row r="34" spans="1:12" ht="16.5" customHeight="1" x14ac:dyDescent="0.25">
      <c r="A34" s="23" t="s">
        <v>110</v>
      </c>
      <c r="D34" s="19"/>
      <c r="E34" s="19"/>
      <c r="F34" s="110">
        <v>0</v>
      </c>
      <c r="H34" s="22">
        <v>102000000</v>
      </c>
      <c r="I34" s="22"/>
      <c r="J34" s="110">
        <v>0</v>
      </c>
      <c r="L34" s="22">
        <v>0</v>
      </c>
    </row>
    <row r="35" spans="1:12" ht="16.5" customHeight="1" x14ac:dyDescent="0.25">
      <c r="A35" s="23" t="s">
        <v>39</v>
      </c>
      <c r="D35" s="27">
        <v>15</v>
      </c>
      <c r="E35" s="27"/>
      <c r="F35" s="110">
        <v>2000913977</v>
      </c>
      <c r="H35" s="22">
        <v>1871156004</v>
      </c>
      <c r="I35" s="22"/>
      <c r="J35" s="110">
        <v>570141867</v>
      </c>
      <c r="L35" s="22">
        <v>579699110</v>
      </c>
    </row>
    <row r="36" spans="1:12" ht="16.5" customHeight="1" x14ac:dyDescent="0.25">
      <c r="A36" s="23" t="s">
        <v>63</v>
      </c>
      <c r="D36" s="27">
        <v>16</v>
      </c>
      <c r="E36" s="27"/>
      <c r="F36" s="110">
        <v>64983618</v>
      </c>
      <c r="H36" s="22">
        <v>70667942</v>
      </c>
      <c r="I36" s="22"/>
      <c r="J36" s="110">
        <v>28435685</v>
      </c>
      <c r="L36" s="22">
        <v>31815736</v>
      </c>
    </row>
    <row r="37" spans="1:12" ht="16.5" customHeight="1" x14ac:dyDescent="0.25">
      <c r="A37" s="23" t="s">
        <v>13</v>
      </c>
      <c r="D37" s="27">
        <v>17.100000000000001</v>
      </c>
      <c r="E37" s="27"/>
      <c r="F37" s="110">
        <v>28219715</v>
      </c>
      <c r="H37" s="22">
        <v>30146890</v>
      </c>
      <c r="I37" s="22"/>
      <c r="J37" s="110">
        <v>2778431</v>
      </c>
      <c r="L37" s="22">
        <v>3196153</v>
      </c>
    </row>
    <row r="38" spans="1:12" ht="16.5" customHeight="1" x14ac:dyDescent="0.25">
      <c r="A38" s="23" t="s">
        <v>118</v>
      </c>
      <c r="B38" s="23"/>
      <c r="D38" s="27">
        <v>17.2</v>
      </c>
      <c r="E38" s="27"/>
      <c r="F38" s="110">
        <v>76789834</v>
      </c>
      <c r="H38" s="22">
        <v>71472278</v>
      </c>
      <c r="I38" s="22"/>
      <c r="J38" s="110">
        <v>0</v>
      </c>
      <c r="L38" s="22">
        <v>0</v>
      </c>
    </row>
    <row r="39" spans="1:12" ht="16.5" customHeight="1" x14ac:dyDescent="0.25">
      <c r="A39" s="23" t="s">
        <v>40</v>
      </c>
      <c r="D39" s="27"/>
      <c r="E39" s="27"/>
      <c r="F39" s="110">
        <v>2199415</v>
      </c>
      <c r="H39" s="22">
        <v>2952874</v>
      </c>
      <c r="I39" s="22"/>
      <c r="J39" s="110">
        <v>1222543</v>
      </c>
      <c r="L39" s="22">
        <v>1840464</v>
      </c>
    </row>
    <row r="40" spans="1:12" ht="16.5" customHeight="1" x14ac:dyDescent="0.25">
      <c r="A40" s="23" t="s">
        <v>117</v>
      </c>
      <c r="D40" s="27"/>
      <c r="E40" s="27"/>
      <c r="F40" s="24">
        <v>575576</v>
      </c>
      <c r="H40" s="25">
        <v>31513897</v>
      </c>
      <c r="I40" s="22"/>
      <c r="J40" s="24">
        <v>422871</v>
      </c>
      <c r="L40" s="25">
        <v>31461193</v>
      </c>
    </row>
    <row r="41" spans="1:12" ht="16.5" customHeight="1" x14ac:dyDescent="0.25">
      <c r="D41" s="19"/>
      <c r="E41" s="19"/>
      <c r="F41" s="20"/>
      <c r="I41" s="22"/>
      <c r="J41" s="20"/>
    </row>
    <row r="42" spans="1:12" ht="16.5" customHeight="1" x14ac:dyDescent="0.25">
      <c r="A42" s="6" t="s">
        <v>11</v>
      </c>
      <c r="D42" s="19"/>
      <c r="E42" s="19"/>
      <c r="F42" s="24">
        <f>SUM(F30:F40)</f>
        <v>2598019371</v>
      </c>
      <c r="H42" s="25">
        <f>SUM(H30:H40)</f>
        <v>2446656032</v>
      </c>
      <c r="J42" s="24">
        <f>SUM(J30:J40)</f>
        <v>1652052218</v>
      </c>
      <c r="L42" s="25">
        <f>SUM(L30:L40)</f>
        <v>1660163762</v>
      </c>
    </row>
    <row r="43" spans="1:12" ht="16.5" customHeight="1" x14ac:dyDescent="0.25">
      <c r="A43" s="23"/>
      <c r="D43" s="19"/>
      <c r="E43" s="19"/>
      <c r="F43" s="20"/>
      <c r="J43" s="20"/>
    </row>
    <row r="44" spans="1:12" ht="16.5" customHeight="1" thickBot="1" x14ac:dyDescent="0.3">
      <c r="A44" s="6" t="s">
        <v>12</v>
      </c>
      <c r="F44" s="28">
        <f>SUM(F25+F42)</f>
        <v>3374676503</v>
      </c>
      <c r="H44" s="107">
        <f>SUM(H25+H42)</f>
        <v>3361765969</v>
      </c>
      <c r="J44" s="28">
        <f>SUM(J25+J42)</f>
        <v>2392982542</v>
      </c>
      <c r="L44" s="107">
        <f>SUM(L25+L42)</f>
        <v>2437597574</v>
      </c>
    </row>
    <row r="45" spans="1:12" ht="16.5" customHeight="1" thickTop="1" x14ac:dyDescent="0.25"/>
    <row r="46" spans="1:12" ht="15.75" customHeight="1" x14ac:dyDescent="0.25"/>
    <row r="47" spans="1:12" ht="15.75" customHeight="1" x14ac:dyDescent="0.25"/>
    <row r="48" spans="1:12" ht="12.75" customHeight="1" x14ac:dyDescent="0.25"/>
    <row r="49" spans="1:12" ht="21" customHeight="1" x14ac:dyDescent="0.25"/>
    <row r="50" spans="1:12" ht="16.5" customHeight="1" x14ac:dyDescent="0.25">
      <c r="A50" s="12" t="s">
        <v>14</v>
      </c>
    </row>
    <row r="52" spans="1:12" ht="21" customHeight="1" x14ac:dyDescent="0.25"/>
    <row r="53" spans="1:12" ht="22.15" customHeight="1" x14ac:dyDescent="0.25">
      <c r="A53" s="114" t="s">
        <v>157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2"/>
      <c r="E54" s="2"/>
      <c r="F54" s="3"/>
      <c r="G54" s="4"/>
      <c r="H54" s="3"/>
      <c r="I54" s="4"/>
      <c r="J54" s="3"/>
      <c r="K54" s="3"/>
      <c r="L54" s="3"/>
    </row>
    <row r="55" spans="1:12" s="5" customFormat="1" ht="16.5" customHeight="1" x14ac:dyDescent="0.25">
      <c r="A55" s="6" t="s">
        <v>3</v>
      </c>
      <c r="B55" s="1"/>
      <c r="C55" s="1"/>
      <c r="D55" s="2"/>
      <c r="E55" s="2"/>
      <c r="F55" s="3"/>
      <c r="G55" s="4"/>
      <c r="H55" s="3"/>
      <c r="I55" s="4"/>
      <c r="J55" s="3"/>
      <c r="K55" s="3"/>
      <c r="L55" s="3"/>
    </row>
    <row r="56" spans="1:12" s="5" customFormat="1" ht="16.5" customHeight="1" x14ac:dyDescent="0.25">
      <c r="A56" s="29" t="str">
        <f>A3</f>
        <v>As at 31 December 2023</v>
      </c>
      <c r="B56" s="8"/>
      <c r="C56" s="8"/>
      <c r="D56" s="9"/>
      <c r="E56" s="9"/>
      <c r="F56" s="10"/>
      <c r="G56" s="11"/>
      <c r="H56" s="10"/>
      <c r="I56" s="11"/>
      <c r="J56" s="10"/>
      <c r="K56" s="10"/>
      <c r="L56" s="10"/>
    </row>
    <row r="57" spans="1:12" s="5" customFormat="1" ht="16.5" customHeight="1" x14ac:dyDescent="0.25">
      <c r="A57" s="30"/>
      <c r="B57" s="1"/>
      <c r="C57" s="1"/>
      <c r="D57" s="2"/>
      <c r="E57" s="2"/>
      <c r="F57" s="3"/>
      <c r="G57" s="4"/>
      <c r="H57" s="3"/>
      <c r="I57" s="4"/>
      <c r="J57" s="3"/>
      <c r="K57" s="3"/>
      <c r="L57" s="3"/>
    </row>
    <row r="59" spans="1:12" ht="16.5" customHeight="1" x14ac:dyDescent="0.25">
      <c r="F59" s="112" t="s">
        <v>52</v>
      </c>
      <c r="G59" s="112"/>
      <c r="H59" s="112"/>
      <c r="I59" s="4"/>
      <c r="J59" s="112" t="s">
        <v>53</v>
      </c>
      <c r="K59" s="112"/>
      <c r="L59" s="112"/>
    </row>
    <row r="60" spans="1:12" ht="16.5" customHeight="1" x14ac:dyDescent="0.25">
      <c r="A60" s="13"/>
      <c r="D60" s="14"/>
      <c r="E60" s="14"/>
      <c r="F60" s="113" t="s">
        <v>51</v>
      </c>
      <c r="G60" s="113"/>
      <c r="H60" s="113"/>
      <c r="I60" s="15"/>
      <c r="J60" s="113" t="s">
        <v>51</v>
      </c>
      <c r="K60" s="113"/>
      <c r="L60" s="113"/>
    </row>
    <row r="61" spans="1:12" ht="16.5" customHeight="1" x14ac:dyDescent="0.25">
      <c r="F61" s="16" t="s">
        <v>206</v>
      </c>
      <c r="G61" s="17"/>
      <c r="H61" s="16" t="s">
        <v>169</v>
      </c>
      <c r="I61" s="4"/>
      <c r="J61" s="16" t="s">
        <v>206</v>
      </c>
      <c r="K61" s="17"/>
      <c r="L61" s="16" t="s">
        <v>169</v>
      </c>
    </row>
    <row r="62" spans="1:12" ht="16.5" customHeight="1" x14ac:dyDescent="0.25">
      <c r="D62" s="9" t="s">
        <v>5</v>
      </c>
      <c r="F62" s="18" t="s">
        <v>2</v>
      </c>
      <c r="G62" s="17"/>
      <c r="H62" s="18" t="s">
        <v>2</v>
      </c>
      <c r="I62" s="4"/>
      <c r="J62" s="18" t="s">
        <v>2</v>
      </c>
      <c r="K62" s="17"/>
      <c r="L62" s="18" t="s">
        <v>2</v>
      </c>
    </row>
    <row r="63" spans="1:12" ht="16.5" customHeight="1" x14ac:dyDescent="0.25">
      <c r="F63" s="31"/>
      <c r="G63" s="4"/>
      <c r="H63" s="3"/>
      <c r="I63" s="4"/>
      <c r="J63" s="31"/>
      <c r="K63" s="3"/>
      <c r="L63" s="3"/>
    </row>
    <row r="64" spans="1:12" ht="16.5" customHeight="1" x14ac:dyDescent="0.25">
      <c r="A64" s="6" t="s">
        <v>15</v>
      </c>
      <c r="F64" s="20"/>
      <c r="J64" s="20"/>
    </row>
    <row r="65" spans="1:12" ht="16.5" customHeight="1" x14ac:dyDescent="0.25">
      <c r="A65" s="23"/>
      <c r="F65" s="20"/>
      <c r="J65" s="20"/>
    </row>
    <row r="66" spans="1:12" ht="16.5" customHeight="1" x14ac:dyDescent="0.25">
      <c r="A66" s="6" t="s">
        <v>16</v>
      </c>
      <c r="F66" s="20"/>
      <c r="J66" s="20"/>
    </row>
    <row r="67" spans="1:12" ht="16.5" customHeight="1" x14ac:dyDescent="0.25">
      <c r="D67" s="19"/>
      <c r="E67" s="19"/>
      <c r="F67" s="20"/>
      <c r="J67" s="20"/>
    </row>
    <row r="68" spans="1:12" ht="16.5" customHeight="1" x14ac:dyDescent="0.25">
      <c r="A68" s="23" t="s">
        <v>121</v>
      </c>
      <c r="D68" s="19"/>
      <c r="E68" s="19"/>
      <c r="F68" s="20">
        <v>14316606</v>
      </c>
      <c r="H68" s="22">
        <v>17264624</v>
      </c>
      <c r="I68" s="22"/>
      <c r="J68" s="20">
        <v>7888015</v>
      </c>
      <c r="L68" s="22">
        <v>8517052</v>
      </c>
    </row>
    <row r="69" spans="1:12" ht="16.5" customHeight="1" x14ac:dyDescent="0.25">
      <c r="A69" s="23" t="s">
        <v>106</v>
      </c>
      <c r="D69" s="19">
        <v>30.4</v>
      </c>
      <c r="E69" s="19"/>
      <c r="F69" s="20">
        <v>17786708</v>
      </c>
      <c r="H69" s="22">
        <v>10643528</v>
      </c>
      <c r="I69" s="22"/>
      <c r="J69" s="20">
        <v>5294522</v>
      </c>
      <c r="L69" s="22">
        <v>4078663</v>
      </c>
    </row>
    <row r="70" spans="1:12" ht="16.5" customHeight="1" x14ac:dyDescent="0.25">
      <c r="A70" s="115" t="s">
        <v>213</v>
      </c>
      <c r="B70" s="115"/>
      <c r="C70" s="115"/>
      <c r="D70" s="19"/>
      <c r="E70" s="19"/>
      <c r="F70" s="20"/>
      <c r="I70" s="22"/>
      <c r="J70" s="20"/>
    </row>
    <row r="71" spans="1:12" ht="16.5" customHeight="1" x14ac:dyDescent="0.25">
      <c r="A71" s="106"/>
      <c r="B71" s="23" t="s">
        <v>214</v>
      </c>
      <c r="C71" s="106"/>
      <c r="D71" s="19"/>
      <c r="E71" s="19"/>
      <c r="F71" s="20">
        <v>33276276</v>
      </c>
      <c r="H71" s="22">
        <v>31332539</v>
      </c>
      <c r="I71" s="22"/>
      <c r="J71" s="20">
        <v>1204140</v>
      </c>
      <c r="L71" s="22">
        <v>56618</v>
      </c>
    </row>
    <row r="72" spans="1:12" ht="16.5" customHeight="1" x14ac:dyDescent="0.25">
      <c r="A72" s="23" t="s">
        <v>109</v>
      </c>
      <c r="B72" s="23"/>
      <c r="D72" s="19"/>
      <c r="E72" s="19"/>
      <c r="F72" s="20">
        <v>992100</v>
      </c>
      <c r="H72" s="22">
        <v>1069986</v>
      </c>
      <c r="I72" s="22"/>
      <c r="J72" s="20">
        <v>0</v>
      </c>
      <c r="L72" s="22">
        <v>0</v>
      </c>
    </row>
    <row r="73" spans="1:12" ht="16.5" customHeight="1" x14ac:dyDescent="0.25">
      <c r="A73" s="23" t="s">
        <v>60</v>
      </c>
      <c r="B73" s="23"/>
      <c r="D73" s="19"/>
      <c r="E73" s="19"/>
      <c r="F73" s="20"/>
      <c r="I73" s="22"/>
      <c r="J73" s="20"/>
    </row>
    <row r="74" spans="1:12" ht="16.5" customHeight="1" x14ac:dyDescent="0.25">
      <c r="A74" s="23"/>
      <c r="B74" s="23" t="s">
        <v>64</v>
      </c>
      <c r="C74" s="23"/>
      <c r="D74" s="27">
        <v>18.100000000000001</v>
      </c>
      <c r="E74" s="27"/>
      <c r="F74" s="20">
        <v>223283748</v>
      </c>
      <c r="H74" s="22">
        <v>223090948</v>
      </c>
      <c r="I74" s="22"/>
      <c r="J74" s="20">
        <v>74900578</v>
      </c>
      <c r="L74" s="22">
        <v>74873976</v>
      </c>
    </row>
    <row r="75" spans="1:12" ht="16.5" customHeight="1" x14ac:dyDescent="0.25">
      <c r="A75" s="23" t="s">
        <v>209</v>
      </c>
      <c r="B75" s="23"/>
      <c r="D75" s="27">
        <v>30.7</v>
      </c>
      <c r="E75" s="27"/>
      <c r="F75" s="20">
        <v>0</v>
      </c>
      <c r="H75" s="22">
        <v>0</v>
      </c>
      <c r="I75" s="22"/>
      <c r="J75" s="20">
        <v>0</v>
      </c>
      <c r="L75" s="22">
        <v>6000000</v>
      </c>
    </row>
    <row r="76" spans="1:12" ht="16.5" customHeight="1" x14ac:dyDescent="0.25">
      <c r="A76" s="23" t="s">
        <v>65</v>
      </c>
      <c r="B76" s="23"/>
      <c r="D76" s="19">
        <v>30.4</v>
      </c>
      <c r="E76" s="27"/>
      <c r="F76" s="20">
        <v>4308691</v>
      </c>
      <c r="H76" s="22">
        <v>4020221</v>
      </c>
      <c r="I76" s="22"/>
      <c r="J76" s="20">
        <v>3036874</v>
      </c>
      <c r="L76" s="22">
        <v>2881436</v>
      </c>
    </row>
    <row r="77" spans="1:12" ht="16.5" customHeight="1" x14ac:dyDescent="0.25">
      <c r="A77" s="23" t="s">
        <v>41</v>
      </c>
      <c r="B77" s="23"/>
      <c r="D77" s="19"/>
      <c r="E77" s="19"/>
      <c r="F77" s="24">
        <v>23240175</v>
      </c>
      <c r="H77" s="25">
        <v>28418061</v>
      </c>
      <c r="I77" s="22"/>
      <c r="J77" s="24">
        <v>10999113</v>
      </c>
      <c r="L77" s="25">
        <v>13722869</v>
      </c>
    </row>
    <row r="78" spans="1:12" ht="16.5" customHeight="1" x14ac:dyDescent="0.25">
      <c r="A78" s="13"/>
      <c r="B78" s="26"/>
      <c r="D78" s="19"/>
      <c r="E78" s="19"/>
      <c r="F78" s="20"/>
      <c r="I78" s="22"/>
      <c r="J78" s="20"/>
    </row>
    <row r="79" spans="1:12" ht="16.5" customHeight="1" x14ac:dyDescent="0.25">
      <c r="A79" s="6" t="s">
        <v>17</v>
      </c>
      <c r="B79" s="13"/>
      <c r="D79" s="19"/>
      <c r="E79" s="19"/>
      <c r="F79" s="24">
        <f>SUM(F68:F77)</f>
        <v>317204304</v>
      </c>
      <c r="H79" s="25">
        <f>SUM(H68:H77)</f>
        <v>315839907</v>
      </c>
      <c r="J79" s="24">
        <f>SUM(J68:J77)</f>
        <v>103323242</v>
      </c>
      <c r="L79" s="25">
        <f>SUM(L68:L77)</f>
        <v>110130614</v>
      </c>
    </row>
    <row r="80" spans="1:12" ht="16.5" customHeight="1" x14ac:dyDescent="0.25">
      <c r="D80" s="19"/>
      <c r="E80" s="19"/>
      <c r="F80" s="20"/>
      <c r="J80" s="20"/>
    </row>
    <row r="81" spans="1:12" ht="16.5" customHeight="1" x14ac:dyDescent="0.25">
      <c r="A81" s="6" t="s">
        <v>18</v>
      </c>
      <c r="D81" s="19"/>
      <c r="E81" s="19"/>
      <c r="F81" s="20"/>
      <c r="J81" s="20"/>
    </row>
    <row r="82" spans="1:12" ht="16.5" customHeight="1" x14ac:dyDescent="0.25">
      <c r="D82" s="19"/>
      <c r="E82" s="19"/>
      <c r="F82" s="20"/>
      <c r="J82" s="20"/>
    </row>
    <row r="83" spans="1:12" s="32" customFormat="1" ht="16.5" customHeight="1" x14ac:dyDescent="0.25">
      <c r="A83" s="23" t="s">
        <v>42</v>
      </c>
      <c r="B83" s="12"/>
      <c r="C83" s="12"/>
      <c r="D83" s="27">
        <v>18.100000000000001</v>
      </c>
      <c r="E83" s="27"/>
      <c r="F83" s="20">
        <v>595858055</v>
      </c>
      <c r="G83" s="21"/>
      <c r="H83" s="22">
        <v>819146823</v>
      </c>
      <c r="I83" s="21"/>
      <c r="J83" s="20">
        <v>224869949</v>
      </c>
      <c r="K83" s="22"/>
      <c r="L83" s="22">
        <v>299771219</v>
      </c>
    </row>
    <row r="84" spans="1:12" s="32" customFormat="1" ht="16.5" customHeight="1" x14ac:dyDescent="0.25">
      <c r="A84" s="23" t="s">
        <v>43</v>
      </c>
      <c r="B84" s="23"/>
      <c r="C84" s="23"/>
      <c r="D84" s="27">
        <v>30.4</v>
      </c>
      <c r="E84" s="27"/>
      <c r="F84" s="20">
        <v>72690458</v>
      </c>
      <c r="G84" s="21"/>
      <c r="H84" s="22">
        <v>76999149</v>
      </c>
      <c r="I84" s="21"/>
      <c r="J84" s="20">
        <v>29511541</v>
      </c>
      <c r="K84" s="22"/>
      <c r="L84" s="22">
        <v>32548414</v>
      </c>
    </row>
    <row r="85" spans="1:12" s="32" customFormat="1" ht="16.5" customHeight="1" x14ac:dyDescent="0.25">
      <c r="A85" s="23" t="s">
        <v>215</v>
      </c>
      <c r="B85" s="23"/>
      <c r="C85" s="23"/>
      <c r="D85" s="27"/>
      <c r="E85" s="27"/>
      <c r="F85" s="110">
        <v>7622317</v>
      </c>
      <c r="G85" s="21"/>
      <c r="H85" s="22">
        <v>6055863</v>
      </c>
      <c r="I85" s="21"/>
      <c r="J85" s="110">
        <v>6568766</v>
      </c>
      <c r="K85" s="22"/>
      <c r="L85" s="22">
        <v>5293899</v>
      </c>
    </row>
    <row r="86" spans="1:12" s="32" customFormat="1" ht="16.5" customHeight="1" x14ac:dyDescent="0.25">
      <c r="A86" s="23" t="s">
        <v>122</v>
      </c>
      <c r="B86" s="23"/>
      <c r="C86" s="23"/>
      <c r="D86" s="27">
        <v>19</v>
      </c>
      <c r="E86" s="27"/>
      <c r="F86" s="110">
        <v>50064785</v>
      </c>
      <c r="G86" s="21"/>
      <c r="H86" s="22">
        <v>47290721</v>
      </c>
      <c r="I86" s="21"/>
      <c r="J86" s="110">
        <v>18287102</v>
      </c>
      <c r="K86" s="22"/>
      <c r="L86" s="22">
        <v>17649593</v>
      </c>
    </row>
    <row r="87" spans="1:12" s="32" customFormat="1" ht="16.5" customHeight="1" x14ac:dyDescent="0.25">
      <c r="A87" s="23" t="s">
        <v>44</v>
      </c>
      <c r="B87" s="23"/>
      <c r="C87" s="23"/>
      <c r="D87" s="27"/>
      <c r="E87" s="27"/>
      <c r="F87" s="24">
        <v>1574525</v>
      </c>
      <c r="G87" s="21"/>
      <c r="H87" s="25">
        <v>1242047</v>
      </c>
      <c r="I87" s="21"/>
      <c r="J87" s="24">
        <v>0</v>
      </c>
      <c r="K87" s="22"/>
      <c r="L87" s="25">
        <v>0</v>
      </c>
    </row>
    <row r="88" spans="1:12" s="32" customFormat="1" ht="16.5" customHeight="1" x14ac:dyDescent="0.25">
      <c r="A88" s="12"/>
      <c r="B88" s="12"/>
      <c r="C88" s="12"/>
      <c r="D88" s="19"/>
      <c r="E88" s="19"/>
      <c r="F88" s="20"/>
      <c r="G88" s="21"/>
      <c r="H88" s="22"/>
      <c r="I88" s="21"/>
      <c r="J88" s="20"/>
      <c r="K88" s="22"/>
      <c r="L88" s="22"/>
    </row>
    <row r="89" spans="1:12" s="32" customFormat="1" ht="16.5" customHeight="1" x14ac:dyDescent="0.25">
      <c r="A89" s="6" t="s">
        <v>19</v>
      </c>
      <c r="B89" s="13"/>
      <c r="C89" s="12"/>
      <c r="D89" s="19"/>
      <c r="E89" s="19"/>
      <c r="F89" s="24">
        <f>SUM(F83:F87)</f>
        <v>727810140</v>
      </c>
      <c r="G89" s="21"/>
      <c r="H89" s="25">
        <f>SUM(H83:H87)</f>
        <v>950734603</v>
      </c>
      <c r="I89" s="21"/>
      <c r="J89" s="24">
        <f>SUM(J83:J87)</f>
        <v>279237358</v>
      </c>
      <c r="K89" s="22"/>
      <c r="L89" s="25">
        <f>SUM(L83:L87)</f>
        <v>355263125</v>
      </c>
    </row>
    <row r="90" spans="1:12" s="32" customFormat="1" ht="16.5" customHeight="1" x14ac:dyDescent="0.25">
      <c r="A90" s="23"/>
      <c r="B90" s="12"/>
      <c r="C90" s="12"/>
      <c r="D90" s="19"/>
      <c r="E90" s="19"/>
      <c r="F90" s="20"/>
      <c r="G90" s="21"/>
      <c r="H90" s="22"/>
      <c r="I90" s="21"/>
      <c r="J90" s="20"/>
      <c r="K90" s="22"/>
      <c r="L90" s="22"/>
    </row>
    <row r="91" spans="1:12" s="32" customFormat="1" ht="16.5" customHeight="1" x14ac:dyDescent="0.25">
      <c r="A91" s="6" t="s">
        <v>20</v>
      </c>
      <c r="B91" s="12"/>
      <c r="C91" s="12"/>
      <c r="D91" s="2"/>
      <c r="E91" s="2"/>
      <c r="F91" s="24">
        <f>SUM(F79+F89)</f>
        <v>1045014444</v>
      </c>
      <c r="G91" s="21"/>
      <c r="H91" s="25">
        <f>SUM(H79+H89)</f>
        <v>1266574510</v>
      </c>
      <c r="I91" s="21"/>
      <c r="J91" s="24">
        <f>SUM(J79+J89)</f>
        <v>382560600</v>
      </c>
      <c r="K91" s="22"/>
      <c r="L91" s="25">
        <f>SUM(L79+L89)</f>
        <v>465393739</v>
      </c>
    </row>
    <row r="92" spans="1:12" s="32" customFormat="1" ht="16.5" customHeight="1" x14ac:dyDescent="0.25">
      <c r="A92" s="6"/>
      <c r="B92" s="12"/>
      <c r="C92" s="12"/>
      <c r="D92" s="2"/>
      <c r="E92" s="2"/>
      <c r="F92" s="22"/>
      <c r="G92" s="21"/>
      <c r="H92" s="22"/>
      <c r="I92" s="21"/>
      <c r="J92" s="22"/>
      <c r="K92" s="22"/>
      <c r="L92" s="22"/>
    </row>
    <row r="93" spans="1:12" s="32" customFormat="1" ht="16.5" customHeight="1" x14ac:dyDescent="0.25">
      <c r="A93" s="6"/>
      <c r="B93" s="12"/>
      <c r="C93" s="12"/>
      <c r="D93" s="2"/>
      <c r="E93" s="2"/>
      <c r="F93" s="22"/>
      <c r="G93" s="21"/>
      <c r="H93" s="22"/>
      <c r="I93" s="21"/>
      <c r="J93" s="22"/>
      <c r="K93" s="22"/>
      <c r="L93" s="22"/>
    </row>
    <row r="94" spans="1:12" s="32" customFormat="1" ht="16.5" customHeight="1" x14ac:dyDescent="0.25">
      <c r="A94" s="6"/>
      <c r="B94" s="12"/>
      <c r="C94" s="12"/>
      <c r="D94" s="2"/>
      <c r="E94" s="2"/>
      <c r="F94" s="22"/>
      <c r="G94" s="21"/>
      <c r="H94" s="22"/>
      <c r="I94" s="21"/>
      <c r="J94" s="22"/>
      <c r="K94" s="22"/>
      <c r="L94" s="22"/>
    </row>
    <row r="95" spans="1:12" s="32" customFormat="1" ht="16.5" customHeight="1" x14ac:dyDescent="0.25">
      <c r="A95" s="6"/>
      <c r="B95" s="12"/>
      <c r="C95" s="12"/>
      <c r="D95" s="2"/>
      <c r="E95" s="2"/>
      <c r="F95" s="22"/>
      <c r="G95" s="21"/>
      <c r="H95" s="22"/>
      <c r="I95" s="21"/>
      <c r="J95" s="22"/>
      <c r="K95" s="22"/>
      <c r="L95" s="22"/>
    </row>
    <row r="96" spans="1:12" s="32" customFormat="1" ht="16.5" customHeight="1" x14ac:dyDescent="0.25">
      <c r="A96" s="6"/>
      <c r="B96" s="12"/>
      <c r="C96" s="12"/>
      <c r="D96" s="2"/>
      <c r="E96" s="2"/>
      <c r="F96" s="22"/>
      <c r="G96" s="21"/>
      <c r="H96" s="22"/>
      <c r="I96" s="21"/>
      <c r="J96" s="22"/>
      <c r="K96" s="22"/>
      <c r="L96" s="22"/>
    </row>
    <row r="97" spans="1:12" s="32" customFormat="1" ht="16.5" customHeight="1" x14ac:dyDescent="0.25">
      <c r="A97" s="6"/>
      <c r="B97" s="12"/>
      <c r="C97" s="12"/>
      <c r="D97" s="2"/>
      <c r="E97" s="2"/>
      <c r="F97" s="22"/>
      <c r="G97" s="21"/>
      <c r="H97" s="22"/>
      <c r="I97" s="21"/>
      <c r="J97" s="22"/>
      <c r="K97" s="22"/>
      <c r="L97" s="22"/>
    </row>
    <row r="98" spans="1:12" s="32" customFormat="1" ht="16.5" customHeight="1" x14ac:dyDescent="0.25">
      <c r="A98" s="6"/>
      <c r="B98" s="12"/>
      <c r="C98" s="12"/>
      <c r="D98" s="2"/>
      <c r="E98" s="2"/>
      <c r="F98" s="22"/>
      <c r="G98" s="21"/>
      <c r="H98" s="22"/>
      <c r="I98" s="21"/>
      <c r="J98" s="22"/>
      <c r="K98" s="22"/>
      <c r="L98" s="22"/>
    </row>
    <row r="99" spans="1:12" s="32" customFormat="1" ht="16.5" customHeight="1" x14ac:dyDescent="0.25">
      <c r="A99" s="6"/>
      <c r="B99" s="12"/>
      <c r="C99" s="12"/>
      <c r="D99" s="2"/>
      <c r="E99" s="2"/>
      <c r="F99" s="22"/>
      <c r="G99" s="21"/>
      <c r="H99" s="22"/>
      <c r="I99" s="21"/>
      <c r="J99" s="22"/>
      <c r="K99" s="22"/>
      <c r="L99" s="22"/>
    </row>
    <row r="100" spans="1:12" s="32" customFormat="1" ht="16.5" customHeight="1" x14ac:dyDescent="0.25">
      <c r="A100" s="6"/>
      <c r="B100" s="12"/>
      <c r="C100" s="12"/>
      <c r="D100" s="2"/>
      <c r="E100" s="2"/>
      <c r="F100" s="22"/>
      <c r="G100" s="21"/>
      <c r="H100" s="22"/>
      <c r="I100" s="21"/>
      <c r="J100" s="22"/>
      <c r="K100" s="22"/>
      <c r="L100" s="22"/>
    </row>
    <row r="101" spans="1:12" s="32" customFormat="1" ht="16.5" customHeight="1" x14ac:dyDescent="0.25">
      <c r="A101" s="6"/>
      <c r="B101" s="12"/>
      <c r="C101" s="12"/>
      <c r="D101" s="2"/>
      <c r="E101" s="2"/>
      <c r="F101" s="22"/>
      <c r="G101" s="21"/>
      <c r="H101" s="22"/>
      <c r="I101" s="21"/>
      <c r="J101" s="22"/>
      <c r="K101" s="22"/>
      <c r="L101" s="22"/>
    </row>
    <row r="102" spans="1:12" s="32" customFormat="1" ht="16.5" customHeight="1" x14ac:dyDescent="0.25">
      <c r="A102" s="6"/>
      <c r="B102" s="12"/>
      <c r="C102" s="12"/>
      <c r="D102" s="2"/>
      <c r="E102" s="2"/>
      <c r="F102" s="22"/>
      <c r="G102" s="21"/>
      <c r="H102" s="22"/>
      <c r="I102" s="21"/>
      <c r="J102" s="22"/>
      <c r="K102" s="22"/>
      <c r="L102" s="22"/>
    </row>
    <row r="103" spans="1:12" s="32" customFormat="1" ht="17.25" customHeight="1" x14ac:dyDescent="0.25">
      <c r="A103" s="6"/>
      <c r="B103" s="12"/>
      <c r="C103" s="12"/>
      <c r="D103" s="2"/>
      <c r="E103" s="2"/>
      <c r="F103" s="22"/>
      <c r="G103" s="21"/>
      <c r="H103" s="22"/>
      <c r="I103" s="21"/>
      <c r="J103" s="22"/>
      <c r="K103" s="22"/>
      <c r="L103" s="22"/>
    </row>
    <row r="104" spans="1:12" s="32" customFormat="1" ht="16.5" customHeight="1" x14ac:dyDescent="0.25">
      <c r="A104" s="6"/>
      <c r="B104" s="12"/>
      <c r="C104" s="12"/>
      <c r="D104" s="2"/>
      <c r="E104" s="2"/>
      <c r="F104" s="22"/>
      <c r="G104" s="21"/>
      <c r="H104" s="22"/>
      <c r="I104" s="21"/>
      <c r="J104" s="22"/>
      <c r="K104" s="22"/>
      <c r="L104" s="22"/>
    </row>
    <row r="105" spans="1:12" s="32" customFormat="1" ht="8.25" customHeight="1" x14ac:dyDescent="0.25">
      <c r="A105" s="6"/>
      <c r="B105" s="12"/>
      <c r="C105" s="12"/>
      <c r="D105" s="2"/>
      <c r="E105" s="2"/>
      <c r="F105" s="22"/>
      <c r="G105" s="21"/>
      <c r="H105" s="22"/>
      <c r="I105" s="21"/>
      <c r="J105" s="22"/>
      <c r="K105" s="22"/>
      <c r="L105" s="22"/>
    </row>
    <row r="106" spans="1:12" s="32" customFormat="1" ht="11.25" hidden="1" customHeight="1" x14ac:dyDescent="0.25">
      <c r="A106" s="6"/>
      <c r="B106" s="12"/>
      <c r="C106" s="12"/>
      <c r="D106" s="2"/>
      <c r="E106" s="2"/>
      <c r="F106" s="22"/>
      <c r="G106" s="21"/>
      <c r="H106" s="22"/>
      <c r="I106" s="21"/>
      <c r="J106" s="22"/>
      <c r="K106" s="22"/>
      <c r="L106" s="22"/>
    </row>
    <row r="107" spans="1:12" s="32" customFormat="1" ht="7.5" customHeight="1" x14ac:dyDescent="0.25">
      <c r="A107" s="12"/>
      <c r="B107" s="12"/>
      <c r="C107" s="12"/>
      <c r="D107" s="2"/>
      <c r="E107" s="2"/>
      <c r="F107" s="21"/>
      <c r="G107" s="21"/>
      <c r="H107" s="21"/>
      <c r="I107" s="21"/>
      <c r="J107" s="22"/>
      <c r="K107" s="22"/>
      <c r="L107" s="22"/>
    </row>
    <row r="108" spans="1:12" ht="22.15" customHeight="1" x14ac:dyDescent="0.25">
      <c r="A108" s="34" t="str">
        <f>A53</f>
        <v>The accompanying notes are an integral part of these consolidated and separate financial statements.</v>
      </c>
      <c r="B108" s="35"/>
      <c r="C108" s="35"/>
      <c r="D108" s="35"/>
      <c r="E108" s="35"/>
      <c r="F108" s="36"/>
      <c r="G108" s="36"/>
      <c r="H108" s="36"/>
      <c r="I108" s="36"/>
      <c r="J108" s="36"/>
      <c r="K108" s="36"/>
      <c r="L108" s="36"/>
    </row>
    <row r="109" spans="1:12" s="5" customFormat="1" ht="16.5" customHeight="1" x14ac:dyDescent="0.25">
      <c r="A109" s="1" t="str">
        <f>A1</f>
        <v>Thachang Green Energy Public Company Limited</v>
      </c>
      <c r="B109" s="1"/>
      <c r="C109" s="1"/>
      <c r="D109" s="2"/>
      <c r="E109" s="2"/>
      <c r="F109" s="3"/>
      <c r="G109" s="4"/>
      <c r="H109" s="3"/>
      <c r="I109" s="4"/>
      <c r="J109" s="3"/>
      <c r="K109" s="3"/>
      <c r="L109" s="3"/>
    </row>
    <row r="110" spans="1:12" s="5" customFormat="1" ht="16.5" customHeight="1" x14ac:dyDescent="0.25">
      <c r="A110" s="1" t="str">
        <f>A2</f>
        <v>Statement of Financial Position</v>
      </c>
      <c r="B110" s="1"/>
      <c r="C110" s="1"/>
      <c r="D110" s="2"/>
      <c r="E110" s="2"/>
      <c r="F110" s="3"/>
      <c r="G110" s="4"/>
      <c r="H110" s="3"/>
      <c r="I110" s="4"/>
      <c r="J110" s="3"/>
      <c r="K110" s="3"/>
      <c r="L110" s="3"/>
    </row>
    <row r="111" spans="1:12" s="5" customFormat="1" ht="16.5" customHeight="1" x14ac:dyDescent="0.25">
      <c r="A111" s="29" t="str">
        <f>A3</f>
        <v>As at 31 December 2023</v>
      </c>
      <c r="B111" s="8"/>
      <c r="C111" s="8"/>
      <c r="D111" s="9"/>
      <c r="E111" s="9"/>
      <c r="F111" s="10"/>
      <c r="G111" s="11"/>
      <c r="H111" s="10"/>
      <c r="I111" s="11"/>
      <c r="J111" s="10"/>
      <c r="K111" s="10"/>
      <c r="L111" s="10"/>
    </row>
    <row r="112" spans="1:12" s="5" customFormat="1" ht="16.5" customHeight="1" x14ac:dyDescent="0.25">
      <c r="A112" s="30"/>
      <c r="B112" s="1"/>
      <c r="C112" s="1"/>
      <c r="D112" s="2"/>
      <c r="E112" s="2"/>
      <c r="F112" s="3"/>
      <c r="G112" s="4"/>
      <c r="H112" s="3"/>
      <c r="I112" s="4"/>
      <c r="J112" s="3"/>
      <c r="K112" s="3"/>
      <c r="L112" s="3"/>
    </row>
    <row r="113" spans="1:12" s="5" customFormat="1" ht="16.5" customHeight="1" x14ac:dyDescent="0.25">
      <c r="A113" s="30"/>
      <c r="B113" s="1"/>
      <c r="C113" s="1"/>
      <c r="D113" s="2"/>
      <c r="E113" s="2"/>
      <c r="F113" s="3"/>
      <c r="G113" s="4"/>
      <c r="H113" s="3"/>
      <c r="I113" s="4"/>
      <c r="J113" s="3"/>
      <c r="K113" s="3"/>
      <c r="L113" s="3"/>
    </row>
    <row r="114" spans="1:12" ht="16.5" customHeight="1" x14ac:dyDescent="0.25">
      <c r="F114" s="112" t="s">
        <v>52</v>
      </c>
      <c r="G114" s="112"/>
      <c r="H114" s="112"/>
      <c r="I114" s="4"/>
      <c r="J114" s="112" t="s">
        <v>53</v>
      </c>
      <c r="K114" s="112"/>
      <c r="L114" s="112"/>
    </row>
    <row r="115" spans="1:12" ht="16.5" customHeight="1" x14ac:dyDescent="0.25">
      <c r="A115" s="13"/>
      <c r="D115" s="14"/>
      <c r="E115" s="14"/>
      <c r="F115" s="113" t="s">
        <v>51</v>
      </c>
      <c r="G115" s="113"/>
      <c r="H115" s="113"/>
      <c r="I115" s="15"/>
      <c r="J115" s="113" t="s">
        <v>51</v>
      </c>
      <c r="K115" s="113"/>
      <c r="L115" s="113"/>
    </row>
    <row r="116" spans="1:12" ht="16.5" customHeight="1" x14ac:dyDescent="0.25">
      <c r="C116" s="12" t="s">
        <v>1</v>
      </c>
      <c r="F116" s="16" t="s">
        <v>206</v>
      </c>
      <c r="G116" s="17"/>
      <c r="H116" s="16" t="s">
        <v>169</v>
      </c>
      <c r="I116" s="4"/>
      <c r="J116" s="16" t="s">
        <v>206</v>
      </c>
      <c r="K116" s="17"/>
      <c r="L116" s="16" t="s">
        <v>169</v>
      </c>
    </row>
    <row r="117" spans="1:12" s="32" customFormat="1" ht="16.5" customHeight="1" x14ac:dyDescent="0.25">
      <c r="A117" s="12"/>
      <c r="B117" s="12"/>
      <c r="C117" s="12"/>
      <c r="D117" s="9" t="s">
        <v>5</v>
      </c>
      <c r="E117" s="2"/>
      <c r="F117" s="18" t="s">
        <v>2</v>
      </c>
      <c r="G117" s="17"/>
      <c r="H117" s="18" t="s">
        <v>2</v>
      </c>
      <c r="I117" s="4"/>
      <c r="J117" s="18" t="s">
        <v>2</v>
      </c>
      <c r="K117" s="17"/>
      <c r="L117" s="18" t="s">
        <v>2</v>
      </c>
    </row>
    <row r="118" spans="1:12" s="32" customFormat="1" ht="16.5" customHeight="1" x14ac:dyDescent="0.25">
      <c r="A118" s="12"/>
      <c r="B118" s="12"/>
      <c r="C118" s="12"/>
      <c r="D118" s="2"/>
      <c r="E118" s="2"/>
      <c r="F118" s="20"/>
      <c r="G118" s="21"/>
      <c r="H118" s="22"/>
      <c r="I118" s="21"/>
      <c r="J118" s="20"/>
      <c r="K118" s="22"/>
      <c r="L118" s="22"/>
    </row>
    <row r="119" spans="1:12" s="32" customFormat="1" ht="16.5" customHeight="1" x14ac:dyDescent="0.25">
      <c r="A119" s="6" t="s">
        <v>183</v>
      </c>
      <c r="B119" s="12"/>
      <c r="C119" s="12"/>
      <c r="D119" s="2"/>
      <c r="E119" s="2"/>
      <c r="F119" s="20"/>
      <c r="G119" s="21"/>
      <c r="H119" s="22"/>
      <c r="I119" s="21"/>
      <c r="J119" s="20"/>
      <c r="K119" s="22"/>
      <c r="L119" s="22"/>
    </row>
    <row r="120" spans="1:12" s="32" customFormat="1" ht="16.5" customHeight="1" x14ac:dyDescent="0.25">
      <c r="A120" s="12"/>
      <c r="B120" s="12"/>
      <c r="C120" s="12"/>
      <c r="D120" s="2"/>
      <c r="E120" s="2"/>
      <c r="F120" s="20"/>
      <c r="G120" s="21"/>
      <c r="H120" s="22"/>
      <c r="I120" s="21"/>
      <c r="J120" s="20"/>
      <c r="K120" s="22"/>
      <c r="L120" s="22"/>
    </row>
    <row r="121" spans="1:12" s="32" customFormat="1" ht="16.5" customHeight="1" x14ac:dyDescent="0.25">
      <c r="A121" s="6" t="s">
        <v>21</v>
      </c>
      <c r="B121" s="12"/>
      <c r="C121" s="12"/>
      <c r="D121" s="2"/>
      <c r="E121" s="2"/>
      <c r="F121" s="20"/>
      <c r="G121" s="21"/>
      <c r="H121" s="22"/>
      <c r="I121" s="21"/>
      <c r="J121" s="20"/>
      <c r="K121" s="22"/>
      <c r="L121" s="22"/>
    </row>
    <row r="122" spans="1:12" s="32" customFormat="1" ht="16.5" customHeight="1" x14ac:dyDescent="0.25">
      <c r="A122" s="12"/>
      <c r="B122" s="12"/>
      <c r="C122" s="12"/>
      <c r="D122" s="2"/>
      <c r="E122" s="2"/>
      <c r="F122" s="20"/>
      <c r="G122" s="21"/>
      <c r="H122" s="22"/>
      <c r="I122" s="21"/>
      <c r="J122" s="20"/>
      <c r="K122" s="22"/>
      <c r="L122" s="22"/>
    </row>
    <row r="123" spans="1:12" s="32" customFormat="1" ht="16.5" customHeight="1" x14ac:dyDescent="0.25">
      <c r="A123" s="23" t="s">
        <v>22</v>
      </c>
      <c r="B123" s="12"/>
      <c r="C123" s="12"/>
      <c r="D123" s="27">
        <v>21</v>
      </c>
      <c r="E123" s="2"/>
      <c r="F123" s="20"/>
      <c r="G123" s="21"/>
      <c r="H123" s="22"/>
      <c r="I123" s="21"/>
      <c r="J123" s="20"/>
      <c r="K123" s="22"/>
      <c r="L123" s="22"/>
    </row>
    <row r="124" spans="1:12" s="32" customFormat="1" ht="16.5" customHeight="1" x14ac:dyDescent="0.25">
      <c r="A124" s="12"/>
      <c r="B124" s="23" t="s">
        <v>67</v>
      </c>
      <c r="C124" s="12"/>
      <c r="D124" s="2"/>
      <c r="E124" s="2"/>
      <c r="F124" s="37"/>
      <c r="G124" s="21"/>
      <c r="H124" s="38"/>
      <c r="I124" s="38"/>
      <c r="J124" s="37"/>
      <c r="K124" s="38"/>
      <c r="L124" s="38"/>
    </row>
    <row r="125" spans="1:12" s="32" customFormat="1" ht="16.5" customHeight="1" x14ac:dyDescent="0.25">
      <c r="A125" s="12"/>
      <c r="B125" s="26" t="s">
        <v>159</v>
      </c>
      <c r="C125" s="26" t="s">
        <v>210</v>
      </c>
      <c r="D125" s="2"/>
      <c r="E125" s="2"/>
      <c r="F125" s="20"/>
      <c r="G125" s="21"/>
      <c r="H125" s="22"/>
      <c r="I125" s="22"/>
      <c r="J125" s="20"/>
      <c r="K125" s="38"/>
      <c r="L125" s="22"/>
    </row>
    <row r="126" spans="1:12" s="32" customFormat="1" ht="16.5" customHeight="1" x14ac:dyDescent="0.25">
      <c r="A126" s="12"/>
      <c r="B126" s="26"/>
      <c r="C126" s="12" t="s">
        <v>66</v>
      </c>
      <c r="D126" s="2"/>
      <c r="E126" s="2"/>
      <c r="F126" s="20"/>
      <c r="G126" s="21"/>
      <c r="H126" s="22"/>
      <c r="I126" s="22"/>
      <c r="J126" s="20"/>
      <c r="K126" s="38"/>
      <c r="L126" s="22"/>
    </row>
    <row r="127" spans="1:12" s="32" customFormat="1" ht="16.5" customHeight="1" x14ac:dyDescent="0.25">
      <c r="A127" s="12"/>
      <c r="B127" s="26"/>
      <c r="C127" s="26" t="s">
        <v>211</v>
      </c>
      <c r="D127" s="2"/>
      <c r="E127" s="2"/>
      <c r="F127" s="20"/>
      <c r="G127" s="21"/>
      <c r="H127" s="22"/>
      <c r="I127" s="22"/>
      <c r="J127" s="20"/>
      <c r="K127" s="38"/>
      <c r="L127" s="22"/>
    </row>
    <row r="128" spans="1:12" s="32" customFormat="1" ht="16.5" customHeight="1" thickBot="1" x14ac:dyDescent="0.3">
      <c r="A128" s="12"/>
      <c r="B128" s="26"/>
      <c r="C128" s="12" t="s">
        <v>212</v>
      </c>
      <c r="D128" s="2"/>
      <c r="E128" s="2"/>
      <c r="F128" s="28">
        <v>1165000000</v>
      </c>
      <c r="G128" s="21"/>
      <c r="H128" s="107">
        <v>1100000000</v>
      </c>
      <c r="I128" s="21"/>
      <c r="J128" s="28">
        <v>1165000000</v>
      </c>
      <c r="K128" s="38"/>
      <c r="L128" s="107">
        <v>1100000000</v>
      </c>
    </row>
    <row r="129" spans="1:12" s="32" customFormat="1" ht="16.5" customHeight="1" thickTop="1" x14ac:dyDescent="0.25">
      <c r="A129" s="12"/>
      <c r="B129" s="12"/>
      <c r="C129" s="12"/>
      <c r="D129" s="2"/>
      <c r="E129" s="2"/>
      <c r="F129" s="20"/>
      <c r="G129" s="21"/>
      <c r="H129" s="22"/>
      <c r="I129" s="21"/>
      <c r="J129" s="20"/>
      <c r="K129" s="38"/>
      <c r="L129" s="22"/>
    </row>
    <row r="130" spans="1:12" s="32" customFormat="1" ht="16.5" customHeight="1" x14ac:dyDescent="0.25">
      <c r="B130" s="23" t="s">
        <v>23</v>
      </c>
      <c r="C130" s="12"/>
      <c r="D130" s="2"/>
      <c r="E130" s="2"/>
      <c r="F130" s="37"/>
      <c r="G130" s="21"/>
      <c r="H130" s="38"/>
      <c r="I130" s="38"/>
      <c r="J130" s="37"/>
      <c r="K130" s="38"/>
      <c r="L130" s="38"/>
    </row>
    <row r="131" spans="1:12" s="32" customFormat="1" ht="16.5" customHeight="1" x14ac:dyDescent="0.25">
      <c r="A131" s="12"/>
      <c r="B131" s="26" t="s">
        <v>172</v>
      </c>
      <c r="C131" s="12"/>
      <c r="D131" s="2"/>
      <c r="E131" s="2"/>
      <c r="F131" s="20"/>
      <c r="G131" s="21"/>
      <c r="H131" s="22"/>
      <c r="I131" s="21"/>
      <c r="J131" s="20"/>
      <c r="K131" s="38"/>
      <c r="L131" s="22"/>
    </row>
    <row r="132" spans="1:12" s="32" customFormat="1" ht="16.5" customHeight="1" x14ac:dyDescent="0.25">
      <c r="A132" s="12"/>
      <c r="B132" s="26"/>
      <c r="C132" s="12" t="s">
        <v>160</v>
      </c>
      <c r="D132" s="2"/>
      <c r="E132" s="2"/>
      <c r="F132" s="20">
        <f>'EQ_CONSO 10'!F38</f>
        <v>1100000000</v>
      </c>
      <c r="G132" s="21"/>
      <c r="H132" s="22">
        <v>1100000000</v>
      </c>
      <c r="I132" s="21"/>
      <c r="J132" s="20">
        <f>'EQ_Com 11'!F33</f>
        <v>1100000000</v>
      </c>
      <c r="K132" s="38"/>
      <c r="L132" s="22">
        <v>1100000000</v>
      </c>
    </row>
    <row r="133" spans="1:12" s="32" customFormat="1" ht="16.5" customHeight="1" x14ac:dyDescent="0.25">
      <c r="A133" s="26" t="s">
        <v>176</v>
      </c>
      <c r="C133" s="12"/>
      <c r="D133" s="27">
        <v>21</v>
      </c>
      <c r="E133" s="2"/>
      <c r="F133" s="20">
        <f>'EQ_CONSO 10'!H38</f>
        <v>863339091</v>
      </c>
      <c r="G133" s="21"/>
      <c r="H133" s="22">
        <v>863339091</v>
      </c>
      <c r="I133" s="21"/>
      <c r="J133" s="20">
        <f>'EQ_Com 11'!H33</f>
        <v>863339091</v>
      </c>
      <c r="K133" s="38"/>
      <c r="L133" s="22">
        <v>863339091</v>
      </c>
    </row>
    <row r="134" spans="1:12" s="32" customFormat="1" ht="16.5" customHeight="1" x14ac:dyDescent="0.25">
      <c r="A134" s="23" t="s">
        <v>166</v>
      </c>
      <c r="B134" s="26"/>
      <c r="C134" s="12"/>
      <c r="D134" s="27"/>
      <c r="E134" s="2"/>
      <c r="F134" s="20"/>
      <c r="G134" s="21"/>
      <c r="H134" s="22"/>
      <c r="I134" s="21"/>
      <c r="J134" s="20"/>
      <c r="K134" s="38"/>
      <c r="L134" s="22"/>
    </row>
    <row r="135" spans="1:12" s="32" customFormat="1" ht="16.5" customHeight="1" x14ac:dyDescent="0.25">
      <c r="B135" s="23" t="s">
        <v>167</v>
      </c>
      <c r="C135" s="12"/>
      <c r="D135" s="19"/>
      <c r="E135" s="19"/>
      <c r="F135" s="20">
        <f>'EQ_CONSO 10'!J38</f>
        <v>-37460866</v>
      </c>
      <c r="G135" s="21"/>
      <c r="H135" s="22">
        <v>-37460866</v>
      </c>
      <c r="I135" s="21"/>
      <c r="J135" s="20">
        <f>'EQ_Com 11'!J33</f>
        <v>-37460866</v>
      </c>
      <c r="K135" s="38"/>
      <c r="L135" s="22">
        <v>-37460866</v>
      </c>
    </row>
    <row r="136" spans="1:12" s="32" customFormat="1" ht="16.5" customHeight="1" x14ac:dyDescent="0.25">
      <c r="A136" s="23" t="s">
        <v>185</v>
      </c>
      <c r="B136" s="23"/>
      <c r="C136" s="12"/>
      <c r="D136" s="19"/>
      <c r="E136" s="19"/>
      <c r="F136" s="20"/>
      <c r="G136" s="21"/>
      <c r="H136" s="22"/>
      <c r="I136" s="21"/>
      <c r="J136" s="20"/>
      <c r="K136" s="38"/>
      <c r="L136" s="22"/>
    </row>
    <row r="137" spans="1:12" s="32" customFormat="1" ht="16.5" customHeight="1" x14ac:dyDescent="0.25">
      <c r="B137" s="23" t="s">
        <v>186</v>
      </c>
      <c r="C137" s="12"/>
      <c r="D137" s="2"/>
      <c r="E137" s="2"/>
      <c r="F137" s="20">
        <f>'EQ_CONSO 10'!L38</f>
        <v>-32713953</v>
      </c>
      <c r="G137" s="21"/>
      <c r="H137" s="22">
        <v>-32713953</v>
      </c>
      <c r="I137" s="21"/>
      <c r="J137" s="20">
        <v>0</v>
      </c>
      <c r="K137" s="38"/>
      <c r="L137" s="22">
        <v>0</v>
      </c>
    </row>
    <row r="138" spans="1:12" s="32" customFormat="1" ht="16.5" customHeight="1" x14ac:dyDescent="0.25">
      <c r="A138" s="23" t="s">
        <v>59</v>
      </c>
      <c r="B138" s="26"/>
      <c r="C138" s="12"/>
      <c r="D138" s="2"/>
      <c r="E138" s="2"/>
      <c r="F138" s="20"/>
      <c r="G138" s="21"/>
      <c r="H138" s="22"/>
      <c r="I138" s="21"/>
      <c r="J138" s="20"/>
      <c r="K138" s="38"/>
      <c r="L138" s="22"/>
    </row>
    <row r="139" spans="1:12" s="32" customFormat="1" ht="16.5" customHeight="1" x14ac:dyDescent="0.25">
      <c r="B139" s="23" t="s">
        <v>98</v>
      </c>
      <c r="C139" s="23"/>
      <c r="D139" s="27">
        <v>22</v>
      </c>
      <c r="E139" s="2"/>
      <c r="F139" s="20">
        <f>'EQ_CONSO 10'!N38</f>
        <v>30182409</v>
      </c>
      <c r="G139" s="21"/>
      <c r="H139" s="22">
        <v>27996409</v>
      </c>
      <c r="I139" s="21"/>
      <c r="J139" s="20">
        <f>'EQ_Com 11'!L33</f>
        <v>30182409</v>
      </c>
      <c r="K139" s="38"/>
      <c r="L139" s="22">
        <v>27996409</v>
      </c>
    </row>
    <row r="140" spans="1:12" s="32" customFormat="1" ht="16.5" customHeight="1" x14ac:dyDescent="0.25">
      <c r="B140" s="23" t="s">
        <v>24</v>
      </c>
      <c r="C140" s="12"/>
      <c r="D140" s="2"/>
      <c r="E140" s="2"/>
      <c r="F140" s="20">
        <f>'EQ_CONSO 10'!P38</f>
        <v>405990967</v>
      </c>
      <c r="G140" s="21"/>
      <c r="H140" s="22">
        <v>173710928</v>
      </c>
      <c r="I140" s="21"/>
      <c r="J140" s="20">
        <f>'EQ_Com 11'!N33</f>
        <v>54212155</v>
      </c>
      <c r="K140" s="38"/>
      <c r="L140" s="22">
        <v>18180048</v>
      </c>
    </row>
    <row r="141" spans="1:12" s="32" customFormat="1" ht="16.5" customHeight="1" x14ac:dyDescent="0.25">
      <c r="A141" s="23" t="s">
        <v>68</v>
      </c>
      <c r="B141" s="12"/>
      <c r="C141" s="12"/>
      <c r="D141" s="2"/>
      <c r="E141" s="2"/>
      <c r="F141" s="24">
        <f>'EQ_CONSO 10'!R38</f>
        <v>262905</v>
      </c>
      <c r="G141" s="21"/>
      <c r="H141" s="25">
        <v>262905</v>
      </c>
      <c r="I141" s="21"/>
      <c r="J141" s="24">
        <f>'EQ_Com 11'!P33</f>
        <v>149153</v>
      </c>
      <c r="K141" s="38"/>
      <c r="L141" s="25">
        <v>149153</v>
      </c>
    </row>
    <row r="142" spans="1:12" s="32" customFormat="1" ht="16.5" customHeight="1" x14ac:dyDescent="0.25">
      <c r="A142" s="12"/>
      <c r="B142" s="12"/>
      <c r="C142" s="12"/>
      <c r="D142" s="2"/>
      <c r="E142" s="2"/>
      <c r="F142" s="20"/>
      <c r="G142" s="21"/>
      <c r="H142" s="22"/>
      <c r="I142" s="21"/>
      <c r="J142" s="20"/>
      <c r="K142" s="38"/>
      <c r="L142" s="22"/>
    </row>
    <row r="143" spans="1:12" s="32" customFormat="1" ht="16.5" customHeight="1" x14ac:dyDescent="0.25">
      <c r="A143" s="6" t="s">
        <v>199</v>
      </c>
      <c r="B143" s="12"/>
      <c r="C143" s="12"/>
      <c r="D143" s="2"/>
      <c r="E143" s="2"/>
      <c r="F143" s="20"/>
      <c r="G143" s="21"/>
      <c r="H143" s="22"/>
      <c r="I143" s="21"/>
      <c r="J143" s="20"/>
      <c r="K143" s="38"/>
      <c r="L143" s="22"/>
    </row>
    <row r="144" spans="1:12" s="32" customFormat="1" ht="16.5" customHeight="1" x14ac:dyDescent="0.25">
      <c r="B144" s="6" t="s">
        <v>200</v>
      </c>
      <c r="C144" s="12"/>
      <c r="D144" s="2"/>
      <c r="E144" s="2"/>
      <c r="F144" s="20">
        <f>SUM(F131:F141)</f>
        <v>2329600553</v>
      </c>
      <c r="G144" s="21"/>
      <c r="H144" s="22">
        <f>SUM(H131:H141)</f>
        <v>2095134514</v>
      </c>
      <c r="I144" s="21"/>
      <c r="J144" s="20">
        <f>SUM(J131:J141)</f>
        <v>2010421942</v>
      </c>
      <c r="K144" s="38"/>
      <c r="L144" s="22">
        <f>SUM(L131:L141)</f>
        <v>1972203835</v>
      </c>
    </row>
    <row r="145" spans="1:12" s="32" customFormat="1" ht="16.5" customHeight="1" x14ac:dyDescent="0.25">
      <c r="A145" s="23" t="s">
        <v>45</v>
      </c>
      <c r="B145" s="12"/>
      <c r="C145" s="12"/>
      <c r="D145" s="19"/>
      <c r="E145" s="19"/>
      <c r="F145" s="24">
        <f>'EQ_CONSO 10'!V38</f>
        <v>61506</v>
      </c>
      <c r="G145" s="21"/>
      <c r="H145" s="25">
        <v>56945</v>
      </c>
      <c r="I145" s="21"/>
      <c r="J145" s="24">
        <v>0</v>
      </c>
      <c r="K145" s="38"/>
      <c r="L145" s="25">
        <v>0</v>
      </c>
    </row>
    <row r="146" spans="1:12" s="32" customFormat="1" ht="16.5" customHeight="1" x14ac:dyDescent="0.25">
      <c r="A146" s="12"/>
      <c r="B146" s="12"/>
      <c r="C146" s="12"/>
      <c r="D146" s="2"/>
      <c r="E146" s="2"/>
      <c r="F146" s="20"/>
      <c r="G146" s="21"/>
      <c r="H146" s="22"/>
      <c r="I146" s="21"/>
      <c r="J146" s="20"/>
      <c r="K146" s="38"/>
      <c r="L146" s="22"/>
    </row>
    <row r="147" spans="1:12" s="32" customFormat="1" ht="16.5" customHeight="1" x14ac:dyDescent="0.25">
      <c r="A147" s="39" t="s">
        <v>25</v>
      </c>
      <c r="B147" s="12"/>
      <c r="C147" s="12"/>
      <c r="D147" s="2"/>
      <c r="E147" s="2"/>
      <c r="F147" s="24">
        <f>SUM(F144:F145)</f>
        <v>2329662059</v>
      </c>
      <c r="G147" s="21"/>
      <c r="H147" s="25">
        <f>SUM(H144:H145)</f>
        <v>2095191459</v>
      </c>
      <c r="I147" s="21"/>
      <c r="J147" s="24">
        <f>SUM(J144:J145)</f>
        <v>2010421942</v>
      </c>
      <c r="K147" s="38"/>
      <c r="L147" s="25">
        <f>SUM(L144:L145)</f>
        <v>1972203835</v>
      </c>
    </row>
    <row r="148" spans="1:12" s="32" customFormat="1" ht="16.5" customHeight="1" x14ac:dyDescent="0.25">
      <c r="A148" s="23"/>
      <c r="B148" s="12"/>
      <c r="C148" s="12"/>
      <c r="D148" s="2"/>
      <c r="E148" s="2"/>
      <c r="F148" s="20"/>
      <c r="G148" s="21"/>
      <c r="H148" s="22"/>
      <c r="I148" s="21"/>
      <c r="J148" s="20"/>
      <c r="K148" s="38"/>
      <c r="L148" s="22"/>
    </row>
    <row r="149" spans="1:12" s="32" customFormat="1" ht="16.5" customHeight="1" thickBot="1" x14ac:dyDescent="0.3">
      <c r="A149" s="6" t="s">
        <v>26</v>
      </c>
      <c r="B149" s="12"/>
      <c r="C149" s="12"/>
      <c r="D149" s="2"/>
      <c r="E149" s="2"/>
      <c r="F149" s="28">
        <f>SUM(F91+F147)</f>
        <v>3374676503</v>
      </c>
      <c r="G149" s="21"/>
      <c r="H149" s="107">
        <f>SUM(H91+H147)</f>
        <v>3361765969</v>
      </c>
      <c r="I149" s="21"/>
      <c r="J149" s="28">
        <f>SUM(J91+J147)</f>
        <v>2392982542</v>
      </c>
      <c r="K149" s="38"/>
      <c r="L149" s="107">
        <f>SUM(L91+L147)</f>
        <v>2437597574</v>
      </c>
    </row>
    <row r="150" spans="1:12" s="32" customFormat="1" ht="16.5" customHeight="1" thickTop="1" x14ac:dyDescent="0.25">
      <c r="A150" s="1"/>
      <c r="B150" s="12"/>
      <c r="C150" s="12"/>
      <c r="D150" s="2"/>
      <c r="E150" s="2"/>
      <c r="F150" s="40"/>
      <c r="G150" s="41"/>
      <c r="H150" s="40"/>
      <c r="I150" s="41"/>
      <c r="J150" s="40"/>
      <c r="K150" s="42"/>
      <c r="L150" s="40"/>
    </row>
    <row r="151" spans="1:12" s="32" customFormat="1" ht="16.5" customHeight="1" x14ac:dyDescent="0.25">
      <c r="A151" s="1"/>
      <c r="B151" s="12"/>
      <c r="C151" s="12"/>
      <c r="D151" s="2"/>
      <c r="E151" s="2"/>
      <c r="F151" s="40"/>
      <c r="G151" s="21"/>
      <c r="H151" s="40"/>
      <c r="I151" s="21"/>
      <c r="J151" s="40"/>
      <c r="K151" s="38"/>
      <c r="L151" s="40"/>
    </row>
    <row r="152" spans="1:12" s="32" customFormat="1" ht="16.5" customHeight="1" x14ac:dyDescent="0.25">
      <c r="A152" s="1"/>
      <c r="B152" s="12"/>
      <c r="C152" s="12"/>
      <c r="D152" s="2"/>
      <c r="E152" s="2"/>
      <c r="F152" s="40"/>
      <c r="G152" s="21"/>
      <c r="H152" s="40"/>
      <c r="I152" s="21"/>
      <c r="J152" s="40"/>
      <c r="K152" s="38"/>
      <c r="L152" s="40"/>
    </row>
    <row r="153" spans="1:12" s="32" customFormat="1" ht="16.5" customHeight="1" x14ac:dyDescent="0.25">
      <c r="A153" s="1"/>
      <c r="B153" s="12"/>
      <c r="C153" s="12"/>
      <c r="D153" s="2"/>
      <c r="E153" s="2"/>
      <c r="F153" s="40"/>
      <c r="G153" s="21"/>
      <c r="H153" s="40"/>
      <c r="I153" s="21"/>
      <c r="J153" s="40"/>
      <c r="K153" s="38"/>
      <c r="L153" s="40"/>
    </row>
    <row r="154" spans="1:12" s="32" customFormat="1" ht="16.5" customHeight="1" x14ac:dyDescent="0.25">
      <c r="A154" s="1"/>
      <c r="B154" s="12"/>
      <c r="C154" s="12"/>
      <c r="D154" s="2"/>
      <c r="E154" s="2"/>
      <c r="F154" s="40"/>
      <c r="G154" s="21"/>
      <c r="H154" s="40"/>
      <c r="I154" s="21"/>
      <c r="J154" s="40"/>
      <c r="K154" s="38"/>
      <c r="L154" s="40"/>
    </row>
    <row r="155" spans="1:12" s="32" customFormat="1" ht="16.5" customHeight="1" x14ac:dyDescent="0.25">
      <c r="A155" s="1"/>
      <c r="B155" s="12"/>
      <c r="C155" s="12"/>
      <c r="D155" s="2"/>
      <c r="E155" s="2"/>
      <c r="F155" s="40"/>
      <c r="G155" s="21"/>
      <c r="H155" s="40"/>
      <c r="I155" s="21"/>
      <c r="J155" s="40"/>
      <c r="K155" s="38"/>
      <c r="L155" s="40"/>
    </row>
    <row r="156" spans="1:12" s="32" customFormat="1" ht="16.5" customHeight="1" x14ac:dyDescent="0.25">
      <c r="A156" s="1"/>
      <c r="B156" s="12"/>
      <c r="C156" s="12"/>
      <c r="D156" s="2"/>
      <c r="E156" s="2"/>
      <c r="F156" s="40"/>
      <c r="G156" s="21"/>
      <c r="H156" s="40"/>
      <c r="I156" s="21"/>
      <c r="J156" s="40"/>
      <c r="K156" s="38"/>
      <c r="L156" s="40"/>
    </row>
    <row r="157" spans="1:12" s="32" customFormat="1" ht="16.5" customHeight="1" x14ac:dyDescent="0.25">
      <c r="A157" s="1"/>
      <c r="B157" s="12"/>
      <c r="C157" s="12"/>
      <c r="D157" s="2"/>
      <c r="E157" s="2"/>
      <c r="F157" s="40"/>
      <c r="G157" s="21"/>
      <c r="H157" s="40"/>
      <c r="I157" s="21"/>
      <c r="J157" s="40"/>
      <c r="K157" s="38"/>
      <c r="L157" s="40"/>
    </row>
    <row r="158" spans="1:12" s="32" customFormat="1" ht="16.5" customHeight="1" x14ac:dyDescent="0.25">
      <c r="A158" s="1"/>
      <c r="B158" s="12"/>
      <c r="C158" s="12"/>
      <c r="D158" s="2"/>
      <c r="E158" s="2"/>
      <c r="F158" s="40"/>
      <c r="G158" s="21"/>
      <c r="H158" s="40"/>
      <c r="I158" s="21"/>
      <c r="J158" s="40"/>
      <c r="K158" s="38"/>
      <c r="L158" s="40"/>
    </row>
    <row r="159" spans="1:12" s="32" customFormat="1" ht="13.5" customHeight="1" x14ac:dyDescent="0.25">
      <c r="A159" s="1"/>
      <c r="B159" s="12"/>
      <c r="C159" s="12"/>
      <c r="D159" s="2"/>
      <c r="E159" s="2"/>
      <c r="F159" s="40"/>
      <c r="G159" s="21"/>
      <c r="H159" s="40"/>
      <c r="I159" s="21"/>
      <c r="J159" s="40"/>
      <c r="K159" s="38"/>
      <c r="L159" s="40"/>
    </row>
    <row r="160" spans="1:12" s="32" customFormat="1" ht="19.5" customHeight="1" x14ac:dyDescent="0.25">
      <c r="A160" s="1"/>
      <c r="B160" s="12"/>
      <c r="C160" s="12"/>
      <c r="D160" s="2"/>
      <c r="E160" s="2"/>
      <c r="F160" s="40"/>
      <c r="G160" s="21"/>
      <c r="H160" s="40"/>
      <c r="I160" s="21"/>
      <c r="J160" s="40"/>
      <c r="K160" s="38"/>
      <c r="L160" s="40"/>
    </row>
    <row r="161" spans="1:12" s="32" customFormat="1" ht="21.75" hidden="1" customHeight="1" x14ac:dyDescent="0.25">
      <c r="A161" s="1"/>
      <c r="B161" s="12"/>
      <c r="C161" s="12"/>
      <c r="D161" s="2"/>
      <c r="E161" s="2"/>
      <c r="F161" s="40"/>
      <c r="G161" s="21"/>
      <c r="H161" s="40"/>
      <c r="I161" s="21"/>
      <c r="J161" s="40"/>
      <c r="K161" s="38"/>
      <c r="L161" s="40"/>
    </row>
    <row r="162" spans="1:12" ht="22.15" customHeight="1" x14ac:dyDescent="0.25">
      <c r="A162" s="34" t="str">
        <f>A53</f>
        <v>The accompanying notes are an integral part of these consolidated and separate financial statements.</v>
      </c>
      <c r="B162" s="35"/>
      <c r="C162" s="35"/>
      <c r="D162" s="35"/>
      <c r="E162" s="35"/>
      <c r="F162" s="36"/>
      <c r="G162" s="36"/>
      <c r="H162" s="36"/>
      <c r="I162" s="36"/>
      <c r="J162" s="36"/>
      <c r="K162" s="36"/>
      <c r="L162" s="36"/>
    </row>
  </sheetData>
  <mergeCells count="14">
    <mergeCell ref="J115:L115"/>
    <mergeCell ref="J7:L7"/>
    <mergeCell ref="A53:L53"/>
    <mergeCell ref="J60:L60"/>
    <mergeCell ref="F60:H60"/>
    <mergeCell ref="F7:H7"/>
    <mergeCell ref="F115:H115"/>
    <mergeCell ref="A70:C70"/>
    <mergeCell ref="F6:H6"/>
    <mergeCell ref="J6:L6"/>
    <mergeCell ref="F59:H59"/>
    <mergeCell ref="J59:L59"/>
    <mergeCell ref="F114:H114"/>
    <mergeCell ref="J114:L11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8" max="16383" man="1"/>
  </rowBreaks>
  <ignoredErrors>
    <ignoredError sqref="K8 I8 G8 F8 H8 J8 L8 K61 I61 G61 F61 H61 J61 L61 K116 I116 G116 F116 H116 J116 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106"/>
  <sheetViews>
    <sheetView zoomScale="90" zoomScaleNormal="90" zoomScaleSheetLayoutView="110" workbookViewId="0">
      <selection activeCell="C11" sqref="C11"/>
    </sheetView>
  </sheetViews>
  <sheetFormatPr defaultColWidth="6.5703125" defaultRowHeight="16.5" customHeight="1" x14ac:dyDescent="0.25"/>
  <cols>
    <col min="1" max="2" width="1.7109375" style="12" customWidth="1"/>
    <col min="3" max="3" width="35.140625" style="12" customWidth="1"/>
    <col min="4" max="4" width="5.7109375" style="33" customWidth="1"/>
    <col min="5" max="5" width="0.5703125" style="12" customWidth="1"/>
    <col min="6" max="6" width="13.28515625" style="22" customWidth="1"/>
    <col min="7" max="7" width="0.5703125" style="12" customWidth="1"/>
    <col min="8" max="8" width="13.28515625" style="22" customWidth="1"/>
    <col min="9" max="9" width="0.5703125" style="33" customWidth="1"/>
    <col min="10" max="10" width="13.28515625" style="22" customWidth="1"/>
    <col min="11" max="11" width="0.5703125" style="12" customWidth="1"/>
    <col min="12" max="12" width="13.28515625" style="22" customWidth="1"/>
    <col min="13" max="16384" width="6.5703125" style="13"/>
  </cols>
  <sheetData>
    <row r="1" spans="1:12" s="5" customFormat="1" ht="16.5" customHeight="1" x14ac:dyDescent="0.25">
      <c r="A1" s="1" t="s">
        <v>4</v>
      </c>
      <c r="B1" s="1"/>
      <c r="C1" s="1"/>
      <c r="D1" s="51"/>
      <c r="E1" s="1"/>
      <c r="F1" s="3"/>
      <c r="G1" s="97"/>
      <c r="H1" s="3"/>
      <c r="I1" s="98"/>
      <c r="J1" s="3"/>
      <c r="K1" s="97"/>
      <c r="L1" s="3"/>
    </row>
    <row r="2" spans="1:12" s="5" customFormat="1" ht="16.5" customHeight="1" x14ac:dyDescent="0.25">
      <c r="A2" s="6" t="s">
        <v>107</v>
      </c>
      <c r="B2" s="6"/>
      <c r="C2" s="1"/>
      <c r="D2" s="51"/>
      <c r="E2" s="1"/>
      <c r="F2" s="3"/>
      <c r="G2" s="97"/>
      <c r="H2" s="3"/>
      <c r="I2" s="98"/>
      <c r="J2" s="3"/>
      <c r="K2" s="97"/>
      <c r="L2" s="3"/>
    </row>
    <row r="3" spans="1:12" s="5" customFormat="1" ht="16.5" customHeight="1" x14ac:dyDescent="0.25">
      <c r="A3" s="7" t="s">
        <v>207</v>
      </c>
      <c r="B3" s="8"/>
      <c r="C3" s="8"/>
      <c r="D3" s="99"/>
      <c r="E3" s="8"/>
      <c r="F3" s="10"/>
      <c r="G3" s="100"/>
      <c r="H3" s="10"/>
      <c r="I3" s="101"/>
      <c r="J3" s="10"/>
      <c r="K3" s="100"/>
      <c r="L3" s="10"/>
    </row>
    <row r="4" spans="1:12" s="5" customFormat="1" ht="16.5" customHeight="1" x14ac:dyDescent="0.25">
      <c r="A4" s="6"/>
      <c r="B4" s="1"/>
      <c r="C4" s="1"/>
      <c r="D4" s="51"/>
      <c r="E4" s="1"/>
      <c r="F4" s="3"/>
      <c r="G4" s="97"/>
      <c r="H4" s="3"/>
      <c r="I4" s="98"/>
      <c r="J4" s="3"/>
      <c r="K4" s="97"/>
      <c r="L4" s="3"/>
    </row>
    <row r="5" spans="1:12" s="5" customFormat="1" ht="16.5" customHeight="1" x14ac:dyDescent="0.25">
      <c r="A5" s="6"/>
      <c r="B5" s="1"/>
      <c r="C5" s="1"/>
      <c r="D5" s="51"/>
      <c r="E5" s="1"/>
      <c r="F5" s="3"/>
      <c r="G5" s="97"/>
      <c r="H5" s="3"/>
      <c r="I5" s="98"/>
      <c r="J5" s="3"/>
      <c r="K5" s="97"/>
      <c r="L5" s="3"/>
    </row>
    <row r="6" spans="1:12" ht="16.5" customHeight="1" x14ac:dyDescent="0.25">
      <c r="F6" s="112" t="s">
        <v>52</v>
      </c>
      <c r="G6" s="112"/>
      <c r="H6" s="112"/>
      <c r="I6" s="4"/>
      <c r="J6" s="112" t="s">
        <v>53</v>
      </c>
      <c r="K6" s="112"/>
      <c r="L6" s="112"/>
    </row>
    <row r="7" spans="1:12" ht="16.5" customHeight="1" x14ac:dyDescent="0.25">
      <c r="A7" s="13"/>
      <c r="D7" s="13"/>
      <c r="F7" s="113" t="s">
        <v>51</v>
      </c>
      <c r="G7" s="113"/>
      <c r="H7" s="113"/>
      <c r="I7" s="15"/>
      <c r="J7" s="113" t="s">
        <v>51</v>
      </c>
      <c r="K7" s="113"/>
      <c r="L7" s="113"/>
    </row>
    <row r="8" spans="1:12" s="5" customFormat="1" ht="16.5" customHeight="1" x14ac:dyDescent="0.25">
      <c r="A8" s="1"/>
      <c r="B8" s="1"/>
      <c r="C8" s="1"/>
      <c r="D8" s="2"/>
      <c r="E8" s="2"/>
      <c r="F8" s="16" t="s">
        <v>206</v>
      </c>
      <c r="G8" s="17"/>
      <c r="H8" s="16" t="s">
        <v>169</v>
      </c>
      <c r="I8" s="4"/>
      <c r="J8" s="16" t="s">
        <v>206</v>
      </c>
      <c r="K8" s="17"/>
      <c r="L8" s="16" t="s">
        <v>169</v>
      </c>
    </row>
    <row r="9" spans="1:12" s="5" customFormat="1" ht="16.5" customHeight="1" x14ac:dyDescent="0.25">
      <c r="A9" s="1"/>
      <c r="B9" s="1"/>
      <c r="C9" s="1"/>
      <c r="D9" s="9" t="s">
        <v>5</v>
      </c>
      <c r="E9" s="2"/>
      <c r="F9" s="18" t="s">
        <v>2</v>
      </c>
      <c r="G9" s="17"/>
      <c r="H9" s="18" t="s">
        <v>2</v>
      </c>
      <c r="I9" s="4"/>
      <c r="J9" s="18" t="s">
        <v>2</v>
      </c>
      <c r="K9" s="17"/>
      <c r="L9" s="18" t="s">
        <v>2</v>
      </c>
    </row>
    <row r="10" spans="1:12" ht="16.5" customHeight="1" x14ac:dyDescent="0.25">
      <c r="F10" s="20"/>
      <c r="G10" s="57"/>
      <c r="I10" s="57"/>
      <c r="J10" s="20"/>
      <c r="K10" s="57"/>
    </row>
    <row r="11" spans="1:12" ht="16.5" customHeight="1" x14ac:dyDescent="0.25">
      <c r="A11" s="23" t="s">
        <v>216</v>
      </c>
      <c r="D11" s="33">
        <v>23</v>
      </c>
      <c r="F11" s="20">
        <v>905842045</v>
      </c>
      <c r="G11" s="22"/>
      <c r="H11" s="22">
        <v>924944696</v>
      </c>
      <c r="I11" s="22"/>
      <c r="J11" s="20">
        <v>320352723</v>
      </c>
      <c r="K11" s="22"/>
      <c r="L11" s="22">
        <v>359977589</v>
      </c>
    </row>
    <row r="12" spans="1:12" ht="16.5" customHeight="1" x14ac:dyDescent="0.25">
      <c r="A12" s="23" t="s">
        <v>194</v>
      </c>
      <c r="F12" s="20"/>
      <c r="G12" s="22"/>
      <c r="I12" s="22"/>
      <c r="J12" s="20"/>
      <c r="K12" s="22"/>
    </row>
    <row r="13" spans="1:12" ht="16.5" customHeight="1" x14ac:dyDescent="0.25">
      <c r="A13" s="13"/>
      <c r="B13" s="23" t="s">
        <v>195</v>
      </c>
      <c r="D13" s="62"/>
      <c r="F13" s="20">
        <v>5317556</v>
      </c>
      <c r="G13" s="22"/>
      <c r="H13" s="22">
        <v>13144260</v>
      </c>
      <c r="I13" s="22"/>
      <c r="J13" s="20">
        <v>0</v>
      </c>
      <c r="K13" s="22"/>
      <c r="L13" s="22">
        <v>0</v>
      </c>
    </row>
    <row r="14" spans="1:12" ht="16.5" customHeight="1" x14ac:dyDescent="0.25">
      <c r="A14" s="23" t="s">
        <v>217</v>
      </c>
      <c r="D14" s="62"/>
      <c r="F14" s="20">
        <v>-598833243</v>
      </c>
      <c r="G14" s="22"/>
      <c r="H14" s="22">
        <v>-617341526</v>
      </c>
      <c r="I14" s="22"/>
      <c r="J14" s="20">
        <v>-262729091</v>
      </c>
      <c r="K14" s="22"/>
      <c r="L14" s="22">
        <v>-292958828</v>
      </c>
    </row>
    <row r="15" spans="1:12" ht="16.5" customHeight="1" x14ac:dyDescent="0.25">
      <c r="A15" s="23" t="s">
        <v>187</v>
      </c>
      <c r="D15" s="62"/>
      <c r="F15" s="20"/>
      <c r="G15" s="22"/>
      <c r="I15" s="22"/>
      <c r="J15" s="20"/>
      <c r="K15" s="22"/>
    </row>
    <row r="16" spans="1:12" ht="16.5" customHeight="1" x14ac:dyDescent="0.25">
      <c r="A16" s="13"/>
      <c r="B16" s="23" t="s">
        <v>195</v>
      </c>
      <c r="D16" s="62"/>
      <c r="F16" s="24">
        <v>-5317556</v>
      </c>
      <c r="G16" s="57"/>
      <c r="H16" s="25">
        <v>-13144260</v>
      </c>
      <c r="I16" s="57"/>
      <c r="J16" s="24">
        <v>0</v>
      </c>
      <c r="K16" s="57"/>
      <c r="L16" s="25">
        <v>0</v>
      </c>
    </row>
    <row r="17" spans="1:12" ht="16.5" customHeight="1" x14ac:dyDescent="0.25">
      <c r="F17" s="20"/>
      <c r="G17" s="57"/>
      <c r="I17" s="57"/>
      <c r="J17" s="20"/>
      <c r="K17" s="57"/>
    </row>
    <row r="18" spans="1:12" ht="16.5" customHeight="1" x14ac:dyDescent="0.25">
      <c r="A18" s="6" t="s">
        <v>29</v>
      </c>
      <c r="F18" s="20">
        <f>SUM(F11:F16)</f>
        <v>307008802</v>
      </c>
      <c r="G18" s="22"/>
      <c r="H18" s="22">
        <f>SUM(H11:H16)</f>
        <v>307603170</v>
      </c>
      <c r="I18" s="57"/>
      <c r="J18" s="20">
        <f>SUM(J11:J16)</f>
        <v>57623632</v>
      </c>
      <c r="K18" s="22"/>
      <c r="L18" s="22">
        <f>SUM(L11:L16)</f>
        <v>67018761</v>
      </c>
    </row>
    <row r="19" spans="1:12" ht="16.5" customHeight="1" x14ac:dyDescent="0.25">
      <c r="A19" s="23" t="s">
        <v>30</v>
      </c>
      <c r="D19" s="33">
        <v>24</v>
      </c>
      <c r="F19" s="20">
        <v>37233352</v>
      </c>
      <c r="G19" s="44"/>
      <c r="H19" s="22">
        <v>17456866</v>
      </c>
      <c r="I19" s="43"/>
      <c r="J19" s="20">
        <v>64669351</v>
      </c>
      <c r="K19" s="44"/>
      <c r="L19" s="22">
        <v>50479501</v>
      </c>
    </row>
    <row r="20" spans="1:12" ht="16.5" customHeight="1" x14ac:dyDescent="0.25">
      <c r="A20" s="23" t="s">
        <v>46</v>
      </c>
      <c r="D20" s="33">
        <v>14</v>
      </c>
      <c r="F20" s="20" t="s">
        <v>174</v>
      </c>
      <c r="G20" s="44"/>
      <c r="H20" s="22">
        <v>0</v>
      </c>
      <c r="I20" s="43"/>
      <c r="J20" s="20">
        <v>0</v>
      </c>
      <c r="K20" s="44"/>
      <c r="L20" s="22">
        <v>114999604</v>
      </c>
    </row>
    <row r="21" spans="1:12" ht="16.5" customHeight="1" x14ac:dyDescent="0.25">
      <c r="A21" s="23" t="s">
        <v>218</v>
      </c>
      <c r="F21" s="20">
        <v>-55510</v>
      </c>
      <c r="G21" s="57"/>
      <c r="H21" s="22">
        <v>-565496</v>
      </c>
      <c r="I21" s="57"/>
      <c r="J21" s="20">
        <v>-205388</v>
      </c>
      <c r="K21" s="57"/>
      <c r="L21" s="22">
        <v>0</v>
      </c>
    </row>
    <row r="22" spans="1:12" ht="16.5" customHeight="1" x14ac:dyDescent="0.25">
      <c r="A22" s="23" t="s">
        <v>47</v>
      </c>
      <c r="D22" s="102"/>
      <c r="E22" s="57"/>
      <c r="F22" s="20">
        <v>-53383276</v>
      </c>
      <c r="G22" s="57"/>
      <c r="H22" s="22">
        <v>-56740085</v>
      </c>
      <c r="I22" s="57"/>
      <c r="J22" s="20">
        <v>-58701453</v>
      </c>
      <c r="K22" s="57"/>
      <c r="L22" s="22">
        <v>-61724401</v>
      </c>
    </row>
    <row r="23" spans="1:12" ht="16.5" customHeight="1" x14ac:dyDescent="0.25">
      <c r="A23" s="23" t="s">
        <v>69</v>
      </c>
      <c r="F23" s="24">
        <v>-47497115</v>
      </c>
      <c r="G23" s="57"/>
      <c r="H23" s="25">
        <v>-50583907</v>
      </c>
      <c r="I23" s="57"/>
      <c r="J23" s="24">
        <v>-16796659</v>
      </c>
      <c r="K23" s="57"/>
      <c r="L23" s="25">
        <v>-21602350</v>
      </c>
    </row>
    <row r="24" spans="1:12" ht="16.5" customHeight="1" x14ac:dyDescent="0.25">
      <c r="F24" s="20"/>
      <c r="G24" s="57"/>
      <c r="I24" s="57"/>
      <c r="J24" s="20"/>
      <c r="K24" s="57"/>
    </row>
    <row r="25" spans="1:12" ht="16.5" customHeight="1" x14ac:dyDescent="0.25">
      <c r="A25" s="6" t="s">
        <v>124</v>
      </c>
      <c r="B25" s="23"/>
      <c r="F25" s="20">
        <f>SUM(F18:F23)</f>
        <v>243306253</v>
      </c>
      <c r="G25" s="22"/>
      <c r="H25" s="22">
        <f>SUM(H18:H23)</f>
        <v>217170548</v>
      </c>
      <c r="I25" s="22"/>
      <c r="J25" s="20">
        <f>SUM(J18:J23)</f>
        <v>46589483</v>
      </c>
      <c r="K25" s="22"/>
      <c r="L25" s="22">
        <f>SUM(L18:L23)</f>
        <v>149171115</v>
      </c>
    </row>
    <row r="26" spans="1:12" ht="16.5" customHeight="1" x14ac:dyDescent="0.25">
      <c r="A26" s="23" t="s">
        <v>152</v>
      </c>
      <c r="B26" s="23"/>
      <c r="D26" s="33">
        <v>26</v>
      </c>
      <c r="F26" s="24">
        <v>-3339424</v>
      </c>
      <c r="G26" s="57"/>
      <c r="H26" s="25">
        <v>-742477</v>
      </c>
      <c r="I26" s="57"/>
      <c r="J26" s="24">
        <v>-2871407</v>
      </c>
      <c r="K26" s="57"/>
      <c r="L26" s="25">
        <v>-361888</v>
      </c>
    </row>
    <row r="27" spans="1:12" ht="16.5" customHeight="1" x14ac:dyDescent="0.25">
      <c r="F27" s="20"/>
      <c r="G27" s="57"/>
      <c r="I27" s="57"/>
      <c r="J27" s="20"/>
      <c r="K27" s="57"/>
    </row>
    <row r="28" spans="1:12" ht="16.5" customHeight="1" x14ac:dyDescent="0.25">
      <c r="A28" s="6" t="s">
        <v>49</v>
      </c>
      <c r="F28" s="24">
        <f>SUM(F25:F26)</f>
        <v>239966829</v>
      </c>
      <c r="G28" s="22"/>
      <c r="H28" s="25">
        <f>SUM(H25:H26)</f>
        <v>216428071</v>
      </c>
      <c r="I28" s="22"/>
      <c r="J28" s="24">
        <f>SUM(J25:J26)</f>
        <v>43718076</v>
      </c>
      <c r="K28" s="22"/>
      <c r="L28" s="25">
        <f>SUM(L25:L26)</f>
        <v>148809227</v>
      </c>
    </row>
    <row r="29" spans="1:12" ht="16.5" customHeight="1" x14ac:dyDescent="0.25">
      <c r="F29" s="20"/>
      <c r="G29" s="57"/>
      <c r="I29" s="57"/>
      <c r="J29" s="20"/>
      <c r="K29" s="57"/>
    </row>
    <row r="30" spans="1:12" ht="16.5" customHeight="1" thickBot="1" x14ac:dyDescent="0.3">
      <c r="A30" s="6" t="s">
        <v>48</v>
      </c>
      <c r="F30" s="28">
        <f>SUM(F28)</f>
        <v>239966829</v>
      </c>
      <c r="G30" s="44"/>
      <c r="H30" s="107">
        <f>SUM(H28)</f>
        <v>216428071</v>
      </c>
      <c r="I30" s="43"/>
      <c r="J30" s="28">
        <f>SUM(J28)</f>
        <v>43718076</v>
      </c>
      <c r="K30" s="44"/>
      <c r="L30" s="107">
        <f>SUM(L28)</f>
        <v>148809227</v>
      </c>
    </row>
    <row r="31" spans="1:12" ht="16.5" customHeight="1" thickTop="1" x14ac:dyDescent="0.25">
      <c r="A31" s="6"/>
      <c r="G31" s="44"/>
      <c r="I31" s="43"/>
      <c r="K31" s="44"/>
    </row>
    <row r="32" spans="1:12" ht="16.5" customHeight="1" x14ac:dyDescent="0.25">
      <c r="A32" s="6"/>
      <c r="G32" s="44"/>
      <c r="I32" s="43"/>
      <c r="K32" s="44"/>
    </row>
    <row r="33" spans="1:11" ht="16.5" customHeight="1" x14ac:dyDescent="0.25">
      <c r="A33" s="6"/>
      <c r="G33" s="44"/>
      <c r="I33" s="43"/>
      <c r="K33" s="44"/>
    </row>
    <row r="34" spans="1:11" ht="16.5" customHeight="1" x14ac:dyDescent="0.25">
      <c r="A34" s="6"/>
      <c r="G34" s="44"/>
      <c r="I34" s="43"/>
      <c r="K34" s="44"/>
    </row>
    <row r="35" spans="1:11" ht="16.5" customHeight="1" x14ac:dyDescent="0.25">
      <c r="A35" s="6"/>
      <c r="G35" s="44"/>
      <c r="I35" s="43"/>
      <c r="K35" s="44"/>
    </row>
    <row r="36" spans="1:11" ht="16.5" customHeight="1" x14ac:dyDescent="0.25">
      <c r="A36" s="6"/>
      <c r="G36" s="44"/>
      <c r="I36" s="43"/>
      <c r="K36" s="44"/>
    </row>
    <row r="37" spans="1:11" ht="16.5" customHeight="1" x14ac:dyDescent="0.25">
      <c r="A37" s="6"/>
      <c r="G37" s="44"/>
      <c r="I37" s="43"/>
      <c r="K37" s="44"/>
    </row>
    <row r="38" spans="1:11" ht="16.5" customHeight="1" x14ac:dyDescent="0.25">
      <c r="A38" s="6"/>
      <c r="G38" s="44"/>
      <c r="I38" s="43"/>
      <c r="K38" s="44"/>
    </row>
    <row r="39" spans="1:11" ht="16.5" customHeight="1" x14ac:dyDescent="0.25">
      <c r="A39" s="6"/>
      <c r="G39" s="44"/>
      <c r="I39" s="43"/>
      <c r="K39" s="44"/>
    </row>
    <row r="40" spans="1:11" ht="16.5" customHeight="1" x14ac:dyDescent="0.25">
      <c r="A40" s="6"/>
      <c r="G40" s="44"/>
      <c r="I40" s="43"/>
      <c r="K40" s="44"/>
    </row>
    <row r="41" spans="1:11" ht="16.5" customHeight="1" x14ac:dyDescent="0.25">
      <c r="A41" s="6"/>
      <c r="G41" s="44"/>
      <c r="I41" s="43"/>
      <c r="K41" s="44"/>
    </row>
    <row r="42" spans="1:11" ht="16.5" customHeight="1" x14ac:dyDescent="0.25">
      <c r="A42" s="6"/>
      <c r="G42" s="44"/>
      <c r="I42" s="43"/>
      <c r="K42" s="44"/>
    </row>
    <row r="43" spans="1:11" ht="16.5" customHeight="1" x14ac:dyDescent="0.25">
      <c r="A43" s="6"/>
      <c r="G43" s="44"/>
      <c r="I43" s="43"/>
      <c r="K43" s="44"/>
    </row>
    <row r="44" spans="1:11" ht="16.5" customHeight="1" x14ac:dyDescent="0.25">
      <c r="A44" s="6"/>
      <c r="G44" s="44"/>
      <c r="I44" s="43"/>
      <c r="K44" s="44"/>
    </row>
    <row r="45" spans="1:11" ht="16.5" customHeight="1" x14ac:dyDescent="0.25">
      <c r="A45" s="6"/>
      <c r="G45" s="44"/>
      <c r="I45" s="43"/>
      <c r="K45" s="44"/>
    </row>
    <row r="46" spans="1:11" ht="16.5" customHeight="1" x14ac:dyDescent="0.25">
      <c r="A46" s="6"/>
      <c r="G46" s="44"/>
      <c r="I46" s="43"/>
      <c r="K46" s="44"/>
    </row>
    <row r="47" spans="1:11" ht="16.5" customHeight="1" x14ac:dyDescent="0.25">
      <c r="A47" s="6"/>
      <c r="G47" s="44"/>
      <c r="I47" s="43"/>
      <c r="K47" s="44"/>
    </row>
    <row r="48" spans="1:11" ht="16.5" customHeight="1" x14ac:dyDescent="0.25">
      <c r="A48" s="6"/>
      <c r="G48" s="44"/>
      <c r="I48" s="43"/>
      <c r="K48" s="44"/>
    </row>
    <row r="49" spans="1:12" ht="16.5" customHeight="1" x14ac:dyDescent="0.25">
      <c r="A49" s="6"/>
      <c r="G49" s="44"/>
      <c r="I49" s="43"/>
      <c r="K49" s="44"/>
    </row>
    <row r="50" spans="1:12" ht="16.5" customHeight="1" x14ac:dyDescent="0.25">
      <c r="A50" s="6"/>
      <c r="G50" s="44"/>
      <c r="I50" s="43"/>
      <c r="K50" s="44"/>
    </row>
    <row r="51" spans="1:12" ht="16.5" customHeight="1" x14ac:dyDescent="0.25">
      <c r="A51" s="6"/>
      <c r="G51" s="44"/>
      <c r="I51" s="43"/>
      <c r="K51" s="44"/>
    </row>
    <row r="52" spans="1:12" ht="16.5" customHeight="1" x14ac:dyDescent="0.25">
      <c r="A52" s="6"/>
      <c r="G52" s="44"/>
      <c r="I52" s="43"/>
      <c r="K52" s="44"/>
    </row>
    <row r="53" spans="1:12" ht="22.15" customHeight="1" x14ac:dyDescent="0.25">
      <c r="A53" s="48" t="str">
        <f>+'BS 5-7'!A108</f>
        <v>The accompanying notes are an integral part of these consolidated and separate financial statements.</v>
      </c>
      <c r="B53" s="48"/>
      <c r="C53" s="48"/>
      <c r="D53" s="47"/>
      <c r="E53" s="48"/>
      <c r="F53" s="25"/>
      <c r="G53" s="69"/>
      <c r="H53" s="25"/>
      <c r="I53" s="69"/>
      <c r="J53" s="25"/>
      <c r="K53" s="69"/>
      <c r="L53" s="25"/>
    </row>
    <row r="54" spans="1:12" s="5" customFormat="1" ht="16.5" customHeight="1" x14ac:dyDescent="0.25">
      <c r="A54" s="1" t="str">
        <f>A1</f>
        <v>Thachang Green Energy Public Company Limited</v>
      </c>
      <c r="B54" s="1"/>
      <c r="C54" s="1"/>
      <c r="D54" s="51"/>
      <c r="E54" s="1"/>
      <c r="F54" s="3"/>
      <c r="G54" s="97"/>
      <c r="H54" s="3"/>
      <c r="I54" s="98"/>
      <c r="J54" s="3"/>
      <c r="K54" s="97"/>
      <c r="L54" s="3"/>
    </row>
    <row r="55" spans="1:12" s="5" customFormat="1" ht="16.5" customHeight="1" x14ac:dyDescent="0.25">
      <c r="A55" s="1" t="str">
        <f>A2</f>
        <v>Statement of Comprehensive Income</v>
      </c>
      <c r="B55" s="1"/>
      <c r="C55" s="1"/>
      <c r="D55" s="51"/>
      <c r="E55" s="1"/>
      <c r="F55" s="3"/>
      <c r="G55" s="97"/>
      <c r="H55" s="3"/>
      <c r="I55" s="98"/>
      <c r="J55" s="3"/>
      <c r="K55" s="97"/>
      <c r="L55" s="3"/>
    </row>
    <row r="56" spans="1:12" s="5" customFormat="1" ht="16.5" customHeight="1" x14ac:dyDescent="0.25">
      <c r="A56" s="8" t="str">
        <f>A3</f>
        <v>For the year ended 31 December 2023</v>
      </c>
      <c r="B56" s="8"/>
      <c r="C56" s="8"/>
      <c r="D56" s="99"/>
      <c r="E56" s="8"/>
      <c r="F56" s="10"/>
      <c r="G56" s="100"/>
      <c r="H56" s="10"/>
      <c r="I56" s="101"/>
      <c r="J56" s="10"/>
      <c r="K56" s="100"/>
      <c r="L56" s="10"/>
    </row>
    <row r="57" spans="1:12" s="5" customFormat="1" ht="16.5" customHeight="1" x14ac:dyDescent="0.25">
      <c r="A57" s="1"/>
      <c r="B57" s="1"/>
      <c r="C57" s="1"/>
      <c r="D57" s="51"/>
      <c r="E57" s="1"/>
      <c r="F57" s="3"/>
      <c r="G57" s="97"/>
      <c r="H57" s="3"/>
      <c r="I57" s="98"/>
      <c r="J57" s="3"/>
      <c r="K57" s="97"/>
      <c r="L57" s="3"/>
    </row>
    <row r="58" spans="1:12" s="5" customFormat="1" ht="16.5" customHeight="1" x14ac:dyDescent="0.25">
      <c r="A58" s="1"/>
      <c r="B58" s="1"/>
      <c r="C58" s="1"/>
      <c r="D58" s="51"/>
      <c r="E58" s="1"/>
      <c r="F58" s="3"/>
      <c r="G58" s="97"/>
      <c r="H58" s="3"/>
      <c r="I58" s="98"/>
      <c r="J58" s="3"/>
      <c r="K58" s="97"/>
      <c r="L58" s="3"/>
    </row>
    <row r="59" spans="1:12" ht="16.5" customHeight="1" x14ac:dyDescent="0.25">
      <c r="F59" s="112" t="s">
        <v>52</v>
      </c>
      <c r="G59" s="112"/>
      <c r="H59" s="112"/>
      <c r="I59" s="4"/>
      <c r="J59" s="112" t="s">
        <v>53</v>
      </c>
      <c r="K59" s="112"/>
      <c r="L59" s="112"/>
    </row>
    <row r="60" spans="1:12" ht="16.5" customHeight="1" x14ac:dyDescent="0.25">
      <c r="A60" s="13"/>
      <c r="D60" s="13"/>
      <c r="F60" s="113" t="s">
        <v>51</v>
      </c>
      <c r="G60" s="113"/>
      <c r="H60" s="113"/>
      <c r="I60" s="15"/>
      <c r="J60" s="113" t="s">
        <v>51</v>
      </c>
      <c r="K60" s="113"/>
      <c r="L60" s="113"/>
    </row>
    <row r="61" spans="1:12" s="5" customFormat="1" ht="16.5" customHeight="1" x14ac:dyDescent="0.25">
      <c r="A61" s="1"/>
      <c r="B61" s="1"/>
      <c r="C61" s="1"/>
      <c r="D61" s="2"/>
      <c r="E61" s="2"/>
      <c r="F61" s="16" t="s">
        <v>206</v>
      </c>
      <c r="G61" s="17"/>
      <c r="H61" s="16" t="s">
        <v>169</v>
      </c>
      <c r="I61" s="4"/>
      <c r="J61" s="16" t="s">
        <v>206</v>
      </c>
      <c r="K61" s="17"/>
      <c r="L61" s="16" t="s">
        <v>169</v>
      </c>
    </row>
    <row r="62" spans="1:12" s="5" customFormat="1" ht="16.5" customHeight="1" x14ac:dyDescent="0.25">
      <c r="A62" s="1"/>
      <c r="B62" s="1"/>
      <c r="C62" s="1"/>
      <c r="D62" s="9" t="s">
        <v>178</v>
      </c>
      <c r="E62" s="2"/>
      <c r="F62" s="18" t="s">
        <v>2</v>
      </c>
      <c r="G62" s="17"/>
      <c r="H62" s="18" t="s">
        <v>2</v>
      </c>
      <c r="I62" s="4"/>
      <c r="J62" s="18" t="s">
        <v>2</v>
      </c>
      <c r="K62" s="17"/>
      <c r="L62" s="18" t="s">
        <v>2</v>
      </c>
    </row>
    <row r="63" spans="1:12" ht="16.5" customHeight="1" x14ac:dyDescent="0.25">
      <c r="F63" s="20"/>
      <c r="G63" s="57"/>
      <c r="I63" s="57"/>
      <c r="J63" s="20"/>
      <c r="K63" s="57"/>
    </row>
    <row r="64" spans="1:12" ht="16.5" customHeight="1" x14ac:dyDescent="0.25">
      <c r="A64" s="6" t="s">
        <v>119</v>
      </c>
      <c r="F64" s="20"/>
      <c r="G64" s="22"/>
      <c r="I64" s="22"/>
      <c r="J64" s="20"/>
      <c r="K64" s="22"/>
    </row>
    <row r="65" spans="1:12" ht="16.5" customHeight="1" x14ac:dyDescent="0.25">
      <c r="A65" s="23" t="s">
        <v>153</v>
      </c>
      <c r="F65" s="20">
        <f>F30-F66</f>
        <v>239966008</v>
      </c>
      <c r="G65" s="22"/>
      <c r="H65" s="22">
        <v>216428077</v>
      </c>
      <c r="I65" s="22"/>
      <c r="J65" s="20">
        <f>J30</f>
        <v>43718076</v>
      </c>
      <c r="K65" s="22"/>
      <c r="L65" s="22">
        <v>148809227</v>
      </c>
    </row>
    <row r="66" spans="1:12" ht="16.5" customHeight="1" x14ac:dyDescent="0.25">
      <c r="A66" s="23" t="s">
        <v>45</v>
      </c>
      <c r="C66" s="103"/>
      <c r="F66" s="24">
        <v>821</v>
      </c>
      <c r="G66" s="13"/>
      <c r="H66" s="25">
        <v>-6</v>
      </c>
      <c r="I66" s="13"/>
      <c r="J66" s="24">
        <v>0</v>
      </c>
      <c r="K66" s="13"/>
      <c r="L66" s="25">
        <v>0</v>
      </c>
    </row>
    <row r="67" spans="1:12" ht="16.5" customHeight="1" x14ac:dyDescent="0.25">
      <c r="A67" s="23"/>
      <c r="C67" s="103"/>
      <c r="F67" s="37"/>
      <c r="G67" s="13"/>
      <c r="H67" s="38"/>
      <c r="I67" s="13"/>
      <c r="J67" s="37"/>
      <c r="K67" s="13"/>
      <c r="L67" s="38"/>
    </row>
    <row r="68" spans="1:12" ht="16.5" customHeight="1" thickBot="1" x14ac:dyDescent="0.3">
      <c r="A68" s="6" t="s">
        <v>49</v>
      </c>
      <c r="F68" s="28">
        <f>SUM(F65:F66)</f>
        <v>239966829</v>
      </c>
      <c r="G68" s="22"/>
      <c r="H68" s="107">
        <f>SUM(H65:H66)</f>
        <v>216428071</v>
      </c>
      <c r="I68" s="22"/>
      <c r="J68" s="28">
        <f>SUM(J65:J66)</f>
        <v>43718076</v>
      </c>
      <c r="K68" s="22"/>
      <c r="L68" s="107">
        <f>SUM(L65:L66)</f>
        <v>148809227</v>
      </c>
    </row>
    <row r="69" spans="1:12" ht="16.5" customHeight="1" thickTop="1" x14ac:dyDescent="0.25">
      <c r="F69" s="20"/>
      <c r="G69" s="57"/>
      <c r="I69" s="57"/>
      <c r="J69" s="20"/>
      <c r="K69" s="57"/>
    </row>
    <row r="70" spans="1:12" ht="16.5" customHeight="1" x14ac:dyDescent="0.25">
      <c r="A70" s="6" t="s">
        <v>162</v>
      </c>
      <c r="F70" s="20"/>
      <c r="G70" s="57"/>
      <c r="I70" s="57"/>
      <c r="J70" s="20"/>
      <c r="K70" s="57"/>
    </row>
    <row r="71" spans="1:12" ht="16.5" customHeight="1" x14ac:dyDescent="0.25">
      <c r="A71" s="13"/>
      <c r="B71" s="6" t="s">
        <v>188</v>
      </c>
      <c r="F71" s="20"/>
      <c r="G71" s="44"/>
      <c r="I71" s="43"/>
      <c r="J71" s="20"/>
      <c r="K71" s="44"/>
    </row>
    <row r="72" spans="1:12" ht="16.5" customHeight="1" x14ac:dyDescent="0.25">
      <c r="A72" s="23" t="s">
        <v>153</v>
      </c>
      <c r="F72" s="20">
        <f>F65</f>
        <v>239966008</v>
      </c>
      <c r="G72" s="44"/>
      <c r="H72" s="22">
        <v>216428077</v>
      </c>
      <c r="I72" s="43"/>
      <c r="J72" s="20">
        <f>J65</f>
        <v>43718076</v>
      </c>
      <c r="K72" s="44"/>
      <c r="L72" s="22">
        <v>148809227</v>
      </c>
    </row>
    <row r="73" spans="1:12" ht="16.5" customHeight="1" x14ac:dyDescent="0.25">
      <c r="A73" s="23" t="s">
        <v>45</v>
      </c>
      <c r="F73" s="24">
        <f>F66</f>
        <v>821</v>
      </c>
      <c r="G73" s="44"/>
      <c r="H73" s="25">
        <v>-6</v>
      </c>
      <c r="I73" s="43"/>
      <c r="J73" s="24">
        <f>J66</f>
        <v>0</v>
      </c>
      <c r="K73" s="44"/>
      <c r="L73" s="25">
        <v>0</v>
      </c>
    </row>
    <row r="74" spans="1:12" ht="16.5" customHeight="1" x14ac:dyDescent="0.25">
      <c r="A74" s="23"/>
      <c r="F74" s="20"/>
      <c r="G74" s="44"/>
      <c r="I74" s="43"/>
      <c r="J74" s="20"/>
      <c r="K74" s="44"/>
    </row>
    <row r="75" spans="1:12" ht="16.5" customHeight="1" thickBot="1" x14ac:dyDescent="0.3">
      <c r="A75" s="6" t="s">
        <v>48</v>
      </c>
      <c r="F75" s="28">
        <f>SUM(F72:F73)</f>
        <v>239966829</v>
      </c>
      <c r="G75" s="44"/>
      <c r="H75" s="107">
        <f>SUM(H72:H73)</f>
        <v>216428071</v>
      </c>
      <c r="I75" s="43"/>
      <c r="J75" s="28">
        <f>SUM(J72:J73)</f>
        <v>43718076</v>
      </c>
      <c r="K75" s="44"/>
      <c r="L75" s="107">
        <f>SUM(L72:L73)</f>
        <v>148809227</v>
      </c>
    </row>
    <row r="76" spans="1:12" s="32" customFormat="1" ht="16.5" customHeight="1" thickTop="1" x14ac:dyDescent="0.25">
      <c r="A76" s="13"/>
      <c r="B76" s="13"/>
      <c r="C76" s="13"/>
      <c r="D76" s="13"/>
      <c r="E76" s="13"/>
      <c r="F76" s="37"/>
      <c r="G76" s="13"/>
      <c r="H76" s="38"/>
      <c r="I76" s="13"/>
      <c r="J76" s="37"/>
      <c r="K76" s="13"/>
      <c r="L76" s="38"/>
    </row>
    <row r="77" spans="1:12" s="32" customFormat="1" ht="16.5" customHeight="1" x14ac:dyDescent="0.25">
      <c r="A77" s="13"/>
      <c r="B77" s="13"/>
      <c r="C77" s="13"/>
      <c r="D77" s="13"/>
      <c r="E77" s="13"/>
      <c r="F77" s="37"/>
      <c r="G77" s="13"/>
      <c r="H77" s="38"/>
      <c r="I77" s="13"/>
      <c r="J77" s="37"/>
      <c r="K77" s="13"/>
      <c r="L77" s="38"/>
    </row>
    <row r="78" spans="1:12" s="32" customFormat="1" ht="16.5" customHeight="1" x14ac:dyDescent="0.25">
      <c r="A78" s="45" t="s">
        <v>32</v>
      </c>
      <c r="B78" s="13"/>
      <c r="C78" s="13"/>
      <c r="D78" s="13"/>
      <c r="E78" s="13"/>
      <c r="F78" s="37"/>
      <c r="G78" s="13"/>
      <c r="H78" s="38"/>
      <c r="I78" s="13"/>
      <c r="J78" s="37"/>
      <c r="K78" s="13"/>
      <c r="L78" s="38"/>
    </row>
    <row r="79" spans="1:12" s="32" customFormat="1" ht="16.5" customHeight="1" x14ac:dyDescent="0.25">
      <c r="A79" s="1"/>
      <c r="B79" s="13"/>
      <c r="C79" s="13"/>
      <c r="D79" s="13"/>
      <c r="E79" s="13"/>
      <c r="F79" s="37"/>
      <c r="G79" s="13"/>
      <c r="H79" s="38"/>
      <c r="I79" s="13"/>
      <c r="J79" s="37"/>
      <c r="K79" s="13"/>
      <c r="L79" s="38"/>
    </row>
    <row r="80" spans="1:12" ht="16.5" customHeight="1" x14ac:dyDescent="0.25">
      <c r="A80" s="55" t="s">
        <v>70</v>
      </c>
      <c r="D80" s="33">
        <v>27</v>
      </c>
      <c r="F80" s="104">
        <v>0.11</v>
      </c>
      <c r="G80" s="44"/>
      <c r="H80" s="105">
        <v>0.12</v>
      </c>
      <c r="I80" s="43"/>
      <c r="J80" s="104">
        <v>0.02</v>
      </c>
      <c r="K80" s="44"/>
      <c r="L80" s="105">
        <v>0.08</v>
      </c>
    </row>
    <row r="81" spans="1:12" ht="16.5" customHeight="1" x14ac:dyDescent="0.25">
      <c r="A81" s="1"/>
      <c r="F81" s="105"/>
      <c r="G81" s="44"/>
      <c r="H81" s="105"/>
      <c r="I81" s="43"/>
      <c r="J81" s="105"/>
      <c r="K81" s="44"/>
      <c r="L81" s="105"/>
    </row>
    <row r="82" spans="1:12" ht="16.5" customHeight="1" x14ac:dyDescent="0.25">
      <c r="A82" s="1"/>
      <c r="F82" s="105"/>
      <c r="G82" s="44"/>
      <c r="H82" s="105"/>
      <c r="I82" s="43"/>
      <c r="J82" s="105"/>
      <c r="K82" s="44"/>
      <c r="L82" s="105"/>
    </row>
    <row r="83" spans="1:12" ht="16.5" customHeight="1" x14ac:dyDescent="0.25">
      <c r="A83" s="1"/>
      <c r="F83" s="105"/>
      <c r="G83" s="44"/>
      <c r="H83" s="105"/>
      <c r="I83" s="43"/>
      <c r="J83" s="105"/>
      <c r="K83" s="44"/>
      <c r="L83" s="105"/>
    </row>
    <row r="84" spans="1:12" ht="16.5" customHeight="1" x14ac:dyDescent="0.25">
      <c r="A84" s="1"/>
      <c r="F84" s="105"/>
      <c r="G84" s="44"/>
      <c r="H84" s="105"/>
      <c r="I84" s="43"/>
      <c r="J84" s="105"/>
      <c r="K84" s="44"/>
      <c r="L84" s="105"/>
    </row>
    <row r="85" spans="1:12" ht="16.5" customHeight="1" x14ac:dyDescent="0.25">
      <c r="A85" s="1"/>
      <c r="F85" s="105"/>
      <c r="G85" s="44"/>
      <c r="H85" s="105"/>
      <c r="I85" s="43"/>
      <c r="J85" s="105"/>
      <c r="K85" s="44"/>
      <c r="L85" s="105"/>
    </row>
    <row r="86" spans="1:12" ht="16.5" customHeight="1" x14ac:dyDescent="0.25">
      <c r="A86" s="1"/>
      <c r="F86" s="105"/>
      <c r="G86" s="44"/>
      <c r="H86" s="105"/>
      <c r="I86" s="43"/>
      <c r="J86" s="105"/>
      <c r="K86" s="44"/>
      <c r="L86" s="105"/>
    </row>
    <row r="87" spans="1:12" ht="16.5" customHeight="1" x14ac:dyDescent="0.25">
      <c r="A87" s="1"/>
      <c r="F87" s="105"/>
      <c r="G87" s="44"/>
      <c r="H87" s="105"/>
      <c r="I87" s="43"/>
      <c r="J87" s="105"/>
      <c r="K87" s="44"/>
      <c r="L87" s="105"/>
    </row>
    <row r="88" spans="1:12" ht="16.5" customHeight="1" x14ac:dyDescent="0.25">
      <c r="A88" s="1"/>
      <c r="F88" s="105"/>
      <c r="G88" s="44"/>
      <c r="H88" s="105"/>
      <c r="I88" s="43"/>
      <c r="J88" s="105"/>
      <c r="K88" s="44"/>
      <c r="L88" s="105"/>
    </row>
    <row r="89" spans="1:12" ht="16.5" customHeight="1" x14ac:dyDescent="0.25">
      <c r="A89" s="1"/>
      <c r="F89" s="105"/>
      <c r="G89" s="44"/>
      <c r="H89" s="105"/>
      <c r="I89" s="43"/>
      <c r="J89" s="105"/>
      <c r="K89" s="44"/>
      <c r="L89" s="105"/>
    </row>
    <row r="90" spans="1:12" ht="16.5" customHeight="1" x14ac:dyDescent="0.25">
      <c r="A90" s="1"/>
      <c r="F90" s="105"/>
      <c r="G90" s="44"/>
      <c r="H90" s="105"/>
      <c r="I90" s="43"/>
      <c r="J90" s="105"/>
      <c r="K90" s="44"/>
      <c r="L90" s="105"/>
    </row>
    <row r="91" spans="1:12" ht="16.5" customHeight="1" x14ac:dyDescent="0.25">
      <c r="A91" s="1"/>
      <c r="F91" s="105"/>
      <c r="G91" s="44"/>
      <c r="H91" s="105"/>
      <c r="I91" s="43"/>
      <c r="J91" s="105"/>
      <c r="K91" s="44"/>
      <c r="L91" s="105"/>
    </row>
    <row r="92" spans="1:12" ht="16.5" customHeight="1" x14ac:dyDescent="0.25">
      <c r="A92" s="1"/>
      <c r="F92" s="105"/>
      <c r="G92" s="44"/>
      <c r="H92" s="105"/>
      <c r="I92" s="43"/>
      <c r="J92" s="105"/>
      <c r="K92" s="44"/>
      <c r="L92" s="105"/>
    </row>
    <row r="93" spans="1:12" ht="16.5" customHeight="1" x14ac:dyDescent="0.25">
      <c r="A93" s="1"/>
      <c r="F93" s="105"/>
      <c r="G93" s="44"/>
      <c r="H93" s="105"/>
      <c r="I93" s="43"/>
      <c r="J93" s="105"/>
      <c r="K93" s="44"/>
      <c r="L93" s="105"/>
    </row>
    <row r="94" spans="1:12" ht="16.5" customHeight="1" x14ac:dyDescent="0.25">
      <c r="A94" s="1"/>
      <c r="F94" s="105"/>
      <c r="G94" s="44"/>
      <c r="H94" s="105"/>
      <c r="I94" s="43"/>
      <c r="J94" s="105"/>
      <c r="K94" s="44"/>
      <c r="L94" s="105"/>
    </row>
    <row r="95" spans="1:12" ht="16.5" customHeight="1" x14ac:dyDescent="0.25">
      <c r="A95" s="1"/>
      <c r="F95" s="105"/>
      <c r="G95" s="44"/>
      <c r="H95" s="105"/>
      <c r="I95" s="43"/>
      <c r="J95" s="105"/>
      <c r="K95" s="44"/>
      <c r="L95" s="105"/>
    </row>
    <row r="96" spans="1:12" ht="16.5" customHeight="1" x14ac:dyDescent="0.25">
      <c r="A96" s="1"/>
      <c r="F96" s="105"/>
      <c r="G96" s="44"/>
      <c r="H96" s="105"/>
      <c r="I96" s="43"/>
      <c r="J96" s="105"/>
      <c r="K96" s="44"/>
      <c r="L96" s="105"/>
    </row>
    <row r="97" spans="1:12" ht="16.5" customHeight="1" x14ac:dyDescent="0.25">
      <c r="A97" s="1"/>
      <c r="F97" s="105"/>
      <c r="G97" s="44"/>
      <c r="H97" s="105"/>
      <c r="I97" s="43"/>
      <c r="J97" s="105"/>
      <c r="K97" s="44"/>
      <c r="L97" s="105"/>
    </row>
    <row r="98" spans="1:12" ht="16.5" customHeight="1" x14ac:dyDescent="0.25">
      <c r="A98" s="1"/>
      <c r="F98" s="105"/>
      <c r="G98" s="44"/>
      <c r="H98" s="105"/>
      <c r="I98" s="43"/>
      <c r="J98" s="105"/>
      <c r="K98" s="44"/>
      <c r="L98" s="105"/>
    </row>
    <row r="99" spans="1:12" ht="16.5" customHeight="1" x14ac:dyDescent="0.25">
      <c r="A99" s="1"/>
      <c r="F99" s="105"/>
      <c r="G99" s="44"/>
      <c r="H99" s="105"/>
      <c r="I99" s="43"/>
      <c r="J99" s="105"/>
      <c r="K99" s="44"/>
      <c r="L99" s="105"/>
    </row>
    <row r="100" spans="1:12" ht="16.5" customHeight="1" x14ac:dyDescent="0.25">
      <c r="A100" s="1"/>
      <c r="F100" s="105"/>
      <c r="G100" s="44"/>
      <c r="H100" s="105"/>
      <c r="I100" s="43"/>
      <c r="J100" s="105"/>
      <c r="K100" s="44"/>
      <c r="L100" s="105"/>
    </row>
    <row r="101" spans="1:12" ht="16.5" customHeight="1" x14ac:dyDescent="0.25">
      <c r="A101" s="1"/>
      <c r="F101" s="105"/>
      <c r="G101" s="44"/>
      <c r="H101" s="105"/>
      <c r="I101" s="43"/>
      <c r="J101" s="105"/>
      <c r="K101" s="44"/>
      <c r="L101" s="105"/>
    </row>
    <row r="102" spans="1:12" ht="16.5" customHeight="1" x14ac:dyDescent="0.25">
      <c r="A102" s="1"/>
      <c r="F102" s="105"/>
      <c r="G102" s="44"/>
      <c r="H102" s="105"/>
      <c r="I102" s="43"/>
      <c r="J102" s="105"/>
      <c r="K102" s="44"/>
      <c r="L102" s="105"/>
    </row>
    <row r="103" spans="1:12" ht="16.5" customHeight="1" x14ac:dyDescent="0.25">
      <c r="A103" s="1"/>
      <c r="F103" s="105"/>
      <c r="G103" s="44"/>
      <c r="H103" s="105"/>
      <c r="I103" s="43"/>
      <c r="J103" s="105"/>
      <c r="K103" s="44"/>
      <c r="L103" s="105"/>
    </row>
    <row r="104" spans="1:12" ht="16.5" customHeight="1" x14ac:dyDescent="0.25">
      <c r="A104" s="1"/>
      <c r="F104" s="105"/>
      <c r="G104" s="44"/>
      <c r="H104" s="105"/>
      <c r="I104" s="43"/>
      <c r="J104" s="105"/>
      <c r="K104" s="44"/>
      <c r="L104" s="105"/>
    </row>
    <row r="105" spans="1:12" ht="16.5" customHeight="1" x14ac:dyDescent="0.25">
      <c r="A105" s="1"/>
      <c r="F105" s="105"/>
      <c r="G105" s="44"/>
      <c r="H105" s="105"/>
      <c r="I105" s="43"/>
      <c r="J105" s="105"/>
      <c r="K105" s="44"/>
      <c r="L105" s="105"/>
    </row>
    <row r="106" spans="1:12" ht="22.15" customHeight="1" x14ac:dyDescent="0.25">
      <c r="A106" s="114" t="str">
        <f>+A53</f>
        <v>The accompanying notes are an integral part of these consolidated and separate financial statements.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</sheetData>
  <sortState xmlns:xlrd2="http://schemas.microsoft.com/office/spreadsheetml/2017/richdata2" ref="F25:F26">
    <sortCondition ref="F26"/>
  </sortState>
  <mergeCells count="9">
    <mergeCell ref="A106:L106"/>
    <mergeCell ref="J7:L7"/>
    <mergeCell ref="J60:L60"/>
    <mergeCell ref="F60:H60"/>
    <mergeCell ref="F6:H6"/>
    <mergeCell ref="J6:L6"/>
    <mergeCell ref="F59:H59"/>
    <mergeCell ref="J59:L59"/>
    <mergeCell ref="F7:H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  <ignoredErrors>
    <ignoredError sqref="K8 I8 G8 F8 H8 J8 L8 K61 I61 G61 F61 H61 J61 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45"/>
  <sheetViews>
    <sheetView topLeftCell="A16" zoomScaleNormal="100" zoomScaleSheetLayoutView="100" workbookViewId="0">
      <selection activeCell="C27" sqref="C27"/>
    </sheetView>
  </sheetViews>
  <sheetFormatPr defaultColWidth="9.42578125" defaultRowHeight="16.5" customHeight="1" x14ac:dyDescent="0.25"/>
  <cols>
    <col min="1" max="2" width="1.5703125" style="73" customWidth="1"/>
    <col min="3" max="3" width="34.5703125" style="73" customWidth="1"/>
    <col min="4" max="4" width="6.7109375" style="19" customWidth="1"/>
    <col min="5" max="5" width="0.5703125" style="85" customWidth="1"/>
    <col min="6" max="6" width="12.7109375" style="22" customWidth="1"/>
    <col min="7" max="7" width="0.5703125" style="85" customWidth="1"/>
    <col min="8" max="8" width="12.85546875" style="22" bestFit="1" customWidth="1"/>
    <col min="9" max="9" width="0.5703125" style="22" customWidth="1"/>
    <col min="10" max="10" width="16.5703125" style="22" bestFit="1" customWidth="1"/>
    <col min="11" max="11" width="0.5703125" style="85" customWidth="1"/>
    <col min="12" max="12" width="15.42578125" style="85" bestFit="1" customWidth="1"/>
    <col min="13" max="13" width="0.5703125" style="85" customWidth="1"/>
    <col min="14" max="14" width="10.28515625" style="85" bestFit="1" customWidth="1"/>
    <col min="15" max="15" width="0.5703125" style="85" customWidth="1"/>
    <col min="16" max="16" width="15.28515625" style="94" bestFit="1" customWidth="1"/>
    <col min="17" max="17" width="0.5703125" style="85" customWidth="1"/>
    <col min="18" max="18" width="20.7109375" style="22" customWidth="1"/>
    <col min="19" max="19" width="0.5703125" style="85" customWidth="1"/>
    <col min="20" max="20" width="12.7109375" style="22" customWidth="1"/>
    <col min="21" max="21" width="0.5703125" style="85" customWidth="1"/>
    <col min="22" max="22" width="11" style="22" bestFit="1" customWidth="1"/>
    <col min="23" max="23" width="0.5703125" style="85" customWidth="1"/>
    <col min="24" max="24" width="12.7109375" style="22" customWidth="1"/>
    <col min="25" max="16384" width="9.42578125" style="73"/>
  </cols>
  <sheetData>
    <row r="1" spans="1:24" s="14" customFormat="1" ht="16.5" customHeight="1" x14ac:dyDescent="0.25">
      <c r="A1" s="1" t="s">
        <v>4</v>
      </c>
      <c r="D1" s="2"/>
      <c r="E1" s="74"/>
      <c r="F1" s="3"/>
      <c r="G1" s="74"/>
      <c r="H1" s="3"/>
      <c r="I1" s="3"/>
      <c r="J1" s="3"/>
      <c r="K1" s="74"/>
      <c r="L1" s="74"/>
      <c r="M1" s="74"/>
      <c r="N1" s="74"/>
      <c r="O1" s="74"/>
      <c r="P1" s="88"/>
      <c r="Q1" s="74"/>
      <c r="R1" s="3"/>
      <c r="S1" s="74"/>
      <c r="T1" s="3"/>
      <c r="U1" s="74"/>
      <c r="V1" s="3"/>
      <c r="W1" s="74"/>
      <c r="X1" s="3"/>
    </row>
    <row r="2" spans="1:24" s="14" customFormat="1" ht="16.5" customHeight="1" x14ac:dyDescent="0.25">
      <c r="A2" s="6" t="s">
        <v>31</v>
      </c>
      <c r="D2" s="2"/>
      <c r="E2" s="74"/>
      <c r="F2" s="3"/>
      <c r="G2" s="74"/>
      <c r="H2" s="3"/>
      <c r="I2" s="3"/>
      <c r="J2" s="3"/>
      <c r="K2" s="74"/>
      <c r="L2" s="74"/>
      <c r="M2" s="74"/>
      <c r="N2" s="74"/>
      <c r="O2" s="74"/>
      <c r="P2" s="88"/>
      <c r="Q2" s="74"/>
      <c r="R2" s="3"/>
      <c r="S2" s="74"/>
      <c r="T2" s="3"/>
      <c r="U2" s="74"/>
      <c r="V2" s="3"/>
      <c r="W2" s="74"/>
      <c r="X2" s="3"/>
    </row>
    <row r="3" spans="1:24" s="14" customFormat="1" ht="16.5" customHeight="1" x14ac:dyDescent="0.25">
      <c r="A3" s="7" t="str">
        <f>'PL8-9'!A3</f>
        <v>For the year ended 31 December 2023</v>
      </c>
      <c r="B3" s="76"/>
      <c r="C3" s="76"/>
      <c r="D3" s="9"/>
      <c r="E3" s="77"/>
      <c r="F3" s="10"/>
      <c r="G3" s="77"/>
      <c r="H3" s="10"/>
      <c r="I3" s="10"/>
      <c r="J3" s="10"/>
      <c r="K3" s="77"/>
      <c r="L3" s="77"/>
      <c r="M3" s="77"/>
      <c r="N3" s="77"/>
      <c r="O3" s="77"/>
      <c r="P3" s="89"/>
      <c r="Q3" s="77"/>
      <c r="R3" s="10"/>
      <c r="S3" s="77"/>
      <c r="T3" s="10"/>
      <c r="U3" s="77"/>
      <c r="V3" s="10"/>
      <c r="W3" s="77"/>
      <c r="X3" s="10"/>
    </row>
    <row r="4" spans="1:24" s="14" customFormat="1" ht="16.5" customHeight="1" x14ac:dyDescent="0.25">
      <c r="A4" s="6"/>
      <c r="D4" s="2"/>
      <c r="E4" s="74"/>
      <c r="F4" s="3"/>
      <c r="G4" s="74"/>
      <c r="H4" s="3"/>
      <c r="I4" s="3"/>
      <c r="J4" s="3"/>
      <c r="K4" s="74"/>
      <c r="L4" s="74"/>
      <c r="M4" s="74"/>
      <c r="N4" s="74"/>
      <c r="O4" s="74"/>
      <c r="P4" s="90"/>
      <c r="Q4" s="74"/>
      <c r="R4" s="3"/>
      <c r="S4" s="74"/>
      <c r="T4" s="3"/>
      <c r="U4" s="74"/>
      <c r="V4" s="3"/>
      <c r="W4" s="74"/>
      <c r="X4" s="3"/>
    </row>
    <row r="6" spans="1:24" s="14" customFormat="1" ht="16.5" customHeight="1" x14ac:dyDescent="0.25">
      <c r="B6" s="74"/>
      <c r="C6" s="74"/>
      <c r="D6" s="2"/>
      <c r="E6" s="74"/>
      <c r="F6" s="10"/>
      <c r="G6" s="77"/>
      <c r="H6" s="10"/>
      <c r="I6" s="10"/>
      <c r="J6" s="10"/>
      <c r="K6" s="77"/>
      <c r="L6" s="77"/>
      <c r="M6" s="77"/>
      <c r="N6" s="77"/>
      <c r="O6" s="77"/>
      <c r="P6" s="89"/>
      <c r="Q6" s="77"/>
      <c r="R6" s="10"/>
      <c r="S6" s="77"/>
      <c r="T6" s="10"/>
      <c r="U6" s="77"/>
      <c r="V6" s="10"/>
      <c r="W6" s="77"/>
      <c r="X6" s="91" t="s">
        <v>27</v>
      </c>
    </row>
    <row r="7" spans="1:24" s="14" customFormat="1" ht="16.5" customHeight="1" x14ac:dyDescent="0.25">
      <c r="B7" s="74"/>
      <c r="C7" s="74"/>
      <c r="D7" s="2"/>
      <c r="E7" s="74"/>
      <c r="F7" s="116" t="s">
        <v>78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78"/>
      <c r="V7" s="78"/>
      <c r="W7" s="74"/>
      <c r="X7" s="3"/>
    </row>
    <row r="8" spans="1:24" s="14" customFormat="1" ht="16.5" customHeight="1" x14ac:dyDescent="0.25">
      <c r="B8" s="74"/>
      <c r="C8" s="74"/>
      <c r="D8" s="2"/>
      <c r="E8" s="74"/>
      <c r="F8" s="3"/>
      <c r="G8" s="74"/>
      <c r="H8" s="3"/>
      <c r="I8" s="3"/>
      <c r="J8" s="3"/>
      <c r="K8" s="74"/>
      <c r="L8" s="74"/>
      <c r="M8" s="74"/>
      <c r="N8" s="74"/>
      <c r="O8" s="74"/>
      <c r="P8" s="90"/>
      <c r="Q8" s="74"/>
      <c r="R8" s="92" t="s">
        <v>82</v>
      </c>
      <c r="S8" s="3"/>
      <c r="T8" s="3"/>
      <c r="U8" s="74"/>
      <c r="V8" s="3"/>
      <c r="W8" s="74"/>
      <c r="X8" s="3"/>
    </row>
    <row r="9" spans="1:24" s="14" customFormat="1" ht="16.5" customHeight="1" x14ac:dyDescent="0.25">
      <c r="B9" s="74"/>
      <c r="C9" s="74"/>
      <c r="D9" s="2"/>
      <c r="E9" s="74"/>
      <c r="F9" s="3"/>
      <c r="G9" s="74"/>
      <c r="H9" s="3"/>
      <c r="I9" s="3"/>
      <c r="J9" s="3"/>
      <c r="K9" s="74"/>
      <c r="L9" s="74"/>
      <c r="M9" s="74"/>
      <c r="N9" s="74"/>
      <c r="O9" s="74"/>
      <c r="P9" s="90"/>
      <c r="Q9" s="74"/>
      <c r="R9" s="10" t="s">
        <v>83</v>
      </c>
      <c r="S9" s="3"/>
      <c r="T9" s="3"/>
      <c r="U9" s="74"/>
      <c r="V9" s="3"/>
      <c r="W9" s="74"/>
      <c r="X9" s="3"/>
    </row>
    <row r="10" spans="1:24" s="14" customFormat="1" ht="16.5" customHeight="1" x14ac:dyDescent="0.25">
      <c r="B10" s="74"/>
      <c r="C10" s="74"/>
      <c r="D10" s="2"/>
      <c r="E10" s="74"/>
      <c r="F10" s="3"/>
      <c r="G10" s="74"/>
      <c r="H10" s="79"/>
      <c r="I10" s="79"/>
      <c r="J10" s="79" t="s">
        <v>75</v>
      </c>
      <c r="K10" s="74"/>
      <c r="L10" s="74"/>
      <c r="M10" s="74"/>
      <c r="N10" s="74"/>
      <c r="O10" s="74"/>
      <c r="P10" s="90"/>
      <c r="Q10" s="74"/>
      <c r="R10" s="80" t="s">
        <v>84</v>
      </c>
      <c r="S10" s="3"/>
      <c r="T10" s="3"/>
      <c r="U10" s="74"/>
      <c r="V10" s="3"/>
      <c r="W10" s="74"/>
      <c r="X10" s="3"/>
    </row>
    <row r="11" spans="1:24" s="14" customFormat="1" ht="16.5" customHeight="1" x14ac:dyDescent="0.25">
      <c r="B11" s="74"/>
      <c r="C11" s="74"/>
      <c r="D11" s="2"/>
      <c r="E11" s="74"/>
      <c r="F11" s="3"/>
      <c r="G11" s="74"/>
      <c r="H11" s="79"/>
      <c r="I11" s="79"/>
      <c r="J11" s="79" t="s">
        <v>71</v>
      </c>
      <c r="K11" s="74"/>
      <c r="L11" s="81" t="s">
        <v>99</v>
      </c>
      <c r="M11" s="74"/>
      <c r="N11" s="116" t="s">
        <v>59</v>
      </c>
      <c r="O11" s="116"/>
      <c r="P11" s="116"/>
      <c r="Q11" s="78"/>
      <c r="R11" s="77" t="s">
        <v>227</v>
      </c>
      <c r="T11" s="74"/>
      <c r="U11" s="74"/>
      <c r="V11" s="3"/>
      <c r="W11" s="74"/>
      <c r="X11" s="3"/>
    </row>
    <row r="12" spans="1:24" s="14" customFormat="1" ht="16.5" customHeight="1" x14ac:dyDescent="0.25">
      <c r="D12" s="2"/>
      <c r="E12" s="74"/>
      <c r="F12" s="17" t="s">
        <v>54</v>
      </c>
      <c r="G12" s="74"/>
      <c r="J12" s="79" t="s">
        <v>72</v>
      </c>
      <c r="K12" s="74"/>
      <c r="L12" s="81" t="s">
        <v>100</v>
      </c>
      <c r="M12" s="74"/>
      <c r="N12" s="74"/>
      <c r="O12" s="74"/>
      <c r="P12" s="90"/>
      <c r="Q12" s="78"/>
      <c r="R12" s="3" t="s">
        <v>123</v>
      </c>
      <c r="S12" s="74"/>
      <c r="T12" s="3" t="s">
        <v>88</v>
      </c>
      <c r="U12" s="74"/>
      <c r="V12" s="3" t="s">
        <v>85</v>
      </c>
      <c r="W12" s="74"/>
      <c r="X12" s="3"/>
    </row>
    <row r="13" spans="1:24" s="14" customFormat="1" ht="16.5" customHeight="1" x14ac:dyDescent="0.25">
      <c r="D13" s="2"/>
      <c r="E13" s="74"/>
      <c r="F13" s="17" t="s">
        <v>55</v>
      </c>
      <c r="G13" s="74"/>
      <c r="H13" s="79" t="s">
        <v>75</v>
      </c>
      <c r="I13" s="79"/>
      <c r="J13" s="79" t="s">
        <v>73</v>
      </c>
      <c r="K13" s="74"/>
      <c r="L13" s="74" t="s">
        <v>101</v>
      </c>
      <c r="M13" s="74"/>
      <c r="N13" s="74" t="s">
        <v>76</v>
      </c>
      <c r="O13" s="74"/>
      <c r="P13" s="88"/>
      <c r="Q13" s="74"/>
      <c r="R13" s="3" t="s">
        <v>79</v>
      </c>
      <c r="S13" s="74"/>
      <c r="T13" s="3" t="s">
        <v>81</v>
      </c>
      <c r="U13" s="74"/>
      <c r="V13" s="3" t="s">
        <v>86</v>
      </c>
      <c r="W13" s="74"/>
      <c r="X13" s="74" t="s">
        <v>88</v>
      </c>
    </row>
    <row r="14" spans="1:24" s="14" customFormat="1" ht="16.5" customHeight="1" x14ac:dyDescent="0.25">
      <c r="D14" s="2"/>
      <c r="E14" s="74"/>
      <c r="F14" s="17" t="s">
        <v>56</v>
      </c>
      <c r="G14" s="74"/>
      <c r="H14" s="79" t="s">
        <v>56</v>
      </c>
      <c r="I14" s="79"/>
      <c r="J14" s="79" t="s">
        <v>74</v>
      </c>
      <c r="K14" s="74"/>
      <c r="L14" s="74" t="s">
        <v>102</v>
      </c>
      <c r="M14" s="74"/>
      <c r="N14" s="17" t="s">
        <v>77</v>
      </c>
      <c r="O14" s="74"/>
      <c r="P14" s="74" t="s">
        <v>24</v>
      </c>
      <c r="Q14" s="74"/>
      <c r="R14" s="3" t="s">
        <v>80</v>
      </c>
      <c r="S14" s="74"/>
      <c r="T14" s="3" t="s">
        <v>154</v>
      </c>
      <c r="U14" s="74"/>
      <c r="V14" s="3" t="s">
        <v>87</v>
      </c>
      <c r="W14" s="74"/>
      <c r="X14" s="3" t="s">
        <v>89</v>
      </c>
    </row>
    <row r="15" spans="1:24" s="14" customFormat="1" ht="16.5" customHeight="1" x14ac:dyDescent="0.25">
      <c r="D15" s="9" t="s">
        <v>5</v>
      </c>
      <c r="E15" s="74"/>
      <c r="F15" s="18" t="s">
        <v>2</v>
      </c>
      <c r="G15" s="74"/>
      <c r="H15" s="18" t="s">
        <v>2</v>
      </c>
      <c r="I15" s="17"/>
      <c r="J15" s="18" t="s">
        <v>2</v>
      </c>
      <c r="K15" s="74"/>
      <c r="L15" s="18" t="s">
        <v>2</v>
      </c>
      <c r="M15" s="3"/>
      <c r="N15" s="18" t="s">
        <v>2</v>
      </c>
      <c r="O15" s="3"/>
      <c r="P15" s="18" t="s">
        <v>2</v>
      </c>
      <c r="Q15" s="81"/>
      <c r="R15" s="18" t="s">
        <v>2</v>
      </c>
      <c r="S15" s="74"/>
      <c r="T15" s="18" t="s">
        <v>2</v>
      </c>
      <c r="U15" s="74"/>
      <c r="V15" s="18" t="s">
        <v>2</v>
      </c>
      <c r="W15" s="74"/>
      <c r="X15" s="18" t="s">
        <v>2</v>
      </c>
    </row>
    <row r="16" spans="1:24" ht="12" customHeight="1" x14ac:dyDescent="0.25">
      <c r="A16" s="1"/>
      <c r="E16" s="57"/>
      <c r="G16" s="57"/>
      <c r="K16" s="57"/>
      <c r="L16" s="57"/>
      <c r="M16" s="57"/>
      <c r="N16" s="57"/>
      <c r="O16" s="57"/>
      <c r="P16" s="93"/>
      <c r="Q16" s="57"/>
      <c r="S16" s="57"/>
      <c r="U16" s="57"/>
      <c r="W16" s="57"/>
    </row>
    <row r="17" spans="1:24" ht="16.5" customHeight="1" x14ac:dyDescent="0.25">
      <c r="A17" s="6" t="s">
        <v>170</v>
      </c>
      <c r="E17" s="57"/>
      <c r="F17" s="22">
        <v>800000000</v>
      </c>
      <c r="G17" s="38"/>
      <c r="H17" s="22">
        <v>0</v>
      </c>
      <c r="J17" s="22">
        <v>-37460866</v>
      </c>
      <c r="K17" s="22"/>
      <c r="L17" s="22">
        <v>-32713953</v>
      </c>
      <c r="M17" s="22"/>
      <c r="N17" s="22">
        <v>20555409</v>
      </c>
      <c r="O17" s="22"/>
      <c r="P17" s="40">
        <v>332523851</v>
      </c>
      <c r="Q17" s="22"/>
      <c r="R17" s="22">
        <v>262905</v>
      </c>
      <c r="S17" s="22"/>
      <c r="T17" s="22">
        <v>1083167346</v>
      </c>
      <c r="U17" s="22"/>
      <c r="V17" s="22">
        <v>7747</v>
      </c>
      <c r="W17" s="22"/>
      <c r="X17" s="22">
        <f>SUM(T17,V17)</f>
        <v>1083175093</v>
      </c>
    </row>
    <row r="18" spans="1:24" ht="12" customHeight="1" x14ac:dyDescent="0.25">
      <c r="A18" s="6"/>
      <c r="E18" s="57"/>
      <c r="G18" s="38"/>
      <c r="K18" s="22"/>
      <c r="L18" s="22"/>
      <c r="M18" s="22"/>
      <c r="N18" s="22"/>
      <c r="O18" s="22"/>
      <c r="P18" s="40"/>
      <c r="Q18" s="22"/>
      <c r="S18" s="22"/>
      <c r="U18" s="22"/>
      <c r="W18" s="22"/>
    </row>
    <row r="19" spans="1:24" ht="16.5" customHeight="1" x14ac:dyDescent="0.25">
      <c r="A19" s="6" t="s">
        <v>90</v>
      </c>
      <c r="E19" s="57"/>
      <c r="G19" s="38"/>
      <c r="K19" s="22"/>
      <c r="L19" s="22"/>
      <c r="M19" s="22"/>
      <c r="N19" s="22"/>
      <c r="O19" s="22"/>
      <c r="P19" s="40"/>
      <c r="Q19" s="22"/>
      <c r="S19" s="22"/>
      <c r="U19" s="22"/>
      <c r="W19" s="22"/>
    </row>
    <row r="20" spans="1:24" ht="16.5" customHeight="1" x14ac:dyDescent="0.25">
      <c r="A20" s="12" t="s">
        <v>177</v>
      </c>
      <c r="B20" s="84"/>
      <c r="E20" s="22"/>
      <c r="F20" s="22">
        <v>0</v>
      </c>
      <c r="G20" s="38"/>
      <c r="H20" s="22">
        <v>0</v>
      </c>
      <c r="J20" s="22">
        <v>0</v>
      </c>
      <c r="K20" s="22"/>
      <c r="L20" s="22">
        <v>0</v>
      </c>
      <c r="M20" s="22"/>
      <c r="N20" s="22">
        <v>0</v>
      </c>
      <c r="O20" s="22"/>
      <c r="P20" s="22">
        <v>0</v>
      </c>
      <c r="Q20" s="22"/>
      <c r="R20" s="22">
        <v>0</v>
      </c>
      <c r="S20" s="22"/>
      <c r="T20" s="22">
        <v>0</v>
      </c>
      <c r="U20" s="22"/>
      <c r="V20" s="22">
        <v>49000</v>
      </c>
      <c r="W20" s="22"/>
      <c r="X20" s="22">
        <f>SUM(T20,V20)</f>
        <v>49000</v>
      </c>
    </row>
    <row r="21" spans="1:24" ht="16.5" customHeight="1" x14ac:dyDescent="0.25">
      <c r="A21" s="23" t="s">
        <v>173</v>
      </c>
      <c r="B21" s="84"/>
      <c r="E21" s="22"/>
      <c r="F21" s="22">
        <v>300000000</v>
      </c>
      <c r="G21" s="38"/>
      <c r="H21" s="22">
        <v>863339091</v>
      </c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1163339091</v>
      </c>
      <c r="U21" s="22"/>
      <c r="V21" s="22">
        <v>600</v>
      </c>
      <c r="W21" s="22"/>
      <c r="X21" s="22">
        <f>SUM(T21,V21)</f>
        <v>1163339691</v>
      </c>
    </row>
    <row r="22" spans="1:24" ht="16.5" customHeight="1" x14ac:dyDescent="0.25">
      <c r="A22" s="23" t="s">
        <v>91</v>
      </c>
      <c r="B22" s="84"/>
      <c r="E22" s="22"/>
      <c r="F22" s="22">
        <v>0</v>
      </c>
      <c r="G22" s="38"/>
      <c r="H22" s="22">
        <v>0</v>
      </c>
      <c r="J22" s="22">
        <v>0</v>
      </c>
      <c r="K22" s="22"/>
      <c r="L22" s="22">
        <v>0</v>
      </c>
      <c r="M22" s="22"/>
      <c r="N22" s="22">
        <v>0</v>
      </c>
      <c r="O22" s="22"/>
      <c r="P22" s="22">
        <v>-367800000</v>
      </c>
      <c r="Q22" s="22"/>
      <c r="R22" s="22">
        <v>0</v>
      </c>
      <c r="S22" s="22"/>
      <c r="T22" s="22">
        <v>-367800000</v>
      </c>
      <c r="U22" s="22"/>
      <c r="V22" s="22">
        <v>-396</v>
      </c>
      <c r="W22" s="22"/>
      <c r="X22" s="22">
        <f t="shared" ref="X22:X23" si="0">SUM(T22,V22)</f>
        <v>-367800396</v>
      </c>
    </row>
    <row r="23" spans="1:24" ht="16.5" customHeight="1" x14ac:dyDescent="0.25">
      <c r="A23" s="23" t="s">
        <v>57</v>
      </c>
      <c r="B23" s="84"/>
      <c r="D23" s="19">
        <v>22</v>
      </c>
      <c r="E23" s="22"/>
      <c r="F23" s="22">
        <v>0</v>
      </c>
      <c r="G23" s="38"/>
      <c r="H23" s="22">
        <v>0</v>
      </c>
      <c r="J23" s="22">
        <v>0</v>
      </c>
      <c r="K23" s="22"/>
      <c r="L23" s="22">
        <v>0</v>
      </c>
      <c r="M23" s="22"/>
      <c r="N23" s="22">
        <v>7441000</v>
      </c>
      <c r="O23" s="22"/>
      <c r="P23" s="22">
        <v>-7441000</v>
      </c>
      <c r="Q23" s="22"/>
      <c r="R23" s="22">
        <v>0</v>
      </c>
      <c r="S23" s="22"/>
      <c r="T23" s="22">
        <v>0</v>
      </c>
      <c r="U23" s="22"/>
      <c r="V23" s="22">
        <v>0</v>
      </c>
      <c r="W23" s="22"/>
      <c r="X23" s="22">
        <f t="shared" si="0"/>
        <v>0</v>
      </c>
    </row>
    <row r="24" spans="1:24" ht="16.5" customHeight="1" x14ac:dyDescent="0.25">
      <c r="A24" s="23" t="s">
        <v>162</v>
      </c>
      <c r="B24" s="84"/>
      <c r="E24" s="22"/>
      <c r="G24" s="38"/>
      <c r="K24" s="22"/>
      <c r="L24" s="22"/>
      <c r="M24" s="22"/>
      <c r="N24" s="22"/>
      <c r="O24" s="22"/>
      <c r="P24" s="22"/>
      <c r="Q24" s="22"/>
      <c r="S24" s="22"/>
      <c r="U24" s="22"/>
      <c r="W24" s="22"/>
    </row>
    <row r="25" spans="1:24" ht="16.5" customHeight="1" x14ac:dyDescent="0.25">
      <c r="B25" s="23" t="s">
        <v>163</v>
      </c>
      <c r="E25" s="57"/>
      <c r="F25" s="25">
        <v>0</v>
      </c>
      <c r="G25" s="22"/>
      <c r="H25" s="25">
        <v>0</v>
      </c>
      <c r="J25" s="25">
        <v>0</v>
      </c>
      <c r="K25" s="22"/>
      <c r="L25" s="25">
        <v>0</v>
      </c>
      <c r="M25" s="22"/>
      <c r="N25" s="25">
        <v>0</v>
      </c>
      <c r="O25" s="22"/>
      <c r="P25" s="25">
        <v>216428077</v>
      </c>
      <c r="Q25" s="22"/>
      <c r="R25" s="25">
        <v>0</v>
      </c>
      <c r="S25" s="22"/>
      <c r="T25" s="25">
        <v>216428077</v>
      </c>
      <c r="U25" s="22"/>
      <c r="V25" s="25">
        <v>-6</v>
      </c>
      <c r="W25" s="22"/>
      <c r="X25" s="25">
        <f>SUM(T25,V25)</f>
        <v>216428071</v>
      </c>
    </row>
    <row r="26" spans="1:24" ht="12" customHeight="1" x14ac:dyDescent="0.25">
      <c r="A26" s="23"/>
      <c r="E26" s="57"/>
      <c r="G26" s="22"/>
      <c r="K26" s="22"/>
      <c r="L26" s="22"/>
      <c r="M26" s="22"/>
      <c r="N26" s="22"/>
      <c r="O26" s="22"/>
      <c r="P26" s="40"/>
      <c r="Q26" s="22"/>
      <c r="S26" s="22"/>
      <c r="U26" s="22"/>
      <c r="W26" s="22"/>
    </row>
    <row r="27" spans="1:24" ht="16.5" customHeight="1" thickBot="1" x14ac:dyDescent="0.3">
      <c r="A27" s="6" t="s">
        <v>171</v>
      </c>
      <c r="E27" s="57"/>
      <c r="F27" s="107">
        <f>SUM(F17:F25)</f>
        <v>1100000000</v>
      </c>
      <c r="G27" s="22"/>
      <c r="H27" s="107">
        <f>SUM(H17:H25)</f>
        <v>863339091</v>
      </c>
      <c r="J27" s="107">
        <f>SUM(J17:J25)</f>
        <v>-37460866</v>
      </c>
      <c r="K27" s="22"/>
      <c r="L27" s="107">
        <f>SUM(L17:L25)</f>
        <v>-32713953</v>
      </c>
      <c r="M27" s="22"/>
      <c r="N27" s="107">
        <f>SUM(N17:N25)</f>
        <v>27996409</v>
      </c>
      <c r="O27" s="22"/>
      <c r="P27" s="107">
        <f>SUM(P17:P25)</f>
        <v>173710928</v>
      </c>
      <c r="Q27" s="22"/>
      <c r="R27" s="107">
        <f>SUM(R17:R25)</f>
        <v>262905</v>
      </c>
      <c r="S27" s="22"/>
      <c r="T27" s="107">
        <f>SUM(T17:T25)</f>
        <v>2095134514</v>
      </c>
      <c r="U27" s="22"/>
      <c r="V27" s="107">
        <f>SUM(V17:V25)</f>
        <v>56945</v>
      </c>
      <c r="W27" s="22"/>
      <c r="X27" s="107">
        <f>SUM(X17:X25)</f>
        <v>2095191459</v>
      </c>
    </row>
    <row r="28" spans="1:24" ht="16.5" customHeight="1" thickTop="1" x14ac:dyDescent="0.25"/>
    <row r="29" spans="1:24" ht="16.5" customHeight="1" x14ac:dyDescent="0.25">
      <c r="A29" s="6" t="s">
        <v>203</v>
      </c>
      <c r="E29" s="57"/>
      <c r="F29" s="20">
        <f>F27</f>
        <v>1100000000</v>
      </c>
      <c r="G29" s="38"/>
      <c r="H29" s="20">
        <f>H27</f>
        <v>863339091</v>
      </c>
      <c r="J29" s="20">
        <f>J27</f>
        <v>-37460866</v>
      </c>
      <c r="K29" s="22"/>
      <c r="L29" s="20">
        <f>L27</f>
        <v>-32713953</v>
      </c>
      <c r="M29" s="22"/>
      <c r="N29" s="20">
        <f>N27</f>
        <v>27996409</v>
      </c>
      <c r="O29" s="22"/>
      <c r="P29" s="20">
        <f>P27</f>
        <v>173710928</v>
      </c>
      <c r="Q29" s="22"/>
      <c r="R29" s="20">
        <f>R27</f>
        <v>262905</v>
      </c>
      <c r="S29" s="22"/>
      <c r="T29" s="20">
        <f>T27</f>
        <v>2095134514</v>
      </c>
      <c r="U29" s="22"/>
      <c r="V29" s="20">
        <f>V27</f>
        <v>56945</v>
      </c>
      <c r="W29" s="22"/>
      <c r="X29" s="20">
        <f>SUM(T29,V29)</f>
        <v>2095191459</v>
      </c>
    </row>
    <row r="30" spans="1:24" ht="12" customHeight="1" x14ac:dyDescent="0.25">
      <c r="A30" s="6"/>
      <c r="E30" s="57"/>
      <c r="F30" s="20"/>
      <c r="G30" s="38"/>
      <c r="H30" s="20"/>
      <c r="J30" s="20"/>
      <c r="K30" s="22"/>
      <c r="L30" s="20"/>
      <c r="M30" s="22"/>
      <c r="N30" s="20"/>
      <c r="O30" s="22"/>
      <c r="P30" s="70"/>
      <c r="Q30" s="22"/>
      <c r="R30" s="20"/>
      <c r="S30" s="22"/>
      <c r="T30" s="20"/>
      <c r="U30" s="22"/>
      <c r="V30" s="20"/>
      <c r="W30" s="22"/>
      <c r="X30" s="20"/>
    </row>
    <row r="31" spans="1:24" ht="16.5" customHeight="1" x14ac:dyDescent="0.25">
      <c r="A31" s="6" t="s">
        <v>90</v>
      </c>
      <c r="E31" s="57"/>
      <c r="F31" s="20"/>
      <c r="G31" s="38"/>
      <c r="H31" s="20"/>
      <c r="J31" s="20"/>
      <c r="K31" s="22"/>
      <c r="L31" s="20"/>
      <c r="M31" s="22"/>
      <c r="N31" s="20"/>
      <c r="O31" s="22"/>
      <c r="P31" s="70"/>
      <c r="Q31" s="22"/>
      <c r="R31" s="20"/>
      <c r="S31" s="22"/>
      <c r="T31" s="20"/>
      <c r="U31" s="22"/>
      <c r="V31" s="20"/>
      <c r="W31" s="22"/>
      <c r="X31" s="20"/>
    </row>
    <row r="32" spans="1:24" ht="16.5" customHeight="1" x14ac:dyDescent="0.25">
      <c r="A32" s="23" t="s">
        <v>229</v>
      </c>
      <c r="B32" s="84"/>
      <c r="D32" s="19">
        <v>14.1</v>
      </c>
      <c r="E32" s="22"/>
      <c r="F32" s="20">
        <v>0</v>
      </c>
      <c r="G32" s="38"/>
      <c r="H32" s="20">
        <v>0</v>
      </c>
      <c r="J32" s="20">
        <v>0</v>
      </c>
      <c r="K32" s="22"/>
      <c r="L32" s="20">
        <v>0</v>
      </c>
      <c r="M32" s="22"/>
      <c r="N32" s="20">
        <v>0</v>
      </c>
      <c r="O32" s="22"/>
      <c r="P32" s="20">
        <v>0</v>
      </c>
      <c r="Q32" s="22"/>
      <c r="R32" s="20">
        <v>0</v>
      </c>
      <c r="S32" s="22"/>
      <c r="T32" s="20">
        <f>SUM(F32:R32)</f>
        <v>0</v>
      </c>
      <c r="U32" s="22"/>
      <c r="V32" s="20">
        <v>3740</v>
      </c>
      <c r="W32" s="22"/>
      <c r="X32" s="20">
        <f>SUM(T32,V32)</f>
        <v>3740</v>
      </c>
    </row>
    <row r="33" spans="1:24" ht="16.5" customHeight="1" x14ac:dyDescent="0.25">
      <c r="A33" s="23" t="s">
        <v>91</v>
      </c>
      <c r="B33" s="84"/>
      <c r="D33" s="19">
        <v>28</v>
      </c>
      <c r="E33" s="22"/>
      <c r="F33" s="20">
        <v>0</v>
      </c>
      <c r="G33" s="38"/>
      <c r="H33" s="20">
        <v>0</v>
      </c>
      <c r="J33" s="20">
        <v>0</v>
      </c>
      <c r="K33" s="22"/>
      <c r="L33" s="20">
        <v>0</v>
      </c>
      <c r="M33" s="22"/>
      <c r="N33" s="20">
        <v>0</v>
      </c>
      <c r="O33" s="22"/>
      <c r="P33" s="20">
        <v>-5499969</v>
      </c>
      <c r="Q33" s="22"/>
      <c r="R33" s="20">
        <v>0</v>
      </c>
      <c r="S33" s="22"/>
      <c r="T33" s="20">
        <f>SUM(F33:R33)</f>
        <v>-5499969</v>
      </c>
      <c r="U33" s="22"/>
      <c r="V33" s="20">
        <v>0</v>
      </c>
      <c r="W33" s="22"/>
      <c r="X33" s="20">
        <f t="shared" ref="X33:X34" si="1">SUM(T33,V33)</f>
        <v>-5499969</v>
      </c>
    </row>
    <row r="34" spans="1:24" ht="16.5" customHeight="1" x14ac:dyDescent="0.25">
      <c r="A34" s="23" t="s">
        <v>57</v>
      </c>
      <c r="B34" s="84"/>
      <c r="D34" s="19">
        <v>22</v>
      </c>
      <c r="E34" s="22"/>
      <c r="F34" s="20">
        <v>0</v>
      </c>
      <c r="G34" s="38"/>
      <c r="H34" s="20">
        <v>0</v>
      </c>
      <c r="J34" s="20">
        <v>0</v>
      </c>
      <c r="K34" s="22"/>
      <c r="L34" s="20">
        <v>0</v>
      </c>
      <c r="M34" s="22"/>
      <c r="N34" s="20">
        <v>2186000</v>
      </c>
      <c r="O34" s="22"/>
      <c r="P34" s="20">
        <v>-2186000</v>
      </c>
      <c r="Q34" s="22"/>
      <c r="R34" s="20">
        <v>0</v>
      </c>
      <c r="S34" s="22"/>
      <c r="T34" s="20">
        <f>SUM(F34:R34)</f>
        <v>0</v>
      </c>
      <c r="U34" s="22"/>
      <c r="V34" s="20">
        <v>0</v>
      </c>
      <c r="W34" s="22"/>
      <c r="X34" s="20">
        <f t="shared" si="1"/>
        <v>0</v>
      </c>
    </row>
    <row r="35" spans="1:24" ht="16.5" customHeight="1" x14ac:dyDescent="0.25">
      <c r="A35" s="23" t="s">
        <v>228</v>
      </c>
      <c r="B35" s="84"/>
      <c r="E35" s="22"/>
      <c r="F35" s="20"/>
      <c r="G35" s="38"/>
      <c r="H35" s="20"/>
      <c r="J35" s="20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2"/>
      <c r="V35" s="20"/>
      <c r="W35" s="22"/>
      <c r="X35" s="20"/>
    </row>
    <row r="36" spans="1:24" ht="16.5" customHeight="1" x14ac:dyDescent="0.25">
      <c r="B36" s="23" t="s">
        <v>163</v>
      </c>
      <c r="E36" s="57"/>
      <c r="F36" s="24">
        <v>0</v>
      </c>
      <c r="G36" s="22"/>
      <c r="H36" s="24">
        <v>0</v>
      </c>
      <c r="J36" s="24">
        <v>0</v>
      </c>
      <c r="K36" s="22"/>
      <c r="L36" s="24">
        <v>0</v>
      </c>
      <c r="M36" s="22"/>
      <c r="N36" s="24">
        <v>0</v>
      </c>
      <c r="O36" s="22"/>
      <c r="P36" s="24">
        <f>'PL8-9'!F65</f>
        <v>239966008</v>
      </c>
      <c r="Q36" s="22"/>
      <c r="R36" s="24">
        <v>0</v>
      </c>
      <c r="S36" s="22"/>
      <c r="T36" s="24">
        <f>SUM(F36:R36)</f>
        <v>239966008</v>
      </c>
      <c r="U36" s="22"/>
      <c r="V36" s="24">
        <f>'PL8-9'!F66</f>
        <v>821</v>
      </c>
      <c r="W36" s="22"/>
      <c r="X36" s="24">
        <f>SUM(T36,V36)</f>
        <v>239966829</v>
      </c>
    </row>
    <row r="37" spans="1:24" ht="12" customHeight="1" x14ac:dyDescent="0.25">
      <c r="A37" s="23"/>
      <c r="E37" s="57"/>
      <c r="F37" s="20"/>
      <c r="G37" s="22"/>
      <c r="H37" s="20"/>
      <c r="J37" s="20"/>
      <c r="K37" s="22"/>
      <c r="L37" s="20"/>
      <c r="M37" s="22"/>
      <c r="N37" s="20"/>
      <c r="O37" s="22"/>
      <c r="P37" s="70"/>
      <c r="Q37" s="22"/>
      <c r="R37" s="20"/>
      <c r="S37" s="22"/>
      <c r="T37" s="20"/>
      <c r="U37" s="22"/>
      <c r="V37" s="20"/>
      <c r="W37" s="22"/>
      <c r="X37" s="20"/>
    </row>
    <row r="38" spans="1:24" ht="16.5" customHeight="1" thickBot="1" x14ac:dyDescent="0.3">
      <c r="A38" s="6" t="s">
        <v>204</v>
      </c>
      <c r="E38" s="57"/>
      <c r="F38" s="28">
        <f>SUM(F29:F36)</f>
        <v>1100000000</v>
      </c>
      <c r="G38" s="22"/>
      <c r="H38" s="28">
        <f>SUM(H29:H36)</f>
        <v>863339091</v>
      </c>
      <c r="J38" s="28">
        <f>SUM(J29:J36)</f>
        <v>-37460866</v>
      </c>
      <c r="K38" s="22"/>
      <c r="L38" s="28">
        <f>SUM(L29:L36)</f>
        <v>-32713953</v>
      </c>
      <c r="M38" s="22"/>
      <c r="N38" s="28">
        <f>SUM(N29:N36)</f>
        <v>30182409</v>
      </c>
      <c r="O38" s="22"/>
      <c r="P38" s="28">
        <f>SUM(P29:P36)</f>
        <v>405990967</v>
      </c>
      <c r="Q38" s="22"/>
      <c r="R38" s="28">
        <f>SUM(R29:R36)</f>
        <v>262905</v>
      </c>
      <c r="S38" s="22"/>
      <c r="T38" s="28">
        <f>SUM(T29:T36)</f>
        <v>2329600553</v>
      </c>
      <c r="U38" s="22"/>
      <c r="V38" s="28">
        <f>SUM(V29:V36)</f>
        <v>61506</v>
      </c>
      <c r="W38" s="22"/>
      <c r="X38" s="28">
        <f>SUM(X29:X36)</f>
        <v>2329662059</v>
      </c>
    </row>
    <row r="39" spans="1:24" ht="16.5" customHeight="1" thickTop="1" x14ac:dyDescent="0.25"/>
    <row r="44" spans="1:24" ht="4.5" customHeight="1" x14ac:dyDescent="0.25"/>
    <row r="45" spans="1:24" ht="22.15" customHeight="1" x14ac:dyDescent="0.25">
      <c r="A45" s="48" t="str">
        <f>'PL8-9'!A106</f>
        <v>The accompanying notes are an integral part of these consolidated and separate financial statements.</v>
      </c>
      <c r="B45" s="86"/>
      <c r="C45" s="86"/>
      <c r="D45" s="95"/>
      <c r="E45" s="87"/>
      <c r="F45" s="25"/>
      <c r="G45" s="87"/>
      <c r="H45" s="25"/>
      <c r="I45" s="25"/>
      <c r="J45" s="25"/>
      <c r="K45" s="87"/>
      <c r="L45" s="87"/>
      <c r="M45" s="87"/>
      <c r="N45" s="87"/>
      <c r="O45" s="87"/>
      <c r="P45" s="96"/>
      <c r="Q45" s="87"/>
      <c r="R45" s="25"/>
      <c r="S45" s="87"/>
      <c r="T45" s="25"/>
      <c r="U45" s="87"/>
      <c r="V45" s="25"/>
      <c r="W45" s="87"/>
      <c r="X45" s="25"/>
    </row>
  </sheetData>
  <mergeCells count="2">
    <mergeCell ref="F7:T7"/>
    <mergeCell ref="N11:P11"/>
  </mergeCells>
  <pageMargins left="0.3" right="0.3" top="0.5" bottom="0.6" header="0.49" footer="0.4"/>
  <pageSetup paperSize="9" scale="75" firstPageNumber="10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47"/>
  <sheetViews>
    <sheetView zoomScaleNormal="100" zoomScaleSheetLayoutView="110" workbookViewId="0">
      <selection activeCell="C13" sqref="C13"/>
    </sheetView>
  </sheetViews>
  <sheetFormatPr defaultColWidth="9.42578125" defaultRowHeight="16.5" customHeight="1" x14ac:dyDescent="0.25"/>
  <cols>
    <col min="1" max="2" width="1.5703125" style="73" customWidth="1"/>
    <col min="3" max="3" width="35.28515625" style="73" customWidth="1"/>
    <col min="4" max="4" width="5.7109375" style="73" bestFit="1" customWidth="1"/>
    <col min="5" max="5" width="0.7109375" style="73" customWidth="1"/>
    <col min="6" max="6" width="12.85546875" style="22" bestFit="1" customWidth="1"/>
    <col min="7" max="7" width="0.7109375" style="85" customWidth="1"/>
    <col min="8" max="8" width="12.85546875" style="22" bestFit="1" customWidth="1"/>
    <col min="9" max="9" width="0.7109375" style="85" customWidth="1"/>
    <col min="10" max="10" width="16.7109375" style="22" customWidth="1"/>
    <col min="11" max="11" width="1" style="22" customWidth="1"/>
    <col min="12" max="12" width="11" style="22" customWidth="1"/>
    <col min="13" max="13" width="0.7109375" style="85" customWidth="1"/>
    <col min="14" max="14" width="15.5703125" style="22" bestFit="1" customWidth="1"/>
    <col min="15" max="15" width="0.7109375" style="85" customWidth="1"/>
    <col min="16" max="16" width="22" style="22" bestFit="1" customWidth="1"/>
    <col min="17" max="17" width="0.7109375" style="85" customWidth="1"/>
    <col min="18" max="18" width="12.7109375" style="22" bestFit="1" customWidth="1"/>
    <col min="19" max="16384" width="9.42578125" style="73"/>
  </cols>
  <sheetData>
    <row r="1" spans="1:18" s="14" customFormat="1" ht="16.5" customHeight="1" x14ac:dyDescent="0.25">
      <c r="A1" s="1" t="s">
        <v>4</v>
      </c>
      <c r="F1" s="3"/>
      <c r="G1" s="74"/>
      <c r="H1" s="3"/>
      <c r="I1" s="74"/>
      <c r="J1" s="3"/>
      <c r="K1" s="3"/>
      <c r="L1" s="3"/>
      <c r="M1" s="74"/>
      <c r="N1" s="3"/>
      <c r="O1" s="74"/>
      <c r="P1" s="3"/>
      <c r="Q1" s="74"/>
      <c r="R1" s="3"/>
    </row>
    <row r="2" spans="1:18" s="14" customFormat="1" ht="16.5" customHeight="1" x14ac:dyDescent="0.25">
      <c r="A2" s="45" t="s">
        <v>31</v>
      </c>
      <c r="F2" s="3"/>
      <c r="G2" s="74"/>
      <c r="H2" s="3"/>
      <c r="I2" s="74"/>
      <c r="J2" s="3"/>
      <c r="K2" s="3"/>
      <c r="L2" s="3"/>
      <c r="M2" s="74"/>
      <c r="N2" s="3"/>
      <c r="O2" s="74"/>
      <c r="P2" s="3"/>
      <c r="Q2" s="74"/>
      <c r="R2" s="3"/>
    </row>
    <row r="3" spans="1:18" s="14" customFormat="1" ht="16.5" customHeight="1" x14ac:dyDescent="0.25">
      <c r="A3" s="75" t="str">
        <f>'PL8-9'!A3</f>
        <v>For the year ended 31 December 2023</v>
      </c>
      <c r="B3" s="76"/>
      <c r="C3" s="76"/>
      <c r="D3" s="76"/>
      <c r="E3" s="76"/>
      <c r="F3" s="10"/>
      <c r="G3" s="77"/>
      <c r="H3" s="10"/>
      <c r="I3" s="77"/>
      <c r="J3" s="10"/>
      <c r="K3" s="10"/>
      <c r="L3" s="10"/>
      <c r="M3" s="77"/>
      <c r="N3" s="10"/>
      <c r="O3" s="77"/>
      <c r="P3" s="10"/>
      <c r="Q3" s="77"/>
      <c r="R3" s="10"/>
    </row>
    <row r="4" spans="1:18" s="14" customFormat="1" ht="16.5" customHeight="1" x14ac:dyDescent="0.25">
      <c r="A4" s="45"/>
      <c r="F4" s="3"/>
      <c r="G4" s="74"/>
      <c r="H4" s="3"/>
      <c r="I4" s="74"/>
      <c r="J4" s="3"/>
      <c r="K4" s="3"/>
      <c r="L4" s="3"/>
      <c r="M4" s="74"/>
      <c r="N4" s="3"/>
      <c r="O4" s="74"/>
      <c r="P4" s="3"/>
      <c r="Q4" s="74"/>
      <c r="R4" s="3"/>
    </row>
    <row r="6" spans="1:18" s="14" customFormat="1" ht="16.5" customHeight="1" x14ac:dyDescent="0.25">
      <c r="B6" s="74"/>
      <c r="C6" s="74"/>
      <c r="D6" s="74"/>
      <c r="E6" s="74"/>
      <c r="F6" s="113" t="s">
        <v>28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s="14" customFormat="1" ht="16.5" customHeight="1" x14ac:dyDescent="0.25">
      <c r="B7" s="74"/>
      <c r="C7" s="74"/>
      <c r="D7" s="74"/>
      <c r="E7" s="74"/>
      <c r="F7" s="3"/>
      <c r="G7" s="74"/>
      <c r="H7" s="3"/>
      <c r="I7" s="74"/>
      <c r="J7" s="3"/>
      <c r="K7" s="3"/>
      <c r="L7" s="3"/>
      <c r="M7" s="74"/>
      <c r="O7" s="78"/>
      <c r="P7" s="74" t="s">
        <v>82</v>
      </c>
      <c r="R7" s="3"/>
    </row>
    <row r="8" spans="1:18" s="14" customFormat="1" ht="16.5" customHeight="1" x14ac:dyDescent="0.25">
      <c r="B8" s="74"/>
      <c r="C8" s="74"/>
      <c r="D8" s="74"/>
      <c r="E8" s="74"/>
      <c r="F8" s="3"/>
      <c r="G8" s="74"/>
      <c r="H8" s="3"/>
      <c r="I8" s="74"/>
      <c r="J8" s="3"/>
      <c r="K8" s="3"/>
      <c r="L8" s="3"/>
      <c r="M8" s="74"/>
      <c r="O8" s="78"/>
      <c r="P8" s="74" t="s">
        <v>83</v>
      </c>
      <c r="R8" s="3"/>
    </row>
    <row r="9" spans="1:18" s="14" customFormat="1" ht="16.5" customHeight="1" x14ac:dyDescent="0.25">
      <c r="B9" s="74"/>
      <c r="C9" s="74"/>
      <c r="D9" s="74"/>
      <c r="E9" s="74"/>
      <c r="F9" s="3"/>
      <c r="G9" s="74"/>
      <c r="H9" s="79"/>
      <c r="I9" s="74"/>
      <c r="J9" s="79" t="s">
        <v>75</v>
      </c>
      <c r="K9" s="3"/>
      <c r="L9" s="3"/>
      <c r="M9" s="74"/>
      <c r="O9" s="78"/>
      <c r="P9" s="80" t="s">
        <v>84</v>
      </c>
      <c r="R9" s="3"/>
    </row>
    <row r="10" spans="1:18" s="14" customFormat="1" ht="16.5" customHeight="1" x14ac:dyDescent="0.25">
      <c r="H10" s="81"/>
      <c r="J10" s="81" t="s">
        <v>71</v>
      </c>
      <c r="L10" s="116" t="s">
        <v>59</v>
      </c>
      <c r="M10" s="116"/>
      <c r="N10" s="116"/>
      <c r="P10" s="77" t="s">
        <v>227</v>
      </c>
      <c r="Q10" s="74"/>
    </row>
    <row r="11" spans="1:18" s="14" customFormat="1" ht="16.5" customHeight="1" x14ac:dyDescent="0.25">
      <c r="F11" s="3" t="s">
        <v>54</v>
      </c>
      <c r="G11" s="74"/>
      <c r="H11" s="82"/>
      <c r="I11" s="74"/>
      <c r="J11" s="82" t="s">
        <v>72</v>
      </c>
      <c r="K11" s="3"/>
      <c r="L11" s="3"/>
      <c r="M11" s="74"/>
      <c r="N11" s="3"/>
      <c r="O11" s="74"/>
      <c r="P11" s="3" t="s">
        <v>123</v>
      </c>
      <c r="Q11" s="74"/>
      <c r="R11" s="3"/>
    </row>
    <row r="12" spans="1:18" s="14" customFormat="1" ht="16.5" customHeight="1" x14ac:dyDescent="0.25">
      <c r="F12" s="17" t="s">
        <v>55</v>
      </c>
      <c r="G12" s="74"/>
      <c r="H12" s="79" t="s">
        <v>75</v>
      </c>
      <c r="I12" s="74"/>
      <c r="J12" s="82" t="s">
        <v>73</v>
      </c>
      <c r="K12" s="3"/>
      <c r="L12" s="17" t="s">
        <v>76</v>
      </c>
      <c r="M12" s="74"/>
      <c r="O12" s="74"/>
      <c r="P12" s="3" t="s">
        <v>79</v>
      </c>
      <c r="Q12" s="74"/>
      <c r="R12" s="3" t="s">
        <v>88</v>
      </c>
    </row>
    <row r="13" spans="1:18" s="14" customFormat="1" ht="16.5" customHeight="1" x14ac:dyDescent="0.25">
      <c r="F13" s="17" t="s">
        <v>56</v>
      </c>
      <c r="G13" s="74"/>
      <c r="H13" s="79" t="s">
        <v>56</v>
      </c>
      <c r="I13" s="74"/>
      <c r="J13" s="82" t="s">
        <v>74</v>
      </c>
      <c r="K13" s="3"/>
      <c r="L13" s="17" t="s">
        <v>77</v>
      </c>
      <c r="M13" s="74"/>
      <c r="N13" s="17" t="s">
        <v>24</v>
      </c>
      <c r="O13" s="74"/>
      <c r="P13" s="3" t="s">
        <v>80</v>
      </c>
      <c r="Q13" s="74"/>
      <c r="R13" s="3" t="s">
        <v>89</v>
      </c>
    </row>
    <row r="14" spans="1:18" s="14" customFormat="1" ht="16.5" customHeight="1" x14ac:dyDescent="0.25">
      <c r="D14" s="9" t="s">
        <v>5</v>
      </c>
      <c r="F14" s="18" t="s">
        <v>2</v>
      </c>
      <c r="G14" s="74"/>
      <c r="H14" s="83" t="s">
        <v>2</v>
      </c>
      <c r="I14" s="74"/>
      <c r="J14" s="83" t="s">
        <v>2</v>
      </c>
      <c r="K14" s="3"/>
      <c r="L14" s="18" t="s">
        <v>2</v>
      </c>
      <c r="M14" s="74"/>
      <c r="N14" s="18" t="s">
        <v>2</v>
      </c>
      <c r="O14" s="81"/>
      <c r="P14" s="18" t="s">
        <v>2</v>
      </c>
      <c r="Q14" s="74"/>
      <c r="R14" s="18" t="s">
        <v>2</v>
      </c>
    </row>
    <row r="15" spans="1:18" ht="16.5" customHeight="1" x14ac:dyDescent="0.25">
      <c r="A15" s="1"/>
      <c r="G15" s="57"/>
      <c r="I15" s="57"/>
      <c r="M15" s="57"/>
      <c r="O15" s="57"/>
      <c r="Q15" s="57"/>
    </row>
    <row r="16" spans="1:18" ht="16.5" customHeight="1" x14ac:dyDescent="0.25">
      <c r="A16" s="6" t="s">
        <v>170</v>
      </c>
      <c r="F16" s="22">
        <v>800000000</v>
      </c>
      <c r="G16" s="22"/>
      <c r="H16" s="22">
        <v>0</v>
      </c>
      <c r="I16" s="22"/>
      <c r="J16" s="22">
        <v>-37460866</v>
      </c>
      <c r="L16" s="22">
        <v>20555409</v>
      </c>
      <c r="M16" s="22"/>
      <c r="N16" s="22">
        <v>244611821</v>
      </c>
      <c r="O16" s="22"/>
      <c r="P16" s="22">
        <v>149153</v>
      </c>
      <c r="Q16" s="22"/>
      <c r="R16" s="22">
        <f>SUM(F16:P16)</f>
        <v>1027855517</v>
      </c>
    </row>
    <row r="17" spans="1:18" ht="9.9499999999999993" customHeight="1" x14ac:dyDescent="0.25">
      <c r="A17" s="6"/>
      <c r="G17" s="22"/>
      <c r="I17" s="22"/>
      <c r="M17" s="22"/>
      <c r="O17" s="22"/>
      <c r="Q17" s="22"/>
    </row>
    <row r="18" spans="1:18" ht="16.5" customHeight="1" x14ac:dyDescent="0.25">
      <c r="A18" s="6" t="s">
        <v>90</v>
      </c>
      <c r="G18" s="22"/>
      <c r="I18" s="22"/>
      <c r="M18" s="22"/>
      <c r="O18" s="22"/>
      <c r="Q18" s="22"/>
    </row>
    <row r="19" spans="1:18" ht="16.5" customHeight="1" x14ac:dyDescent="0.25">
      <c r="A19" s="23" t="s">
        <v>173</v>
      </c>
      <c r="B19" s="84"/>
      <c r="D19" s="19"/>
      <c r="F19" s="22">
        <v>300000000</v>
      </c>
      <c r="G19" s="22"/>
      <c r="H19" s="22">
        <v>863339091</v>
      </c>
      <c r="I19" s="22"/>
      <c r="J19" s="22" t="s">
        <v>174</v>
      </c>
      <c r="L19" s="22">
        <v>0</v>
      </c>
      <c r="M19" s="22"/>
      <c r="N19" s="22">
        <v>0</v>
      </c>
      <c r="O19" s="22"/>
      <c r="P19" s="22">
        <v>0</v>
      </c>
      <c r="Q19" s="22"/>
      <c r="R19" s="22">
        <f>SUM(F19:P19)</f>
        <v>1163339091</v>
      </c>
    </row>
    <row r="20" spans="1:18" ht="16.5" customHeight="1" x14ac:dyDescent="0.25">
      <c r="A20" s="23" t="s">
        <v>91</v>
      </c>
      <c r="B20" s="84"/>
      <c r="D20" s="19"/>
      <c r="F20" s="22" t="s">
        <v>174</v>
      </c>
      <c r="G20" s="22"/>
      <c r="H20" s="22" t="s">
        <v>174</v>
      </c>
      <c r="I20" s="22"/>
      <c r="J20" s="22" t="s">
        <v>174</v>
      </c>
      <c r="L20" s="22" t="s">
        <v>174</v>
      </c>
      <c r="M20" s="22"/>
      <c r="N20" s="22">
        <v>-367800000</v>
      </c>
      <c r="O20" s="22"/>
      <c r="P20" s="22">
        <v>0</v>
      </c>
      <c r="Q20" s="22"/>
      <c r="R20" s="22">
        <f>SUM(F20:P20)</f>
        <v>-367800000</v>
      </c>
    </row>
    <row r="21" spans="1:18" ht="16.5" customHeight="1" x14ac:dyDescent="0.25">
      <c r="A21" s="23" t="s">
        <v>57</v>
      </c>
      <c r="B21" s="84"/>
      <c r="D21" s="19">
        <v>22</v>
      </c>
      <c r="F21" s="22">
        <v>0</v>
      </c>
      <c r="G21" s="22"/>
      <c r="H21" s="22">
        <v>0</v>
      </c>
      <c r="I21" s="22"/>
      <c r="J21" s="22">
        <v>0</v>
      </c>
      <c r="L21" s="22">
        <v>7441000</v>
      </c>
      <c r="M21" s="22"/>
      <c r="N21" s="22">
        <v>-7441000</v>
      </c>
      <c r="O21" s="22"/>
      <c r="P21" s="22">
        <v>0</v>
      </c>
      <c r="Q21" s="22"/>
      <c r="R21" s="22">
        <f>SUM(F21:P21)</f>
        <v>0</v>
      </c>
    </row>
    <row r="22" spans="1:18" ht="16.5" customHeight="1" x14ac:dyDescent="0.25">
      <c r="A22" s="23" t="s">
        <v>48</v>
      </c>
      <c r="F22" s="25">
        <v>0</v>
      </c>
      <c r="G22" s="22"/>
      <c r="H22" s="25">
        <v>0</v>
      </c>
      <c r="I22" s="22"/>
      <c r="J22" s="25">
        <v>0</v>
      </c>
      <c r="L22" s="25">
        <v>0</v>
      </c>
      <c r="M22" s="22"/>
      <c r="N22" s="25">
        <v>148809227</v>
      </c>
      <c r="O22" s="22"/>
      <c r="P22" s="25">
        <v>0</v>
      </c>
      <c r="Q22" s="22"/>
      <c r="R22" s="25">
        <f>SUM(F22:P22)</f>
        <v>148809227</v>
      </c>
    </row>
    <row r="23" spans="1:18" ht="9.9499999999999993" customHeight="1" x14ac:dyDescent="0.25">
      <c r="A23" s="23"/>
      <c r="G23" s="22"/>
      <c r="I23" s="22"/>
      <c r="M23" s="22"/>
      <c r="O23" s="22"/>
      <c r="Q23" s="22"/>
    </row>
    <row r="24" spans="1:18" ht="16.5" customHeight="1" thickBot="1" x14ac:dyDescent="0.3">
      <c r="A24" s="6" t="s">
        <v>171</v>
      </c>
      <c r="F24" s="107">
        <f>SUM(F16:F23)</f>
        <v>1100000000</v>
      </c>
      <c r="G24" s="22"/>
      <c r="H24" s="107">
        <f>SUM(H16:H23)</f>
        <v>863339091</v>
      </c>
      <c r="I24" s="22"/>
      <c r="J24" s="107">
        <f>SUM(J16:J23)</f>
        <v>-37460866</v>
      </c>
      <c r="L24" s="107">
        <f>SUM(L16:L23)</f>
        <v>27996409</v>
      </c>
      <c r="M24" s="22"/>
      <c r="N24" s="107">
        <f>SUM(N16:N23)</f>
        <v>18180048</v>
      </c>
      <c r="O24" s="22"/>
      <c r="P24" s="107">
        <f>SUM(P16:P23)</f>
        <v>149153</v>
      </c>
      <c r="Q24" s="22"/>
      <c r="R24" s="107">
        <f>SUM(R16:R22)</f>
        <v>1972203835</v>
      </c>
    </row>
    <row r="25" spans="1:18" ht="14.25" customHeight="1" thickTop="1" x14ac:dyDescent="0.25"/>
    <row r="26" spans="1:18" ht="16.5" customHeight="1" x14ac:dyDescent="0.25">
      <c r="A26" s="6" t="s">
        <v>203</v>
      </c>
      <c r="F26" s="20">
        <f>F24</f>
        <v>1100000000</v>
      </c>
      <c r="G26" s="22"/>
      <c r="H26" s="20">
        <f>H24</f>
        <v>863339091</v>
      </c>
      <c r="I26" s="22"/>
      <c r="J26" s="20">
        <f>J24</f>
        <v>-37460866</v>
      </c>
      <c r="L26" s="20">
        <f>L24</f>
        <v>27996409</v>
      </c>
      <c r="M26" s="22"/>
      <c r="N26" s="20">
        <f>N24</f>
        <v>18180048</v>
      </c>
      <c r="O26" s="22"/>
      <c r="P26" s="20">
        <f>P24</f>
        <v>149153</v>
      </c>
      <c r="Q26" s="22"/>
      <c r="R26" s="20">
        <f>SUM(F26:P26)</f>
        <v>1972203835</v>
      </c>
    </row>
    <row r="27" spans="1:18" ht="16.5" customHeight="1" x14ac:dyDescent="0.25">
      <c r="A27" s="6"/>
      <c r="F27" s="20"/>
      <c r="G27" s="22"/>
      <c r="H27" s="20"/>
      <c r="I27" s="22"/>
      <c r="J27" s="20"/>
      <c r="L27" s="20"/>
      <c r="M27" s="22"/>
      <c r="N27" s="20"/>
      <c r="O27" s="22"/>
      <c r="P27" s="20"/>
      <c r="Q27" s="22"/>
      <c r="R27" s="20"/>
    </row>
    <row r="28" spans="1:18" ht="16.5" customHeight="1" x14ac:dyDescent="0.25">
      <c r="A28" s="6" t="s">
        <v>90</v>
      </c>
      <c r="F28" s="20"/>
      <c r="G28" s="22"/>
      <c r="H28" s="20"/>
      <c r="I28" s="22"/>
      <c r="J28" s="20"/>
      <c r="L28" s="20"/>
      <c r="M28" s="22"/>
      <c r="N28" s="20"/>
      <c r="O28" s="22"/>
      <c r="P28" s="20"/>
      <c r="Q28" s="22"/>
      <c r="R28" s="20"/>
    </row>
    <row r="29" spans="1:18" ht="16.5" customHeight="1" x14ac:dyDescent="0.25">
      <c r="A29" s="23" t="s">
        <v>91</v>
      </c>
      <c r="B29" s="84"/>
      <c r="D29" s="19">
        <v>28</v>
      </c>
      <c r="F29" s="20">
        <v>0</v>
      </c>
      <c r="G29" s="22"/>
      <c r="H29" s="20">
        <v>0</v>
      </c>
      <c r="I29" s="22"/>
      <c r="J29" s="20">
        <v>0</v>
      </c>
      <c r="L29" s="20">
        <v>0</v>
      </c>
      <c r="M29" s="22"/>
      <c r="N29" s="20">
        <v>-5499969</v>
      </c>
      <c r="O29" s="22"/>
      <c r="P29" s="20">
        <v>0</v>
      </c>
      <c r="Q29" s="22"/>
      <c r="R29" s="20">
        <f>SUM(F29:P29)</f>
        <v>-5499969</v>
      </c>
    </row>
    <row r="30" spans="1:18" ht="16.5" customHeight="1" x14ac:dyDescent="0.25">
      <c r="A30" s="23" t="s">
        <v>57</v>
      </c>
      <c r="B30" s="84"/>
      <c r="D30" s="19">
        <v>22</v>
      </c>
      <c r="F30" s="20">
        <v>0</v>
      </c>
      <c r="G30" s="22"/>
      <c r="H30" s="20">
        <v>0</v>
      </c>
      <c r="I30" s="22"/>
      <c r="J30" s="20">
        <v>0</v>
      </c>
      <c r="L30" s="20">
        <v>2186000</v>
      </c>
      <c r="M30" s="22"/>
      <c r="N30" s="20">
        <v>-2186000</v>
      </c>
      <c r="O30" s="22"/>
      <c r="P30" s="20">
        <v>0</v>
      </c>
      <c r="Q30" s="22"/>
      <c r="R30" s="20">
        <f>SUM(F30:P30)</f>
        <v>0</v>
      </c>
    </row>
    <row r="31" spans="1:18" ht="16.5" customHeight="1" x14ac:dyDescent="0.25">
      <c r="A31" s="23" t="s">
        <v>48</v>
      </c>
      <c r="F31" s="24">
        <v>0</v>
      </c>
      <c r="G31" s="22"/>
      <c r="H31" s="24">
        <v>0</v>
      </c>
      <c r="I31" s="22"/>
      <c r="J31" s="24">
        <v>0</v>
      </c>
      <c r="L31" s="24">
        <v>0</v>
      </c>
      <c r="M31" s="22"/>
      <c r="N31" s="24">
        <f>'PL8-9'!J65</f>
        <v>43718076</v>
      </c>
      <c r="O31" s="22"/>
      <c r="P31" s="24">
        <v>0</v>
      </c>
      <c r="Q31" s="22"/>
      <c r="R31" s="24">
        <f>SUM(F31:P31)</f>
        <v>43718076</v>
      </c>
    </row>
    <row r="32" spans="1:18" ht="9.9499999999999993" customHeight="1" x14ac:dyDescent="0.25">
      <c r="A32" s="23"/>
      <c r="F32" s="20"/>
      <c r="G32" s="22"/>
      <c r="H32" s="20"/>
      <c r="I32" s="22"/>
      <c r="J32" s="20"/>
      <c r="L32" s="20"/>
      <c r="M32" s="22"/>
      <c r="N32" s="20"/>
      <c r="O32" s="22"/>
      <c r="P32" s="20"/>
      <c r="Q32" s="22"/>
      <c r="R32" s="20"/>
    </row>
    <row r="33" spans="1:18" ht="16.5" customHeight="1" thickBot="1" x14ac:dyDescent="0.3">
      <c r="A33" s="6" t="s">
        <v>204</v>
      </c>
      <c r="F33" s="28">
        <f>SUM(F26:F32)</f>
        <v>1100000000</v>
      </c>
      <c r="G33" s="22"/>
      <c r="H33" s="28">
        <f>SUM(H26:H32)</f>
        <v>863339091</v>
      </c>
      <c r="I33" s="22"/>
      <c r="J33" s="28">
        <f>SUM(J26:J32)</f>
        <v>-37460866</v>
      </c>
      <c r="L33" s="28">
        <f>SUM(L26:L32)</f>
        <v>30182409</v>
      </c>
      <c r="M33" s="22"/>
      <c r="N33" s="28">
        <f>SUM(N26:N32)</f>
        <v>54212155</v>
      </c>
      <c r="O33" s="22"/>
      <c r="P33" s="28">
        <f>SUM(P26:P32)</f>
        <v>149153</v>
      </c>
      <c r="Q33" s="22"/>
      <c r="R33" s="28">
        <f>SUM(R26:R31)</f>
        <v>2010421942</v>
      </c>
    </row>
    <row r="34" spans="1:18" ht="16.5" customHeight="1" thickTop="1" x14ac:dyDescent="0.25"/>
    <row r="37" spans="1:18" ht="22.15" customHeight="1" x14ac:dyDescent="0.25">
      <c r="A37" s="48" t="str">
        <f>'EQ_CONSO 10'!A45</f>
        <v>The accompanying notes are an integral part of these consolidated and separate financial statements.</v>
      </c>
      <c r="B37" s="86"/>
      <c r="C37" s="86"/>
      <c r="D37" s="86"/>
      <c r="E37" s="86"/>
      <c r="F37" s="25"/>
      <c r="G37" s="87"/>
      <c r="H37" s="25"/>
      <c r="I37" s="87"/>
      <c r="J37" s="25"/>
      <c r="K37" s="25"/>
      <c r="L37" s="25"/>
      <c r="M37" s="87"/>
      <c r="N37" s="25"/>
      <c r="O37" s="87"/>
      <c r="P37" s="25"/>
      <c r="Q37" s="87"/>
      <c r="R37" s="25"/>
    </row>
    <row r="39" spans="1:18" ht="16.5" customHeight="1" x14ac:dyDescent="0.25">
      <c r="G39" s="22"/>
      <c r="I39" s="22"/>
      <c r="M39" s="22"/>
      <c r="O39" s="22"/>
      <c r="Q39" s="22"/>
    </row>
    <row r="40" spans="1:18" ht="16.5" customHeight="1" x14ac:dyDescent="0.25">
      <c r="G40" s="22"/>
      <c r="I40" s="22"/>
      <c r="M40" s="22"/>
      <c r="O40" s="22"/>
      <c r="Q40" s="22"/>
    </row>
    <row r="41" spans="1:18" ht="16.5" customHeight="1" x14ac:dyDescent="0.25">
      <c r="G41" s="22"/>
      <c r="I41" s="22"/>
      <c r="M41" s="22"/>
      <c r="O41" s="22"/>
      <c r="Q41" s="22"/>
    </row>
    <row r="42" spans="1:18" ht="16.5" customHeight="1" x14ac:dyDescent="0.25">
      <c r="G42" s="22"/>
      <c r="I42" s="22"/>
      <c r="M42" s="22"/>
      <c r="O42" s="22"/>
      <c r="Q42" s="22"/>
    </row>
    <row r="43" spans="1:18" ht="16.5" customHeight="1" x14ac:dyDescent="0.25">
      <c r="G43" s="22"/>
      <c r="I43" s="22"/>
      <c r="M43" s="22"/>
      <c r="O43" s="22"/>
      <c r="Q43" s="22"/>
    </row>
    <row r="44" spans="1:18" ht="16.5" customHeight="1" x14ac:dyDescent="0.25">
      <c r="G44" s="22"/>
      <c r="I44" s="22"/>
      <c r="M44" s="22"/>
      <c r="O44" s="22"/>
      <c r="Q44" s="22"/>
    </row>
    <row r="45" spans="1:18" ht="16.5" customHeight="1" x14ac:dyDescent="0.25">
      <c r="G45" s="22"/>
      <c r="I45" s="22"/>
      <c r="M45" s="22"/>
      <c r="O45" s="22"/>
      <c r="Q45" s="22"/>
    </row>
    <row r="46" spans="1:18" ht="16.5" customHeight="1" x14ac:dyDescent="0.25">
      <c r="G46" s="22"/>
      <c r="I46" s="22"/>
      <c r="M46" s="22"/>
      <c r="O46" s="22"/>
      <c r="Q46" s="22"/>
    </row>
    <row r="47" spans="1:18" ht="16.5" customHeight="1" x14ac:dyDescent="0.25">
      <c r="G47" s="22"/>
      <c r="I47" s="22"/>
      <c r="M47" s="22"/>
      <c r="O47" s="22"/>
      <c r="Q47" s="22"/>
    </row>
  </sheetData>
  <mergeCells count="2">
    <mergeCell ref="F6:R6"/>
    <mergeCell ref="L10:N10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79"/>
  <sheetViews>
    <sheetView tabSelected="1" topLeftCell="A120" zoomScale="90" zoomScaleNormal="90" zoomScaleSheetLayoutView="79" workbookViewId="0">
      <selection activeCell="C130" sqref="C130"/>
    </sheetView>
  </sheetViews>
  <sheetFormatPr defaultColWidth="6.5703125" defaultRowHeight="16.5" customHeight="1" x14ac:dyDescent="0.25"/>
  <cols>
    <col min="1" max="1" width="1.42578125" style="73" customWidth="1"/>
    <col min="2" max="2" width="2.5703125" style="73" customWidth="1"/>
    <col min="3" max="3" width="41.85546875" style="73" customWidth="1"/>
    <col min="4" max="4" width="6.7109375" style="73" customWidth="1"/>
    <col min="5" max="5" width="0.5703125" style="73" customWidth="1"/>
    <col min="6" max="6" width="13.28515625" style="73" customWidth="1"/>
    <col min="7" max="7" width="0.5703125" style="73" customWidth="1"/>
    <col min="8" max="8" width="13.28515625" style="73" customWidth="1"/>
    <col min="9" max="9" width="0.5703125" style="73" customWidth="1"/>
    <col min="10" max="10" width="13.28515625" style="73" customWidth="1"/>
    <col min="11" max="11" width="0.5703125" style="73" customWidth="1"/>
    <col min="12" max="12" width="13.28515625" style="73" customWidth="1"/>
    <col min="13" max="16384" width="6.5703125" style="73"/>
  </cols>
  <sheetData>
    <row r="1" spans="1:12" s="13" customFormat="1" ht="16.5" customHeight="1" x14ac:dyDescent="0.25">
      <c r="A1" s="1" t="s">
        <v>4</v>
      </c>
      <c r="B1" s="1"/>
      <c r="C1" s="1"/>
      <c r="D1" s="33"/>
      <c r="E1" s="12"/>
      <c r="F1" s="12"/>
      <c r="G1" s="12"/>
      <c r="H1" s="12"/>
      <c r="I1" s="43"/>
      <c r="J1" s="43"/>
      <c r="K1" s="44"/>
      <c r="L1" s="43"/>
    </row>
    <row r="2" spans="1:12" s="13" customFormat="1" ht="16.5" customHeight="1" x14ac:dyDescent="0.25">
      <c r="A2" s="45" t="s">
        <v>36</v>
      </c>
      <c r="B2" s="1"/>
      <c r="C2" s="1"/>
      <c r="D2" s="33"/>
      <c r="E2" s="12"/>
      <c r="F2" s="12"/>
      <c r="G2" s="12"/>
      <c r="H2" s="12"/>
      <c r="I2" s="43"/>
      <c r="J2" s="43"/>
      <c r="K2" s="44"/>
      <c r="L2" s="43"/>
    </row>
    <row r="3" spans="1:12" s="13" customFormat="1" ht="16.5" customHeight="1" x14ac:dyDescent="0.25">
      <c r="A3" s="46" t="str">
        <f>'PL8-9'!A3</f>
        <v>For the year ended 31 December 2023</v>
      </c>
      <c r="B3" s="8"/>
      <c r="C3" s="8"/>
      <c r="D3" s="47"/>
      <c r="E3" s="48"/>
      <c r="F3" s="48"/>
      <c r="G3" s="48"/>
      <c r="H3" s="48"/>
      <c r="I3" s="49"/>
      <c r="J3" s="50"/>
      <c r="K3" s="49"/>
      <c r="L3" s="50"/>
    </row>
    <row r="4" spans="1:12" s="13" customFormat="1" ht="16.5" customHeight="1" x14ac:dyDescent="0.25">
      <c r="A4" s="45"/>
      <c r="B4" s="1"/>
      <c r="C4" s="1"/>
      <c r="D4" s="33"/>
      <c r="E4" s="12"/>
      <c r="F4" s="12"/>
      <c r="G4" s="12"/>
      <c r="H4" s="12"/>
      <c r="I4" s="44"/>
      <c r="J4" s="43"/>
      <c r="K4" s="44"/>
      <c r="L4" s="43"/>
    </row>
    <row r="5" spans="1:12" s="13" customFormat="1" ht="16.5" customHeight="1" x14ac:dyDescent="0.25">
      <c r="A5" s="45"/>
      <c r="B5" s="1"/>
      <c r="C5" s="1"/>
      <c r="D5" s="33"/>
      <c r="E5" s="12"/>
      <c r="F5" s="12"/>
      <c r="G5" s="12"/>
      <c r="H5" s="12"/>
      <c r="I5" s="44"/>
      <c r="J5" s="43"/>
      <c r="K5" s="44"/>
      <c r="L5" s="43"/>
    </row>
    <row r="6" spans="1:12" s="13" customFormat="1" ht="16.5" customHeight="1" x14ac:dyDescent="0.25">
      <c r="A6" s="1"/>
      <c r="B6" s="1"/>
      <c r="C6" s="1"/>
      <c r="D6" s="33"/>
      <c r="E6" s="12"/>
      <c r="F6" s="112" t="s">
        <v>52</v>
      </c>
      <c r="G6" s="112"/>
      <c r="H6" s="112"/>
      <c r="I6" s="4"/>
      <c r="J6" s="112" t="s">
        <v>53</v>
      </c>
      <c r="K6" s="112"/>
      <c r="L6" s="112"/>
    </row>
    <row r="7" spans="1:12" s="13" customFormat="1" ht="16.5" customHeight="1" x14ac:dyDescent="0.25">
      <c r="B7" s="12"/>
      <c r="C7" s="12"/>
      <c r="D7" s="5"/>
      <c r="E7" s="1"/>
      <c r="F7" s="113" t="s">
        <v>51</v>
      </c>
      <c r="G7" s="113"/>
      <c r="H7" s="113"/>
      <c r="I7" s="15"/>
      <c r="J7" s="113" t="s">
        <v>51</v>
      </c>
      <c r="K7" s="113"/>
      <c r="L7" s="113"/>
    </row>
    <row r="8" spans="1:12" s="13" customFormat="1" ht="16.5" customHeight="1" x14ac:dyDescent="0.25">
      <c r="A8" s="12"/>
      <c r="B8" s="12"/>
      <c r="C8" s="12"/>
      <c r="D8" s="51"/>
      <c r="E8" s="1"/>
      <c r="F8" s="16" t="s">
        <v>206</v>
      </c>
      <c r="G8" s="17"/>
      <c r="H8" s="16" t="s">
        <v>169</v>
      </c>
      <c r="I8" s="4"/>
      <c r="J8" s="16" t="s">
        <v>206</v>
      </c>
      <c r="K8" s="17"/>
      <c r="L8" s="16" t="s">
        <v>169</v>
      </c>
    </row>
    <row r="9" spans="1:12" s="13" customFormat="1" ht="16.5" customHeight="1" x14ac:dyDescent="0.25">
      <c r="A9" s="12"/>
      <c r="B9" s="12"/>
      <c r="C9" s="12"/>
      <c r="D9" s="9" t="s">
        <v>178</v>
      </c>
      <c r="E9" s="1"/>
      <c r="F9" s="18" t="s">
        <v>2</v>
      </c>
      <c r="G9" s="17"/>
      <c r="H9" s="18" t="s">
        <v>2</v>
      </c>
      <c r="I9" s="4"/>
      <c r="J9" s="18" t="s">
        <v>2</v>
      </c>
      <c r="K9" s="17"/>
      <c r="L9" s="18" t="s">
        <v>2</v>
      </c>
    </row>
    <row r="10" spans="1:12" s="13" customFormat="1" ht="16.5" customHeight="1" x14ac:dyDescent="0.25">
      <c r="A10" s="12"/>
      <c r="B10" s="12"/>
      <c r="C10" s="12"/>
      <c r="D10" s="51"/>
      <c r="E10" s="1"/>
      <c r="F10" s="31"/>
      <c r="G10" s="3"/>
      <c r="H10" s="3"/>
      <c r="I10" s="51"/>
      <c r="J10" s="31"/>
      <c r="K10" s="1"/>
      <c r="L10" s="3"/>
    </row>
    <row r="11" spans="1:12" s="13" customFormat="1" ht="16.5" customHeight="1" x14ac:dyDescent="0.25">
      <c r="A11" s="45" t="s">
        <v>33</v>
      </c>
      <c r="B11" s="12"/>
      <c r="C11" s="12"/>
      <c r="D11" s="33"/>
      <c r="E11" s="12"/>
      <c r="F11" s="52"/>
      <c r="G11" s="12"/>
      <c r="H11" s="12"/>
      <c r="I11" s="43"/>
      <c r="J11" s="53"/>
      <c r="K11" s="44"/>
      <c r="L11" s="43"/>
    </row>
    <row r="12" spans="1:12" s="13" customFormat="1" ht="16.5" customHeight="1" x14ac:dyDescent="0.25">
      <c r="A12" s="55" t="s">
        <v>124</v>
      </c>
      <c r="B12" s="12"/>
      <c r="C12" s="12"/>
      <c r="D12" s="33"/>
      <c r="E12" s="12"/>
      <c r="F12" s="56">
        <f>'PL8-9'!F25</f>
        <v>243306253</v>
      </c>
      <c r="G12" s="32"/>
      <c r="H12" s="32">
        <v>217170548</v>
      </c>
      <c r="I12" s="57"/>
      <c r="J12" s="56">
        <f>'PL8-9'!J25</f>
        <v>46589483</v>
      </c>
      <c r="K12" s="57"/>
      <c r="L12" s="32">
        <v>149171115</v>
      </c>
    </row>
    <row r="13" spans="1:12" s="13" customFormat="1" ht="16.5" customHeight="1" x14ac:dyDescent="0.25">
      <c r="A13" s="55" t="s">
        <v>155</v>
      </c>
      <c r="B13" s="12"/>
      <c r="C13" s="12"/>
      <c r="D13" s="33"/>
      <c r="E13" s="12"/>
      <c r="F13" s="52"/>
      <c r="G13" s="12"/>
      <c r="H13" s="12"/>
      <c r="I13" s="57"/>
      <c r="J13" s="58"/>
      <c r="K13" s="57"/>
      <c r="L13" s="57"/>
    </row>
    <row r="14" spans="1:12" s="13" customFormat="1" ht="16.5" customHeight="1" x14ac:dyDescent="0.25">
      <c r="A14" s="13" t="s">
        <v>92</v>
      </c>
      <c r="B14" s="55" t="s">
        <v>196</v>
      </c>
      <c r="C14" s="12"/>
      <c r="D14" s="33"/>
      <c r="E14" s="12"/>
      <c r="F14" s="52"/>
      <c r="G14" s="12"/>
      <c r="H14" s="12"/>
      <c r="I14" s="44"/>
      <c r="J14" s="59"/>
      <c r="K14" s="43"/>
      <c r="L14" s="44"/>
    </row>
    <row r="15" spans="1:12" s="13" customFormat="1" ht="16.5" customHeight="1" x14ac:dyDescent="0.25">
      <c r="A15" s="12" t="s">
        <v>0</v>
      </c>
      <c r="B15" s="26" t="s">
        <v>37</v>
      </c>
      <c r="C15" s="12"/>
      <c r="D15" s="33"/>
      <c r="E15" s="12"/>
      <c r="F15" s="56">
        <v>147795695</v>
      </c>
      <c r="G15" s="22"/>
      <c r="H15" s="32">
        <v>141721702</v>
      </c>
      <c r="I15" s="57"/>
      <c r="J15" s="56">
        <v>61872658</v>
      </c>
      <c r="K15" s="57"/>
      <c r="L15" s="32">
        <v>55091515</v>
      </c>
    </row>
    <row r="16" spans="1:12" s="13" customFormat="1" ht="16.5" customHeight="1" x14ac:dyDescent="0.25">
      <c r="A16" s="12"/>
      <c r="B16" s="26" t="s">
        <v>230</v>
      </c>
      <c r="C16" s="12"/>
      <c r="D16" s="33"/>
      <c r="E16" s="12"/>
      <c r="F16" s="56">
        <v>-149878</v>
      </c>
      <c r="G16" s="22"/>
      <c r="H16" s="32">
        <v>480254</v>
      </c>
      <c r="I16" s="57"/>
      <c r="J16" s="56" t="s">
        <v>174</v>
      </c>
      <c r="K16" s="57"/>
      <c r="L16" s="22">
        <v>0</v>
      </c>
    </row>
    <row r="17" spans="1:12" s="13" customFormat="1" ht="16.5" customHeight="1" x14ac:dyDescent="0.25">
      <c r="A17" s="12"/>
      <c r="B17" s="26" t="s">
        <v>231</v>
      </c>
      <c r="C17" s="12"/>
      <c r="D17" s="33"/>
      <c r="E17" s="12"/>
      <c r="F17" s="56">
        <v>7137309</v>
      </c>
      <c r="G17" s="22"/>
      <c r="H17" s="32">
        <v>2800419</v>
      </c>
      <c r="I17" s="57"/>
      <c r="J17" s="56">
        <v>7132935</v>
      </c>
      <c r="K17" s="57"/>
      <c r="L17" s="32">
        <v>2106839</v>
      </c>
    </row>
    <row r="18" spans="1:12" s="13" customFormat="1" ht="16.5" customHeight="1" x14ac:dyDescent="0.25">
      <c r="A18" s="12"/>
      <c r="B18" s="26" t="s">
        <v>232</v>
      </c>
      <c r="C18" s="12"/>
      <c r="D18" s="33"/>
      <c r="E18" s="12"/>
      <c r="F18" s="56">
        <v>44084</v>
      </c>
      <c r="G18" s="22"/>
      <c r="H18" s="22">
        <v>0</v>
      </c>
      <c r="I18" s="57"/>
      <c r="J18" s="56">
        <v>1466</v>
      </c>
      <c r="K18" s="57"/>
      <c r="L18" s="22">
        <v>0</v>
      </c>
    </row>
    <row r="19" spans="1:12" s="13" customFormat="1" ht="16.5" customHeight="1" x14ac:dyDescent="0.25">
      <c r="A19" s="12"/>
      <c r="B19" s="26" t="s">
        <v>34</v>
      </c>
      <c r="D19" s="33">
        <v>24</v>
      </c>
      <c r="E19" s="12"/>
      <c r="F19" s="56">
        <v>-4461472</v>
      </c>
      <c r="G19" s="22"/>
      <c r="H19" s="32">
        <v>-1205624</v>
      </c>
      <c r="I19" s="57"/>
      <c r="J19" s="56">
        <v>-9757002</v>
      </c>
      <c r="K19" s="57"/>
      <c r="L19" s="32">
        <v>-11964616</v>
      </c>
    </row>
    <row r="20" spans="1:12" s="13" customFormat="1" ht="16.5" customHeight="1" x14ac:dyDescent="0.25">
      <c r="A20" s="12"/>
      <c r="B20" s="26" t="s">
        <v>125</v>
      </c>
      <c r="D20" s="33"/>
      <c r="E20" s="12"/>
      <c r="F20" s="56">
        <v>47497115</v>
      </c>
      <c r="G20" s="22"/>
      <c r="H20" s="32">
        <v>50583907</v>
      </c>
      <c r="I20" s="57"/>
      <c r="J20" s="56">
        <v>16796659</v>
      </c>
      <c r="K20" s="57"/>
      <c r="L20" s="32">
        <v>21602350</v>
      </c>
    </row>
    <row r="21" spans="1:12" s="13" customFormat="1" ht="16.5" customHeight="1" x14ac:dyDescent="0.25">
      <c r="A21" s="12"/>
      <c r="B21" s="26" t="s">
        <v>50</v>
      </c>
      <c r="D21" s="33"/>
      <c r="E21" s="12"/>
      <c r="F21" s="56" t="s">
        <v>174</v>
      </c>
      <c r="G21" s="22"/>
      <c r="H21" s="22">
        <v>0</v>
      </c>
      <c r="I21" s="57"/>
      <c r="J21" s="56" t="s">
        <v>174</v>
      </c>
      <c r="K21" s="57"/>
      <c r="L21" s="32">
        <v>-114999604</v>
      </c>
    </row>
    <row r="22" spans="1:12" s="13" customFormat="1" ht="16.5" customHeight="1" x14ac:dyDescent="0.25">
      <c r="B22" s="26" t="s">
        <v>197</v>
      </c>
      <c r="D22" s="33"/>
      <c r="E22" s="12"/>
      <c r="F22" s="60">
        <v>1566454</v>
      </c>
      <c r="G22" s="22"/>
      <c r="H22" s="108">
        <v>1647108</v>
      </c>
      <c r="I22" s="22"/>
      <c r="J22" s="60">
        <v>1274867</v>
      </c>
      <c r="K22" s="22"/>
      <c r="L22" s="108">
        <v>1409218</v>
      </c>
    </row>
    <row r="23" spans="1:12" s="13" customFormat="1" ht="16.5" customHeight="1" x14ac:dyDescent="0.25">
      <c r="A23" s="12"/>
      <c r="B23" s="12"/>
      <c r="C23" s="26"/>
      <c r="D23" s="33"/>
      <c r="E23" s="12"/>
      <c r="F23" s="52"/>
      <c r="G23" s="12"/>
      <c r="H23" s="12"/>
      <c r="I23" s="57"/>
      <c r="J23" s="58"/>
      <c r="K23" s="57"/>
      <c r="L23" s="57"/>
    </row>
    <row r="24" spans="1:12" s="13" customFormat="1" ht="16.5" customHeight="1" x14ac:dyDescent="0.25">
      <c r="A24" s="12"/>
      <c r="B24" s="13" t="s">
        <v>126</v>
      </c>
      <c r="C24" s="26"/>
      <c r="D24" s="33"/>
      <c r="E24" s="12"/>
      <c r="F24" s="52"/>
      <c r="G24" s="12"/>
      <c r="H24" s="12"/>
      <c r="I24" s="57"/>
      <c r="J24" s="58"/>
      <c r="K24" s="57"/>
      <c r="L24" s="57"/>
    </row>
    <row r="25" spans="1:12" s="13" customFormat="1" ht="16.5" customHeight="1" x14ac:dyDescent="0.25">
      <c r="A25" s="12"/>
      <c r="C25" s="13" t="s">
        <v>103</v>
      </c>
      <c r="D25" s="33"/>
      <c r="E25" s="22"/>
      <c r="F25" s="20">
        <f>SUM(F12:F22)</f>
        <v>442735560</v>
      </c>
      <c r="G25" s="22"/>
      <c r="H25" s="22">
        <f>SUM(H12:H22)</f>
        <v>413198314</v>
      </c>
      <c r="I25" s="22"/>
      <c r="J25" s="20">
        <f>SUM(J12:J22)</f>
        <v>123911066</v>
      </c>
      <c r="K25" s="22"/>
      <c r="L25" s="22">
        <f>SUM(L12:L22)</f>
        <v>102416817</v>
      </c>
    </row>
    <row r="26" spans="1:12" s="13" customFormat="1" ht="16.5" customHeight="1" x14ac:dyDescent="0.25">
      <c r="A26" s="12"/>
      <c r="C26" s="54"/>
      <c r="D26" s="33"/>
      <c r="E26" s="22"/>
      <c r="F26" s="20"/>
      <c r="G26" s="22"/>
      <c r="H26" s="22"/>
      <c r="I26" s="22"/>
      <c r="J26" s="20"/>
      <c r="K26" s="22"/>
      <c r="L26" s="22"/>
    </row>
    <row r="27" spans="1:12" s="13" customFormat="1" ht="16.5" customHeight="1" x14ac:dyDescent="0.25">
      <c r="A27" s="12" t="s">
        <v>0</v>
      </c>
      <c r="B27" s="54" t="s">
        <v>127</v>
      </c>
      <c r="C27" s="12"/>
      <c r="D27" s="33"/>
      <c r="E27" s="12"/>
      <c r="F27" s="52"/>
      <c r="G27" s="12"/>
      <c r="H27" s="12"/>
      <c r="I27" s="44"/>
      <c r="J27" s="52"/>
      <c r="K27" s="43"/>
      <c r="L27" s="12"/>
    </row>
    <row r="28" spans="1:12" s="13" customFormat="1" ht="16.5" customHeight="1" x14ac:dyDescent="0.25">
      <c r="A28" s="12"/>
      <c r="B28" s="12"/>
      <c r="C28" s="61" t="s">
        <v>128</v>
      </c>
      <c r="D28" s="33"/>
      <c r="E28" s="12"/>
      <c r="F28" s="111">
        <v>21734746</v>
      </c>
      <c r="G28" s="32"/>
      <c r="H28" s="32">
        <v>25505594</v>
      </c>
      <c r="I28" s="44"/>
      <c r="J28" s="111">
        <v>9497876</v>
      </c>
      <c r="K28" s="43"/>
      <c r="L28" s="32">
        <v>23131008</v>
      </c>
    </row>
    <row r="29" spans="1:12" s="13" customFormat="1" ht="16.5" customHeight="1" x14ac:dyDescent="0.25">
      <c r="A29" s="12"/>
      <c r="B29" s="12"/>
      <c r="C29" s="61" t="s">
        <v>129</v>
      </c>
      <c r="D29" s="33"/>
      <c r="E29" s="12"/>
      <c r="F29" s="111">
        <v>9844070</v>
      </c>
      <c r="G29" s="32"/>
      <c r="H29" s="32">
        <v>-1158116</v>
      </c>
      <c r="I29" s="44"/>
      <c r="J29" s="111">
        <v>1187746</v>
      </c>
      <c r="K29" s="43"/>
      <c r="L29" s="32">
        <v>13592961</v>
      </c>
    </row>
    <row r="30" spans="1:12" s="13" customFormat="1" ht="16.5" customHeight="1" x14ac:dyDescent="0.25">
      <c r="A30" s="12"/>
      <c r="B30" s="12"/>
      <c r="C30" s="61" t="s">
        <v>104</v>
      </c>
      <c r="D30" s="33"/>
      <c r="E30" s="12"/>
      <c r="F30" s="111">
        <v>-75473081</v>
      </c>
      <c r="G30" s="32"/>
      <c r="H30" s="32">
        <v>-51993760</v>
      </c>
      <c r="I30" s="44"/>
      <c r="J30" s="111">
        <v>-2682400</v>
      </c>
      <c r="K30" s="43"/>
      <c r="L30" s="22">
        <v>0</v>
      </c>
    </row>
    <row r="31" spans="1:12" s="13" customFormat="1" ht="16.5" customHeight="1" x14ac:dyDescent="0.25">
      <c r="A31" s="12"/>
      <c r="B31" s="12"/>
      <c r="C31" s="61" t="s">
        <v>149</v>
      </c>
      <c r="D31" s="33"/>
      <c r="E31" s="12"/>
      <c r="F31" s="111">
        <v>-2190916</v>
      </c>
      <c r="G31" s="32"/>
      <c r="H31" s="32">
        <v>7973515</v>
      </c>
      <c r="I31" s="57"/>
      <c r="J31" s="111">
        <v>4590495</v>
      </c>
      <c r="K31" s="57"/>
      <c r="L31" s="32">
        <v>14220572</v>
      </c>
    </row>
    <row r="32" spans="1:12" s="13" customFormat="1" ht="16.5" customHeight="1" x14ac:dyDescent="0.25">
      <c r="A32" s="12"/>
      <c r="B32" s="12"/>
      <c r="C32" s="61" t="s">
        <v>93</v>
      </c>
      <c r="D32" s="33"/>
      <c r="E32" s="12"/>
      <c r="F32" s="111">
        <v>-10752260</v>
      </c>
      <c r="G32" s="32"/>
      <c r="H32" s="32">
        <v>-6320310</v>
      </c>
      <c r="I32" s="57"/>
      <c r="J32" s="111">
        <v>-2562932</v>
      </c>
      <c r="K32" s="57"/>
      <c r="L32" s="32">
        <v>-6066161</v>
      </c>
    </row>
    <row r="33" spans="1:12" s="13" customFormat="1" ht="16.5" customHeight="1" x14ac:dyDescent="0.25">
      <c r="A33" s="12"/>
      <c r="B33" s="12"/>
      <c r="C33" s="61" t="s">
        <v>175</v>
      </c>
      <c r="D33" s="33"/>
      <c r="E33" s="12"/>
      <c r="F33" s="111">
        <v>-95000</v>
      </c>
      <c r="G33" s="32"/>
      <c r="H33" s="32">
        <v>-798913</v>
      </c>
      <c r="I33" s="57"/>
      <c r="J33" s="111">
        <v>5000</v>
      </c>
      <c r="K33" s="57"/>
      <c r="L33" s="32">
        <v>-798913</v>
      </c>
    </row>
    <row r="34" spans="1:12" s="13" customFormat="1" ht="16.5" customHeight="1" x14ac:dyDescent="0.25">
      <c r="A34" s="12"/>
      <c r="B34" s="12"/>
      <c r="C34" s="61" t="s">
        <v>130</v>
      </c>
      <c r="D34" s="33"/>
      <c r="E34" s="12"/>
      <c r="F34" s="111">
        <v>-2948018</v>
      </c>
      <c r="G34" s="32"/>
      <c r="H34" s="32">
        <v>4881524</v>
      </c>
      <c r="I34" s="57"/>
      <c r="J34" s="111">
        <v>-629037</v>
      </c>
      <c r="K34" s="57"/>
      <c r="L34" s="32">
        <v>4422913</v>
      </c>
    </row>
    <row r="35" spans="1:12" s="13" customFormat="1" ht="16.5" customHeight="1" x14ac:dyDescent="0.25">
      <c r="A35" s="12"/>
      <c r="B35" s="12"/>
      <c r="C35" s="61" t="s">
        <v>131</v>
      </c>
      <c r="D35" s="33"/>
      <c r="E35" s="12"/>
      <c r="F35" s="111">
        <v>7143180</v>
      </c>
      <c r="G35" s="32"/>
      <c r="H35" s="32">
        <v>1973263</v>
      </c>
      <c r="I35" s="57"/>
      <c r="J35" s="111">
        <v>1227197</v>
      </c>
      <c r="K35" s="57"/>
      <c r="L35" s="32">
        <v>1501702</v>
      </c>
    </row>
    <row r="36" spans="1:12" s="13" customFormat="1" ht="16.5" customHeight="1" x14ac:dyDescent="0.25">
      <c r="A36" s="12"/>
      <c r="B36" s="26"/>
      <c r="C36" s="26" t="s">
        <v>150</v>
      </c>
      <c r="D36" s="33"/>
      <c r="E36" s="12"/>
      <c r="F36" s="60">
        <v>-5435239</v>
      </c>
      <c r="G36" s="22"/>
      <c r="H36" s="108">
        <v>4495413</v>
      </c>
      <c r="I36" s="22"/>
      <c r="J36" s="60">
        <v>-2891714</v>
      </c>
      <c r="K36" s="22"/>
      <c r="L36" s="108">
        <v>1015023</v>
      </c>
    </row>
    <row r="37" spans="1:12" s="13" customFormat="1" ht="16.5" customHeight="1" x14ac:dyDescent="0.25">
      <c r="A37" s="12"/>
      <c r="B37" s="12"/>
      <c r="C37" s="26"/>
      <c r="D37" s="33"/>
      <c r="E37" s="12"/>
      <c r="F37" s="52"/>
      <c r="G37" s="12"/>
      <c r="H37" s="12"/>
      <c r="I37" s="57"/>
      <c r="J37" s="58"/>
      <c r="K37" s="57"/>
      <c r="L37" s="57"/>
    </row>
    <row r="38" spans="1:12" s="13" customFormat="1" ht="16.5" customHeight="1" x14ac:dyDescent="0.25">
      <c r="B38" s="55" t="s">
        <v>161</v>
      </c>
      <c r="C38" s="26"/>
      <c r="D38" s="33"/>
      <c r="E38" s="12"/>
      <c r="F38" s="20">
        <f>SUM(F25:F36)</f>
        <v>384563042</v>
      </c>
      <c r="G38" s="22"/>
      <c r="H38" s="22">
        <f>SUM(H25:H36)</f>
        <v>397756524</v>
      </c>
      <c r="I38" s="22"/>
      <c r="J38" s="20">
        <f>SUM(J25:J36)</f>
        <v>131653297</v>
      </c>
      <c r="K38" s="22"/>
      <c r="L38" s="22">
        <f>SUM(L25:L36)</f>
        <v>153435922</v>
      </c>
    </row>
    <row r="39" spans="1:12" s="13" customFormat="1" ht="16.5" customHeight="1" x14ac:dyDescent="0.25">
      <c r="C39" s="26" t="s">
        <v>35</v>
      </c>
      <c r="D39" s="33"/>
      <c r="E39" s="12"/>
      <c r="F39" s="60">
        <v>-2253486</v>
      </c>
      <c r="G39" s="22"/>
      <c r="H39" s="25">
        <v>0</v>
      </c>
      <c r="I39" s="22"/>
      <c r="J39" s="60">
        <v>-2253486</v>
      </c>
      <c r="K39" s="22"/>
      <c r="L39" s="25">
        <v>0</v>
      </c>
    </row>
    <row r="40" spans="1:12" s="13" customFormat="1" ht="16.5" customHeight="1" x14ac:dyDescent="0.25">
      <c r="A40" s="12"/>
      <c r="B40" s="12"/>
      <c r="C40" s="26"/>
      <c r="D40" s="33"/>
      <c r="E40" s="12"/>
      <c r="F40" s="52"/>
      <c r="G40" s="12"/>
      <c r="H40" s="12"/>
      <c r="I40" s="57"/>
      <c r="J40" s="58"/>
      <c r="K40" s="57"/>
      <c r="L40" s="57"/>
    </row>
    <row r="41" spans="1:12" s="13" customFormat="1" ht="16.5" customHeight="1" x14ac:dyDescent="0.25">
      <c r="A41" s="45" t="s">
        <v>147</v>
      </c>
      <c r="B41" s="12"/>
      <c r="C41" s="26"/>
      <c r="D41" s="33"/>
      <c r="E41" s="12"/>
      <c r="F41" s="24">
        <f>SUM(F38:F39)</f>
        <v>382309556</v>
      </c>
      <c r="G41" s="22"/>
      <c r="H41" s="25">
        <f>SUM(H38:H39)</f>
        <v>397756524</v>
      </c>
      <c r="J41" s="24">
        <f>SUM(J38:J39)</f>
        <v>129399811</v>
      </c>
      <c r="L41" s="25">
        <f>SUM(L38:L39)</f>
        <v>153435922</v>
      </c>
    </row>
    <row r="42" spans="1:12" s="13" customFormat="1" ht="16.5" customHeight="1" x14ac:dyDescent="0.25">
      <c r="A42" s="45"/>
      <c r="B42" s="12"/>
      <c r="C42" s="26"/>
      <c r="D42" s="33"/>
      <c r="E42" s="12"/>
      <c r="F42" s="22"/>
      <c r="G42" s="22"/>
      <c r="H42" s="22"/>
      <c r="J42" s="22"/>
      <c r="L42" s="22"/>
    </row>
    <row r="43" spans="1:12" s="13" customFormat="1" ht="16.5" customHeight="1" x14ac:dyDescent="0.25">
      <c r="A43" s="45"/>
      <c r="B43" s="12"/>
      <c r="C43" s="26"/>
      <c r="D43" s="33"/>
      <c r="E43" s="12"/>
      <c r="F43" s="22"/>
      <c r="G43" s="22"/>
      <c r="H43" s="22"/>
      <c r="J43" s="22"/>
      <c r="L43" s="22"/>
    </row>
    <row r="44" spans="1:12" s="13" customFormat="1" ht="16.5" customHeight="1" x14ac:dyDescent="0.25">
      <c r="A44" s="45"/>
      <c r="B44" s="12"/>
      <c r="C44" s="26"/>
      <c r="D44" s="33"/>
      <c r="E44" s="12"/>
      <c r="F44" s="22"/>
      <c r="G44" s="22"/>
      <c r="H44" s="22"/>
      <c r="J44" s="22"/>
      <c r="L44" s="22"/>
    </row>
    <row r="45" spans="1:12" s="13" customFormat="1" ht="16.5" customHeight="1" x14ac:dyDescent="0.25">
      <c r="A45" s="45"/>
      <c r="B45" s="12"/>
      <c r="C45" s="26"/>
      <c r="D45" s="33"/>
      <c r="E45" s="12"/>
      <c r="F45" s="22"/>
      <c r="G45" s="22"/>
      <c r="H45" s="22"/>
      <c r="J45" s="22"/>
      <c r="L45" s="22"/>
    </row>
    <row r="46" spans="1:12" s="13" customFormat="1" ht="16.5" customHeight="1" x14ac:dyDescent="0.25">
      <c r="A46" s="45"/>
      <c r="B46" s="12"/>
      <c r="C46" s="26"/>
      <c r="D46" s="33"/>
      <c r="E46" s="12"/>
      <c r="F46" s="22"/>
      <c r="G46" s="22"/>
      <c r="H46" s="22"/>
      <c r="J46" s="22"/>
      <c r="L46" s="22"/>
    </row>
    <row r="47" spans="1:12" s="13" customFormat="1" ht="16.5" customHeight="1" x14ac:dyDescent="0.25">
      <c r="A47" s="45"/>
      <c r="B47" s="12"/>
      <c r="C47" s="26"/>
      <c r="D47" s="33"/>
      <c r="E47" s="12"/>
      <c r="F47" s="22"/>
      <c r="G47" s="22"/>
      <c r="H47" s="22"/>
      <c r="J47" s="22"/>
      <c r="L47" s="22"/>
    </row>
    <row r="48" spans="1:12" s="13" customFormat="1" ht="16.5" customHeight="1" x14ac:dyDescent="0.25">
      <c r="A48" s="45"/>
      <c r="B48" s="12"/>
      <c r="C48" s="26"/>
      <c r="D48" s="33"/>
      <c r="E48" s="12"/>
      <c r="F48" s="22"/>
      <c r="G48" s="22"/>
      <c r="H48" s="22"/>
      <c r="J48" s="22"/>
      <c r="L48" s="22"/>
    </row>
    <row r="49" spans="1:12" s="13" customFormat="1" ht="16.5" customHeight="1" x14ac:dyDescent="0.25">
      <c r="A49" s="45"/>
      <c r="B49" s="12"/>
      <c r="C49" s="26"/>
      <c r="D49" s="33"/>
      <c r="E49" s="12"/>
      <c r="F49" s="22"/>
      <c r="G49" s="22"/>
      <c r="H49" s="22"/>
      <c r="J49" s="22"/>
      <c r="L49" s="22"/>
    </row>
    <row r="50" spans="1:12" s="13" customFormat="1" ht="16.5" customHeight="1" x14ac:dyDescent="0.25">
      <c r="A50" s="45"/>
      <c r="B50" s="12"/>
      <c r="C50" s="26"/>
      <c r="D50" s="33"/>
      <c r="E50" s="12"/>
      <c r="F50" s="22"/>
      <c r="G50" s="22"/>
      <c r="H50" s="22"/>
      <c r="J50" s="22"/>
      <c r="L50" s="22"/>
    </row>
    <row r="51" spans="1:12" s="13" customFormat="1" ht="16.5" customHeight="1" x14ac:dyDescent="0.25">
      <c r="A51" s="45"/>
      <c r="B51" s="12"/>
      <c r="C51" s="26"/>
      <c r="D51" s="33"/>
      <c r="E51" s="12"/>
      <c r="F51" s="22"/>
      <c r="G51" s="22"/>
      <c r="H51" s="22"/>
      <c r="J51" s="22"/>
      <c r="L51" s="22"/>
    </row>
    <row r="52" spans="1:12" s="13" customFormat="1" ht="16.5" customHeight="1" x14ac:dyDescent="0.25">
      <c r="A52" s="45"/>
      <c r="B52" s="12"/>
      <c r="C52" s="26"/>
      <c r="D52" s="33"/>
      <c r="E52" s="12"/>
      <c r="F52" s="22"/>
      <c r="G52" s="22"/>
      <c r="H52" s="22"/>
      <c r="J52" s="22"/>
      <c r="L52" s="22"/>
    </row>
    <row r="53" spans="1:12" s="13" customFormat="1" ht="16.5" customHeight="1" x14ac:dyDescent="0.25">
      <c r="A53" s="45"/>
      <c r="B53" s="12"/>
      <c r="C53" s="26"/>
      <c r="D53" s="33"/>
      <c r="E53" s="12"/>
      <c r="F53" s="22"/>
      <c r="G53" s="22"/>
      <c r="H53" s="22"/>
      <c r="J53" s="22"/>
      <c r="L53" s="22"/>
    </row>
    <row r="54" spans="1:12" s="13" customFormat="1" ht="16.5" customHeight="1" x14ac:dyDescent="0.25">
      <c r="A54" s="45"/>
      <c r="B54" s="12"/>
      <c r="C54" s="26"/>
      <c r="D54" s="33"/>
      <c r="E54" s="12"/>
      <c r="F54" s="22"/>
      <c r="G54" s="22"/>
      <c r="H54" s="22"/>
      <c r="J54" s="22"/>
      <c r="L54" s="22"/>
    </row>
    <row r="55" spans="1:12" s="13" customFormat="1" ht="16.5" customHeight="1" x14ac:dyDescent="0.25">
      <c r="B55" s="12"/>
      <c r="C55" s="26"/>
      <c r="D55" s="33"/>
      <c r="E55" s="12"/>
      <c r="F55" s="12"/>
      <c r="G55" s="12"/>
      <c r="H55" s="12"/>
      <c r="I55" s="22"/>
      <c r="J55" s="22"/>
      <c r="K55" s="22"/>
      <c r="L55" s="22"/>
    </row>
    <row r="56" spans="1:12" s="13" customFormat="1" ht="12.75" x14ac:dyDescent="0.25">
      <c r="B56" s="12"/>
      <c r="C56" s="26"/>
      <c r="D56" s="33"/>
      <c r="E56" s="12"/>
      <c r="F56" s="12"/>
      <c r="G56" s="12"/>
      <c r="H56" s="12"/>
      <c r="I56" s="22"/>
      <c r="J56" s="22"/>
      <c r="K56" s="22"/>
      <c r="L56" s="22"/>
    </row>
    <row r="57" spans="1:12" s="13" customFormat="1" ht="12.75" x14ac:dyDescent="0.25">
      <c r="B57" s="12"/>
      <c r="C57" s="26"/>
      <c r="D57" s="33"/>
      <c r="E57" s="12"/>
      <c r="F57" s="12"/>
      <c r="G57" s="12"/>
      <c r="H57" s="12"/>
      <c r="I57" s="22"/>
      <c r="J57" s="22"/>
      <c r="K57" s="22"/>
      <c r="L57" s="22"/>
    </row>
    <row r="58" spans="1:12" s="13" customFormat="1" ht="22.15" customHeight="1" x14ac:dyDescent="0.25">
      <c r="A58" s="114" t="str">
        <f>'EQ_Com 11'!A37</f>
        <v>The accompanying notes are an integral part of these consolidated and separate financial statements.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</row>
    <row r="59" spans="1:12" s="13" customFormat="1" ht="16.5" customHeight="1" x14ac:dyDescent="0.25">
      <c r="A59" s="1" t="str">
        <f>A1</f>
        <v>Thachang Green Energy Public Company Limited</v>
      </c>
      <c r="B59" s="1"/>
      <c r="C59" s="1"/>
      <c r="D59" s="33"/>
      <c r="E59" s="12"/>
      <c r="F59" s="12"/>
      <c r="G59" s="12"/>
      <c r="H59" s="12"/>
      <c r="I59" s="43"/>
      <c r="J59" s="43"/>
      <c r="K59" s="44"/>
      <c r="L59" s="43"/>
    </row>
    <row r="60" spans="1:12" s="13" customFormat="1" ht="16.5" customHeight="1" x14ac:dyDescent="0.25">
      <c r="A60" s="1" t="str">
        <f>A2</f>
        <v xml:space="preserve">Statement of Cash Flows </v>
      </c>
      <c r="B60" s="1"/>
      <c r="C60" s="1"/>
      <c r="D60" s="33"/>
      <c r="E60" s="12"/>
      <c r="F60" s="12"/>
      <c r="G60" s="12"/>
      <c r="H60" s="12"/>
      <c r="I60" s="43"/>
      <c r="J60" s="43"/>
      <c r="K60" s="44"/>
      <c r="L60" s="43"/>
    </row>
    <row r="61" spans="1:12" s="13" customFormat="1" ht="16.5" customHeight="1" x14ac:dyDescent="0.25">
      <c r="A61" s="8" t="str">
        <f>A3</f>
        <v>For the year ended 31 December 2023</v>
      </c>
      <c r="B61" s="8"/>
      <c r="C61" s="8"/>
      <c r="D61" s="47"/>
      <c r="E61" s="48"/>
      <c r="F61" s="48"/>
      <c r="G61" s="48"/>
      <c r="H61" s="48"/>
      <c r="I61" s="50"/>
      <c r="J61" s="50"/>
      <c r="K61" s="49"/>
      <c r="L61" s="50"/>
    </row>
    <row r="62" spans="1:12" s="13" customFormat="1" ht="12.75" x14ac:dyDescent="0.25">
      <c r="A62" s="1"/>
      <c r="B62" s="1"/>
      <c r="C62" s="1"/>
      <c r="D62" s="33"/>
      <c r="E62" s="12"/>
      <c r="F62" s="12"/>
      <c r="G62" s="12"/>
      <c r="H62" s="12"/>
      <c r="I62" s="43"/>
      <c r="J62" s="43"/>
      <c r="K62" s="44"/>
      <c r="L62" s="43"/>
    </row>
    <row r="63" spans="1:12" s="13" customFormat="1" ht="12.75" x14ac:dyDescent="0.25">
      <c r="A63" s="1"/>
      <c r="B63" s="1"/>
      <c r="C63" s="1"/>
      <c r="D63" s="33"/>
      <c r="E63" s="12"/>
      <c r="F63" s="12"/>
      <c r="G63" s="12"/>
      <c r="H63" s="12"/>
      <c r="I63" s="43"/>
      <c r="J63" s="43"/>
      <c r="K63" s="44"/>
      <c r="L63" s="43"/>
    </row>
    <row r="64" spans="1:12" s="13" customFormat="1" ht="16.5" customHeight="1" x14ac:dyDescent="0.25">
      <c r="A64" s="1"/>
      <c r="B64" s="1"/>
      <c r="C64" s="1"/>
      <c r="D64" s="33"/>
      <c r="E64" s="12"/>
      <c r="F64" s="112" t="s">
        <v>52</v>
      </c>
      <c r="G64" s="112"/>
      <c r="H64" s="112"/>
      <c r="I64" s="4"/>
      <c r="J64" s="112" t="s">
        <v>53</v>
      </c>
      <c r="K64" s="112"/>
      <c r="L64" s="112"/>
    </row>
    <row r="65" spans="1:12" s="13" customFormat="1" ht="16.5" customHeight="1" x14ac:dyDescent="0.25">
      <c r="B65" s="12"/>
      <c r="C65" s="12"/>
      <c r="D65" s="5"/>
      <c r="E65" s="1"/>
      <c r="F65" s="113" t="s">
        <v>51</v>
      </c>
      <c r="G65" s="113"/>
      <c r="H65" s="113"/>
      <c r="I65" s="15"/>
      <c r="J65" s="113" t="s">
        <v>51</v>
      </c>
      <c r="K65" s="113"/>
      <c r="L65" s="113"/>
    </row>
    <row r="66" spans="1:12" s="13" customFormat="1" ht="16.5" customHeight="1" x14ac:dyDescent="0.25">
      <c r="A66" s="12"/>
      <c r="B66" s="12"/>
      <c r="C66" s="12"/>
      <c r="D66" s="51"/>
      <c r="E66" s="1"/>
      <c r="F66" s="16" t="s">
        <v>206</v>
      </c>
      <c r="G66" s="17"/>
      <c r="H66" s="16" t="s">
        <v>169</v>
      </c>
      <c r="I66" s="4"/>
      <c r="J66" s="16" t="s">
        <v>206</v>
      </c>
      <c r="K66" s="17"/>
      <c r="L66" s="16" t="s">
        <v>169</v>
      </c>
    </row>
    <row r="67" spans="1:12" s="13" customFormat="1" ht="16.5" customHeight="1" x14ac:dyDescent="0.25">
      <c r="A67" s="12"/>
      <c r="B67" s="12"/>
      <c r="C67" s="12"/>
      <c r="D67" s="9" t="s">
        <v>5</v>
      </c>
      <c r="E67" s="1"/>
      <c r="F67" s="18" t="s">
        <v>2</v>
      </c>
      <c r="G67" s="17"/>
      <c r="H67" s="18" t="s">
        <v>2</v>
      </c>
      <c r="I67" s="4"/>
      <c r="J67" s="18" t="s">
        <v>2</v>
      </c>
      <c r="K67" s="17"/>
      <c r="L67" s="18" t="s">
        <v>2</v>
      </c>
    </row>
    <row r="68" spans="1:12" s="13" customFormat="1" ht="4.1500000000000004" customHeight="1" x14ac:dyDescent="0.25">
      <c r="A68" s="12"/>
      <c r="B68" s="12"/>
      <c r="C68" s="12"/>
      <c r="D68" s="51"/>
      <c r="E68" s="1"/>
      <c r="F68" s="31"/>
      <c r="G68" s="3"/>
      <c r="H68" s="3"/>
      <c r="I68" s="51"/>
      <c r="J68" s="31"/>
      <c r="K68" s="1"/>
      <c r="L68" s="3"/>
    </row>
    <row r="69" spans="1:12" s="13" customFormat="1" ht="16.5" customHeight="1" x14ac:dyDescent="0.25">
      <c r="A69" s="39" t="s">
        <v>132</v>
      </c>
      <c r="B69" s="12"/>
      <c r="C69" s="12"/>
      <c r="D69" s="33"/>
      <c r="E69" s="12"/>
      <c r="F69" s="52"/>
      <c r="G69" s="12"/>
      <c r="H69" s="12"/>
      <c r="I69" s="43"/>
      <c r="J69" s="53"/>
      <c r="K69" s="44"/>
      <c r="L69" s="43"/>
    </row>
    <row r="70" spans="1:12" s="13" customFormat="1" ht="16.5" customHeight="1" x14ac:dyDescent="0.25">
      <c r="A70" s="54" t="s">
        <v>38</v>
      </c>
      <c r="B70" s="12"/>
      <c r="C70" s="12"/>
      <c r="D70" s="33"/>
      <c r="E70" s="12"/>
      <c r="F70" s="20">
        <v>-82425814</v>
      </c>
      <c r="G70" s="22"/>
      <c r="H70" s="22">
        <v>-35288660</v>
      </c>
      <c r="I70" s="22"/>
      <c r="J70" s="20">
        <v>-18900000</v>
      </c>
      <c r="K70" s="22"/>
      <c r="L70" s="22">
        <v>0</v>
      </c>
    </row>
    <row r="71" spans="1:12" s="13" customFormat="1" ht="16.5" customHeight="1" x14ac:dyDescent="0.25">
      <c r="A71" s="61" t="s">
        <v>219</v>
      </c>
      <c r="B71" s="12"/>
      <c r="C71" s="12"/>
      <c r="D71" s="62">
        <v>30.6</v>
      </c>
      <c r="E71" s="12"/>
      <c r="F71" s="20">
        <v>0</v>
      </c>
      <c r="G71" s="22"/>
      <c r="H71" s="22">
        <v>0</v>
      </c>
      <c r="I71" s="22"/>
      <c r="J71" s="20">
        <v>288305010</v>
      </c>
      <c r="K71" s="22"/>
      <c r="L71" s="22">
        <v>121631200</v>
      </c>
    </row>
    <row r="72" spans="1:12" s="13" customFormat="1" ht="16.5" customHeight="1" x14ac:dyDescent="0.25">
      <c r="A72" s="61" t="s">
        <v>220</v>
      </c>
      <c r="B72" s="54"/>
      <c r="C72" s="12"/>
      <c r="D72" s="62">
        <v>30.6</v>
      </c>
      <c r="E72" s="12"/>
      <c r="F72" s="20">
        <v>0</v>
      </c>
      <c r="G72" s="22"/>
      <c r="H72" s="22">
        <v>0</v>
      </c>
      <c r="I72" s="22"/>
      <c r="J72" s="20">
        <v>-128176065</v>
      </c>
      <c r="K72" s="22"/>
      <c r="L72" s="22">
        <v>-267613200</v>
      </c>
    </row>
    <row r="73" spans="1:12" s="13" customFormat="1" ht="16.5" customHeight="1" x14ac:dyDescent="0.25">
      <c r="A73" s="61" t="s">
        <v>233</v>
      </c>
      <c r="B73" s="54"/>
      <c r="C73" s="12"/>
      <c r="D73" s="62">
        <v>30.5</v>
      </c>
      <c r="E73" s="12"/>
      <c r="F73" s="20">
        <v>0</v>
      </c>
      <c r="G73" s="22"/>
      <c r="H73" s="22">
        <v>0</v>
      </c>
      <c r="I73" s="22"/>
      <c r="J73" s="20">
        <v>-246302000</v>
      </c>
      <c r="K73" s="22"/>
      <c r="L73" s="22">
        <v>0</v>
      </c>
    </row>
    <row r="74" spans="1:12" s="13" customFormat="1" ht="16.5" customHeight="1" x14ac:dyDescent="0.25">
      <c r="A74" s="54" t="s">
        <v>221</v>
      </c>
      <c r="B74" s="12"/>
      <c r="C74" s="12"/>
      <c r="D74" s="33">
        <v>14</v>
      </c>
      <c r="E74" s="12"/>
      <c r="F74" s="20">
        <v>0</v>
      </c>
      <c r="G74" s="38"/>
      <c r="H74" s="22">
        <v>0</v>
      </c>
      <c r="I74" s="38"/>
      <c r="J74" s="20">
        <v>0</v>
      </c>
      <c r="K74" s="38"/>
      <c r="L74" s="22">
        <v>114999604</v>
      </c>
    </row>
    <row r="75" spans="1:12" s="13" customFormat="1" ht="16.5" customHeight="1" x14ac:dyDescent="0.25">
      <c r="A75" s="54" t="s">
        <v>236</v>
      </c>
      <c r="B75" s="12"/>
      <c r="C75" s="12"/>
      <c r="D75" s="33"/>
      <c r="E75" s="12"/>
      <c r="F75" s="20"/>
      <c r="G75" s="38"/>
      <c r="H75" s="22"/>
      <c r="I75" s="38"/>
      <c r="J75" s="20"/>
      <c r="K75" s="38"/>
      <c r="L75" s="22"/>
    </row>
    <row r="76" spans="1:12" s="13" customFormat="1" ht="16.5" customHeight="1" x14ac:dyDescent="0.25">
      <c r="B76" s="54" t="s">
        <v>108</v>
      </c>
      <c r="C76" s="12"/>
      <c r="D76" s="33">
        <v>14</v>
      </c>
      <c r="E76" s="12"/>
      <c r="F76" s="20">
        <v>0</v>
      </c>
      <c r="G76" s="22"/>
      <c r="H76" s="22">
        <v>0</v>
      </c>
      <c r="I76" s="22"/>
      <c r="J76" s="20">
        <v>-163446260</v>
      </c>
      <c r="K76" s="22"/>
      <c r="L76" s="22">
        <v>-48700400</v>
      </c>
    </row>
    <row r="77" spans="1:12" s="13" customFormat="1" ht="16.5" customHeight="1" x14ac:dyDescent="0.25">
      <c r="A77" s="12" t="s">
        <v>95</v>
      </c>
      <c r="B77" s="12"/>
      <c r="C77" s="12"/>
      <c r="D77" s="33"/>
      <c r="E77" s="12"/>
      <c r="F77" s="20">
        <v>4461472</v>
      </c>
      <c r="G77" s="22"/>
      <c r="H77" s="22">
        <v>1205624</v>
      </c>
      <c r="I77" s="22"/>
      <c r="J77" s="20">
        <v>13422216</v>
      </c>
      <c r="K77" s="22"/>
      <c r="L77" s="22">
        <v>11173100</v>
      </c>
    </row>
    <row r="78" spans="1:12" s="13" customFormat="1" ht="16.5" customHeight="1" x14ac:dyDescent="0.25">
      <c r="A78" s="12" t="s">
        <v>192</v>
      </c>
      <c r="B78" s="12"/>
      <c r="C78" s="12"/>
      <c r="D78" s="33"/>
      <c r="E78" s="12"/>
      <c r="F78" s="20"/>
      <c r="G78" s="22"/>
      <c r="H78" s="22"/>
      <c r="I78" s="22"/>
      <c r="J78" s="20"/>
      <c r="K78" s="22"/>
      <c r="L78" s="22"/>
    </row>
    <row r="79" spans="1:12" s="13" customFormat="1" ht="16.5" customHeight="1" x14ac:dyDescent="0.25">
      <c r="A79" s="13" t="s">
        <v>94</v>
      </c>
      <c r="B79" s="12" t="s">
        <v>193</v>
      </c>
      <c r="C79" s="12"/>
      <c r="D79" s="33"/>
      <c r="E79" s="12"/>
      <c r="F79" s="20">
        <v>-140795564</v>
      </c>
      <c r="G79" s="22"/>
      <c r="H79" s="22">
        <v>-43542845</v>
      </c>
      <c r="I79" s="22"/>
      <c r="J79" s="20">
        <v>-23346640</v>
      </c>
      <c r="K79" s="22"/>
      <c r="L79" s="22">
        <v>-10435843</v>
      </c>
    </row>
    <row r="80" spans="1:12" s="13" customFormat="1" ht="16.5" customHeight="1" x14ac:dyDescent="0.25">
      <c r="A80" s="54" t="s">
        <v>156</v>
      </c>
      <c r="B80" s="12"/>
      <c r="C80" s="12"/>
      <c r="D80" s="33"/>
      <c r="E80" s="12"/>
      <c r="F80" s="20">
        <v>308411</v>
      </c>
      <c r="G80" s="22"/>
      <c r="H80" s="22">
        <v>164</v>
      </c>
      <c r="I80" s="22"/>
      <c r="J80" s="20">
        <v>308411</v>
      </c>
      <c r="K80" s="22"/>
      <c r="L80" s="22">
        <v>164</v>
      </c>
    </row>
    <row r="81" spans="1:12" s="13" customFormat="1" ht="16.5" customHeight="1" x14ac:dyDescent="0.25">
      <c r="A81" s="54" t="s">
        <v>134</v>
      </c>
      <c r="B81" s="12"/>
      <c r="C81" s="12"/>
      <c r="D81" s="33"/>
      <c r="E81" s="12"/>
      <c r="F81" s="20">
        <v>-218300</v>
      </c>
      <c r="G81" s="22"/>
      <c r="H81" s="22">
        <v>-348000</v>
      </c>
      <c r="I81" s="22"/>
      <c r="J81" s="20">
        <v>-212700</v>
      </c>
      <c r="K81" s="22"/>
      <c r="L81" s="22">
        <v>-348000</v>
      </c>
    </row>
    <row r="82" spans="1:12" s="13" customFormat="1" ht="16.5" customHeight="1" x14ac:dyDescent="0.25">
      <c r="A82" s="54" t="s">
        <v>189</v>
      </c>
      <c r="B82" s="12"/>
      <c r="C82" s="12"/>
      <c r="D82" s="33"/>
      <c r="E82" s="12"/>
      <c r="F82" s="20"/>
      <c r="G82" s="22"/>
      <c r="H82" s="22"/>
      <c r="I82" s="22"/>
      <c r="J82" s="20"/>
      <c r="K82" s="22"/>
      <c r="L82" s="22"/>
    </row>
    <row r="83" spans="1:12" s="13" customFormat="1" ht="16.5" customHeight="1" x14ac:dyDescent="0.25">
      <c r="B83" s="54" t="s">
        <v>198</v>
      </c>
      <c r="C83" s="12"/>
      <c r="D83" s="33"/>
      <c r="E83" s="12"/>
      <c r="F83" s="110">
        <v>-4808898</v>
      </c>
      <c r="G83" s="22"/>
      <c r="H83" s="22">
        <v>-9647517</v>
      </c>
      <c r="I83" s="22"/>
      <c r="J83" s="110">
        <v>0</v>
      </c>
      <c r="K83" s="22"/>
      <c r="L83" s="22">
        <v>0</v>
      </c>
    </row>
    <row r="84" spans="1:12" s="13" customFormat="1" ht="16.5" customHeight="1" x14ac:dyDescent="0.25">
      <c r="A84" s="54" t="s">
        <v>133</v>
      </c>
      <c r="B84" s="12"/>
      <c r="C84" s="12"/>
      <c r="D84" s="33"/>
      <c r="E84" s="12"/>
      <c r="F84" s="110">
        <v>-60751</v>
      </c>
      <c r="G84" s="22"/>
      <c r="H84" s="22">
        <v>-10180486</v>
      </c>
      <c r="I84" s="22"/>
      <c r="J84" s="110">
        <v>-60751</v>
      </c>
      <c r="K84" s="22"/>
      <c r="L84" s="22">
        <v>-10180486</v>
      </c>
    </row>
    <row r="85" spans="1:12" s="13" customFormat="1" ht="16.5" customHeight="1" x14ac:dyDescent="0.25">
      <c r="A85" s="54" t="s">
        <v>158</v>
      </c>
      <c r="B85" s="12"/>
      <c r="C85" s="12"/>
      <c r="D85" s="33"/>
      <c r="E85" s="12"/>
      <c r="F85" s="24">
        <v>0</v>
      </c>
      <c r="G85" s="22"/>
      <c r="H85" s="25">
        <v>-102000000</v>
      </c>
      <c r="I85" s="22"/>
      <c r="J85" s="24">
        <v>0</v>
      </c>
      <c r="K85" s="22"/>
      <c r="L85" s="25">
        <v>0</v>
      </c>
    </row>
    <row r="86" spans="1:12" s="13" customFormat="1" ht="4.1500000000000004" customHeight="1" x14ac:dyDescent="0.25">
      <c r="A86" s="54"/>
      <c r="B86" s="12"/>
      <c r="C86" s="12"/>
      <c r="D86" s="33"/>
      <c r="E86" s="12"/>
      <c r="F86" s="63"/>
      <c r="G86" s="21"/>
      <c r="H86" s="21"/>
      <c r="I86" s="22"/>
      <c r="J86" s="20"/>
      <c r="K86" s="22"/>
      <c r="L86" s="22"/>
    </row>
    <row r="87" spans="1:12" s="13" customFormat="1" ht="16.5" customHeight="1" x14ac:dyDescent="0.25">
      <c r="A87" s="39" t="s">
        <v>148</v>
      </c>
      <c r="B87" s="12"/>
      <c r="C87" s="12"/>
      <c r="D87" s="33"/>
      <c r="E87" s="12"/>
      <c r="F87" s="24">
        <f>SUM(F70:F85)</f>
        <v>-223539444</v>
      </c>
      <c r="G87" s="22"/>
      <c r="H87" s="25">
        <f>SUM(H70:H85)</f>
        <v>-199801720</v>
      </c>
      <c r="I87" s="22"/>
      <c r="J87" s="24">
        <f>SUM(J70:J85)</f>
        <v>-278408779</v>
      </c>
      <c r="K87" s="22"/>
      <c r="L87" s="25">
        <f>SUM(L70:L85)</f>
        <v>-89473861</v>
      </c>
    </row>
    <row r="88" spans="1:12" s="13" customFormat="1" ht="10.15" customHeight="1" x14ac:dyDescent="0.25">
      <c r="A88" s="54"/>
      <c r="B88" s="12"/>
      <c r="C88" s="12"/>
      <c r="D88" s="33"/>
      <c r="E88" s="12"/>
      <c r="F88" s="63"/>
      <c r="G88" s="21"/>
      <c r="H88" s="21"/>
      <c r="I88" s="22"/>
      <c r="J88" s="20"/>
      <c r="K88" s="22"/>
      <c r="L88" s="22"/>
    </row>
    <row r="89" spans="1:12" s="13" customFormat="1" ht="16.5" customHeight="1" x14ac:dyDescent="0.25">
      <c r="A89" s="39" t="s">
        <v>135</v>
      </c>
      <c r="B89" s="12"/>
      <c r="C89" s="12"/>
      <c r="D89" s="33"/>
      <c r="E89" s="12"/>
      <c r="F89" s="64"/>
      <c r="I89" s="65"/>
      <c r="J89" s="66"/>
      <c r="K89" s="65"/>
      <c r="L89" s="65"/>
    </row>
    <row r="90" spans="1:12" s="13" customFormat="1" ht="16.5" customHeight="1" x14ac:dyDescent="0.25">
      <c r="A90" s="54" t="s">
        <v>136</v>
      </c>
      <c r="B90" s="12"/>
      <c r="C90" s="12"/>
      <c r="D90" s="33"/>
      <c r="E90" s="12"/>
      <c r="F90" s="37">
        <v>-45273544</v>
      </c>
      <c r="G90" s="38"/>
      <c r="H90" s="38">
        <v>-48039047</v>
      </c>
      <c r="I90" s="38"/>
      <c r="J90" s="37">
        <v>-16039438</v>
      </c>
      <c r="K90" s="38"/>
      <c r="L90" s="38">
        <v>-20582336</v>
      </c>
    </row>
    <row r="91" spans="1:12" s="13" customFormat="1" ht="16.5" customHeight="1" x14ac:dyDescent="0.25">
      <c r="A91" s="54" t="s">
        <v>137</v>
      </c>
      <c r="B91" s="12"/>
      <c r="C91" s="12"/>
      <c r="D91" s="33"/>
      <c r="E91" s="12"/>
      <c r="F91" s="37"/>
      <c r="G91" s="38"/>
      <c r="H91" s="38"/>
      <c r="I91" s="38"/>
      <c r="J91" s="37"/>
      <c r="K91" s="38"/>
      <c r="L91" s="38"/>
    </row>
    <row r="92" spans="1:12" s="13" customFormat="1" ht="16.5" customHeight="1" x14ac:dyDescent="0.25">
      <c r="B92" s="54" t="s">
        <v>58</v>
      </c>
      <c r="C92" s="12"/>
      <c r="D92" s="33">
        <v>20</v>
      </c>
      <c r="E92" s="12"/>
      <c r="F92" s="37">
        <v>0</v>
      </c>
      <c r="G92" s="38"/>
      <c r="H92" s="38">
        <v>43979000</v>
      </c>
      <c r="I92" s="38"/>
      <c r="J92" s="37">
        <v>0</v>
      </c>
      <c r="K92" s="38"/>
      <c r="L92" s="38">
        <v>0</v>
      </c>
    </row>
    <row r="93" spans="1:12" s="13" customFormat="1" ht="16.5" customHeight="1" x14ac:dyDescent="0.25">
      <c r="A93" s="54" t="s">
        <v>138</v>
      </c>
      <c r="B93" s="54"/>
      <c r="C93" s="12"/>
      <c r="D93" s="33"/>
      <c r="E93" s="12"/>
      <c r="F93" s="37"/>
      <c r="G93" s="38"/>
      <c r="H93" s="38"/>
      <c r="I93" s="38"/>
      <c r="J93" s="37"/>
      <c r="K93" s="38"/>
      <c r="L93" s="38"/>
    </row>
    <row r="94" spans="1:12" s="13" customFormat="1" ht="16.5" customHeight="1" x14ac:dyDescent="0.25">
      <c r="B94" s="54" t="s">
        <v>58</v>
      </c>
      <c r="C94" s="12"/>
      <c r="D94" s="33">
        <v>20</v>
      </c>
      <c r="E94" s="12"/>
      <c r="F94" s="37">
        <v>-223800001</v>
      </c>
      <c r="G94" s="38"/>
      <c r="H94" s="38">
        <v>-223800000</v>
      </c>
      <c r="I94" s="38"/>
      <c r="J94" s="37">
        <v>-75000000</v>
      </c>
      <c r="K94" s="38"/>
      <c r="L94" s="38">
        <v>-75000000</v>
      </c>
    </row>
    <row r="95" spans="1:12" s="13" customFormat="1" ht="16.5" customHeight="1" x14ac:dyDescent="0.25">
      <c r="A95" s="54" t="s">
        <v>180</v>
      </c>
      <c r="B95" s="12"/>
      <c r="C95" s="12"/>
      <c r="D95" s="33">
        <v>20</v>
      </c>
      <c r="E95" s="12"/>
      <c r="F95" s="37">
        <v>0</v>
      </c>
      <c r="G95" s="38"/>
      <c r="H95" s="38">
        <v>144000000</v>
      </c>
      <c r="I95" s="38"/>
      <c r="J95" s="37">
        <v>0</v>
      </c>
      <c r="K95" s="38"/>
      <c r="L95" s="38">
        <v>199500000</v>
      </c>
    </row>
    <row r="96" spans="1:12" s="13" customFormat="1" ht="16.5" customHeight="1" x14ac:dyDescent="0.25">
      <c r="A96" s="13" t="s">
        <v>181</v>
      </c>
      <c r="B96" s="12"/>
      <c r="C96" s="12"/>
      <c r="D96" s="33">
        <v>20</v>
      </c>
      <c r="E96" s="12"/>
      <c r="F96" s="37">
        <v>0</v>
      </c>
      <c r="G96" s="38"/>
      <c r="H96" s="38">
        <v>-363400000</v>
      </c>
      <c r="I96" s="38"/>
      <c r="J96" s="37">
        <v>0</v>
      </c>
      <c r="K96" s="38"/>
      <c r="L96" s="38">
        <v>-412900000</v>
      </c>
    </row>
    <row r="97" spans="1:12" s="13" customFormat="1" ht="16.5" customHeight="1" x14ac:dyDescent="0.25">
      <c r="A97" s="13" t="s">
        <v>222</v>
      </c>
      <c r="B97" s="12"/>
      <c r="C97" s="12"/>
      <c r="D97" s="33">
        <v>20</v>
      </c>
      <c r="E97" s="12"/>
      <c r="F97" s="37">
        <v>0</v>
      </c>
      <c r="G97" s="38"/>
      <c r="H97" s="38">
        <v>0</v>
      </c>
      <c r="I97" s="38"/>
      <c r="J97" s="37">
        <v>-6000000</v>
      </c>
      <c r="K97" s="38"/>
      <c r="L97" s="38">
        <v>0</v>
      </c>
    </row>
    <row r="98" spans="1:12" s="13" customFormat="1" ht="16.5" customHeight="1" x14ac:dyDescent="0.25">
      <c r="A98" s="13" t="s">
        <v>179</v>
      </c>
      <c r="B98" s="12"/>
      <c r="C98" s="12"/>
      <c r="D98" s="33"/>
      <c r="E98" s="12"/>
      <c r="F98" s="37">
        <v>0</v>
      </c>
      <c r="G98" s="38"/>
      <c r="H98" s="38">
        <v>-1100000</v>
      </c>
      <c r="I98" s="38"/>
      <c r="J98" s="37">
        <v>0</v>
      </c>
      <c r="K98" s="38"/>
      <c r="L98" s="38">
        <v>-1100000</v>
      </c>
    </row>
    <row r="99" spans="1:12" s="13" customFormat="1" ht="16.5" customHeight="1" x14ac:dyDescent="0.25">
      <c r="A99" s="54" t="s">
        <v>139</v>
      </c>
      <c r="B99" s="12"/>
      <c r="C99" s="12"/>
      <c r="D99" s="33"/>
      <c r="E99" s="12"/>
      <c r="F99" s="37">
        <v>-4020220</v>
      </c>
      <c r="G99" s="38"/>
      <c r="H99" s="38">
        <v>-3227894</v>
      </c>
      <c r="I99" s="38"/>
      <c r="J99" s="37">
        <v>-2881436</v>
      </c>
      <c r="K99" s="38"/>
      <c r="L99" s="38">
        <v>-2219021</v>
      </c>
    </row>
    <row r="100" spans="1:12" s="13" customFormat="1" ht="16.5" customHeight="1" x14ac:dyDescent="0.25">
      <c r="A100" s="12" t="s">
        <v>234</v>
      </c>
      <c r="B100" s="12"/>
      <c r="C100" s="12"/>
      <c r="D100" s="33">
        <v>28</v>
      </c>
      <c r="E100" s="12"/>
      <c r="F100" s="37">
        <v>-5497248</v>
      </c>
      <c r="G100" s="38"/>
      <c r="H100" s="38">
        <v>-367800396</v>
      </c>
      <c r="I100" s="38"/>
      <c r="J100" s="37">
        <v>-5497248</v>
      </c>
      <c r="K100" s="38"/>
      <c r="L100" s="38">
        <v>-367800000</v>
      </c>
    </row>
    <row r="101" spans="1:12" s="13" customFormat="1" ht="16.5" customHeight="1" x14ac:dyDescent="0.25">
      <c r="A101" s="54" t="s">
        <v>182</v>
      </c>
      <c r="B101" s="12"/>
      <c r="C101" s="12"/>
      <c r="D101" s="33"/>
      <c r="E101" s="12"/>
      <c r="F101" s="37">
        <v>0</v>
      </c>
      <c r="G101" s="38"/>
      <c r="H101" s="38">
        <v>1163339691</v>
      </c>
      <c r="I101" s="38"/>
      <c r="J101" s="37">
        <v>0</v>
      </c>
      <c r="K101" s="38"/>
      <c r="L101" s="38">
        <v>1163339091</v>
      </c>
    </row>
    <row r="102" spans="1:12" s="13" customFormat="1" ht="16.5" customHeight="1" x14ac:dyDescent="0.25">
      <c r="A102" s="54" t="s">
        <v>223</v>
      </c>
      <c r="B102" s="12"/>
      <c r="C102" s="12"/>
      <c r="D102" s="33"/>
      <c r="E102" s="12"/>
      <c r="F102" s="37"/>
      <c r="G102" s="38"/>
      <c r="H102" s="38"/>
      <c r="I102" s="38"/>
      <c r="J102" s="37"/>
      <c r="K102" s="38"/>
      <c r="L102" s="38"/>
    </row>
    <row r="103" spans="1:12" s="13" customFormat="1" ht="16.5" customHeight="1" x14ac:dyDescent="0.25">
      <c r="A103" s="12"/>
      <c r="B103" s="12" t="s">
        <v>224</v>
      </c>
      <c r="C103" s="12"/>
      <c r="D103" s="33"/>
      <c r="E103" s="12"/>
      <c r="F103" s="67">
        <v>3740</v>
      </c>
      <c r="G103" s="22"/>
      <c r="H103" s="109">
        <v>49000</v>
      </c>
      <c r="I103" s="22"/>
      <c r="J103" s="67">
        <v>0</v>
      </c>
      <c r="K103" s="22"/>
      <c r="L103" s="109">
        <v>0</v>
      </c>
    </row>
    <row r="104" spans="1:12" s="13" customFormat="1" ht="4.1500000000000004" customHeight="1" x14ac:dyDescent="0.25">
      <c r="A104" s="54"/>
      <c r="B104" s="12"/>
      <c r="C104" s="12"/>
      <c r="D104" s="33"/>
      <c r="E104" s="12"/>
      <c r="F104" s="63"/>
      <c r="G104" s="21"/>
      <c r="H104" s="21"/>
      <c r="I104" s="22"/>
      <c r="J104" s="20"/>
      <c r="K104" s="22"/>
      <c r="L104" s="22"/>
    </row>
    <row r="105" spans="1:12" s="13" customFormat="1" ht="12.75" x14ac:dyDescent="0.25">
      <c r="A105" s="39" t="s">
        <v>190</v>
      </c>
      <c r="B105" s="12"/>
      <c r="C105" s="12"/>
      <c r="D105" s="33"/>
      <c r="E105" s="12"/>
      <c r="F105" s="63"/>
      <c r="G105" s="21"/>
      <c r="H105" s="21"/>
      <c r="I105" s="22"/>
      <c r="J105" s="20"/>
      <c r="K105" s="22"/>
      <c r="L105" s="22"/>
    </row>
    <row r="106" spans="1:12" s="13" customFormat="1" ht="16.5" customHeight="1" x14ac:dyDescent="0.25">
      <c r="B106" s="39" t="s">
        <v>191</v>
      </c>
      <c r="C106" s="12"/>
      <c r="D106" s="33"/>
      <c r="E106" s="12"/>
      <c r="F106" s="67">
        <f>SUM(F90:F103)</f>
        <v>-278587273</v>
      </c>
      <c r="G106" s="38"/>
      <c r="H106" s="109">
        <f>SUM(H90:H103)</f>
        <v>344000354</v>
      </c>
      <c r="I106" s="38"/>
      <c r="J106" s="67">
        <f>SUM(J90:J103)</f>
        <v>-105418122</v>
      </c>
      <c r="K106" s="38"/>
      <c r="L106" s="109">
        <f>SUM(L90:L102)</f>
        <v>483237734</v>
      </c>
    </row>
    <row r="107" spans="1:12" s="13" customFormat="1" ht="10.15" customHeight="1" x14ac:dyDescent="0.25">
      <c r="A107" s="54"/>
      <c r="B107" s="12"/>
      <c r="C107" s="12"/>
      <c r="D107" s="33"/>
      <c r="E107" s="12"/>
      <c r="F107" s="63"/>
      <c r="G107" s="21"/>
      <c r="H107" s="21"/>
      <c r="I107" s="22"/>
      <c r="J107" s="20"/>
      <c r="K107" s="22"/>
      <c r="L107" s="22"/>
    </row>
    <row r="108" spans="1:12" s="13" customFormat="1" ht="16.5" customHeight="1" x14ac:dyDescent="0.25">
      <c r="A108" s="68" t="s">
        <v>235</v>
      </c>
      <c r="B108" s="12"/>
      <c r="C108" s="12"/>
      <c r="D108" s="33"/>
      <c r="E108" s="12"/>
      <c r="F108" s="37">
        <f>SUM(F106,F87,F41)</f>
        <v>-119817161</v>
      </c>
      <c r="G108" s="38"/>
      <c r="H108" s="38">
        <f>SUM(H106,H87,H41)</f>
        <v>541955158</v>
      </c>
      <c r="I108" s="38"/>
      <c r="J108" s="37">
        <f>SUM(J106,J87,J41)</f>
        <v>-254427090</v>
      </c>
      <c r="K108" s="38"/>
      <c r="L108" s="38">
        <f>SUM(L106,L87,L41)</f>
        <v>547199795</v>
      </c>
    </row>
    <row r="109" spans="1:12" s="13" customFormat="1" ht="16.5" customHeight="1" x14ac:dyDescent="0.25">
      <c r="A109" s="54" t="s">
        <v>140</v>
      </c>
      <c r="B109" s="12"/>
      <c r="C109" s="12"/>
      <c r="D109" s="33"/>
      <c r="E109" s="12"/>
      <c r="F109" s="67">
        <f>H111</f>
        <v>596428785</v>
      </c>
      <c r="G109" s="38"/>
      <c r="H109" s="109">
        <v>54473627</v>
      </c>
      <c r="I109" s="38"/>
      <c r="J109" s="67">
        <f>L111</f>
        <v>581942393</v>
      </c>
      <c r="K109" s="38"/>
      <c r="L109" s="109">
        <v>34742598</v>
      </c>
    </row>
    <row r="110" spans="1:12" s="13" customFormat="1" ht="4.1500000000000004" customHeight="1" x14ac:dyDescent="0.25">
      <c r="A110" s="54"/>
      <c r="B110" s="12"/>
      <c r="C110" s="12"/>
      <c r="D110" s="33"/>
      <c r="E110" s="12"/>
      <c r="F110" s="63"/>
      <c r="G110" s="21"/>
      <c r="H110" s="21"/>
      <c r="I110" s="22"/>
      <c r="J110" s="20"/>
      <c r="K110" s="22"/>
      <c r="L110" s="22"/>
    </row>
    <row r="111" spans="1:12" s="13" customFormat="1" ht="16.5" customHeight="1" thickBot="1" x14ac:dyDescent="0.3">
      <c r="A111" s="39" t="s">
        <v>141</v>
      </c>
      <c r="B111" s="12"/>
      <c r="C111" s="12"/>
      <c r="D111" s="33">
        <v>9</v>
      </c>
      <c r="E111" s="12"/>
      <c r="F111" s="28">
        <f>SUM(F108:F109)</f>
        <v>476611624</v>
      </c>
      <c r="G111" s="22"/>
      <c r="H111" s="107">
        <f>SUM(H108:H109)</f>
        <v>596428785</v>
      </c>
      <c r="I111" s="22"/>
      <c r="J111" s="28">
        <f>SUM(J108:J109)</f>
        <v>327515303</v>
      </c>
      <c r="K111" s="22"/>
      <c r="L111" s="107">
        <f>SUM(L108:L109)</f>
        <v>581942393</v>
      </c>
    </row>
    <row r="112" spans="1:12" s="13" customFormat="1" ht="15.95" customHeight="1" thickTop="1" x14ac:dyDescent="0.25">
      <c r="A112" s="26"/>
      <c r="B112" s="12"/>
      <c r="C112" s="12"/>
      <c r="D112" s="33"/>
      <c r="E112" s="12"/>
      <c r="F112" s="22"/>
      <c r="G112" s="22"/>
      <c r="H112" s="22"/>
      <c r="I112" s="22"/>
      <c r="J112" s="22"/>
      <c r="K112" s="22"/>
      <c r="L112" s="22"/>
    </row>
    <row r="113" spans="1:12" s="13" customFormat="1" ht="15.95" customHeight="1" x14ac:dyDescent="0.25">
      <c r="A113" s="26"/>
      <c r="B113" s="12"/>
      <c r="C113" s="12"/>
      <c r="D113" s="33"/>
      <c r="E113" s="12"/>
      <c r="F113" s="22"/>
      <c r="G113" s="22"/>
      <c r="H113" s="22"/>
      <c r="I113" s="22"/>
      <c r="J113" s="22"/>
      <c r="K113" s="22"/>
      <c r="L113" s="22"/>
    </row>
    <row r="114" spans="1:12" s="13" customFormat="1" ht="15.95" customHeight="1" x14ac:dyDescent="0.25">
      <c r="A114" s="26"/>
      <c r="B114" s="12"/>
      <c r="C114" s="12"/>
      <c r="D114" s="33"/>
      <c r="E114" s="12"/>
      <c r="F114" s="22"/>
      <c r="G114" s="22"/>
      <c r="H114" s="22"/>
      <c r="I114" s="22"/>
      <c r="J114" s="22"/>
      <c r="K114" s="22"/>
      <c r="L114" s="22"/>
    </row>
    <row r="115" spans="1:12" s="13" customFormat="1" ht="15.95" customHeight="1" x14ac:dyDescent="0.25">
      <c r="A115" s="26"/>
      <c r="B115" s="12"/>
      <c r="C115" s="12"/>
      <c r="D115" s="33"/>
      <c r="E115" s="12"/>
      <c r="F115" s="22"/>
      <c r="G115" s="22"/>
      <c r="H115" s="22"/>
      <c r="I115" s="22"/>
      <c r="J115" s="22"/>
      <c r="K115" s="22"/>
      <c r="L115" s="22"/>
    </row>
    <row r="116" spans="1:12" s="13" customFormat="1" ht="15.95" customHeight="1" x14ac:dyDescent="0.25">
      <c r="A116" s="26"/>
      <c r="B116" s="12"/>
      <c r="C116" s="12"/>
      <c r="D116" s="33"/>
      <c r="E116" s="12"/>
      <c r="F116" s="22"/>
      <c r="G116" s="22"/>
      <c r="H116" s="22"/>
      <c r="I116" s="22"/>
      <c r="J116" s="22"/>
      <c r="K116" s="22"/>
      <c r="L116" s="22"/>
    </row>
    <row r="117" spans="1:12" s="13" customFormat="1" ht="15.95" customHeight="1" x14ac:dyDescent="0.25">
      <c r="A117" s="26"/>
      <c r="B117" s="12"/>
      <c r="C117" s="12"/>
      <c r="D117" s="33"/>
      <c r="E117" s="12"/>
      <c r="F117" s="22"/>
      <c r="G117" s="22"/>
      <c r="H117" s="22"/>
      <c r="I117" s="22"/>
      <c r="J117" s="22"/>
      <c r="K117" s="22"/>
      <c r="L117" s="22"/>
    </row>
    <row r="118" spans="1:12" s="13" customFormat="1" ht="15.95" customHeight="1" x14ac:dyDescent="0.25">
      <c r="A118" s="26"/>
      <c r="B118" s="12"/>
      <c r="C118" s="12"/>
      <c r="D118" s="33"/>
      <c r="E118" s="12"/>
      <c r="F118" s="22"/>
      <c r="G118" s="22"/>
      <c r="H118" s="22"/>
      <c r="I118" s="22"/>
      <c r="J118" s="22"/>
      <c r="K118" s="22"/>
      <c r="L118" s="22"/>
    </row>
    <row r="119" spans="1:12" s="13" customFormat="1" ht="15.95" customHeight="1" x14ac:dyDescent="0.25">
      <c r="A119" s="26"/>
      <c r="B119" s="12"/>
      <c r="C119" s="12"/>
      <c r="D119" s="33"/>
      <c r="E119" s="12"/>
      <c r="F119" s="22"/>
      <c r="G119" s="22"/>
      <c r="H119" s="22"/>
      <c r="I119" s="22"/>
      <c r="J119" s="22"/>
      <c r="K119" s="22"/>
      <c r="L119" s="22"/>
    </row>
    <row r="120" spans="1:12" s="13" customFormat="1" ht="7.5" customHeight="1" x14ac:dyDescent="0.25">
      <c r="A120" s="26"/>
      <c r="B120" s="12"/>
      <c r="C120" s="12"/>
      <c r="D120" s="33"/>
      <c r="E120" s="12"/>
      <c r="F120" s="22"/>
      <c r="G120" s="22"/>
      <c r="H120" s="22"/>
      <c r="I120" s="22"/>
      <c r="J120" s="22"/>
      <c r="K120" s="22"/>
      <c r="L120" s="22"/>
    </row>
    <row r="121" spans="1:12" s="13" customFormat="1" ht="22.15" customHeight="1" x14ac:dyDescent="0.25">
      <c r="A121" s="114" t="str">
        <f>A58</f>
        <v>The accompanying notes are an integral part of these consolidated and separate financial statements.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</row>
    <row r="122" spans="1:12" s="13" customFormat="1" ht="16.5" customHeight="1" x14ac:dyDescent="0.25">
      <c r="A122" s="1" t="str">
        <f>A59</f>
        <v>Thachang Green Energy Public Company Limited</v>
      </c>
      <c r="B122" s="12"/>
      <c r="C122" s="12"/>
      <c r="D122" s="33"/>
      <c r="E122" s="12"/>
      <c r="F122" s="12"/>
      <c r="G122" s="12"/>
      <c r="H122" s="12"/>
      <c r="I122" s="57"/>
      <c r="J122" s="57"/>
      <c r="K122" s="57"/>
      <c r="L122" s="57"/>
    </row>
    <row r="123" spans="1:12" s="13" customFormat="1" ht="16.5" customHeight="1" x14ac:dyDescent="0.25">
      <c r="A123" s="1" t="str">
        <f>A60</f>
        <v xml:space="preserve">Statement of Cash Flows </v>
      </c>
      <c r="B123" s="12"/>
      <c r="C123" s="12"/>
      <c r="D123" s="33"/>
      <c r="E123" s="12"/>
      <c r="F123" s="12"/>
      <c r="G123" s="12"/>
      <c r="H123" s="12"/>
      <c r="I123" s="57"/>
      <c r="J123" s="57"/>
      <c r="K123" s="57"/>
      <c r="L123" s="57"/>
    </row>
    <row r="124" spans="1:12" s="13" customFormat="1" ht="16.5" customHeight="1" x14ac:dyDescent="0.25">
      <c r="A124" s="8" t="str">
        <f>A3</f>
        <v>For the year ended 31 December 2023</v>
      </c>
      <c r="B124" s="48"/>
      <c r="C124" s="48"/>
      <c r="D124" s="47"/>
      <c r="E124" s="48"/>
      <c r="F124" s="48"/>
      <c r="G124" s="48"/>
      <c r="H124" s="48"/>
      <c r="I124" s="69"/>
      <c r="J124" s="69"/>
      <c r="K124" s="69"/>
      <c r="L124" s="69"/>
    </row>
    <row r="125" spans="1:12" s="13" customFormat="1" ht="16.5" customHeight="1" x14ac:dyDescent="0.25">
      <c r="A125" s="1"/>
      <c r="B125" s="12"/>
      <c r="C125" s="12"/>
      <c r="D125" s="33"/>
      <c r="E125" s="12"/>
      <c r="F125" s="12"/>
      <c r="G125" s="12"/>
      <c r="H125" s="12"/>
      <c r="I125" s="57"/>
      <c r="J125" s="57"/>
      <c r="K125" s="57"/>
      <c r="L125" s="57"/>
    </row>
    <row r="126" spans="1:12" s="13" customFormat="1" ht="16.5" customHeight="1" x14ac:dyDescent="0.25">
      <c r="A126" s="1"/>
      <c r="B126" s="12"/>
      <c r="C126" s="12"/>
      <c r="D126" s="33"/>
      <c r="E126" s="12"/>
      <c r="F126" s="12"/>
      <c r="G126" s="12"/>
      <c r="H126" s="12"/>
      <c r="I126" s="57"/>
      <c r="J126" s="57"/>
      <c r="K126" s="57"/>
      <c r="L126" s="57"/>
    </row>
    <row r="127" spans="1:12" s="13" customFormat="1" ht="16.5" customHeight="1" x14ac:dyDescent="0.25">
      <c r="A127" s="1"/>
      <c r="B127" s="12"/>
      <c r="C127" s="12"/>
      <c r="D127" s="33"/>
      <c r="E127" s="12"/>
      <c r="F127" s="112" t="s">
        <v>52</v>
      </c>
      <c r="G127" s="112"/>
      <c r="H127" s="112"/>
      <c r="I127" s="4"/>
      <c r="J127" s="112" t="s">
        <v>53</v>
      </c>
      <c r="K127" s="112"/>
      <c r="L127" s="112"/>
    </row>
    <row r="128" spans="1:12" s="13" customFormat="1" ht="16.5" customHeight="1" x14ac:dyDescent="0.25">
      <c r="A128" s="1"/>
      <c r="B128" s="12"/>
      <c r="C128" s="12"/>
      <c r="D128" s="33"/>
      <c r="E128" s="12"/>
      <c r="F128" s="113" t="s">
        <v>51</v>
      </c>
      <c r="G128" s="113"/>
      <c r="H128" s="113"/>
      <c r="I128" s="15"/>
      <c r="J128" s="113" t="s">
        <v>51</v>
      </c>
      <c r="K128" s="113"/>
      <c r="L128" s="113"/>
    </row>
    <row r="129" spans="1:12" s="13" customFormat="1" ht="16.5" customHeight="1" x14ac:dyDescent="0.25">
      <c r="A129" s="1"/>
      <c r="B129" s="12"/>
      <c r="C129" s="12"/>
      <c r="D129" s="33"/>
      <c r="E129" s="12"/>
      <c r="F129" s="16" t="s">
        <v>206</v>
      </c>
      <c r="G129" s="17"/>
      <c r="H129" s="16" t="s">
        <v>169</v>
      </c>
      <c r="I129" s="4"/>
      <c r="J129" s="16" t="s">
        <v>206</v>
      </c>
      <c r="K129" s="17"/>
      <c r="L129" s="16" t="s">
        <v>169</v>
      </c>
    </row>
    <row r="130" spans="1:12" s="13" customFormat="1" ht="16.5" customHeight="1" x14ac:dyDescent="0.25">
      <c r="A130" s="1"/>
      <c r="B130" s="12"/>
      <c r="C130" s="12"/>
      <c r="D130" s="33"/>
      <c r="E130" s="12"/>
      <c r="F130" s="18" t="s">
        <v>2</v>
      </c>
      <c r="G130" s="17"/>
      <c r="H130" s="18" t="s">
        <v>2</v>
      </c>
      <c r="I130" s="4"/>
      <c r="J130" s="18" t="s">
        <v>2</v>
      </c>
      <c r="K130" s="17"/>
      <c r="L130" s="18" t="s">
        <v>2</v>
      </c>
    </row>
    <row r="131" spans="1:12" s="13" customFormat="1" ht="16.5" customHeight="1" x14ac:dyDescent="0.25">
      <c r="A131" s="1"/>
      <c r="B131" s="12"/>
      <c r="C131" s="12"/>
      <c r="D131" s="33"/>
      <c r="E131" s="12"/>
      <c r="F131" s="31"/>
      <c r="G131" s="3"/>
      <c r="H131" s="3"/>
      <c r="I131" s="51"/>
      <c r="J131" s="31"/>
      <c r="K131" s="1"/>
      <c r="L131" s="3"/>
    </row>
    <row r="132" spans="1:12" s="13" customFormat="1" ht="16.5" customHeight="1" x14ac:dyDescent="0.25">
      <c r="A132" s="39" t="s">
        <v>144</v>
      </c>
      <c r="B132" s="12"/>
      <c r="C132" s="12"/>
      <c r="D132" s="33"/>
      <c r="E132" s="12"/>
      <c r="F132" s="20"/>
      <c r="G132" s="22"/>
      <c r="H132" s="22"/>
      <c r="I132" s="22"/>
      <c r="J132" s="20"/>
      <c r="K132" s="22"/>
      <c r="L132" s="22"/>
    </row>
    <row r="133" spans="1:12" s="13" customFormat="1" ht="16.5" customHeight="1" x14ac:dyDescent="0.25">
      <c r="A133" s="39"/>
      <c r="B133" s="1" t="s">
        <v>145</v>
      </c>
      <c r="C133" s="12"/>
      <c r="D133" s="33"/>
      <c r="E133" s="12"/>
      <c r="F133" s="20"/>
      <c r="G133" s="22"/>
      <c r="H133" s="22"/>
      <c r="I133" s="22"/>
      <c r="J133" s="20"/>
      <c r="K133" s="22"/>
      <c r="L133" s="22"/>
    </row>
    <row r="134" spans="1:12" s="13" customFormat="1" ht="16.5" customHeight="1" x14ac:dyDescent="0.25">
      <c r="B134" s="61" t="s">
        <v>115</v>
      </c>
      <c r="C134" s="12"/>
      <c r="D134" s="33"/>
      <c r="E134" s="12"/>
      <c r="F134" s="70">
        <v>27000</v>
      </c>
      <c r="G134" s="22"/>
      <c r="H134" s="40">
        <v>20000</v>
      </c>
      <c r="I134" s="22"/>
      <c r="J134" s="70">
        <v>15000</v>
      </c>
      <c r="K134" s="22"/>
      <c r="L134" s="40">
        <v>15000</v>
      </c>
    </row>
    <row r="135" spans="1:12" s="13" customFormat="1" ht="16.5" customHeight="1" x14ac:dyDescent="0.25">
      <c r="B135" s="61" t="s">
        <v>142</v>
      </c>
      <c r="C135" s="12"/>
      <c r="D135" s="33"/>
      <c r="E135" s="12"/>
      <c r="F135" s="70"/>
      <c r="G135" s="22"/>
      <c r="H135" s="40"/>
      <c r="I135" s="22"/>
      <c r="J135" s="70"/>
      <c r="K135" s="22"/>
      <c r="L135" s="22"/>
    </row>
    <row r="136" spans="1:12" s="13" customFormat="1" ht="16.5" customHeight="1" x14ac:dyDescent="0.25">
      <c r="B136" s="61" t="s">
        <v>143</v>
      </c>
      <c r="C136" s="12"/>
      <c r="D136" s="33"/>
      <c r="E136" s="12"/>
      <c r="F136" s="24">
        <f>F111-F134</f>
        <v>476584624</v>
      </c>
      <c r="G136" s="22"/>
      <c r="H136" s="25">
        <f>H111-H134</f>
        <v>596408785</v>
      </c>
      <c r="I136" s="22"/>
      <c r="J136" s="24">
        <f>J111-J134</f>
        <v>327500303</v>
      </c>
      <c r="K136" s="22"/>
      <c r="L136" s="25">
        <f>L111-L134</f>
        <v>581927393</v>
      </c>
    </row>
    <row r="137" spans="1:12" s="13" customFormat="1" ht="16.5" customHeight="1" x14ac:dyDescent="0.25">
      <c r="A137" s="12"/>
      <c r="B137" s="12"/>
      <c r="C137" s="12"/>
      <c r="D137" s="33"/>
      <c r="E137" s="12"/>
      <c r="F137" s="20"/>
      <c r="G137" s="22"/>
      <c r="H137" s="22"/>
      <c r="I137" s="22"/>
      <c r="J137" s="20"/>
      <c r="K137" s="22"/>
      <c r="L137" s="22"/>
    </row>
    <row r="138" spans="1:12" s="13" customFormat="1" ht="16.5" customHeight="1" thickBot="1" x14ac:dyDescent="0.3">
      <c r="A138" s="26"/>
      <c r="B138" s="12"/>
      <c r="C138" s="12"/>
      <c r="D138" s="33"/>
      <c r="E138" s="12"/>
      <c r="F138" s="28">
        <f>SUM(F134:F136)</f>
        <v>476611624</v>
      </c>
      <c r="G138" s="22"/>
      <c r="H138" s="107">
        <f>SUM(H134:H136)</f>
        <v>596428785</v>
      </c>
      <c r="I138" s="22"/>
      <c r="J138" s="28">
        <f>SUM(J134:J136)</f>
        <v>327515303</v>
      </c>
      <c r="K138" s="22"/>
      <c r="L138" s="107">
        <f>SUM(L134:L136)</f>
        <v>581942393</v>
      </c>
    </row>
    <row r="139" spans="1:12" s="13" customFormat="1" ht="16.5" customHeight="1" thickTop="1" x14ac:dyDescent="0.25">
      <c r="F139" s="64"/>
      <c r="J139" s="64"/>
    </row>
    <row r="140" spans="1:12" s="13" customFormat="1" ht="16.5" customHeight="1" x14ac:dyDescent="0.25">
      <c r="A140" s="39" t="s">
        <v>146</v>
      </c>
      <c r="B140" s="12"/>
      <c r="C140" s="12"/>
      <c r="D140" s="33"/>
      <c r="E140" s="12"/>
      <c r="F140" s="56"/>
      <c r="G140" s="32"/>
      <c r="H140" s="32"/>
      <c r="I140" s="71"/>
      <c r="J140" s="72"/>
      <c r="K140" s="32"/>
      <c r="L140" s="71"/>
    </row>
    <row r="141" spans="1:12" s="13" customFormat="1" ht="16.5" customHeight="1" x14ac:dyDescent="0.25">
      <c r="A141" s="61" t="s">
        <v>168</v>
      </c>
      <c r="B141" s="12"/>
      <c r="C141" s="12"/>
      <c r="D141" s="33"/>
      <c r="E141" s="12"/>
      <c r="F141" s="56"/>
      <c r="G141" s="32"/>
      <c r="H141" s="32"/>
      <c r="I141" s="71"/>
      <c r="J141" s="72"/>
      <c r="K141" s="32"/>
      <c r="L141" s="71"/>
    </row>
    <row r="142" spans="1:12" s="13" customFormat="1" ht="16.5" customHeight="1" x14ac:dyDescent="0.25">
      <c r="B142" s="54" t="s">
        <v>151</v>
      </c>
      <c r="C142" s="12"/>
      <c r="D142" s="33"/>
      <c r="E142" s="12"/>
      <c r="F142" s="56">
        <v>3436371</v>
      </c>
      <c r="G142" s="22"/>
      <c r="H142" s="32">
        <v>70421</v>
      </c>
      <c r="I142" s="22"/>
      <c r="J142" s="56">
        <v>1204140</v>
      </c>
      <c r="K142" s="22"/>
      <c r="L142" s="32">
        <v>56618</v>
      </c>
    </row>
    <row r="143" spans="1:12" s="13" customFormat="1" ht="16.5" customHeight="1" x14ac:dyDescent="0.25">
      <c r="A143" s="61" t="s">
        <v>114</v>
      </c>
      <c r="B143" s="12"/>
      <c r="C143" s="12"/>
      <c r="D143" s="33"/>
      <c r="E143" s="12"/>
      <c r="F143" s="56">
        <v>-1324287.82</v>
      </c>
      <c r="G143" s="22"/>
      <c r="H143" s="32">
        <v>4054276.43</v>
      </c>
      <c r="I143" s="22"/>
      <c r="J143" s="56">
        <v>-159520</v>
      </c>
      <c r="K143" s="22"/>
      <c r="L143" s="32">
        <v>785261.75</v>
      </c>
    </row>
    <row r="144" spans="1:12" s="13" customFormat="1" ht="16.5" customHeight="1" x14ac:dyDescent="0.25">
      <c r="A144" s="61" t="s">
        <v>201</v>
      </c>
      <c r="B144" s="12"/>
      <c r="C144" s="12"/>
      <c r="D144" s="33"/>
      <c r="E144" s="12"/>
      <c r="F144" s="56"/>
      <c r="G144" s="22"/>
      <c r="H144" s="32"/>
      <c r="I144" s="22"/>
      <c r="J144" s="56"/>
      <c r="K144" s="22"/>
      <c r="L144" s="32"/>
    </row>
    <row r="145" spans="1:12" s="13" customFormat="1" ht="16.5" customHeight="1" x14ac:dyDescent="0.25">
      <c r="B145" s="61" t="s">
        <v>202</v>
      </c>
      <c r="C145" s="12"/>
      <c r="D145" s="33"/>
      <c r="E145" s="12"/>
      <c r="F145" s="37">
        <v>0</v>
      </c>
      <c r="G145" s="22"/>
      <c r="H145" s="32">
        <v>13870511.60744394</v>
      </c>
      <c r="I145" s="22"/>
      <c r="J145" s="37">
        <v>0</v>
      </c>
      <c r="K145" s="22"/>
      <c r="L145" s="32">
        <v>13870511.60744394</v>
      </c>
    </row>
    <row r="146" spans="1:12" s="13" customFormat="1" ht="16.5" customHeight="1" x14ac:dyDescent="0.25">
      <c r="A146" s="26"/>
      <c r="B146" s="12"/>
      <c r="C146" s="12"/>
      <c r="D146" s="33"/>
      <c r="E146" s="12"/>
      <c r="F146" s="38"/>
      <c r="G146" s="38"/>
      <c r="H146" s="38"/>
      <c r="I146" s="38"/>
      <c r="J146" s="38"/>
      <c r="K146" s="38"/>
      <c r="L146" s="38"/>
    </row>
    <row r="147" spans="1:12" s="13" customFormat="1" ht="16.5" customHeight="1" x14ac:dyDescent="0.25">
      <c r="A147" s="26"/>
      <c r="B147" s="12"/>
      <c r="C147" s="12"/>
      <c r="D147" s="33"/>
      <c r="E147" s="12"/>
      <c r="F147" s="38"/>
      <c r="G147" s="38"/>
      <c r="H147" s="38"/>
      <c r="I147" s="38"/>
      <c r="J147" s="38"/>
      <c r="K147" s="38"/>
      <c r="L147" s="38"/>
    </row>
    <row r="148" spans="1:12" s="13" customFormat="1" ht="16.5" customHeight="1" x14ac:dyDescent="0.25">
      <c r="A148" s="26"/>
      <c r="B148" s="12"/>
      <c r="C148" s="12"/>
      <c r="D148" s="33"/>
      <c r="E148" s="12"/>
      <c r="F148" s="38"/>
      <c r="G148" s="38"/>
      <c r="H148" s="38"/>
      <c r="I148" s="38"/>
      <c r="J148" s="38"/>
      <c r="K148" s="38"/>
      <c r="L148" s="38"/>
    </row>
    <row r="149" spans="1:12" s="13" customFormat="1" ht="16.5" customHeight="1" x14ac:dyDescent="0.25">
      <c r="A149" s="26"/>
      <c r="B149" s="12"/>
      <c r="C149" s="12"/>
      <c r="D149" s="33"/>
      <c r="E149" s="12"/>
      <c r="F149" s="38"/>
      <c r="G149" s="38"/>
      <c r="H149" s="38"/>
      <c r="I149" s="38"/>
      <c r="J149" s="38"/>
      <c r="K149" s="38"/>
      <c r="L149" s="38"/>
    </row>
    <row r="150" spans="1:12" s="13" customFormat="1" ht="16.5" customHeight="1" x14ac:dyDescent="0.25">
      <c r="A150" s="26"/>
      <c r="B150" s="12"/>
      <c r="C150" s="12"/>
      <c r="D150" s="33"/>
      <c r="E150" s="12"/>
      <c r="F150" s="38"/>
      <c r="G150" s="38"/>
      <c r="H150" s="38"/>
      <c r="I150" s="38"/>
      <c r="J150" s="38"/>
      <c r="K150" s="38"/>
      <c r="L150" s="38"/>
    </row>
    <row r="151" spans="1:12" s="13" customFormat="1" ht="16.5" customHeight="1" x14ac:dyDescent="0.25">
      <c r="A151" s="26"/>
      <c r="B151" s="12"/>
      <c r="C151" s="12"/>
      <c r="D151" s="33"/>
      <c r="E151" s="12"/>
      <c r="F151" s="38"/>
      <c r="G151" s="38"/>
      <c r="H151" s="38"/>
      <c r="I151" s="38"/>
      <c r="J151" s="38"/>
      <c r="K151" s="38"/>
      <c r="L151" s="38"/>
    </row>
    <row r="152" spans="1:12" s="13" customFormat="1" ht="16.5" customHeight="1" x14ac:dyDescent="0.25">
      <c r="A152" s="26"/>
      <c r="B152" s="12"/>
      <c r="C152" s="12"/>
      <c r="D152" s="33"/>
      <c r="E152" s="12"/>
      <c r="F152" s="38"/>
      <c r="G152" s="38"/>
      <c r="H152" s="38"/>
      <c r="I152" s="38"/>
      <c r="J152" s="38"/>
      <c r="K152" s="38"/>
      <c r="L152" s="38"/>
    </row>
    <row r="153" spans="1:12" s="13" customFormat="1" ht="16.5" customHeight="1" x14ac:dyDescent="0.25">
      <c r="A153" s="26"/>
      <c r="B153" s="12"/>
      <c r="C153" s="12"/>
      <c r="D153" s="33"/>
      <c r="E153" s="12"/>
      <c r="F153" s="38"/>
      <c r="G153" s="38"/>
      <c r="H153" s="38"/>
      <c r="I153" s="38"/>
      <c r="J153" s="38"/>
      <c r="K153" s="38"/>
      <c r="L153" s="38"/>
    </row>
    <row r="154" spans="1:12" s="13" customFormat="1" ht="16.5" customHeight="1" x14ac:dyDescent="0.25">
      <c r="A154" s="26"/>
      <c r="B154" s="12"/>
      <c r="C154" s="12"/>
      <c r="D154" s="33"/>
      <c r="E154" s="12"/>
      <c r="F154" s="38"/>
      <c r="G154" s="38"/>
      <c r="H154" s="38"/>
      <c r="I154" s="38"/>
      <c r="J154" s="38"/>
      <c r="K154" s="38"/>
      <c r="L154" s="38"/>
    </row>
    <row r="155" spans="1:12" s="13" customFormat="1" ht="16.5" customHeight="1" x14ac:dyDescent="0.25">
      <c r="A155" s="26"/>
      <c r="B155" s="12"/>
      <c r="C155" s="12"/>
      <c r="D155" s="33"/>
      <c r="E155" s="12"/>
      <c r="F155" s="38"/>
      <c r="G155" s="38"/>
      <c r="H155" s="38"/>
      <c r="I155" s="38"/>
      <c r="J155" s="38"/>
      <c r="K155" s="38"/>
      <c r="L155" s="38"/>
    </row>
    <row r="156" spans="1:12" s="13" customFormat="1" ht="16.5" customHeight="1" x14ac:dyDescent="0.25">
      <c r="A156" s="26"/>
      <c r="B156" s="12"/>
      <c r="C156" s="12"/>
      <c r="D156" s="33"/>
      <c r="E156" s="12"/>
      <c r="F156" s="38"/>
      <c r="G156" s="38"/>
      <c r="H156" s="38"/>
      <c r="I156" s="38"/>
      <c r="J156" s="38"/>
      <c r="K156" s="38"/>
      <c r="L156" s="38"/>
    </row>
    <row r="157" spans="1:12" s="13" customFormat="1" ht="16.5" customHeight="1" x14ac:dyDescent="0.25">
      <c r="A157" s="26"/>
      <c r="B157" s="12"/>
      <c r="C157" s="12"/>
      <c r="D157" s="33"/>
      <c r="E157" s="12"/>
      <c r="F157" s="38"/>
      <c r="G157" s="38"/>
      <c r="H157" s="38"/>
      <c r="I157" s="38"/>
      <c r="J157" s="38"/>
      <c r="K157" s="38"/>
      <c r="L157" s="38"/>
    </row>
    <row r="158" spans="1:12" s="13" customFormat="1" ht="16.5" customHeight="1" x14ac:dyDescent="0.25">
      <c r="A158" s="26"/>
      <c r="B158" s="12"/>
      <c r="C158" s="12"/>
      <c r="D158" s="33"/>
      <c r="E158" s="12"/>
      <c r="F158" s="38"/>
      <c r="G158" s="38"/>
      <c r="H158" s="38"/>
      <c r="I158" s="38"/>
      <c r="J158" s="38"/>
      <c r="K158" s="38"/>
      <c r="L158" s="38"/>
    </row>
    <row r="159" spans="1:12" s="13" customFormat="1" ht="16.5" customHeight="1" x14ac:dyDescent="0.25">
      <c r="A159" s="26"/>
      <c r="B159" s="12"/>
      <c r="C159" s="12"/>
      <c r="D159" s="33"/>
      <c r="E159" s="12"/>
      <c r="F159" s="38"/>
      <c r="G159" s="38"/>
      <c r="H159" s="38"/>
      <c r="I159" s="38"/>
      <c r="J159" s="38"/>
      <c r="K159" s="38"/>
      <c r="L159" s="38"/>
    </row>
    <row r="160" spans="1:12" s="13" customFormat="1" ht="16.5" customHeight="1" x14ac:dyDescent="0.25">
      <c r="A160" s="26"/>
      <c r="B160" s="12"/>
      <c r="C160" s="12"/>
      <c r="D160" s="33"/>
      <c r="E160" s="12"/>
      <c r="F160" s="38"/>
      <c r="G160" s="38"/>
      <c r="H160" s="38"/>
      <c r="I160" s="38"/>
      <c r="J160" s="38"/>
      <c r="K160" s="38"/>
      <c r="L160" s="38"/>
    </row>
    <row r="161" spans="1:12" s="13" customFormat="1" ht="16.5" customHeight="1" x14ac:dyDescent="0.25">
      <c r="A161" s="26"/>
      <c r="B161" s="12"/>
      <c r="C161" s="12"/>
      <c r="D161" s="33"/>
      <c r="E161" s="12"/>
      <c r="F161" s="38"/>
      <c r="G161" s="38"/>
      <c r="H161" s="38"/>
      <c r="I161" s="38"/>
      <c r="J161" s="38"/>
      <c r="K161" s="38"/>
      <c r="L161" s="38"/>
    </row>
    <row r="162" spans="1:12" s="13" customFormat="1" ht="16.5" customHeight="1" x14ac:dyDescent="0.25">
      <c r="A162" s="26"/>
      <c r="B162" s="12"/>
      <c r="C162" s="12"/>
      <c r="D162" s="33"/>
      <c r="E162" s="12"/>
      <c r="F162" s="38"/>
      <c r="G162" s="38"/>
      <c r="H162" s="38"/>
      <c r="I162" s="38"/>
      <c r="J162" s="38"/>
      <c r="K162" s="38"/>
      <c r="L162" s="38"/>
    </row>
    <row r="163" spans="1:12" s="13" customFormat="1" ht="16.5" customHeight="1" x14ac:dyDescent="0.25">
      <c r="A163" s="26"/>
      <c r="B163" s="12"/>
      <c r="C163" s="12"/>
      <c r="D163" s="33"/>
      <c r="E163" s="12"/>
      <c r="F163" s="38"/>
      <c r="G163" s="38"/>
      <c r="H163" s="38"/>
      <c r="I163" s="38"/>
      <c r="J163" s="38"/>
      <c r="K163" s="38"/>
      <c r="L163" s="38"/>
    </row>
    <row r="164" spans="1:12" s="13" customFormat="1" ht="16.5" customHeight="1" x14ac:dyDescent="0.25">
      <c r="A164" s="26"/>
      <c r="B164" s="12"/>
      <c r="C164" s="12"/>
      <c r="D164" s="33"/>
      <c r="E164" s="12"/>
      <c r="F164" s="38"/>
      <c r="G164" s="38"/>
      <c r="H164" s="38"/>
      <c r="I164" s="38"/>
      <c r="J164" s="38"/>
      <c r="K164" s="38"/>
      <c r="L164" s="38"/>
    </row>
    <row r="165" spans="1:12" s="13" customFormat="1" ht="16.5" customHeight="1" x14ac:dyDescent="0.25">
      <c r="A165" s="26"/>
      <c r="B165" s="12"/>
      <c r="C165" s="12"/>
      <c r="D165" s="33"/>
      <c r="E165" s="12"/>
      <c r="F165" s="38"/>
      <c r="G165" s="38"/>
      <c r="H165" s="38"/>
      <c r="I165" s="38"/>
      <c r="J165" s="38"/>
      <c r="K165" s="38"/>
      <c r="L165" s="38"/>
    </row>
    <row r="166" spans="1:12" s="13" customFormat="1" ht="16.5" customHeight="1" x14ac:dyDescent="0.25">
      <c r="A166" s="26"/>
      <c r="B166" s="12"/>
      <c r="C166" s="12"/>
      <c r="D166" s="33"/>
      <c r="E166" s="12"/>
      <c r="F166" s="38"/>
      <c r="G166" s="38"/>
      <c r="H166" s="38"/>
      <c r="I166" s="38"/>
      <c r="J166" s="38"/>
      <c r="K166" s="38"/>
      <c r="L166" s="38"/>
    </row>
    <row r="167" spans="1:12" s="13" customFormat="1" ht="16.5" customHeight="1" x14ac:dyDescent="0.25">
      <c r="A167" s="26"/>
      <c r="B167" s="12"/>
      <c r="C167" s="12"/>
      <c r="D167" s="33"/>
      <c r="E167" s="12"/>
      <c r="F167" s="38"/>
      <c r="G167" s="38"/>
      <c r="H167" s="38"/>
      <c r="I167" s="38"/>
      <c r="J167" s="38"/>
      <c r="K167" s="38"/>
      <c r="L167" s="38"/>
    </row>
    <row r="168" spans="1:12" s="13" customFormat="1" ht="16.5" customHeight="1" x14ac:dyDescent="0.25">
      <c r="A168" s="26"/>
      <c r="B168" s="12"/>
      <c r="C168" s="12"/>
      <c r="D168" s="33"/>
      <c r="E168" s="12"/>
      <c r="F168" s="38"/>
      <c r="G168" s="38"/>
      <c r="H168" s="38"/>
      <c r="I168" s="38"/>
      <c r="J168" s="38"/>
      <c r="K168" s="38"/>
      <c r="L168" s="38"/>
    </row>
    <row r="169" spans="1:12" s="13" customFormat="1" ht="16.5" customHeight="1" x14ac:dyDescent="0.25">
      <c r="A169" s="26"/>
      <c r="B169" s="12"/>
      <c r="C169" s="12"/>
      <c r="D169" s="33"/>
      <c r="E169" s="12"/>
      <c r="F169" s="38"/>
      <c r="G169" s="38"/>
      <c r="H169" s="38"/>
      <c r="I169" s="38"/>
      <c r="J169" s="38"/>
      <c r="K169" s="38"/>
      <c r="L169" s="38"/>
    </row>
    <row r="170" spans="1:12" s="13" customFormat="1" ht="16.5" customHeight="1" x14ac:dyDescent="0.25">
      <c r="A170" s="26"/>
      <c r="B170" s="12"/>
      <c r="C170" s="12"/>
      <c r="D170" s="33"/>
      <c r="E170" s="12"/>
      <c r="F170" s="38"/>
      <c r="G170" s="38"/>
      <c r="H170" s="38"/>
      <c r="I170" s="38"/>
      <c r="J170" s="38"/>
      <c r="K170" s="38"/>
      <c r="L170" s="38"/>
    </row>
    <row r="171" spans="1:12" s="13" customFormat="1" ht="16.5" customHeight="1" x14ac:dyDescent="0.25">
      <c r="A171" s="26"/>
      <c r="B171" s="12"/>
      <c r="C171" s="12"/>
      <c r="D171" s="33"/>
      <c r="E171" s="12"/>
      <c r="F171" s="38"/>
      <c r="G171" s="38"/>
      <c r="H171" s="38"/>
      <c r="I171" s="38"/>
      <c r="J171" s="38"/>
      <c r="K171" s="38"/>
      <c r="L171" s="38"/>
    </row>
    <row r="172" spans="1:12" s="13" customFormat="1" ht="16.5" customHeight="1" x14ac:dyDescent="0.25">
      <c r="A172" s="26"/>
      <c r="B172" s="12"/>
      <c r="C172" s="12"/>
      <c r="D172" s="33"/>
      <c r="E172" s="12"/>
      <c r="F172" s="38"/>
      <c r="G172" s="38"/>
      <c r="H172" s="38"/>
      <c r="I172" s="38"/>
      <c r="J172" s="38"/>
      <c r="K172" s="38"/>
      <c r="L172" s="38"/>
    </row>
    <row r="173" spans="1:12" s="13" customFormat="1" ht="16.5" customHeight="1" x14ac:dyDescent="0.25">
      <c r="A173" s="26"/>
      <c r="B173" s="12"/>
      <c r="C173" s="12"/>
      <c r="D173" s="33"/>
      <c r="E173" s="12"/>
      <c r="F173" s="38"/>
      <c r="G173" s="38"/>
      <c r="H173" s="38"/>
      <c r="I173" s="38"/>
      <c r="J173" s="38"/>
      <c r="K173" s="38"/>
      <c r="L173" s="38"/>
    </row>
    <row r="174" spans="1:12" s="13" customFormat="1" ht="16.5" customHeight="1" x14ac:dyDescent="0.25">
      <c r="A174" s="26"/>
      <c r="B174" s="12"/>
      <c r="C174" s="12"/>
      <c r="D174" s="33"/>
      <c r="E174" s="12"/>
      <c r="F174" s="38"/>
      <c r="G174" s="38"/>
      <c r="H174" s="38"/>
      <c r="I174" s="38"/>
      <c r="J174" s="38"/>
      <c r="K174" s="38"/>
      <c r="L174" s="38"/>
    </row>
    <row r="175" spans="1:12" s="13" customFormat="1" ht="12.75" customHeight="1" x14ac:dyDescent="0.25">
      <c r="A175" s="26"/>
      <c r="B175" s="12"/>
      <c r="C175" s="12"/>
      <c r="D175" s="33"/>
      <c r="E175" s="12"/>
      <c r="F175" s="38"/>
      <c r="G175" s="38"/>
      <c r="H175" s="38"/>
      <c r="I175" s="38"/>
      <c r="J175" s="38"/>
      <c r="K175" s="38"/>
      <c r="L175" s="38"/>
    </row>
    <row r="176" spans="1:12" s="13" customFormat="1" ht="17.25" customHeight="1" x14ac:dyDescent="0.25">
      <c r="A176" s="26"/>
      <c r="B176" s="12"/>
      <c r="C176" s="12"/>
      <c r="D176" s="33"/>
      <c r="E176" s="12"/>
      <c r="F176" s="38"/>
      <c r="G176" s="38"/>
      <c r="H176" s="38"/>
      <c r="I176" s="38"/>
      <c r="J176" s="38"/>
      <c r="K176" s="38"/>
      <c r="L176" s="38"/>
    </row>
    <row r="179" spans="1:12" s="13" customFormat="1" ht="22.15" customHeight="1" x14ac:dyDescent="0.25">
      <c r="A179" s="114" t="str">
        <f>A121</f>
        <v>The accompanying notes are an integral part of these consolidated and separate financial statements.</v>
      </c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</row>
  </sheetData>
  <mergeCells count="15">
    <mergeCell ref="A179:L179"/>
    <mergeCell ref="J7:L7"/>
    <mergeCell ref="J65:L65"/>
    <mergeCell ref="J128:L128"/>
    <mergeCell ref="F7:H7"/>
    <mergeCell ref="F65:H65"/>
    <mergeCell ref="F128:H128"/>
    <mergeCell ref="F6:H6"/>
    <mergeCell ref="J6:L6"/>
    <mergeCell ref="F64:H64"/>
    <mergeCell ref="J64:L64"/>
    <mergeCell ref="F127:H127"/>
    <mergeCell ref="J127:L127"/>
    <mergeCell ref="A58:L58"/>
    <mergeCell ref="A121:L121"/>
  </mergeCells>
  <pageMargins left="0.8" right="0.5" top="0.5" bottom="0.6" header="0.49" footer="0.4"/>
  <pageSetup paperSize="9" scale="83" firstPageNumber="1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21" max="16383" man="1"/>
  </rowBreaks>
  <ignoredErrors>
    <ignoredError sqref="F66:L66 F129:L129 F8:L8" numberStoredAsText="1"/>
    <ignoredError sqref="L10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PL8-9</vt:lpstr>
      <vt:lpstr>EQ_CONSO 10</vt:lpstr>
      <vt:lpstr>EQ_Com 11</vt:lpstr>
      <vt:lpstr>TH_CF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Thanisorn Saetang (TH)</cp:lastModifiedBy>
  <cp:lastPrinted>2024-02-16T09:18:26Z</cp:lastPrinted>
  <dcterms:created xsi:type="dcterms:W3CDTF">2019-05-12T05:22:36Z</dcterms:created>
  <dcterms:modified xsi:type="dcterms:W3CDTF">2024-02-16T09:18:28Z</dcterms:modified>
</cp:coreProperties>
</file>