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Q4FY2023\From KPMG\ร่างงบการเงิน\KPMG - YC and PT Draft FS YE2023\Final\YC FS YE2023 and Completion document\"/>
    </mc:Choice>
  </mc:AlternateContent>
  <xr:revisionPtr revIDLastSave="0" documentId="13_ncr:1_{109202DF-CEB7-4B9C-9398-6117D0D49AE3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 6" sheetId="1" r:id="rId1"/>
    <sheet name="BS 7" sheetId="23" r:id="rId2"/>
    <sheet name="PL 8" sheetId="11" r:id="rId3"/>
    <sheet name="SCE-Consol 9" sheetId="5" r:id="rId4"/>
    <sheet name="SCE-Separate 10" sheetId="19" r:id="rId5"/>
    <sheet name="CF 11-12" sheetId="6" r:id="rId6"/>
  </sheets>
  <definedNames>
    <definedName name="_Hlk120336604" localSheetId="5">'CF 11-12'!$A$25</definedName>
    <definedName name="_xlnm.Print_Area" localSheetId="0">'BS 6'!$A$1:$J$27</definedName>
    <definedName name="_xlnm.Print_Area" localSheetId="1">'BS 7'!$A$1:$J$41</definedName>
    <definedName name="_xlnm.Print_Area" localSheetId="5">'CF 11-12'!$A$1:$I$68</definedName>
    <definedName name="_xlnm.Print_Area" localSheetId="2">'PL 8'!$A$1:$J$37</definedName>
    <definedName name="_xlnm.Print_Area" localSheetId="3">'SCE-Consol 9'!$A$1:$K$38</definedName>
    <definedName name="_xlnm.Print_Area" localSheetId="4">'SCE-Separate 10'!$A$1:$L$37</definedName>
    <definedName name="Z_A3B3E038_AAE0_4F24_B01A_BCF5B017EAC3_.wvu.PrintArea" localSheetId="0" hidden="1">'BS 6'!$A$1:$J$29</definedName>
    <definedName name="Z_A3B3E038_AAE0_4F24_B01A_BCF5B017EAC3_.wvu.PrintArea" localSheetId="1" hidden="1">'BS 7'!$A$1:$J$41</definedName>
    <definedName name="Z_A3B3E038_AAE0_4F24_B01A_BCF5B017EAC3_.wvu.PrintArea" localSheetId="5" hidden="1">'CF 11-12'!$A$1:$I$68</definedName>
    <definedName name="Z_A3B3E038_AAE0_4F24_B01A_BCF5B017EAC3_.wvu.PrintArea" localSheetId="2" hidden="1">'PL 8'!$A$1:$J$37</definedName>
    <definedName name="Z_A3B3E038_AAE0_4F24_B01A_BCF5B017EAC3_.wvu.PrintArea" localSheetId="3" hidden="1">'SCE-Consol 9'!$A$1:$K$9</definedName>
    <definedName name="Z_A3B3E038_AAE0_4F24_B01A_BCF5B017EAC3_.wvu.PrintArea" localSheetId="4" hidden="1">'SCE-Separate 10'!$A$1:$L$9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6" l="1"/>
  <c r="G66" i="6"/>
  <c r="E66" i="6"/>
  <c r="C66" i="6"/>
  <c r="C48" i="6"/>
  <c r="C47" i="6"/>
  <c r="C24" i="6"/>
  <c r="C27" i="6"/>
  <c r="D19" i="11"/>
  <c r="D18" i="11"/>
  <c r="D14" i="11"/>
  <c r="D13" i="11"/>
  <c r="D37" i="23"/>
  <c r="D10" i="23"/>
  <c r="G22" i="6"/>
  <c r="G16" i="6"/>
  <c r="G24" i="6"/>
  <c r="H23" i="1"/>
  <c r="H12" i="1"/>
  <c r="H24" i="1"/>
  <c r="H14" i="1"/>
  <c r="H14" i="11"/>
  <c r="H13" i="11"/>
  <c r="G27" i="6" l="1"/>
  <c r="H10" i="23"/>
  <c r="D25" i="11"/>
  <c r="C11" i="6" s="1"/>
  <c r="H25" i="11"/>
  <c r="G11" i="6" s="1"/>
  <c r="H19" i="11"/>
  <c r="H18" i="11"/>
  <c r="H37" i="23"/>
  <c r="D14" i="23"/>
  <c r="H14" i="23"/>
  <c r="C36" i="5" l="1"/>
  <c r="G34" i="5"/>
  <c r="E34" i="5"/>
  <c r="C34" i="5"/>
  <c r="C29" i="5"/>
  <c r="H34" i="19"/>
  <c r="F34" i="19"/>
  <c r="D34" i="19"/>
  <c r="J29" i="19"/>
  <c r="L11" i="19"/>
  <c r="D33" i="11"/>
  <c r="I33" i="5" s="1"/>
  <c r="K33" i="5" s="1"/>
  <c r="H33" i="11" l="1"/>
  <c r="J33" i="19" s="1"/>
  <c r="L33" i="19" s="1"/>
  <c r="J33" i="11"/>
  <c r="F33" i="11"/>
  <c r="F25" i="23" l="1"/>
  <c r="D25" i="23"/>
  <c r="D16" i="23"/>
  <c r="D27" i="23" l="1"/>
  <c r="H25" i="23"/>
  <c r="D14" i="1"/>
  <c r="F14" i="1"/>
  <c r="J16" i="19" l="1"/>
  <c r="H16" i="19"/>
  <c r="F16" i="19"/>
  <c r="D16" i="19"/>
  <c r="H20" i="19" l="1"/>
  <c r="H22" i="19" s="1"/>
  <c r="F20" i="19"/>
  <c r="F22" i="19" s="1"/>
  <c r="D20" i="19"/>
  <c r="D22" i="19" s="1"/>
  <c r="L15" i="19"/>
  <c r="L14" i="19"/>
  <c r="L16" i="19" s="1"/>
  <c r="G20" i="5"/>
  <c r="E20" i="5"/>
  <c r="C20" i="5"/>
  <c r="I16" i="5"/>
  <c r="G16" i="5"/>
  <c r="E16" i="5"/>
  <c r="C16" i="5"/>
  <c r="K14" i="5"/>
  <c r="C62" i="6"/>
  <c r="G50" i="6"/>
  <c r="E22" i="5" l="1"/>
  <c r="G22" i="5"/>
  <c r="C22" i="5"/>
  <c r="H38" i="23"/>
  <c r="G62" i="6" l="1"/>
  <c r="I59" i="6" l="1"/>
  <c r="G59" i="6"/>
  <c r="E59" i="6"/>
  <c r="C59" i="6"/>
  <c r="H29" i="19"/>
  <c r="H36" i="19" s="1"/>
  <c r="F29" i="19"/>
  <c r="F36" i="19" s="1"/>
  <c r="D29" i="19"/>
  <c r="D36" i="19" s="1"/>
  <c r="L28" i="19"/>
  <c r="L29" i="19" s="1"/>
  <c r="K28" i="5" l="1"/>
  <c r="I29" i="5"/>
  <c r="G29" i="5"/>
  <c r="G36" i="5" s="1"/>
  <c r="E29" i="5"/>
  <c r="E36" i="5" s="1"/>
  <c r="K11" i="5"/>
  <c r="K29" i="5" l="1"/>
  <c r="D38" i="23"/>
  <c r="J24" i="1" l="1"/>
  <c r="J14" i="1"/>
  <c r="F24" i="1"/>
  <c r="F26" i="1" s="1"/>
  <c r="J25" i="23"/>
  <c r="J16" i="23"/>
  <c r="F16" i="23"/>
  <c r="F27" i="23" s="1"/>
  <c r="J11" i="11"/>
  <c r="J15" i="11" s="1"/>
  <c r="F11" i="11"/>
  <c r="F15" i="11" s="1"/>
  <c r="I50" i="6"/>
  <c r="E50" i="6"/>
  <c r="J27" i="23" l="1"/>
  <c r="J26" i="1"/>
  <c r="H16" i="23" l="1"/>
  <c r="H27" i="23" l="1"/>
  <c r="H11" i="11" l="1"/>
  <c r="H15" i="11" l="1"/>
  <c r="C50" i="6" l="1"/>
  <c r="D24" i="1"/>
  <c r="D11" i="11"/>
  <c r="D15" i="11" s="1"/>
  <c r="D20" i="11" s="1"/>
  <c r="A38" i="6"/>
  <c r="H26" i="1" l="1"/>
  <c r="D26" i="1"/>
  <c r="H40" i="23" l="1"/>
  <c r="D40" i="23" l="1"/>
  <c r="D24" i="11" l="1"/>
  <c r="D26" i="11" s="1"/>
  <c r="H20" i="11"/>
  <c r="H24" i="11" s="1"/>
  <c r="H26" i="11" s="1"/>
  <c r="F20" i="11"/>
  <c r="F24" i="11" s="1"/>
  <c r="F26" i="11" s="1"/>
  <c r="J20" i="11"/>
  <c r="J24" i="11" s="1"/>
  <c r="J26" i="11" s="1"/>
  <c r="I19" i="5" l="1"/>
  <c r="E9" i="6"/>
  <c r="F34" i="11"/>
  <c r="J19" i="19"/>
  <c r="I9" i="6"/>
  <c r="I20" i="6" s="1"/>
  <c r="I32" i="6" s="1"/>
  <c r="I34" i="6" s="1"/>
  <c r="I61" i="6" s="1"/>
  <c r="I63" i="6" s="1"/>
  <c r="J34" i="11"/>
  <c r="D34" i="11"/>
  <c r="C9" i="6"/>
  <c r="C20" i="6" s="1"/>
  <c r="C32" i="6" s="1"/>
  <c r="C34" i="6" s="1"/>
  <c r="C61" i="6" s="1"/>
  <c r="D36" i="11"/>
  <c r="I32" i="5"/>
  <c r="I34" i="5" s="1"/>
  <c r="I36" i="5" s="1"/>
  <c r="H36" i="11"/>
  <c r="J32" i="19"/>
  <c r="J34" i="19" s="1"/>
  <c r="J36" i="19" s="1"/>
  <c r="G9" i="6"/>
  <c r="G20" i="6" s="1"/>
  <c r="G32" i="6" s="1"/>
  <c r="H34" i="11"/>
  <c r="J20" i="19"/>
  <c r="J22" i="19" s="1"/>
  <c r="L19" i="19"/>
  <c r="L20" i="19" s="1"/>
  <c r="L22" i="19" s="1"/>
  <c r="I20" i="5"/>
  <c r="I22" i="5" s="1"/>
  <c r="K19" i="5"/>
  <c r="K20" i="5" s="1"/>
  <c r="E20" i="6"/>
  <c r="E32" i="6" s="1"/>
  <c r="E34" i="6" s="1"/>
  <c r="E61" i="6" s="1"/>
  <c r="E63" i="6" s="1"/>
  <c r="C63" i="6" l="1"/>
  <c r="G34" i="6"/>
  <c r="G61" i="6" s="1"/>
  <c r="K15" i="5"/>
  <c r="K16" i="5" s="1"/>
  <c r="K22" i="5" s="1"/>
  <c r="F38" i="23"/>
  <c r="F40" i="23" s="1"/>
  <c r="K32" i="5"/>
  <c r="K34" i="5" s="1"/>
  <c r="K36" i="5" s="1"/>
  <c r="M36" i="5" s="1"/>
  <c r="J38" i="23"/>
  <c r="M22" i="5" l="1"/>
  <c r="G63" i="6"/>
  <c r="L32" i="19"/>
  <c r="J40" i="23"/>
  <c r="L34" i="19" l="1"/>
  <c r="L36" i="19" s="1"/>
</calcChain>
</file>

<file path=xl/sharedStrings.xml><?xml version="1.0" encoding="utf-8"?>
<sst xmlns="http://schemas.openxmlformats.org/spreadsheetml/2006/main" count="248" uniqueCount="148">
  <si>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</si>
  <si>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</si>
  <si>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</si>
  <si>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</si>
  <si>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</si>
  <si>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</si>
  <si>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</si>
  <si>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</si>
  <si>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</si>
  <si>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</si>
  <si>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</si>
  <si>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</si>
  <si>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</si>
  <si>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</si>
  <si>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</si>
  <si>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</si>
  <si>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</si>
  <si>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</si>
  <si>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</si>
  <si>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</si>
  <si>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</si>
  <si>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</si>
  <si>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</si>
  <si>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</si>
  <si>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</si>
  <si>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</si>
  <si>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</si>
  <si>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</si>
  <si>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</si>
  <si>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</si>
  <si>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</si>
  <si>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</si>
  <si>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</si>
  <si>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</si>
  <si>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</si>
  <si>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</si>
  <si>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</si>
  <si>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</si>
  <si>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</si>
  <si>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</si>
  <si>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</si>
  <si>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</si>
  <si>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</si>
  <si>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</si>
  <si>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</si>
  <si>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</si>
  <si>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</si>
  <si>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</si>
  <si>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</si>
  <si>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</si>
  <si>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</si>
  <si>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</si>
  <si>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</si>
  <si>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งบแสดงการเปลี่ยนแปลงส่วนของผู้ถือหุ้น</t>
  </si>
  <si>
    <t>กำไรขาดทุนเบ็ดเสร็จสำหรับปี</t>
  </si>
  <si>
    <t>งบกระแสเงินสด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</si>
  <si>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</si>
  <si>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</si>
  <si>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</si>
  <si>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</si>
  <si>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</si>
  <si>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รวมกำไรขาดทุนเบ็ดเสร็จสำหรับปี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</si>
  <si>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</si>
  <si>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</si>
  <si>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</si>
  <si>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</si>
  <si>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</si>
  <si>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สำหรับปีสิ้นสุดวันที่ 31 ธันวาคม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</si>
  <si>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</si>
  <si>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</si>
  <si>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</si>
  <si>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</si>
  <si>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>(บาท)</t>
  </si>
  <si>
    <t>งบกำไรขาดทุนเบ็ดเสร็จ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</si>
  <si>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</si>
  <si>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</si>
  <si>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</si>
  <si>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</si>
  <si>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</si>
  <si>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</si>
  <si>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</si>
  <si>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</si>
  <si>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</si>
  <si>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</si>
  <si>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</si>
  <si>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t xml:space="preserve">     กำไร</t>
  </si>
  <si>
    <t>ดอกเบี้ยรับ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</si>
  <si>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</si>
  <si>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</si>
  <si>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</si>
  <si>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</si>
  <si>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</si>
  <si>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</si>
  <si>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</si>
  <si>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</si>
  <si>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</si>
  <si>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กระแสเงินสดสุทธิได้มาจากกิจกรรมดำเนินงาน </t>
  </si>
  <si>
    <t xml:space="preserve">กำไรต่อหุ้นขั้นพื้นฐาน </t>
  </si>
  <si>
    <t>ตัดจำหน่ายที่ดิน อาคารและอุปกรณ์ และสินทรัพย์ไม่มีตัวตน</t>
  </si>
  <si>
    <t>(กำไร) ขาดทุนจากการจำหน่ายที่ดิน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</si>
  <si>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</si>
  <si>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</si>
  <si>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</si>
  <si>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หนี้สินตามสัญญาเช่า</t>
  </si>
  <si>
    <t>เงินสดจ่ายชำระหนี้สินตามสัญญาเช่า</t>
  </si>
  <si>
    <t>4, 6</t>
  </si>
  <si>
    <t>กระแสเงินสดสุทธิใช้ไปในกิจกรรมลงทุน</t>
  </si>
  <si>
    <t>เจ้าหนี้ค่าสินทรัพย์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</si>
  <si>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</si>
  <si>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</si>
  <si>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</si>
  <si>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</si>
  <si>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9, 11</t>
  </si>
  <si>
    <t>4, 16</t>
  </si>
  <si>
    <t>ส่วนเกินมูลค่าหุ้น</t>
  </si>
  <si>
    <t>รายการกับผู้ถือหุ้นที่บันทึกโดยตรงเข้าส่วนของผู้ถือหุ้น</t>
  </si>
  <si>
    <t xml:space="preserve">     ออกหุ้นสามัญ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</si>
  <si>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</si>
  <si>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</si>
  <si>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ส่วนเกิน</t>
  </si>
  <si>
    <t>มูลค่าหุ้น</t>
  </si>
  <si>
    <t>กลับรายการผลขาดทุนจากการด้อยค่าด้านเครดิตที่คาดว่าจะเกิดขึ้น</t>
  </si>
  <si>
    <t>เงินสดรับจากการออกหุ้นทุน-สุทธิ</t>
  </si>
  <si>
    <t>กระแสเงินสดสุทธิได้มาจาก (ใช้ไปใน) กิจกรรมจัดหาเงิน</t>
  </si>
  <si>
    <t>ประมาณการหนี้สินค่ารื้อถอนอาคารเพิ่มขึ้น</t>
  </si>
  <si>
    <t>กลับรายการผลขาดทุนจากการด้อยค่าของที่ดิน อาคาร และอุปกรณ์</t>
  </si>
  <si>
    <t>ส่วนของเงินกู้ยืมระยะยาวที่ถึงกำหนดชำระภายในหนึ่งปี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</si>
  <si>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</si>
  <si>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</si>
  <si>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ผลกำไรและกลับรายการขาดทุนจากการด้อยค่าซึ่งเป็นไปตาม TFRS 9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</si>
  <si>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</si>
  <si>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</si>
  <si>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</si>
  <si>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หนี้สินภาษีเงินได้รอการตัดบัญชี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</si>
  <si>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</si>
  <si>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</si>
  <si>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</si>
  <si>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</si>
  <si>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กำไรเบ็ดเสร็จอื่นสำหรับปี - สุทธิจากภาษี</t>
  </si>
  <si>
    <t xml:space="preserve">     กำไรขาดทุนเบ็ดเสร็จอื่น</t>
  </si>
  <si>
    <t>เงินฝากสถาบันการเงินที่มีข้อจำกัดในการใช้ (เพิ่มขึ้น) ลดลง</t>
  </si>
  <si>
    <t>(กลับรายการ) ขาดทุนจากการปรับมูลค่าสินค้า</t>
  </si>
  <si>
    <t>เงินสดและรายการเทียบเท่าเงินสดเพิ่มขึ้น (ลดลง) สุทธิ</t>
  </si>
  <si>
    <t>15, 20</t>
  </si>
  <si>
    <t>11, 20</t>
  </si>
  <si>
    <t>4, 12, 20</t>
  </si>
  <si>
    <t>4, 15</t>
  </si>
  <si>
    <t>4, 11, 20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</si>
</sst>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&quot;FB&quot;;\-#,##0\ &quot;FB&quot;"/>
    <numFmt numFmtId="190" formatCode="_-&quot;?&quot;* #,##0_-;\-&quot;?&quot;* #,##0_-;_-&quot;?&quot;* &quot;-&quot;_-;_-@_-"/>
  </numFmts>
  <fonts count="20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AngsanaUPC"/>
      <family val="1"/>
    </font>
    <font>
      <sz val="16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87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87" fontId="1" fillId="0" borderId="0" applyFont="0" applyFill="0" applyBorder="0" applyAlignment="0" applyProtection="0"/>
    <xf numFmtId="0" fontId="3" fillId="0" borderId="0"/>
    <xf numFmtId="0" fontId="1" fillId="0" borderId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8" fillId="0" borderId="0"/>
    <xf numFmtId="187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9" fillId="0" borderId="0"/>
    <xf numFmtId="0" fontId="12" fillId="0" borderId="0"/>
    <xf numFmtId="0" fontId="9" fillId="0" borderId="0"/>
    <xf numFmtId="187" fontId="1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9" fontId="13" fillId="0" borderId="0"/>
  </cellStyleXfs>
  <cellXfs count="79">
    <xf numFmtId="0" fontId="0" fillId="0" borderId="0" xfId="0"/>
    <xf numFmtId="0" fontId="14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37" fontId="16" fillId="0" borderId="0" xfId="0" applyNumberFormat="1" applyFont="1" applyAlignment="1">
      <alignment horizontal="center"/>
    </xf>
    <xf numFmtId="37" fontId="15" fillId="0" borderId="0" xfId="0" applyNumberFormat="1" applyFont="1"/>
    <xf numFmtId="187" fontId="15" fillId="0" borderId="0" xfId="1" applyFont="1" applyFill="1" applyAlignment="1"/>
    <xf numFmtId="37" fontId="14" fillId="0" borderId="2" xfId="0" applyNumberFormat="1" applyFont="1" applyBorder="1"/>
    <xf numFmtId="37" fontId="14" fillId="0" borderId="0" xfId="0" applyNumberFormat="1" applyFont="1"/>
    <xf numFmtId="188" fontId="15" fillId="0" borderId="0" xfId="1" applyNumberFormat="1" applyFont="1" applyFill="1" applyAlignment="1"/>
    <xf numFmtId="37" fontId="14" fillId="0" borderId="1" xfId="0" applyNumberFormat="1" applyFont="1" applyBorder="1"/>
    <xf numFmtId="0" fontId="15" fillId="0" borderId="0" xfId="0" applyFont="1" applyAlignment="1">
      <alignment horizontal="right"/>
    </xf>
    <xf numFmtId="0" fontId="14" fillId="0" borderId="0" xfId="0" applyFont="1"/>
    <xf numFmtId="0" fontId="17" fillId="0" borderId="0" xfId="0" applyFont="1"/>
    <xf numFmtId="37" fontId="15" fillId="0" borderId="0" xfId="0" applyNumberFormat="1" applyFont="1" applyAlignment="1">
      <alignment horizontal="right"/>
    </xf>
    <xf numFmtId="188" fontId="15" fillId="0" borderId="0" xfId="1" applyNumberFormat="1" applyFont="1" applyFill="1" applyAlignment="1">
      <alignment horizontal="right"/>
    </xf>
    <xf numFmtId="0" fontId="16" fillId="0" borderId="0" xfId="0" applyFont="1"/>
    <xf numFmtId="187" fontId="15" fillId="0" borderId="0" xfId="1" applyFont="1" applyFill="1" applyAlignment="1">
      <alignment horizontal="right"/>
    </xf>
    <xf numFmtId="188" fontId="15" fillId="0" borderId="0" xfId="0" applyNumberFormat="1" applyFont="1"/>
    <xf numFmtId="188" fontId="15" fillId="0" borderId="4" xfId="1" applyNumberFormat="1" applyFont="1" applyFill="1" applyBorder="1" applyAlignment="1">
      <alignment horizontal="right"/>
    </xf>
    <xf numFmtId="188" fontId="15" fillId="0" borderId="4" xfId="1" applyNumberFormat="1" applyFont="1" applyFill="1" applyBorder="1" applyAlignment="1"/>
    <xf numFmtId="188" fontId="15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37" fontId="14" fillId="0" borderId="2" xfId="0" applyNumberFormat="1" applyFont="1" applyBorder="1" applyAlignment="1">
      <alignment horizontal="right"/>
    </xf>
    <xf numFmtId="37" fontId="14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center"/>
    </xf>
    <xf numFmtId="188" fontId="14" fillId="0" borderId="0" xfId="1" applyNumberFormat="1" applyFont="1" applyFill="1" applyAlignment="1">
      <alignment horizontal="right"/>
    </xf>
    <xf numFmtId="0" fontId="17" fillId="0" borderId="0" xfId="0" applyFont="1" applyAlignment="1">
      <alignment horizontal="center"/>
    </xf>
    <xf numFmtId="187" fontId="14" fillId="0" borderId="2" xfId="1" applyFont="1" applyFill="1" applyBorder="1" applyAlignment="1">
      <alignment horizontal="right"/>
    </xf>
    <xf numFmtId="188" fontId="14" fillId="0" borderId="2" xfId="1" applyNumberFormat="1" applyFont="1" applyFill="1" applyBorder="1" applyAlignment="1">
      <alignment horizontal="right"/>
    </xf>
    <xf numFmtId="188" fontId="14" fillId="0" borderId="0" xfId="1" applyNumberFormat="1" applyFont="1" applyFill="1" applyBorder="1" applyAlignment="1">
      <alignment horizontal="right"/>
    </xf>
    <xf numFmtId="188" fontId="14" fillId="0" borderId="0" xfId="0" applyNumberFormat="1" applyFont="1" applyAlignment="1">
      <alignment horizontal="right"/>
    </xf>
    <xf numFmtId="188" fontId="15" fillId="0" borderId="0" xfId="1" applyNumberFormat="1" applyFont="1" applyFill="1" applyBorder="1" applyAlignment="1">
      <alignment horizontal="right"/>
    </xf>
    <xf numFmtId="188" fontId="14" fillId="0" borderId="5" xfId="1" applyNumberFormat="1" applyFont="1" applyFill="1" applyBorder="1" applyAlignment="1"/>
    <xf numFmtId="188" fontId="14" fillId="0" borderId="0" xfId="1" applyNumberFormat="1" applyFont="1" applyFill="1" applyAlignment="1"/>
    <xf numFmtId="188" fontId="14" fillId="0" borderId="0" xfId="1" applyNumberFormat="1" applyFont="1" applyFill="1" applyBorder="1" applyAlignment="1"/>
    <xf numFmtId="188" fontId="15" fillId="0" borderId="0" xfId="1" applyNumberFormat="1" applyFont="1" applyFill="1" applyBorder="1" applyAlignment="1"/>
    <xf numFmtId="3" fontId="14" fillId="0" borderId="0" xfId="0" applyNumberFormat="1" applyFont="1"/>
    <xf numFmtId="188" fontId="14" fillId="0" borderId="2" xfId="1" applyNumberFormat="1" applyFont="1" applyFill="1" applyBorder="1" applyAlignment="1"/>
    <xf numFmtId="3" fontId="14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37" fontId="14" fillId="0" borderId="4" xfId="0" applyNumberFormat="1" applyFont="1" applyBorder="1"/>
    <xf numFmtId="0" fontId="16" fillId="0" borderId="0" xfId="0" quotePrefix="1" applyFont="1" applyAlignment="1">
      <alignment horizontal="center"/>
    </xf>
    <xf numFmtId="37" fontId="15" fillId="0" borderId="1" xfId="0" applyNumberFormat="1" applyFont="1" applyBorder="1"/>
    <xf numFmtId="187" fontId="15" fillId="0" borderId="0" xfId="1" applyFont="1"/>
    <xf numFmtId="188" fontId="14" fillId="0" borderId="3" xfId="1" applyNumberFormat="1" applyFont="1" applyFill="1" applyBorder="1" applyAlignment="1"/>
    <xf numFmtId="188" fontId="14" fillId="0" borderId="1" xfId="1" applyNumberFormat="1" applyFont="1" applyFill="1" applyBorder="1" applyAlignment="1">
      <alignment horizontal="right"/>
    </xf>
    <xf numFmtId="188" fontId="14" fillId="0" borderId="1" xfId="1" applyNumberFormat="1" applyFont="1" applyBorder="1" applyAlignment="1">
      <alignment horizontal="right"/>
    </xf>
    <xf numFmtId="188" fontId="15" fillId="0" borderId="0" xfId="1" applyNumberFormat="1" applyFont="1" applyAlignment="1">
      <alignment horizontal="right"/>
    </xf>
    <xf numFmtId="188" fontId="14" fillId="0" borderId="0" xfId="1" applyNumberFormat="1" applyFont="1" applyAlignment="1">
      <alignment horizontal="right"/>
    </xf>
    <xf numFmtId="188" fontId="15" fillId="0" borderId="0" xfId="1" applyNumberFormat="1" applyFont="1"/>
    <xf numFmtId="188" fontId="14" fillId="0" borderId="3" xfId="1" applyNumberFormat="1" applyFont="1" applyBorder="1" applyAlignment="1">
      <alignment horizontal="right"/>
    </xf>
    <xf numFmtId="188" fontId="15" fillId="0" borderId="0" xfId="1" applyNumberFormat="1" applyFont="1" applyFill="1"/>
    <xf numFmtId="188" fontId="14" fillId="0" borderId="3" xfId="1" applyNumberFormat="1" applyFont="1" applyFill="1" applyBorder="1" applyAlignment="1">
      <alignment horizontal="right"/>
    </xf>
    <xf numFmtId="187" fontId="15" fillId="0" borderId="0" xfId="1" applyFont="1" applyFill="1"/>
    <xf numFmtId="187" fontId="15" fillId="0" borderId="1" xfId="1" applyFont="1" applyFill="1" applyBorder="1"/>
    <xf numFmtId="187" fontId="14" fillId="0" borderId="0" xfId="1" applyFont="1" applyFill="1" applyBorder="1" applyAlignment="1">
      <alignment horizontal="right"/>
    </xf>
    <xf numFmtId="187" fontId="14" fillId="0" borderId="0" xfId="1" applyFont="1" applyFill="1" applyBorder="1" applyAlignment="1"/>
    <xf numFmtId="187" fontId="14" fillId="0" borderId="0" xfId="0" applyNumberFormat="1" applyFont="1" applyAlignment="1">
      <alignment horizontal="right"/>
    </xf>
    <xf numFmtId="187" fontId="15" fillId="0" borderId="4" xfId="1" applyFont="1" applyFill="1" applyBorder="1" applyAlignment="1">
      <alignment horizontal="right"/>
    </xf>
    <xf numFmtId="187" fontId="15" fillId="0" borderId="0" xfId="0" applyNumberFormat="1" applyFont="1" applyAlignment="1">
      <alignment horizontal="right"/>
    </xf>
    <xf numFmtId="187" fontId="14" fillId="0" borderId="0" xfId="1" applyFont="1" applyFill="1" applyAlignment="1">
      <alignment horizontal="right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88" fontId="14" fillId="0" borderId="0" xfId="1" applyNumberFormat="1" applyFont="1" applyFill="1" applyAlignment="1">
      <alignment vertical="center" wrapText="1"/>
    </xf>
    <xf numFmtId="188" fontId="14" fillId="0" borderId="1" xfId="1" applyNumberFormat="1" applyFont="1" applyFill="1" applyBorder="1" applyAlignment="1">
      <alignment vertical="center" wrapText="1"/>
    </xf>
    <xf numFmtId="187" fontId="15" fillId="0" borderId="0" xfId="1" applyFont="1" applyFill="1" applyBorder="1" applyAlignment="1"/>
    <xf numFmtId="187" fontId="14" fillId="0" borderId="2" xfId="1" applyFont="1" applyFill="1" applyBorder="1" applyAlignment="1"/>
    <xf numFmtId="188" fontId="14" fillId="0" borderId="2" xfId="0" applyNumberFormat="1" applyFont="1" applyBorder="1" applyAlignment="1">
      <alignment horizontal="right"/>
    </xf>
    <xf numFmtId="188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4" xfId="0" applyFont="1" applyBorder="1" applyAlignment="1">
      <alignment horizontal="center"/>
    </xf>
  </cellXfs>
  <cellStyles count="34">
    <cellStyle name="Comma 10" xfId="31" xr:uid="{08F3B386-C3B9-48F9-9B60-B21B868D7D59}"/>
    <cellStyle name="Comma 17 2" xfId="6" xr:uid="{CC9700E6-96B6-435E-B74D-A7F7BC8AA95E}"/>
    <cellStyle name="Comma 17 2 2" xfId="9" xr:uid="{F8731D8E-F485-48FE-9116-21706CE2DF45}"/>
    <cellStyle name="Comma 19 2" xfId="17" xr:uid="{9FBACBF1-999C-4C9E-8B6B-E0737CEF473E}"/>
    <cellStyle name="Comma 2" xfId="2" xr:uid="{00000000-0005-0000-0000-000001000000}"/>
    <cellStyle name="Comma 2 2" xfId="3" xr:uid="{C66D70EC-6CA7-428F-8632-8FC9D1DA7B8A}"/>
    <cellStyle name="Comma 2 3" xfId="20" xr:uid="{33FCD7F3-9BBB-4F2A-BA55-269FC625FEEB}"/>
    <cellStyle name="Comma 2 49" xfId="8" xr:uid="{5E179027-EF2E-4ECC-A408-F459CAE8E4A1}"/>
    <cellStyle name="Comma 26" xfId="30" xr:uid="{B6DF8DED-DF50-4C75-AA2A-59E955F253E2}"/>
    <cellStyle name="Comma 318" xfId="28" xr:uid="{AD5D4EDD-0AEF-4FF3-946B-CD5768C2E6CD}"/>
    <cellStyle name="Normal 10 12" xfId="12" xr:uid="{EA0B6764-891D-48CE-BED8-23E9C6347151}"/>
    <cellStyle name="Normal 11 7" xfId="4" xr:uid="{B899BCE6-6E74-4F19-A03C-84A3D0F7B443}"/>
    <cellStyle name="Normal 135" xfId="29" xr:uid="{1CD3A194-6461-4A28-BF82-C1CB96100BAB}"/>
    <cellStyle name="Normal 135 3" xfId="25" xr:uid="{2260BB62-4258-46A6-BADA-71D7C99FB0D3}"/>
    <cellStyle name="Normal 17" xfId="33" xr:uid="{0BCAB66A-AD06-4833-B760-AA195BEF8BD5}"/>
    <cellStyle name="Normal 2" xfId="16" xr:uid="{314B897E-8393-44C5-8627-6DAC8E9A5E4F}"/>
    <cellStyle name="Normal 2 3" xfId="19" xr:uid="{93428F8B-3E92-4378-8E94-681AEE7800C3}"/>
    <cellStyle name="Normal 3" xfId="5" xr:uid="{66F9F78D-30E3-440B-AE67-8B8F4DA98B0A}"/>
    <cellStyle name="Normal 3 13" xfId="10" xr:uid="{929E65EB-A90F-4A0A-A463-0E90917F333E}"/>
    <cellStyle name="Normal 3 4" xfId="7" xr:uid="{291C9642-C321-44E2-8965-F824197A8619}"/>
    <cellStyle name="Normal 318" xfId="26" xr:uid="{9BE5B1FB-5F60-440F-86A4-0C5931229CEC}"/>
    <cellStyle name="Normal 6_PORCHE-Kเชวง.sxc-Ladapha" xfId="27" xr:uid="{334BFD7E-495A-490F-8931-38ED27D21586}"/>
    <cellStyle name="เครื่องหมายจุลภาค [0]_PLDT" xfId="24" xr:uid="{21630843-403D-4F1A-9C6D-1F42C3B80EC9}"/>
    <cellStyle name="เครื่องหมายจุลภาค 3 2 2 2" xfId="18" xr:uid="{1F9DA72B-F17D-4C99-BA1D-3595098F58B2}"/>
    <cellStyle name="เครื่องหมายจุลภาค_JJ-UTI47" xfId="32" xr:uid="{944525BD-5B45-46E6-94A9-3913D04302CB}"/>
    <cellStyle name="จุลภาค" xfId="1" builtinId="3"/>
    <cellStyle name="จุลภาค 2" xfId="14" xr:uid="{E5CCAB0A-532B-4189-8C49-1D623B6FDC38}"/>
    <cellStyle name="จุลภาค 3" xfId="22" xr:uid="{4641F342-5721-4BF7-81F0-A7DBA45EE610}"/>
    <cellStyle name="จุลภาค 4" xfId="23" xr:uid="{5DCB56DD-2755-4482-BB38-9485E7C5755B}"/>
    <cellStyle name="ปกติ" xfId="0" builtinId="0"/>
    <cellStyle name="ปกติ 12 2" xfId="15" xr:uid="{873BE4F2-F4ED-4C8D-955B-61CB35F862A9}"/>
    <cellStyle name="ปกติ 2" xfId="13" xr:uid="{19A15DE1-CE41-4FB3-860D-60338AAF0AEA}"/>
    <cellStyle name="ปกติ 3" xfId="21" xr:uid="{D84A00A2-1A9D-42C7-9ACD-E26987FAF526}"/>
    <cellStyle name="เปอร์เซ็นต์ 2" xfId="11" xr:uid="{37ACAF84-819E-4455-A147-86785A97D886}"/>
  </cellStyles>
  <dxfs count="0"/>
  <tableStyles count="1" defaultTableStyle="TableStyleMedium9" defaultPivotStyle="PivotStyleLight16">
    <tableStyle name="Invisible" pivot="0" table="0" count="0" xr9:uid="{05D00388-13B4-4E8D-B4CF-828862F6054C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="110" zoomScaleNormal="110" zoomScaleSheetLayoutView="110" workbookViewId="0">
      <selection activeCell="M6" sqref="M6"/>
    </sheetView>
  </sheetViews>
  <sheetFormatPr defaultColWidth="9.09765625" defaultRowHeight="23.25" customHeight="1" x14ac:dyDescent="0.6"/>
  <cols>
    <col min="1" max="1" width="34.59765625" style="3" customWidth="1"/>
    <col min="2" max="2" width="9.09765625" style="2"/>
    <col min="3" max="3" width="1.3984375" style="2" customWidth="1"/>
    <col min="4" max="4" width="13.09765625" style="2" customWidth="1"/>
    <col min="5" max="5" width="1.3984375" style="2" customWidth="1"/>
    <col min="6" max="6" width="14.3984375" style="2" bestFit="1" customWidth="1"/>
    <col min="7" max="7" width="1.3984375" style="2" customWidth="1"/>
    <col min="8" max="8" width="13.59765625" style="2" bestFit="1" customWidth="1"/>
    <col min="9" max="9" width="1.3984375" style="2" customWidth="1"/>
    <col min="10" max="10" width="14.3984375" style="2" bestFit="1" customWidth="1"/>
    <col min="11" max="16384" width="9.09765625" style="2"/>
  </cols>
  <sheetData>
    <row r="1" spans="1:10" ht="21.75" customHeight="1" x14ac:dyDescent="0.65">
      <c r="A1" s="1" t="s">
        <v>62</v>
      </c>
    </row>
    <row r="2" spans="1:10" ht="21.75" customHeight="1" x14ac:dyDescent="0.65">
      <c r="A2" s="1" t="s">
        <v>41</v>
      </c>
    </row>
    <row r="3" spans="1:10" ht="21.75" customHeight="1" x14ac:dyDescent="0.65">
      <c r="A3" s="1"/>
    </row>
    <row r="4" spans="1:10" ht="21.75" customHeight="1" x14ac:dyDescent="0.65">
      <c r="B4" s="4"/>
      <c r="C4" s="4"/>
      <c r="D4" s="74" t="s">
        <v>63</v>
      </c>
      <c r="E4" s="74"/>
      <c r="F4" s="74"/>
      <c r="G4" s="5"/>
      <c r="H4" s="74" t="s">
        <v>64</v>
      </c>
      <c r="I4" s="74"/>
      <c r="J4" s="74"/>
    </row>
    <row r="5" spans="1:10" ht="21.75" customHeight="1" x14ac:dyDescent="0.65">
      <c r="B5" s="4"/>
      <c r="C5" s="4"/>
      <c r="D5" s="4" t="s">
        <v>65</v>
      </c>
      <c r="E5" s="4"/>
      <c r="F5" s="4" t="s">
        <v>65</v>
      </c>
      <c r="G5" s="5"/>
      <c r="H5" s="4" t="s">
        <v>65</v>
      </c>
      <c r="I5" s="4"/>
      <c r="J5" s="4" t="s">
        <v>65</v>
      </c>
    </row>
    <row r="6" spans="1:10" ht="21.75" customHeight="1" x14ac:dyDescent="0.65">
      <c r="A6" s="1" t="s">
        <v>0</v>
      </c>
      <c r="B6" s="6" t="s">
        <v>1</v>
      </c>
      <c r="C6" s="6"/>
      <c r="D6" s="4">
        <v>2566</v>
      </c>
      <c r="E6" s="4"/>
      <c r="F6" s="4">
        <v>2565</v>
      </c>
      <c r="G6" s="4"/>
      <c r="H6" s="4">
        <v>2566</v>
      </c>
      <c r="I6" s="4"/>
      <c r="J6" s="4">
        <v>2565</v>
      </c>
    </row>
    <row r="7" spans="1:10" ht="21.75" customHeight="1" x14ac:dyDescent="0.6">
      <c r="B7" s="4"/>
      <c r="C7" s="4"/>
      <c r="D7" s="75" t="s">
        <v>72</v>
      </c>
      <c r="E7" s="75"/>
      <c r="F7" s="75"/>
      <c r="G7" s="75"/>
      <c r="H7" s="75"/>
      <c r="I7" s="75"/>
      <c r="J7" s="75"/>
    </row>
    <row r="8" spans="1:10" ht="21.75" customHeight="1" x14ac:dyDescent="0.65">
      <c r="A8" s="7" t="s">
        <v>2</v>
      </c>
      <c r="B8" s="6"/>
      <c r="C8" s="6"/>
    </row>
    <row r="9" spans="1:10" ht="21.75" customHeight="1" x14ac:dyDescent="0.6">
      <c r="A9" s="3" t="s">
        <v>3</v>
      </c>
      <c r="B9" s="8">
        <v>5</v>
      </c>
      <c r="C9" s="6"/>
      <c r="D9" s="9">
        <v>51037276</v>
      </c>
      <c r="E9" s="9"/>
      <c r="F9" s="9">
        <v>153864293</v>
      </c>
      <c r="G9" s="9"/>
      <c r="H9" s="9">
        <v>50050997</v>
      </c>
      <c r="I9" s="9"/>
      <c r="J9" s="9">
        <v>153750096</v>
      </c>
    </row>
    <row r="10" spans="1:10" ht="21.75" customHeight="1" x14ac:dyDescent="0.6">
      <c r="A10" s="3" t="s">
        <v>93</v>
      </c>
      <c r="B10" s="8" t="s">
        <v>105</v>
      </c>
      <c r="C10" s="6"/>
      <c r="D10" s="9">
        <v>140760412</v>
      </c>
      <c r="E10" s="9"/>
      <c r="F10" s="9">
        <v>143169903</v>
      </c>
      <c r="G10" s="9"/>
      <c r="H10" s="9">
        <v>137547463</v>
      </c>
      <c r="I10" s="9"/>
      <c r="J10" s="9">
        <v>139362026</v>
      </c>
    </row>
    <row r="11" spans="1:10" ht="21.75" customHeight="1" x14ac:dyDescent="0.6">
      <c r="A11" s="3" t="s">
        <v>59</v>
      </c>
      <c r="B11" s="8" t="s">
        <v>143</v>
      </c>
      <c r="C11" s="6"/>
      <c r="D11" s="9">
        <v>44570608</v>
      </c>
      <c r="E11" s="9"/>
      <c r="F11" s="9">
        <v>31167383</v>
      </c>
      <c r="G11" s="9"/>
      <c r="H11" s="9">
        <v>44570608</v>
      </c>
      <c r="I11" s="9"/>
      <c r="J11" s="9">
        <v>31167383</v>
      </c>
    </row>
    <row r="12" spans="1:10" ht="21.75" customHeight="1" x14ac:dyDescent="0.6">
      <c r="A12" s="3" t="s">
        <v>4</v>
      </c>
      <c r="B12" s="8">
        <v>7</v>
      </c>
      <c r="C12" s="6"/>
      <c r="D12" s="9">
        <v>148212818</v>
      </c>
      <c r="E12" s="9"/>
      <c r="F12" s="9">
        <v>126147702</v>
      </c>
      <c r="G12" s="9"/>
      <c r="H12" s="9">
        <f>143402952-1</f>
        <v>143402951</v>
      </c>
      <c r="I12" s="9"/>
      <c r="J12" s="9">
        <v>121188739</v>
      </c>
    </row>
    <row r="13" spans="1:10" ht="21.75" customHeight="1" x14ac:dyDescent="0.6">
      <c r="A13" s="3" t="s">
        <v>5</v>
      </c>
      <c r="B13" s="8"/>
      <c r="C13" s="6"/>
      <c r="D13" s="9">
        <v>721588</v>
      </c>
      <c r="E13" s="9"/>
      <c r="F13" s="9">
        <v>4422877</v>
      </c>
      <c r="G13" s="9"/>
      <c r="H13" s="9">
        <v>643850</v>
      </c>
      <c r="I13" s="9"/>
      <c r="J13" s="9">
        <v>513825</v>
      </c>
    </row>
    <row r="14" spans="1:10" ht="21.75" customHeight="1" x14ac:dyDescent="0.65">
      <c r="A14" s="1" t="s">
        <v>6</v>
      </c>
      <c r="B14" s="8"/>
      <c r="C14" s="6"/>
      <c r="D14" s="11">
        <f>SUM(D9:D13)</f>
        <v>385302702</v>
      </c>
      <c r="E14" s="12"/>
      <c r="F14" s="11">
        <f>SUM(F9:F13)</f>
        <v>458772158</v>
      </c>
      <c r="G14" s="12"/>
      <c r="H14" s="11">
        <f>SUM(H9:H13)</f>
        <v>376215869</v>
      </c>
      <c r="I14" s="12"/>
      <c r="J14" s="11">
        <f>SUM(J9:J13)</f>
        <v>445982069</v>
      </c>
    </row>
    <row r="15" spans="1:10" ht="12.75" customHeight="1" x14ac:dyDescent="0.6">
      <c r="B15" s="8"/>
      <c r="C15" s="6"/>
      <c r="D15" s="9"/>
      <c r="E15" s="9"/>
      <c r="F15" s="9"/>
      <c r="G15" s="9"/>
      <c r="H15" s="9"/>
      <c r="I15" s="9"/>
      <c r="J15" s="9"/>
    </row>
    <row r="16" spans="1:10" ht="23.25" customHeight="1" x14ac:dyDescent="0.65">
      <c r="A16" s="7" t="s">
        <v>7</v>
      </c>
      <c r="B16" s="8"/>
      <c r="C16" s="6"/>
      <c r="D16" s="9"/>
      <c r="E16" s="9"/>
      <c r="F16" s="9"/>
      <c r="G16" s="9"/>
      <c r="H16" s="9"/>
      <c r="I16" s="9"/>
      <c r="J16" s="9"/>
    </row>
    <row r="17" spans="1:10" ht="23.25" customHeight="1" x14ac:dyDescent="0.6">
      <c r="A17" s="2" t="s">
        <v>76</v>
      </c>
      <c r="B17" s="8" t="s">
        <v>147</v>
      </c>
      <c r="C17" s="6"/>
      <c r="D17" s="9">
        <v>36030676</v>
      </c>
      <c r="E17" s="9"/>
      <c r="F17" s="9">
        <v>63019867</v>
      </c>
      <c r="G17" s="9"/>
      <c r="H17" s="9">
        <v>32305000</v>
      </c>
      <c r="I17" s="9"/>
      <c r="J17" s="9">
        <v>56019867</v>
      </c>
    </row>
    <row r="18" spans="1:10" ht="22" customHeight="1" x14ac:dyDescent="0.6">
      <c r="A18" s="2" t="s">
        <v>28</v>
      </c>
      <c r="B18" s="8">
        <v>8</v>
      </c>
      <c r="C18" s="6"/>
      <c r="D18" s="10">
        <v>0</v>
      </c>
      <c r="E18" s="9"/>
      <c r="F18" s="10">
        <v>0</v>
      </c>
      <c r="G18" s="9"/>
      <c r="H18" s="9">
        <v>79999800</v>
      </c>
      <c r="I18" s="9"/>
      <c r="J18" s="9">
        <v>79999800</v>
      </c>
    </row>
    <row r="19" spans="1:10" ht="21.75" customHeight="1" x14ac:dyDescent="0.6">
      <c r="A19" s="3" t="s">
        <v>26</v>
      </c>
      <c r="B19" s="8" t="s">
        <v>112</v>
      </c>
      <c r="C19" s="6"/>
      <c r="D19" s="9">
        <v>734388027</v>
      </c>
      <c r="E19" s="9"/>
      <c r="F19" s="9">
        <v>667238473</v>
      </c>
      <c r="G19" s="9"/>
      <c r="H19" s="9">
        <v>598908641.99999988</v>
      </c>
      <c r="I19" s="9"/>
      <c r="J19" s="9">
        <v>533618958</v>
      </c>
    </row>
    <row r="20" spans="1:10" ht="21.75" customHeight="1" x14ac:dyDescent="0.6">
      <c r="A20" s="3" t="s">
        <v>75</v>
      </c>
      <c r="B20" s="8">
        <v>10</v>
      </c>
      <c r="C20" s="6"/>
      <c r="D20" s="9">
        <v>109350203</v>
      </c>
      <c r="E20" s="9"/>
      <c r="F20" s="9">
        <v>114598420</v>
      </c>
      <c r="G20" s="9"/>
      <c r="H20" s="9">
        <v>52031030</v>
      </c>
      <c r="I20" s="9"/>
      <c r="J20" s="9">
        <v>42120409</v>
      </c>
    </row>
    <row r="21" spans="1:10" ht="21.75" customHeight="1" x14ac:dyDescent="0.6">
      <c r="A21" s="3" t="s">
        <v>43</v>
      </c>
      <c r="B21" s="8"/>
      <c r="C21" s="6"/>
      <c r="D21" s="9">
        <v>2439905</v>
      </c>
      <c r="E21" s="9"/>
      <c r="F21" s="9">
        <v>2619054</v>
      </c>
      <c r="G21" s="9"/>
      <c r="H21" s="9">
        <v>2188048</v>
      </c>
      <c r="I21" s="9"/>
      <c r="J21" s="9">
        <v>2568776</v>
      </c>
    </row>
    <row r="22" spans="1:10" ht="20" x14ac:dyDescent="0.6">
      <c r="A22" s="3" t="s">
        <v>8</v>
      </c>
      <c r="B22" s="8"/>
      <c r="C22" s="6"/>
      <c r="D22" s="48">
        <v>0</v>
      </c>
      <c r="E22" s="9"/>
      <c r="F22" s="9">
        <v>3288587</v>
      </c>
      <c r="G22" s="9"/>
      <c r="H22" s="9">
        <v>2406416</v>
      </c>
      <c r="I22" s="9"/>
      <c r="J22" s="9">
        <v>3952659</v>
      </c>
    </row>
    <row r="23" spans="1:10" ht="21.75" customHeight="1" x14ac:dyDescent="0.6">
      <c r="A23" s="3" t="s">
        <v>9</v>
      </c>
      <c r="B23" s="8"/>
      <c r="C23" s="6"/>
      <c r="D23" s="9">
        <v>30763386</v>
      </c>
      <c r="E23" s="9"/>
      <c r="F23" s="9">
        <v>23796761</v>
      </c>
      <c r="G23" s="9"/>
      <c r="H23" s="9">
        <f>26310596+1</f>
        <v>26310597</v>
      </c>
      <c r="I23" s="9"/>
      <c r="J23" s="9">
        <v>21821010</v>
      </c>
    </row>
    <row r="24" spans="1:10" ht="23.25" customHeight="1" x14ac:dyDescent="0.65">
      <c r="A24" s="1" t="s">
        <v>10</v>
      </c>
      <c r="B24" s="8"/>
      <c r="C24" s="6"/>
      <c r="D24" s="11">
        <f>SUM(D17:D23)</f>
        <v>912972197</v>
      </c>
      <c r="E24" s="12"/>
      <c r="F24" s="11">
        <f>SUM(F17:F23)</f>
        <v>874561162</v>
      </c>
      <c r="G24" s="12"/>
      <c r="H24" s="11">
        <f>SUM(H17:H23)</f>
        <v>794149532.99999988</v>
      </c>
      <c r="I24" s="12"/>
      <c r="J24" s="11">
        <f>SUM(J17:J23)</f>
        <v>740101479</v>
      </c>
    </row>
    <row r="25" spans="1:10" ht="7.5" customHeight="1" x14ac:dyDescent="0.65">
      <c r="A25" s="1"/>
      <c r="B25" s="8"/>
      <c r="C25" s="6"/>
      <c r="D25" s="12"/>
      <c r="E25" s="12"/>
      <c r="F25" s="12"/>
      <c r="G25" s="12"/>
      <c r="H25" s="12"/>
      <c r="I25" s="12"/>
      <c r="J25" s="12"/>
    </row>
    <row r="26" spans="1:10" ht="21" thickBot="1" x14ac:dyDescent="0.7">
      <c r="A26" s="1" t="s">
        <v>11</v>
      </c>
      <c r="B26" s="8"/>
      <c r="C26" s="6"/>
      <c r="D26" s="14">
        <f>D14+D24</f>
        <v>1298274899</v>
      </c>
      <c r="E26" s="12"/>
      <c r="F26" s="14">
        <f>F14+F24</f>
        <v>1333333320</v>
      </c>
      <c r="G26" s="12"/>
      <c r="H26" s="14">
        <f>H14+H24</f>
        <v>1170365402</v>
      </c>
      <c r="I26" s="12"/>
      <c r="J26" s="14">
        <f>J14+J24</f>
        <v>1186083548</v>
      </c>
    </row>
    <row r="27" spans="1:10" ht="15.65" customHeight="1" thickTop="1" x14ac:dyDescent="0.6">
      <c r="B27" s="8"/>
    </row>
    <row r="28" spans="1:10" ht="15.65" customHeight="1" x14ac:dyDescent="0.6">
      <c r="B28" s="8"/>
    </row>
    <row r="29" spans="1:10" ht="23.25" customHeight="1" x14ac:dyDescent="0.6">
      <c r="B29" s="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3">
    <mergeCell ref="D4:F4"/>
    <mergeCell ref="H4:J4"/>
    <mergeCell ref="D7:J7"/>
  </mergeCells>
  <phoneticPr fontId="0" type="noConversion"/>
  <pageMargins left="0.8" right="0.8" top="0.48" bottom="0.5" header="0.5" footer="0.5"/>
  <pageSetup paperSize="9" scale="92" firstPageNumber="6" orientation="portrait" useFirstPageNumber="1" r:id="rId2"/>
  <headerFooter alignWithMargins="0">
    <oddFooter xml:space="preserve">&amp;L     
  หมายเหตุประกอบงบการเงินเป็นส่วนหนึ่งของงบการเงินนี้
&amp;C&amp;14&amp;P&amp;R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sheetPr>
    <pageSetUpPr fitToPage="1"/>
  </sheetPr>
  <dimension ref="A1:J41"/>
  <sheetViews>
    <sheetView topLeftCell="A43" zoomScale="85" zoomScaleNormal="85" zoomScaleSheetLayoutView="100" workbookViewId="0">
      <selection activeCell="A7" sqref="A7"/>
    </sheetView>
  </sheetViews>
  <sheetFormatPr defaultColWidth="9.09765625" defaultRowHeight="23.25" customHeight="1" x14ac:dyDescent="0.6"/>
  <cols>
    <col min="1" max="1" width="48.8984375" style="3" customWidth="1"/>
    <col min="2" max="2" width="9.09765625" style="2" bestFit="1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59765625" style="2" customWidth="1"/>
    <col min="9" max="9" width="1.3984375" style="2" customWidth="1"/>
    <col min="10" max="10" width="14.59765625" style="2" customWidth="1"/>
    <col min="11" max="16384" width="9.09765625" style="2"/>
  </cols>
  <sheetData>
    <row r="1" spans="1:10" ht="23.25" customHeight="1" x14ac:dyDescent="0.65">
      <c r="A1" s="1" t="s">
        <v>62</v>
      </c>
      <c r="B1" s="8"/>
    </row>
    <row r="2" spans="1:10" ht="23.25" customHeight="1" x14ac:dyDescent="0.65">
      <c r="A2" s="1" t="s">
        <v>41</v>
      </c>
      <c r="B2" s="8"/>
    </row>
    <row r="3" spans="1:10" ht="23.25" customHeight="1" x14ac:dyDescent="0.65">
      <c r="A3" s="1"/>
      <c r="B3" s="8"/>
    </row>
    <row r="4" spans="1:10" ht="23.25" customHeight="1" x14ac:dyDescent="0.65">
      <c r="B4" s="8"/>
      <c r="C4" s="4"/>
      <c r="D4" s="74" t="s">
        <v>63</v>
      </c>
      <c r="E4" s="74"/>
      <c r="F4" s="74"/>
      <c r="G4" s="5"/>
      <c r="H4" s="74" t="s">
        <v>64</v>
      </c>
      <c r="I4" s="74"/>
      <c r="J4" s="74"/>
    </row>
    <row r="5" spans="1:10" ht="23.25" customHeight="1" x14ac:dyDescent="0.65">
      <c r="B5" s="8"/>
      <c r="C5" s="4"/>
      <c r="D5" s="4" t="s">
        <v>65</v>
      </c>
      <c r="E5" s="4"/>
      <c r="F5" s="4" t="s">
        <v>65</v>
      </c>
      <c r="G5" s="5"/>
      <c r="H5" s="4" t="s">
        <v>65</v>
      </c>
      <c r="I5" s="4"/>
      <c r="J5" s="4" t="s">
        <v>65</v>
      </c>
    </row>
    <row r="6" spans="1:10" ht="23.25" customHeight="1" x14ac:dyDescent="0.65">
      <c r="A6" s="1" t="s">
        <v>49</v>
      </c>
      <c r="B6" s="8" t="s">
        <v>1</v>
      </c>
      <c r="C6" s="4"/>
      <c r="D6" s="4">
        <v>2566</v>
      </c>
      <c r="E6" s="4"/>
      <c r="F6" s="4">
        <v>2565</v>
      </c>
      <c r="G6" s="4"/>
      <c r="H6" s="4">
        <v>2566</v>
      </c>
      <c r="I6" s="4"/>
      <c r="J6" s="4">
        <v>2565</v>
      </c>
    </row>
    <row r="7" spans="1:10" ht="23.25" customHeight="1" x14ac:dyDescent="0.6">
      <c r="B7" s="8"/>
      <c r="C7" s="6"/>
      <c r="D7" s="75" t="s">
        <v>72</v>
      </c>
      <c r="E7" s="75"/>
      <c r="F7" s="75"/>
      <c r="G7" s="75"/>
      <c r="H7" s="75"/>
      <c r="I7" s="75"/>
      <c r="J7" s="75"/>
    </row>
    <row r="8" spans="1:10" ht="23.25" customHeight="1" x14ac:dyDescent="0.65">
      <c r="A8" s="7" t="s">
        <v>12</v>
      </c>
      <c r="B8" s="8"/>
      <c r="C8" s="4"/>
      <c r="D8" s="9"/>
      <c r="E8" s="9"/>
      <c r="F8" s="9"/>
      <c r="G8" s="9"/>
      <c r="H8" s="9"/>
      <c r="I8" s="9"/>
      <c r="J8" s="9"/>
    </row>
    <row r="9" spans="1:10" ht="21.75" customHeight="1" x14ac:dyDescent="0.6">
      <c r="A9" s="3" t="s">
        <v>56</v>
      </c>
      <c r="B9" s="6" t="s">
        <v>144</v>
      </c>
      <c r="C9" s="6"/>
      <c r="D9" s="9">
        <v>74190060</v>
      </c>
      <c r="E9" s="9"/>
      <c r="F9" s="9">
        <v>96424204</v>
      </c>
      <c r="G9" s="9"/>
      <c r="H9" s="9">
        <v>55000000</v>
      </c>
      <c r="I9" s="9"/>
      <c r="J9" s="9">
        <v>75000000</v>
      </c>
    </row>
    <row r="10" spans="1:10" ht="21.75" customHeight="1" x14ac:dyDescent="0.6">
      <c r="A10" s="3" t="s">
        <v>77</v>
      </c>
      <c r="B10" s="6" t="s">
        <v>145</v>
      </c>
      <c r="C10" s="6"/>
      <c r="D10" s="9">
        <f>112985621-469426-168796</f>
        <v>112347399</v>
      </c>
      <c r="E10" s="9"/>
      <c r="F10" s="9">
        <v>84533744</v>
      </c>
      <c r="G10" s="9"/>
      <c r="H10" s="9">
        <f>114315244-469426</f>
        <v>113845818</v>
      </c>
      <c r="I10" s="9"/>
      <c r="J10" s="9">
        <v>91783572</v>
      </c>
    </row>
    <row r="11" spans="1:10" ht="21.75" customHeight="1" x14ac:dyDescent="0.6">
      <c r="A11" s="3" t="s">
        <v>60</v>
      </c>
      <c r="B11" s="6" t="s">
        <v>143</v>
      </c>
      <c r="C11" s="6"/>
      <c r="D11" s="9">
        <v>21126911</v>
      </c>
      <c r="E11" s="9"/>
      <c r="F11" s="9">
        <v>11130809</v>
      </c>
      <c r="G11" s="9"/>
      <c r="H11" s="9">
        <v>21126911</v>
      </c>
      <c r="I11" s="9"/>
      <c r="J11" s="9">
        <v>11130809</v>
      </c>
    </row>
    <row r="12" spans="1:10" ht="21.75" customHeight="1" x14ac:dyDescent="0.6">
      <c r="A12" s="3" t="s">
        <v>126</v>
      </c>
      <c r="B12" s="6" t="s">
        <v>144</v>
      </c>
      <c r="C12" s="6"/>
      <c r="D12" s="9">
        <v>48996271</v>
      </c>
      <c r="E12" s="9"/>
      <c r="F12" s="9">
        <v>64191812</v>
      </c>
      <c r="G12" s="9"/>
      <c r="H12" s="9">
        <v>33590375</v>
      </c>
      <c r="I12" s="9"/>
      <c r="J12" s="9">
        <v>49111051</v>
      </c>
    </row>
    <row r="13" spans="1:10" ht="21.75" customHeight="1" x14ac:dyDescent="0.6">
      <c r="A13" s="3" t="s">
        <v>78</v>
      </c>
      <c r="B13" s="6" t="s">
        <v>144</v>
      </c>
      <c r="C13" s="6"/>
      <c r="D13" s="9">
        <v>30692407</v>
      </c>
      <c r="E13" s="9"/>
      <c r="F13" s="9">
        <v>31029368</v>
      </c>
      <c r="G13" s="9"/>
      <c r="H13" s="9">
        <v>15339265</v>
      </c>
      <c r="I13" s="9"/>
      <c r="J13" s="9">
        <v>13401778</v>
      </c>
    </row>
    <row r="14" spans="1:10" ht="21.75" customHeight="1" x14ac:dyDescent="0.6">
      <c r="A14" s="3" t="s">
        <v>79</v>
      </c>
      <c r="B14" s="6"/>
      <c r="C14" s="6"/>
      <c r="D14" s="9">
        <f>12466970+93947</f>
        <v>12560917</v>
      </c>
      <c r="E14" s="9"/>
      <c r="F14" s="9">
        <v>8213379</v>
      </c>
      <c r="G14" s="9"/>
      <c r="H14" s="9">
        <f>12466970+93947</f>
        <v>12560917</v>
      </c>
      <c r="I14" s="9"/>
      <c r="J14" s="9">
        <v>8213379</v>
      </c>
    </row>
    <row r="15" spans="1:10" ht="21.75" customHeight="1" x14ac:dyDescent="0.6">
      <c r="A15" s="3" t="s">
        <v>13</v>
      </c>
      <c r="B15" s="6"/>
      <c r="C15" s="6"/>
      <c r="D15" s="9">
        <v>4580044</v>
      </c>
      <c r="E15" s="9"/>
      <c r="F15" s="9">
        <v>4050114</v>
      </c>
      <c r="G15" s="9"/>
      <c r="H15" s="9">
        <v>4377383</v>
      </c>
      <c r="I15" s="9"/>
      <c r="J15" s="9">
        <v>3950240</v>
      </c>
    </row>
    <row r="16" spans="1:10" ht="23.25" customHeight="1" x14ac:dyDescent="0.65">
      <c r="A16" s="1" t="s">
        <v>14</v>
      </c>
      <c r="B16" s="6"/>
      <c r="C16" s="6"/>
      <c r="D16" s="11">
        <f>SUM(D9:D15)</f>
        <v>304494009</v>
      </c>
      <c r="E16" s="12"/>
      <c r="F16" s="11">
        <f>SUM(F9:F15)</f>
        <v>299573430</v>
      </c>
      <c r="G16" s="12"/>
      <c r="H16" s="11">
        <f>SUM(H9:H15)</f>
        <v>255840669</v>
      </c>
      <c r="I16" s="12"/>
      <c r="J16" s="11">
        <f>SUM(J9:J15)</f>
        <v>252590829</v>
      </c>
    </row>
    <row r="17" spans="1:10" ht="21.75" customHeight="1" x14ac:dyDescent="0.6">
      <c r="B17" s="6"/>
      <c r="C17" s="6"/>
      <c r="D17" s="9"/>
      <c r="E17" s="9"/>
      <c r="F17" s="9"/>
      <c r="G17" s="9"/>
      <c r="H17" s="9"/>
      <c r="I17" s="9"/>
      <c r="J17" s="9"/>
    </row>
    <row r="18" spans="1:10" ht="23.25" customHeight="1" x14ac:dyDescent="0.65">
      <c r="A18" s="7" t="s">
        <v>15</v>
      </c>
      <c r="B18" s="6"/>
      <c r="C18" s="6"/>
      <c r="D18" s="9"/>
      <c r="E18" s="9"/>
      <c r="F18" s="9"/>
      <c r="G18" s="9"/>
      <c r="H18" s="9"/>
      <c r="I18" s="9"/>
      <c r="J18" s="9"/>
    </row>
    <row r="19" spans="1:10" ht="21.75" customHeight="1" x14ac:dyDescent="0.6">
      <c r="A19" s="3" t="s">
        <v>44</v>
      </c>
      <c r="B19" s="6" t="s">
        <v>144</v>
      </c>
      <c r="C19" s="6"/>
      <c r="D19" s="9">
        <v>645045</v>
      </c>
      <c r="E19" s="9"/>
      <c r="F19" s="9">
        <v>106840084</v>
      </c>
      <c r="G19" s="9"/>
      <c r="H19" s="48">
        <v>0</v>
      </c>
      <c r="I19" s="9"/>
      <c r="J19" s="9">
        <v>91118914</v>
      </c>
    </row>
    <row r="20" spans="1:10" ht="21.75" customHeight="1" x14ac:dyDescent="0.6">
      <c r="A20" s="3" t="s">
        <v>103</v>
      </c>
      <c r="B20" s="6" t="s">
        <v>144</v>
      </c>
      <c r="C20" s="6"/>
      <c r="D20" s="9">
        <v>49841727</v>
      </c>
      <c r="E20" s="9"/>
      <c r="F20" s="9">
        <v>58633705</v>
      </c>
      <c r="G20" s="9"/>
      <c r="H20" s="9">
        <v>28867426</v>
      </c>
      <c r="I20" s="9"/>
      <c r="J20" s="9">
        <v>22965328</v>
      </c>
    </row>
    <row r="21" spans="1:10" ht="21.65" customHeight="1" x14ac:dyDescent="0.6">
      <c r="A21" s="3" t="s">
        <v>133</v>
      </c>
      <c r="B21" s="6"/>
      <c r="C21" s="6"/>
      <c r="D21" s="9">
        <v>854643</v>
      </c>
      <c r="E21" s="9"/>
      <c r="F21" s="48">
        <v>0</v>
      </c>
      <c r="G21" s="48"/>
      <c r="H21" s="48">
        <v>0</v>
      </c>
      <c r="I21" s="48"/>
      <c r="J21" s="48">
        <v>0</v>
      </c>
    </row>
    <row r="22" spans="1:10" ht="21.65" customHeight="1" x14ac:dyDescent="0.6">
      <c r="A22" s="3" t="s">
        <v>80</v>
      </c>
      <c r="B22" s="6"/>
      <c r="C22" s="6"/>
      <c r="D22" s="9">
        <v>20431396</v>
      </c>
      <c r="E22" s="9"/>
      <c r="F22" s="9">
        <v>22264506</v>
      </c>
      <c r="G22" s="9"/>
      <c r="H22" s="9">
        <v>17178201</v>
      </c>
      <c r="I22" s="9"/>
      <c r="J22" s="9">
        <v>18108139</v>
      </c>
    </row>
    <row r="23" spans="1:10" ht="21.75" customHeight="1" x14ac:dyDescent="0.6">
      <c r="A23" s="3" t="s">
        <v>81</v>
      </c>
      <c r="B23" s="6"/>
      <c r="C23" s="6"/>
      <c r="D23" s="9">
        <v>5297195</v>
      </c>
      <c r="E23" s="9"/>
      <c r="F23" s="9">
        <v>5297195</v>
      </c>
      <c r="G23" s="9"/>
      <c r="H23" s="9">
        <v>5297195</v>
      </c>
      <c r="I23" s="9"/>
      <c r="J23" s="9">
        <v>5297195</v>
      </c>
    </row>
    <row r="24" spans="1:10" ht="21.75" customHeight="1" x14ac:dyDescent="0.6">
      <c r="A24" s="3" t="s">
        <v>16</v>
      </c>
      <c r="B24" s="6">
        <v>4</v>
      </c>
      <c r="C24" s="6"/>
      <c r="D24" s="9">
        <v>6512472</v>
      </c>
      <c r="E24" s="9"/>
      <c r="F24" s="9">
        <v>4837277</v>
      </c>
      <c r="G24" s="9"/>
      <c r="H24" s="9">
        <v>6512471</v>
      </c>
      <c r="I24" s="9"/>
      <c r="J24" s="9">
        <v>6351164</v>
      </c>
    </row>
    <row r="25" spans="1:10" ht="23.25" customHeight="1" x14ac:dyDescent="0.65">
      <c r="A25" s="1" t="s">
        <v>17</v>
      </c>
      <c r="B25" s="6"/>
      <c r="C25" s="6"/>
      <c r="D25" s="11">
        <f>SUM(D19:D24)</f>
        <v>83582478</v>
      </c>
      <c r="E25" s="12"/>
      <c r="F25" s="11">
        <f>SUM(F19:F24)</f>
        <v>197872767</v>
      </c>
      <c r="G25" s="12"/>
      <c r="H25" s="11">
        <f>SUM(H19:H24)</f>
        <v>57855293</v>
      </c>
      <c r="I25" s="12"/>
      <c r="J25" s="11">
        <f>SUM(J19:J24)</f>
        <v>143840740</v>
      </c>
    </row>
    <row r="26" spans="1:10" ht="12" customHeight="1" x14ac:dyDescent="0.65">
      <c r="A26" s="1"/>
      <c r="B26" s="6"/>
      <c r="C26" s="6"/>
      <c r="D26" s="12"/>
      <c r="E26" s="12"/>
      <c r="F26" s="12"/>
      <c r="G26" s="12"/>
      <c r="H26" s="12"/>
      <c r="I26" s="12"/>
      <c r="J26" s="12"/>
    </row>
    <row r="27" spans="1:10" ht="23.25" customHeight="1" x14ac:dyDescent="0.65">
      <c r="A27" s="1" t="s">
        <v>18</v>
      </c>
      <c r="B27" s="6"/>
      <c r="C27" s="6"/>
      <c r="D27" s="45">
        <f>D16+D25</f>
        <v>388076487</v>
      </c>
      <c r="E27" s="12"/>
      <c r="F27" s="45">
        <f>F16+F25</f>
        <v>497446197</v>
      </c>
      <c r="G27" s="12"/>
      <c r="H27" s="45">
        <f>H16+H25</f>
        <v>313695962</v>
      </c>
      <c r="I27" s="12"/>
      <c r="J27" s="45">
        <f>J16+J25</f>
        <v>396431569</v>
      </c>
    </row>
    <row r="28" spans="1:10" ht="23.25" customHeight="1" x14ac:dyDescent="0.65">
      <c r="A28" s="1"/>
      <c r="B28" s="8"/>
      <c r="C28" s="6"/>
      <c r="D28" s="41"/>
      <c r="E28" s="16"/>
      <c r="F28" s="41"/>
      <c r="G28" s="16"/>
      <c r="H28" s="41"/>
      <c r="I28" s="16"/>
      <c r="J28" s="41"/>
    </row>
    <row r="29" spans="1:10" ht="22" customHeight="1" x14ac:dyDescent="0.65">
      <c r="A29" s="7" t="s">
        <v>42</v>
      </c>
      <c r="B29" s="8"/>
      <c r="C29" s="6"/>
      <c r="D29" s="9"/>
      <c r="E29" s="9"/>
      <c r="F29" s="9"/>
      <c r="G29" s="9"/>
      <c r="H29" s="9"/>
      <c r="I29" s="9"/>
      <c r="J29" s="9"/>
    </row>
    <row r="30" spans="1:10" ht="20" x14ac:dyDescent="0.6">
      <c r="A30" s="3" t="s">
        <v>19</v>
      </c>
      <c r="B30" s="46"/>
      <c r="C30" s="6"/>
      <c r="D30" s="9"/>
      <c r="E30" s="9"/>
      <c r="F30" s="9"/>
      <c r="G30" s="9"/>
      <c r="H30" s="9"/>
      <c r="I30" s="9"/>
      <c r="J30" s="9"/>
    </row>
    <row r="31" spans="1:10" ht="24" customHeight="1" thickBot="1" x14ac:dyDescent="0.65">
      <c r="A31" s="3" t="s">
        <v>45</v>
      </c>
      <c r="B31" s="6">
        <v>13</v>
      </c>
      <c r="C31" s="6"/>
      <c r="D31" s="47">
        <v>340000000</v>
      </c>
      <c r="E31" s="9"/>
      <c r="F31" s="47">
        <v>340000000</v>
      </c>
      <c r="G31" s="9"/>
      <c r="H31" s="47">
        <v>340000000</v>
      </c>
      <c r="I31" s="9"/>
      <c r="J31" s="47">
        <v>340000000</v>
      </c>
    </row>
    <row r="32" spans="1:10" ht="22" customHeight="1" thickTop="1" x14ac:dyDescent="0.6">
      <c r="A32" s="3" t="s">
        <v>46</v>
      </c>
      <c r="B32" s="6"/>
      <c r="C32" s="6"/>
      <c r="D32" s="9">
        <v>340000000</v>
      </c>
      <c r="E32" s="9"/>
      <c r="F32" s="9">
        <v>340000000</v>
      </c>
      <c r="G32" s="9"/>
      <c r="H32" s="9">
        <v>340000000</v>
      </c>
      <c r="I32" s="9"/>
      <c r="J32" s="9">
        <v>340000000</v>
      </c>
    </row>
    <row r="33" spans="1:10" ht="20" x14ac:dyDescent="0.6">
      <c r="A33" s="3" t="s">
        <v>114</v>
      </c>
      <c r="B33" s="6">
        <v>13</v>
      </c>
      <c r="C33" s="6"/>
      <c r="D33" s="9">
        <v>346354063</v>
      </c>
      <c r="E33" s="9"/>
      <c r="F33" s="9">
        <v>346354063</v>
      </c>
      <c r="G33" s="9"/>
      <c r="H33" s="9">
        <v>346354063</v>
      </c>
      <c r="I33" s="9"/>
      <c r="J33" s="9">
        <v>346354063</v>
      </c>
    </row>
    <row r="34" spans="1:10" ht="20" x14ac:dyDescent="0.6">
      <c r="A34" s="3" t="s">
        <v>66</v>
      </c>
      <c r="B34" s="6"/>
      <c r="C34" s="6"/>
      <c r="D34" s="9"/>
      <c r="E34" s="9"/>
      <c r="F34" s="9"/>
      <c r="G34" s="9"/>
      <c r="H34" s="9"/>
      <c r="I34" s="9"/>
      <c r="J34" s="9"/>
    </row>
    <row r="35" spans="1:10" ht="22" customHeight="1" x14ac:dyDescent="0.6">
      <c r="A35" s="3" t="s">
        <v>47</v>
      </c>
      <c r="B35" s="6"/>
      <c r="C35" s="6"/>
      <c r="D35" s="9"/>
      <c r="E35" s="9"/>
      <c r="F35" s="9"/>
      <c r="G35" s="9"/>
      <c r="H35" s="9"/>
      <c r="I35" s="9"/>
      <c r="J35" s="9"/>
    </row>
    <row r="36" spans="1:10" ht="22" customHeight="1" x14ac:dyDescent="0.6">
      <c r="A36" s="3" t="s">
        <v>48</v>
      </c>
      <c r="B36" s="6">
        <v>14</v>
      </c>
      <c r="C36" s="6"/>
      <c r="D36" s="9">
        <v>34000000</v>
      </c>
      <c r="E36" s="9"/>
      <c r="F36" s="9">
        <v>34000000</v>
      </c>
      <c r="G36" s="9"/>
      <c r="H36" s="9">
        <v>34000000</v>
      </c>
      <c r="I36" s="9"/>
      <c r="J36" s="9">
        <v>34000000</v>
      </c>
    </row>
    <row r="37" spans="1:10" ht="22" customHeight="1" x14ac:dyDescent="0.6">
      <c r="A37" s="3" t="s">
        <v>90</v>
      </c>
      <c r="B37" s="6"/>
      <c r="C37" s="6"/>
      <c r="D37" s="9">
        <f>189304672+469426-93947+168796-4598</f>
        <v>189844349</v>
      </c>
      <c r="E37" s="9"/>
      <c r="F37" s="9">
        <v>115533060</v>
      </c>
      <c r="G37" s="9"/>
      <c r="H37" s="9">
        <f>135939898+469426-93947</f>
        <v>136315377</v>
      </c>
      <c r="I37" s="9"/>
      <c r="J37" s="9">
        <v>69297916</v>
      </c>
    </row>
    <row r="38" spans="1:10" ht="22" customHeight="1" x14ac:dyDescent="0.65">
      <c r="A38" s="1" t="s">
        <v>50</v>
      </c>
      <c r="B38" s="8"/>
      <c r="C38" s="6"/>
      <c r="D38" s="11">
        <f>D32+D36+D37+D33</f>
        <v>910198412</v>
      </c>
      <c r="E38" s="12"/>
      <c r="F38" s="11">
        <f>F32+F36+F37+F33</f>
        <v>835887123</v>
      </c>
      <c r="G38" s="12"/>
      <c r="H38" s="11">
        <f>H32+H36+H37+H33</f>
        <v>856669440</v>
      </c>
      <c r="I38" s="12"/>
      <c r="J38" s="11">
        <f>J32+J36+J37+J33</f>
        <v>789651979</v>
      </c>
    </row>
    <row r="39" spans="1:10" ht="12" customHeight="1" x14ac:dyDescent="0.65">
      <c r="A39" s="1"/>
      <c r="B39" s="8"/>
      <c r="C39" s="6"/>
      <c r="D39" s="12"/>
      <c r="E39" s="12"/>
      <c r="F39" s="12"/>
      <c r="G39" s="12"/>
      <c r="H39" s="12"/>
      <c r="I39" s="12"/>
      <c r="J39" s="12"/>
    </row>
    <row r="40" spans="1:10" ht="22" customHeight="1" thickBot="1" x14ac:dyDescent="0.7">
      <c r="A40" s="1" t="s">
        <v>51</v>
      </c>
      <c r="B40" s="8"/>
      <c r="C40" s="6"/>
      <c r="D40" s="14">
        <f>D38+D27</f>
        <v>1298274899</v>
      </c>
      <c r="E40" s="12"/>
      <c r="F40" s="14">
        <f>F38+F27</f>
        <v>1333333320</v>
      </c>
      <c r="G40" s="12"/>
      <c r="H40" s="14">
        <f>H38+H27</f>
        <v>1170365402</v>
      </c>
      <c r="I40" s="12"/>
      <c r="J40" s="14">
        <f>J38+J27</f>
        <v>1186083548</v>
      </c>
    </row>
    <row r="41" spans="1:10" ht="22" customHeight="1" thickTop="1" x14ac:dyDescent="0.65">
      <c r="A41" s="1"/>
      <c r="B41" s="8"/>
      <c r="C41" s="6"/>
      <c r="D41" s="12"/>
      <c r="E41" s="12"/>
      <c r="F41" s="12"/>
      <c r="G41" s="12"/>
      <c r="H41" s="12"/>
      <c r="I41" s="12"/>
      <c r="J41" s="12"/>
    </row>
  </sheetData>
  <mergeCells count="3">
    <mergeCell ref="D4:F4"/>
    <mergeCell ref="H4:J4"/>
    <mergeCell ref="D7:J7"/>
  </mergeCells>
  <pageMargins left="0.8" right="0.8" top="0.48" bottom="0.5" header="0.5" footer="0.5"/>
  <pageSetup paperSize="9" scale="78" firstPageNumber="7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37"/>
  <sheetViews>
    <sheetView topLeftCell="A7" zoomScaleNormal="100" zoomScaleSheetLayoutView="100" workbookViewId="0">
      <selection activeCell="A15" sqref="A15"/>
    </sheetView>
  </sheetViews>
  <sheetFormatPr defaultColWidth="9.09765625" defaultRowHeight="20" x14ac:dyDescent="0.6"/>
  <cols>
    <col min="1" max="1" width="53.09765625" style="3" customWidth="1"/>
    <col min="2" max="2" width="10.09765625" style="2" customWidth="1"/>
    <col min="3" max="3" width="1.3984375" style="2" customWidth="1"/>
    <col min="4" max="4" width="13.69921875" style="2" customWidth="1"/>
    <col min="5" max="5" width="1.3984375" style="2" customWidth="1"/>
    <col min="6" max="6" width="13" style="2" customWidth="1"/>
    <col min="7" max="7" width="1.3984375" style="2" customWidth="1"/>
    <col min="8" max="8" width="16.3984375" style="2" bestFit="1" customWidth="1"/>
    <col min="9" max="9" width="1.3984375" style="2" customWidth="1"/>
    <col min="10" max="10" width="14.3984375" style="2" bestFit="1" customWidth="1"/>
    <col min="11" max="16384" width="9.09765625" style="2"/>
  </cols>
  <sheetData>
    <row r="1" spans="1:10" ht="20.5" x14ac:dyDescent="0.65">
      <c r="A1" s="1" t="s">
        <v>62</v>
      </c>
      <c r="B1" s="6"/>
      <c r="C1" s="6"/>
      <c r="D1" s="12"/>
      <c r="E1" s="12"/>
      <c r="F1" s="12"/>
      <c r="G1" s="12"/>
      <c r="H1" s="12"/>
      <c r="I1" s="12"/>
      <c r="J1" s="12"/>
    </row>
    <row r="2" spans="1:10" ht="20.5" x14ac:dyDescent="0.65">
      <c r="A2" s="1" t="s">
        <v>73</v>
      </c>
      <c r="B2" s="4"/>
      <c r="C2" s="4"/>
      <c r="D2" s="5"/>
      <c r="E2" s="5"/>
      <c r="F2" s="5"/>
      <c r="G2" s="5"/>
      <c r="H2" s="5"/>
      <c r="I2" s="5"/>
      <c r="J2" s="5"/>
    </row>
    <row r="3" spans="1:10" ht="20.5" x14ac:dyDescent="0.65">
      <c r="A3" s="1"/>
      <c r="B3" s="4"/>
      <c r="C3" s="4"/>
      <c r="D3" s="5"/>
      <c r="E3" s="5"/>
      <c r="F3" s="5"/>
      <c r="G3" s="5"/>
      <c r="H3" s="5"/>
      <c r="I3" s="5"/>
      <c r="J3" s="5"/>
    </row>
    <row r="4" spans="1:10" ht="20.5" x14ac:dyDescent="0.65">
      <c r="B4" s="4"/>
      <c r="C4" s="4"/>
      <c r="D4" s="74" t="s">
        <v>63</v>
      </c>
      <c r="E4" s="74"/>
      <c r="F4" s="74"/>
      <c r="G4" s="5"/>
      <c r="H4" s="74" t="s">
        <v>64</v>
      </c>
      <c r="I4" s="74"/>
      <c r="J4" s="74"/>
    </row>
    <row r="5" spans="1:10" ht="20.5" x14ac:dyDescent="0.65">
      <c r="B5" s="4"/>
      <c r="C5" s="4"/>
      <c r="D5" s="76" t="s">
        <v>67</v>
      </c>
      <c r="E5" s="76"/>
      <c r="F5" s="76"/>
      <c r="G5" s="5"/>
      <c r="H5" s="76" t="s">
        <v>67</v>
      </c>
      <c r="I5" s="76"/>
      <c r="J5" s="76"/>
    </row>
    <row r="6" spans="1:10" x14ac:dyDescent="0.6">
      <c r="B6" s="6" t="s">
        <v>1</v>
      </c>
      <c r="C6" s="6"/>
      <c r="D6" s="4">
        <v>2566</v>
      </c>
      <c r="E6" s="4"/>
      <c r="F6" s="4">
        <v>2565</v>
      </c>
      <c r="G6" s="4"/>
      <c r="H6" s="4">
        <v>2566</v>
      </c>
      <c r="I6" s="4"/>
      <c r="J6" s="4">
        <v>2565</v>
      </c>
    </row>
    <row r="7" spans="1:10" ht="20.5" x14ac:dyDescent="0.65">
      <c r="A7" s="1"/>
      <c r="B7" s="6"/>
      <c r="C7" s="6"/>
      <c r="D7" s="75" t="s">
        <v>72</v>
      </c>
      <c r="E7" s="75"/>
      <c r="F7" s="75"/>
      <c r="G7" s="75"/>
      <c r="H7" s="75"/>
      <c r="I7" s="75"/>
      <c r="J7" s="75"/>
    </row>
    <row r="8" spans="1:10" ht="20.5" x14ac:dyDescent="0.65">
      <c r="A8" s="7" t="s">
        <v>111</v>
      </c>
      <c r="B8" s="6"/>
      <c r="C8" s="6"/>
      <c r="D8" s="6"/>
      <c r="E8" s="6"/>
      <c r="F8" s="6"/>
      <c r="G8" s="6"/>
      <c r="H8" s="6"/>
      <c r="I8" s="6"/>
      <c r="J8" s="6"/>
    </row>
    <row r="9" spans="1:10" x14ac:dyDescent="0.6">
      <c r="A9" s="3" t="s">
        <v>29</v>
      </c>
      <c r="B9" s="6" t="s">
        <v>146</v>
      </c>
      <c r="C9" s="6"/>
      <c r="D9" s="13">
        <v>887166443</v>
      </c>
      <c r="E9" s="13"/>
      <c r="F9" s="13">
        <v>844106976</v>
      </c>
      <c r="G9" s="13"/>
      <c r="H9" s="13">
        <v>887174854</v>
      </c>
      <c r="I9" s="13"/>
      <c r="J9" s="13">
        <v>844125490</v>
      </c>
    </row>
    <row r="10" spans="1:10" x14ac:dyDescent="0.6">
      <c r="A10" s="3" t="s">
        <v>30</v>
      </c>
      <c r="B10" s="6" t="s">
        <v>146</v>
      </c>
      <c r="C10" s="6"/>
      <c r="D10" s="13">
        <v>251426361</v>
      </c>
      <c r="E10" s="13"/>
      <c r="F10" s="13">
        <v>169947957</v>
      </c>
      <c r="G10" s="13"/>
      <c r="H10" s="13">
        <v>244629100</v>
      </c>
      <c r="I10" s="13"/>
      <c r="J10" s="13">
        <v>158663673</v>
      </c>
    </row>
    <row r="11" spans="1:10" ht="20.5" x14ac:dyDescent="0.65">
      <c r="A11" s="1"/>
      <c r="B11" s="6"/>
      <c r="C11" s="6"/>
      <c r="D11" s="37">
        <f>SUM(D9:D10)</f>
        <v>1138592804</v>
      </c>
      <c r="E11" s="38"/>
      <c r="F11" s="37">
        <f>SUM(F9:F10)</f>
        <v>1014054933</v>
      </c>
      <c r="G11" s="38"/>
      <c r="H11" s="37">
        <f>SUM(H9:H10)</f>
        <v>1131803954</v>
      </c>
      <c r="I11" s="38"/>
      <c r="J11" s="37">
        <f>SUM(J9:J10)</f>
        <v>1002789163</v>
      </c>
    </row>
    <row r="12" spans="1:10" ht="20.5" x14ac:dyDescent="0.65">
      <c r="B12" s="6"/>
      <c r="C12" s="6"/>
      <c r="D12" s="39"/>
      <c r="E12" s="39"/>
      <c r="F12" s="39"/>
      <c r="G12" s="39"/>
      <c r="H12" s="39"/>
      <c r="I12" s="39"/>
      <c r="J12" s="39"/>
    </row>
    <row r="13" spans="1:10" x14ac:dyDescent="0.6">
      <c r="A13" s="3" t="s">
        <v>31</v>
      </c>
      <c r="B13" s="6">
        <v>16</v>
      </c>
      <c r="C13" s="6"/>
      <c r="D13" s="13">
        <f>-621537322+941375+50166</f>
        <v>-620545781</v>
      </c>
      <c r="E13" s="13"/>
      <c r="F13" s="13">
        <v>-597906869</v>
      </c>
      <c r="G13" s="13"/>
      <c r="H13" s="13">
        <f>-626685815+941375-1</f>
        <v>-625744441</v>
      </c>
      <c r="I13" s="13"/>
      <c r="J13" s="13">
        <v>-602898325</v>
      </c>
    </row>
    <row r="14" spans="1:10" x14ac:dyDescent="0.6">
      <c r="A14" s="3" t="s">
        <v>32</v>
      </c>
      <c r="B14" s="6">
        <v>16</v>
      </c>
      <c r="C14" s="6"/>
      <c r="D14" s="13">
        <f>-175936817+40501</f>
        <v>-175896316</v>
      </c>
      <c r="E14" s="13"/>
      <c r="F14" s="13">
        <v>-115738006</v>
      </c>
      <c r="G14" s="13"/>
      <c r="H14" s="13">
        <f>-174328379+1</f>
        <v>-174328378</v>
      </c>
      <c r="I14" s="13"/>
      <c r="J14" s="13">
        <v>-109077541</v>
      </c>
    </row>
    <row r="15" spans="1:10" ht="20.5" x14ac:dyDescent="0.65">
      <c r="A15" s="1" t="s">
        <v>82</v>
      </c>
      <c r="B15" s="6"/>
      <c r="C15" s="6"/>
      <c r="D15" s="37">
        <f>D11+SUM(D13:D14)</f>
        <v>342150707</v>
      </c>
      <c r="E15" s="13"/>
      <c r="F15" s="37">
        <f>F11+SUM(F13:F14)</f>
        <v>300410058</v>
      </c>
      <c r="G15" s="13"/>
      <c r="H15" s="37">
        <f>H11+SUM(H13:H14)</f>
        <v>331731135</v>
      </c>
      <c r="I15" s="13"/>
      <c r="J15" s="37">
        <f>J11+SUM(J13:J14)</f>
        <v>290813297</v>
      </c>
    </row>
    <row r="16" spans="1:10" ht="20.5" x14ac:dyDescent="0.65">
      <c r="A16" s="1"/>
      <c r="B16" s="6"/>
      <c r="C16" s="6"/>
      <c r="D16" s="39"/>
      <c r="E16" s="39"/>
      <c r="F16" s="39"/>
      <c r="G16" s="39"/>
      <c r="H16" s="39"/>
      <c r="I16" s="39"/>
      <c r="J16" s="39"/>
    </row>
    <row r="17" spans="1:10" x14ac:dyDescent="0.6">
      <c r="A17" s="3" t="s">
        <v>83</v>
      </c>
      <c r="B17" s="6">
        <v>4</v>
      </c>
      <c r="C17" s="6"/>
      <c r="D17" s="40">
        <v>11534533</v>
      </c>
      <c r="E17" s="40"/>
      <c r="F17" s="40">
        <v>16145487</v>
      </c>
      <c r="G17" s="40"/>
      <c r="H17" s="40">
        <v>10697310</v>
      </c>
      <c r="I17" s="40"/>
      <c r="J17" s="40">
        <v>12531659</v>
      </c>
    </row>
    <row r="18" spans="1:10" x14ac:dyDescent="0.6">
      <c r="A18" s="3" t="s">
        <v>57</v>
      </c>
      <c r="B18" s="6">
        <v>16</v>
      </c>
      <c r="C18" s="6"/>
      <c r="D18" s="13">
        <f>-98754453+221700+79888</f>
        <v>-98452865</v>
      </c>
      <c r="E18" s="13"/>
      <c r="F18" s="13">
        <v>-98075695</v>
      </c>
      <c r="G18" s="13"/>
      <c r="H18" s="13">
        <f>-104912685+221700</f>
        <v>-104690985</v>
      </c>
      <c r="I18" s="13"/>
      <c r="J18" s="13">
        <v>-105320150</v>
      </c>
    </row>
    <row r="19" spans="1:10" x14ac:dyDescent="0.6">
      <c r="A19" s="3" t="s">
        <v>33</v>
      </c>
      <c r="B19" s="6" t="s">
        <v>113</v>
      </c>
      <c r="C19" s="6"/>
      <c r="D19" s="13">
        <f>-86950000-693649-6357</f>
        <v>-87650006</v>
      </c>
      <c r="E19" s="13"/>
      <c r="F19" s="13">
        <v>-88627411</v>
      </c>
      <c r="G19" s="13"/>
      <c r="H19" s="13">
        <f>-82038102-693649</f>
        <v>-82731751</v>
      </c>
      <c r="I19" s="13"/>
      <c r="J19" s="13">
        <v>-86419520</v>
      </c>
    </row>
    <row r="20" spans="1:10" ht="20.5" x14ac:dyDescent="0.65">
      <c r="A20" s="1" t="s">
        <v>91</v>
      </c>
      <c r="B20" s="6"/>
      <c r="C20" s="6"/>
      <c r="D20" s="37">
        <f>SUM(D15:D19)</f>
        <v>167582369</v>
      </c>
      <c r="E20" s="13"/>
      <c r="F20" s="37">
        <f>SUM(F15:F19)</f>
        <v>129852439</v>
      </c>
      <c r="G20" s="13"/>
      <c r="H20" s="37">
        <f>SUM(H15:H19)</f>
        <v>155005709</v>
      </c>
      <c r="I20" s="13"/>
      <c r="J20" s="37">
        <f>SUM(J15:J19)</f>
        <v>111605286</v>
      </c>
    </row>
    <row r="21" spans="1:10" ht="20.5" x14ac:dyDescent="0.65">
      <c r="A21" s="1"/>
      <c r="B21" s="6"/>
      <c r="C21" s="6"/>
      <c r="D21" s="41"/>
      <c r="F21" s="41"/>
      <c r="H21" s="41"/>
      <c r="J21" s="41"/>
    </row>
    <row r="22" spans="1:10" ht="20.5" x14ac:dyDescent="0.65">
      <c r="A22" s="3" t="s">
        <v>34</v>
      </c>
      <c r="B22" s="6"/>
      <c r="C22" s="6"/>
      <c r="D22" s="40">
        <v>-10778421</v>
      </c>
      <c r="E22" s="39"/>
      <c r="F22" s="40">
        <v>-14249955</v>
      </c>
      <c r="G22" s="39"/>
      <c r="H22" s="40">
        <v>-7291833</v>
      </c>
      <c r="I22" s="39"/>
      <c r="J22" s="40">
        <v>-11913841</v>
      </c>
    </row>
    <row r="23" spans="1:10" ht="20.5" x14ac:dyDescent="0.65">
      <c r="A23" s="3" t="s">
        <v>129</v>
      </c>
      <c r="B23" s="6"/>
      <c r="C23" s="6"/>
      <c r="D23" s="40">
        <v>2349865</v>
      </c>
      <c r="E23" s="39"/>
      <c r="F23" s="40">
        <v>6291953</v>
      </c>
      <c r="G23" s="39"/>
      <c r="H23" s="40">
        <v>2381372</v>
      </c>
      <c r="I23" s="39"/>
      <c r="J23" s="40">
        <v>5900615</v>
      </c>
    </row>
    <row r="24" spans="1:10" ht="20.5" x14ac:dyDescent="0.65">
      <c r="A24" s="1" t="s">
        <v>84</v>
      </c>
      <c r="B24" s="6"/>
      <c r="C24" s="6"/>
      <c r="D24" s="37">
        <f>SUM(D20:D23)</f>
        <v>159153813</v>
      </c>
      <c r="E24" s="39"/>
      <c r="F24" s="37">
        <f>SUM(F20:F23)</f>
        <v>121894437</v>
      </c>
      <c r="G24" s="39"/>
      <c r="H24" s="37">
        <f>SUM(H20:H23)</f>
        <v>150095248</v>
      </c>
      <c r="I24" s="39"/>
      <c r="J24" s="37">
        <f>SUM(J20:J23)</f>
        <v>105592060</v>
      </c>
    </row>
    <row r="25" spans="1:10" x14ac:dyDescent="0.6">
      <c r="A25" s="3" t="s">
        <v>68</v>
      </c>
      <c r="B25" s="6">
        <v>17</v>
      </c>
      <c r="C25" s="6"/>
      <c r="D25" s="23">
        <f>-31917753-93947</f>
        <v>-32011700</v>
      </c>
      <c r="E25" s="40"/>
      <c r="F25" s="23">
        <v>-20914193</v>
      </c>
      <c r="G25" s="40"/>
      <c r="H25" s="23">
        <f>-29487216-93947</f>
        <v>-29581163</v>
      </c>
      <c r="I25" s="40"/>
      <c r="J25" s="23">
        <v>-19790879</v>
      </c>
    </row>
    <row r="26" spans="1:10" ht="21" thickBot="1" x14ac:dyDescent="0.65">
      <c r="A26" s="66" t="s">
        <v>69</v>
      </c>
      <c r="B26" s="67"/>
      <c r="C26" s="67"/>
      <c r="D26" s="69">
        <f>D24+D25</f>
        <v>127142113</v>
      </c>
      <c r="E26" s="68"/>
      <c r="F26" s="69">
        <f>F24+F25</f>
        <v>100980244</v>
      </c>
      <c r="G26" s="68"/>
      <c r="H26" s="69">
        <f>H24+H25</f>
        <v>120514085</v>
      </c>
      <c r="I26" s="68"/>
      <c r="J26" s="69">
        <f>J24+J25</f>
        <v>85801181</v>
      </c>
    </row>
    <row r="27" spans="1:10" ht="20.5" thickTop="1" x14ac:dyDescent="0.6">
      <c r="B27" s="6"/>
      <c r="C27" s="6"/>
    </row>
    <row r="28" spans="1:10" ht="20.5" x14ac:dyDescent="0.65">
      <c r="A28" s="1" t="s">
        <v>70</v>
      </c>
      <c r="B28" s="6"/>
      <c r="C28" s="6"/>
      <c r="D28" s="61"/>
      <c r="E28" s="16"/>
      <c r="F28" s="61"/>
      <c r="G28" s="16"/>
      <c r="H28" s="61"/>
      <c r="I28" s="16"/>
      <c r="J28" s="61"/>
    </row>
    <row r="29" spans="1:10" ht="20.5" x14ac:dyDescent="0.65">
      <c r="A29" s="7" t="s">
        <v>137</v>
      </c>
      <c r="B29" s="6"/>
      <c r="C29" s="6"/>
      <c r="D29" s="61"/>
      <c r="E29" s="16"/>
      <c r="F29" s="61"/>
      <c r="G29" s="16"/>
      <c r="H29" s="61"/>
      <c r="I29" s="16"/>
      <c r="J29" s="61"/>
    </row>
    <row r="30" spans="1:10" x14ac:dyDescent="0.6">
      <c r="A30" s="3" t="s">
        <v>134</v>
      </c>
      <c r="B30" s="6"/>
      <c r="C30" s="6"/>
      <c r="D30" s="40">
        <v>1945810</v>
      </c>
      <c r="F30" s="70">
        <v>0</v>
      </c>
      <c r="H30" s="40">
        <v>1113560</v>
      </c>
      <c r="J30" s="70">
        <v>0</v>
      </c>
    </row>
    <row r="31" spans="1:10" x14ac:dyDescent="0.6">
      <c r="A31" s="3" t="s">
        <v>135</v>
      </c>
      <c r="B31" s="6"/>
      <c r="C31" s="6"/>
      <c r="D31" s="40"/>
      <c r="F31" s="70"/>
      <c r="H31" s="40"/>
      <c r="J31" s="70"/>
    </row>
    <row r="32" spans="1:10" x14ac:dyDescent="0.6">
      <c r="A32" s="3" t="s">
        <v>136</v>
      </c>
      <c r="B32" s="6">
        <v>17</v>
      </c>
      <c r="C32" s="6"/>
      <c r="D32" s="40">
        <v>-389162</v>
      </c>
      <c r="F32" s="70">
        <v>0</v>
      </c>
      <c r="H32" s="40">
        <v>-222712</v>
      </c>
      <c r="J32" s="70">
        <v>0</v>
      </c>
    </row>
    <row r="33" spans="1:10" ht="20.5" x14ac:dyDescent="0.65">
      <c r="A33" s="1" t="s">
        <v>138</v>
      </c>
      <c r="B33" s="6"/>
      <c r="C33" s="6"/>
      <c r="D33" s="42">
        <f>+D30+D32</f>
        <v>1556648</v>
      </c>
      <c r="E33" s="16"/>
      <c r="F33" s="71">
        <f>+F30+F32</f>
        <v>0</v>
      </c>
      <c r="G33" s="16"/>
      <c r="H33" s="42">
        <f>+H30+H32</f>
        <v>890848</v>
      </c>
      <c r="I33" s="16"/>
      <c r="J33" s="71">
        <f>+J30+J32</f>
        <v>0</v>
      </c>
    </row>
    <row r="34" spans="1:10" ht="21" thickBot="1" x14ac:dyDescent="0.7">
      <c r="A34" s="1" t="s">
        <v>71</v>
      </c>
      <c r="B34" s="6"/>
      <c r="C34" s="6"/>
      <c r="D34" s="49">
        <f>+D33+D26</f>
        <v>128698761</v>
      </c>
      <c r="E34" s="39"/>
      <c r="F34" s="49">
        <f>+F33+F26</f>
        <v>100980244</v>
      </c>
      <c r="G34" s="39"/>
      <c r="H34" s="49">
        <f>+H33+H26</f>
        <v>121404933</v>
      </c>
      <c r="I34" s="39"/>
      <c r="J34" s="49">
        <f>+J33+J26</f>
        <v>85801181</v>
      </c>
    </row>
    <row r="35" spans="1:10" ht="11.25" customHeight="1" thickTop="1" x14ac:dyDescent="0.65">
      <c r="A35" s="1"/>
      <c r="B35" s="6"/>
      <c r="C35" s="6"/>
      <c r="D35" s="41"/>
      <c r="E35" s="16"/>
      <c r="F35" s="41"/>
      <c r="G35" s="16"/>
      <c r="H35" s="41"/>
      <c r="I35" s="16"/>
      <c r="J35" s="41"/>
    </row>
    <row r="36" spans="1:10" ht="23.15" customHeight="1" thickBot="1" x14ac:dyDescent="0.7">
      <c r="A36" s="1" t="s">
        <v>97</v>
      </c>
      <c r="B36" s="6">
        <v>18</v>
      </c>
      <c r="C36" s="6"/>
      <c r="D36" s="59">
        <f>D26/680000000</f>
        <v>0.18697369558823529</v>
      </c>
      <c r="E36" s="58"/>
      <c r="F36" s="59">
        <v>0.17458217626889699</v>
      </c>
      <c r="G36" s="58"/>
      <c r="H36" s="59">
        <f>H26/680000000</f>
        <v>0.17722659558823528</v>
      </c>
      <c r="I36" s="58"/>
      <c r="J36" s="59">
        <v>0.14833948019992499</v>
      </c>
    </row>
    <row r="37" spans="1:10" ht="21" thickTop="1" x14ac:dyDescent="0.65">
      <c r="A37" s="1"/>
      <c r="B37" s="6"/>
      <c r="C37" s="6"/>
      <c r="D37" s="43"/>
      <c r="E37" s="44"/>
      <c r="F37" s="43"/>
      <c r="G37" s="44"/>
      <c r="H37" s="44"/>
      <c r="I37" s="44"/>
      <c r="J37" s="44"/>
    </row>
  </sheetData>
  <mergeCells count="5">
    <mergeCell ref="D4:F4"/>
    <mergeCell ref="H4:J4"/>
    <mergeCell ref="D5:F5"/>
    <mergeCell ref="H5:J5"/>
    <mergeCell ref="D7:J7"/>
  </mergeCells>
  <phoneticPr fontId="5" type="noConversion"/>
  <pageMargins left="0.8" right="0.8" top="0.48" bottom="0.5" header="0.5" footer="0.5"/>
  <pageSetup paperSize="9" scale="76" firstPageNumber="8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  <ignoredErrors>
    <ignoredError sqref="B9:B2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topLeftCell="A31" zoomScale="90" zoomScaleNormal="90" zoomScaleSheetLayoutView="80" workbookViewId="0">
      <selection activeCell="N8" sqref="N8"/>
    </sheetView>
  </sheetViews>
  <sheetFormatPr defaultColWidth="9.09765625" defaultRowHeight="23.25" customHeight="1" x14ac:dyDescent="0.6"/>
  <cols>
    <col min="1" max="1" width="51.69921875" style="3" customWidth="1"/>
    <col min="2" max="2" width="8.09765625" style="20" customWidth="1"/>
    <col min="3" max="3" width="14.8984375" style="2" bestFit="1" customWidth="1"/>
    <col min="4" max="4" width="1.3984375" style="2" customWidth="1"/>
    <col min="5" max="5" width="14.8984375" style="2" bestFit="1" customWidth="1"/>
    <col min="6" max="6" width="1.3984375" style="2" customWidth="1"/>
    <col min="7" max="7" width="14.3984375" style="2" bestFit="1" customWidth="1"/>
    <col min="8" max="8" width="1.3984375" style="2" customWidth="1"/>
    <col min="9" max="9" width="15.09765625" style="2" bestFit="1" customWidth="1"/>
    <col min="10" max="10" width="1.3984375" style="2" customWidth="1"/>
    <col min="11" max="11" width="13.59765625" style="2" bestFit="1" customWidth="1"/>
    <col min="12" max="12" width="1.3984375" style="2" customWidth="1"/>
    <col min="13" max="16384" width="9.09765625" style="2"/>
  </cols>
  <sheetData>
    <row r="1" spans="1:13" ht="20.5" x14ac:dyDescent="0.65">
      <c r="A1" s="1" t="s">
        <v>62</v>
      </c>
    </row>
    <row r="2" spans="1:13" ht="20.5" x14ac:dyDescent="0.65">
      <c r="A2" s="1" t="s">
        <v>53</v>
      </c>
    </row>
    <row r="3" spans="1:13" ht="11.25" customHeight="1" x14ac:dyDescent="0.65">
      <c r="A3" s="77"/>
      <c r="B3" s="77"/>
      <c r="C3" s="77"/>
      <c r="D3" s="77"/>
      <c r="E3" s="1"/>
      <c r="F3" s="1"/>
    </row>
    <row r="4" spans="1:13" ht="19" customHeight="1" x14ac:dyDescent="0.65">
      <c r="C4" s="74" t="s">
        <v>63</v>
      </c>
      <c r="D4" s="74"/>
      <c r="E4" s="74"/>
      <c r="F4" s="74"/>
      <c r="G4" s="74"/>
      <c r="H4" s="74"/>
      <c r="I4" s="74"/>
      <c r="J4" s="74"/>
      <c r="K4" s="74"/>
      <c r="L4" s="16"/>
    </row>
    <row r="5" spans="1:13" ht="19" customHeight="1" x14ac:dyDescent="0.65">
      <c r="B5" s="3"/>
      <c r="D5" s="5"/>
      <c r="F5" s="5"/>
      <c r="G5" s="78" t="s">
        <v>66</v>
      </c>
      <c r="H5" s="78"/>
      <c r="I5" s="78"/>
      <c r="K5" s="5"/>
      <c r="L5" s="5"/>
      <c r="M5" s="5"/>
    </row>
    <row r="6" spans="1:13" ht="19" customHeight="1" x14ac:dyDescent="0.6">
      <c r="B6" s="4"/>
      <c r="C6" s="4" t="s">
        <v>19</v>
      </c>
      <c r="E6" s="4"/>
      <c r="G6" s="4"/>
      <c r="J6" s="4"/>
      <c r="L6" s="4"/>
      <c r="M6" s="4"/>
    </row>
    <row r="7" spans="1:13" ht="19" customHeight="1" x14ac:dyDescent="0.6">
      <c r="B7" s="4"/>
      <c r="C7" s="4" t="s">
        <v>38</v>
      </c>
      <c r="E7" s="4" t="s">
        <v>119</v>
      </c>
      <c r="G7" s="4" t="s">
        <v>35</v>
      </c>
      <c r="H7" s="4"/>
      <c r="I7" s="4" t="s">
        <v>25</v>
      </c>
      <c r="J7" s="4"/>
      <c r="K7" s="4" t="s">
        <v>39</v>
      </c>
      <c r="L7" s="4"/>
      <c r="M7" s="4"/>
    </row>
    <row r="8" spans="1:13" ht="19.5" customHeight="1" x14ac:dyDescent="0.6">
      <c r="B8" s="6" t="s">
        <v>1</v>
      </c>
      <c r="C8" s="4" t="s">
        <v>37</v>
      </c>
      <c r="E8" s="4" t="s">
        <v>120</v>
      </c>
      <c r="G8" s="4" t="s">
        <v>36</v>
      </c>
      <c r="H8" s="4"/>
      <c r="I8" s="4" t="s">
        <v>40</v>
      </c>
      <c r="J8" s="4"/>
      <c r="K8" s="4" t="s">
        <v>21</v>
      </c>
      <c r="L8" s="4"/>
      <c r="M8" s="4"/>
    </row>
    <row r="9" spans="1:13" ht="20.5" x14ac:dyDescent="0.65">
      <c r="A9" s="2"/>
      <c r="B9" s="1"/>
      <c r="C9" s="75" t="s">
        <v>72</v>
      </c>
      <c r="D9" s="75"/>
      <c r="E9" s="75"/>
      <c r="F9" s="75"/>
      <c r="G9" s="75"/>
      <c r="H9" s="75"/>
      <c r="I9" s="75"/>
      <c r="J9" s="75"/>
      <c r="K9" s="75"/>
      <c r="L9" s="20"/>
      <c r="M9" s="4"/>
    </row>
    <row r="10" spans="1:13" ht="20.5" customHeight="1" x14ac:dyDescent="0.65">
      <c r="A10" s="1" t="s">
        <v>108</v>
      </c>
    </row>
    <row r="11" spans="1:13" ht="20.5" customHeight="1" x14ac:dyDescent="0.65">
      <c r="A11" s="1" t="s">
        <v>109</v>
      </c>
      <c r="C11" s="30">
        <v>250000000</v>
      </c>
      <c r="D11" s="34"/>
      <c r="E11" s="30">
        <v>0</v>
      </c>
      <c r="F11" s="34"/>
      <c r="G11" s="30">
        <v>34000000</v>
      </c>
      <c r="H11" s="28"/>
      <c r="I11" s="30">
        <v>149552816</v>
      </c>
      <c r="J11" s="28"/>
      <c r="K11" s="30">
        <f>SUM(C11:I11)</f>
        <v>433552816</v>
      </c>
    </row>
    <row r="12" spans="1:13" ht="12" customHeight="1" x14ac:dyDescent="0.65">
      <c r="A12" s="1"/>
      <c r="C12" s="30"/>
      <c r="D12" s="34"/>
      <c r="E12" s="30"/>
      <c r="F12" s="34"/>
      <c r="G12" s="30"/>
      <c r="H12" s="28"/>
      <c r="I12" s="28"/>
      <c r="J12" s="28"/>
      <c r="K12" s="28"/>
    </row>
    <row r="13" spans="1:13" ht="20.5" customHeight="1" x14ac:dyDescent="0.65">
      <c r="A13" s="1" t="s">
        <v>115</v>
      </c>
      <c r="C13" s="35"/>
      <c r="D13" s="35"/>
      <c r="E13" s="35"/>
      <c r="F13" s="35"/>
      <c r="G13" s="35"/>
      <c r="H13" s="28"/>
      <c r="I13" s="28"/>
      <c r="J13" s="28"/>
      <c r="K13" s="28"/>
    </row>
    <row r="14" spans="1:13" ht="20.5" customHeight="1" x14ac:dyDescent="0.65">
      <c r="A14" s="3" t="s">
        <v>116</v>
      </c>
      <c r="B14" s="6">
        <v>13</v>
      </c>
      <c r="C14" s="25">
        <v>90000000</v>
      </c>
      <c r="D14" s="25"/>
      <c r="E14" s="25">
        <v>346354063</v>
      </c>
      <c r="F14" s="25"/>
      <c r="G14" s="64">
        <v>0</v>
      </c>
      <c r="H14" s="28"/>
      <c r="I14" s="64">
        <v>0</v>
      </c>
      <c r="J14" s="28"/>
      <c r="K14" s="19">
        <f>SUM(C14:I14)</f>
        <v>436354063</v>
      </c>
    </row>
    <row r="15" spans="1:13" ht="20.5" customHeight="1" x14ac:dyDescent="0.65">
      <c r="A15" s="3" t="s">
        <v>117</v>
      </c>
      <c r="B15" s="6">
        <v>19</v>
      </c>
      <c r="C15" s="13">
        <v>0</v>
      </c>
      <c r="D15" s="25"/>
      <c r="E15" s="13">
        <v>0</v>
      </c>
      <c r="F15" s="25"/>
      <c r="G15" s="21">
        <v>0</v>
      </c>
      <c r="H15" s="28"/>
      <c r="I15" s="19">
        <v>-135000000</v>
      </c>
      <c r="J15" s="28"/>
      <c r="K15" s="19">
        <f>SUM(C15:I15)</f>
        <v>-135000000</v>
      </c>
    </row>
    <row r="16" spans="1:13" ht="20.5" customHeight="1" x14ac:dyDescent="0.65">
      <c r="A16" s="1" t="s">
        <v>118</v>
      </c>
      <c r="C16" s="33">
        <f>SUM(C14:C15)</f>
        <v>90000000</v>
      </c>
      <c r="D16" s="35"/>
      <c r="E16" s="33">
        <f>SUM(E14:E15)</f>
        <v>346354063</v>
      </c>
      <c r="F16" s="35"/>
      <c r="G16" s="33">
        <f>SUM(G14:G15)</f>
        <v>0</v>
      </c>
      <c r="H16" s="35"/>
      <c r="I16" s="33">
        <f>SUM(I14:I15)</f>
        <v>-135000000</v>
      </c>
      <c r="J16" s="35"/>
      <c r="K16" s="33">
        <f>SUM(K14:K15)</f>
        <v>301354063</v>
      </c>
    </row>
    <row r="17" spans="1:13" ht="12" customHeight="1" x14ac:dyDescent="0.65">
      <c r="A17" s="1"/>
      <c r="C17" s="30"/>
      <c r="D17" s="34"/>
      <c r="E17" s="30"/>
      <c r="F17" s="34"/>
      <c r="G17" s="30"/>
      <c r="H17" s="28"/>
      <c r="I17" s="28"/>
      <c r="J17" s="28"/>
      <c r="K17" s="28"/>
    </row>
    <row r="18" spans="1:13" ht="20.5" customHeight="1" x14ac:dyDescent="0.65">
      <c r="A18" s="1" t="s">
        <v>54</v>
      </c>
      <c r="C18" s="60"/>
      <c r="D18" s="28"/>
      <c r="E18" s="60"/>
      <c r="F18" s="28"/>
      <c r="G18" s="60"/>
      <c r="H18" s="28"/>
      <c r="I18" s="34"/>
      <c r="J18" s="28"/>
      <c r="K18" s="34"/>
    </row>
    <row r="19" spans="1:13" ht="20.5" customHeight="1" x14ac:dyDescent="0.6">
      <c r="A19" s="3" t="s">
        <v>85</v>
      </c>
      <c r="B19" s="6"/>
      <c r="C19" s="63">
        <v>0</v>
      </c>
      <c r="D19" s="64"/>
      <c r="E19" s="63">
        <v>0</v>
      </c>
      <c r="F19" s="64"/>
      <c r="G19" s="63">
        <v>0</v>
      </c>
      <c r="H19" s="64"/>
      <c r="I19" s="23">
        <f>'PL 8'!F26</f>
        <v>100980244</v>
      </c>
      <c r="J19" s="64"/>
      <c r="K19" s="23">
        <f>SUM(C19:I19)</f>
        <v>100980244</v>
      </c>
    </row>
    <row r="20" spans="1:13" ht="20.5" customHeight="1" x14ac:dyDescent="0.65">
      <c r="A20" s="1" t="s">
        <v>61</v>
      </c>
      <c r="C20" s="32">
        <f>SUM(C19:C19)</f>
        <v>0</v>
      </c>
      <c r="D20" s="62"/>
      <c r="E20" s="32">
        <f>SUM(E19:E19)</f>
        <v>0</v>
      </c>
      <c r="F20" s="62"/>
      <c r="G20" s="32">
        <f>SUM(G19:G19)</f>
        <v>0</v>
      </c>
      <c r="H20" s="62"/>
      <c r="I20" s="33">
        <f>SUM(I19:I19)</f>
        <v>100980244</v>
      </c>
      <c r="J20" s="62"/>
      <c r="K20" s="33">
        <f>SUM(K19:K19)</f>
        <v>100980244</v>
      </c>
    </row>
    <row r="21" spans="1:13" ht="12" customHeight="1" x14ac:dyDescent="0.65">
      <c r="A21" s="1"/>
      <c r="C21" s="30"/>
      <c r="D21" s="34"/>
      <c r="E21" s="30"/>
      <c r="F21" s="34"/>
      <c r="G21" s="30"/>
      <c r="H21" s="28"/>
      <c r="I21" s="28"/>
      <c r="J21" s="28"/>
      <c r="K21" s="28"/>
    </row>
    <row r="22" spans="1:13" ht="20.5" customHeight="1" thickBot="1" x14ac:dyDescent="0.7">
      <c r="A22" s="1" t="s">
        <v>132</v>
      </c>
      <c r="C22" s="50">
        <f>+C20+C16+C11</f>
        <v>340000000</v>
      </c>
      <c r="D22" s="36"/>
      <c r="E22" s="50">
        <f>+E20+E16+E11</f>
        <v>346354063</v>
      </c>
      <c r="F22" s="36"/>
      <c r="G22" s="50">
        <f>+G20+G16+G11</f>
        <v>34000000</v>
      </c>
      <c r="H22" s="35"/>
      <c r="I22" s="50">
        <f>+I20+I16+I11</f>
        <v>115533060</v>
      </c>
      <c r="J22" s="25"/>
      <c r="K22" s="50">
        <f>+K20+K16+K11</f>
        <v>835887123</v>
      </c>
      <c r="M22" s="22">
        <f>K22-'BS 7'!F38</f>
        <v>0</v>
      </c>
    </row>
    <row r="23" spans="1:13" ht="20.5" customHeight="1" thickTop="1" x14ac:dyDescent="0.6"/>
    <row r="24" spans="1:13" ht="20.5" customHeight="1" x14ac:dyDescent="0.65">
      <c r="A24" s="1" t="s">
        <v>130</v>
      </c>
    </row>
    <row r="25" spans="1:13" ht="20.5" customHeight="1" x14ac:dyDescent="0.65">
      <c r="A25" s="1" t="s">
        <v>131</v>
      </c>
      <c r="C25" s="30">
        <v>340000000</v>
      </c>
      <c r="D25" s="34"/>
      <c r="E25" s="30">
        <v>346354063</v>
      </c>
      <c r="F25" s="34"/>
      <c r="G25" s="30">
        <v>34000000</v>
      </c>
      <c r="H25" s="28"/>
      <c r="I25" s="30">
        <v>115533060</v>
      </c>
      <c r="J25" s="28"/>
      <c r="K25" s="30">
        <v>835887123</v>
      </c>
    </row>
    <row r="26" spans="1:13" ht="12" customHeight="1" x14ac:dyDescent="0.65">
      <c r="A26" s="1"/>
      <c r="C26" s="30"/>
      <c r="D26" s="34"/>
      <c r="E26" s="30"/>
      <c r="F26" s="34"/>
      <c r="G26" s="30"/>
      <c r="H26" s="28"/>
      <c r="I26" s="28"/>
      <c r="J26" s="28"/>
      <c r="K26" s="28"/>
    </row>
    <row r="27" spans="1:13" ht="20.5" customHeight="1" x14ac:dyDescent="0.65">
      <c r="A27" s="1" t="s">
        <v>115</v>
      </c>
      <c r="B27" s="6"/>
      <c r="C27" s="35"/>
      <c r="D27" s="35"/>
      <c r="E27" s="35"/>
      <c r="F27" s="35"/>
      <c r="G27" s="35"/>
      <c r="H27" s="28"/>
      <c r="I27" s="28"/>
      <c r="J27" s="28"/>
      <c r="K27" s="28"/>
    </row>
    <row r="28" spans="1:13" ht="20.5" customHeight="1" x14ac:dyDescent="0.65">
      <c r="A28" s="3" t="s">
        <v>117</v>
      </c>
      <c r="B28" s="6">
        <v>19</v>
      </c>
      <c r="C28" s="13">
        <v>0</v>
      </c>
      <c r="D28" s="25"/>
      <c r="E28" s="13">
        <v>0</v>
      </c>
      <c r="F28" s="25"/>
      <c r="G28" s="19">
        <v>0</v>
      </c>
      <c r="H28" s="28"/>
      <c r="I28" s="19">
        <v>-54387472</v>
      </c>
      <c r="J28" s="28"/>
      <c r="K28" s="19">
        <f>SUM(C28:I28)</f>
        <v>-54387472</v>
      </c>
    </row>
    <row r="29" spans="1:13" ht="20.5" customHeight="1" x14ac:dyDescent="0.65">
      <c r="A29" s="1" t="s">
        <v>118</v>
      </c>
      <c r="C29" s="32">
        <f>SUM(C28:C28)</f>
        <v>0</v>
      </c>
      <c r="D29" s="62"/>
      <c r="E29" s="32">
        <f>SUM(E28:E28)</f>
        <v>0</v>
      </c>
      <c r="F29" s="62"/>
      <c r="G29" s="32">
        <f>SUM(G28:G28)</f>
        <v>0</v>
      </c>
      <c r="H29" s="62"/>
      <c r="I29" s="33">
        <f>SUM(I28:I28)</f>
        <v>-54387472</v>
      </c>
      <c r="J29" s="35"/>
      <c r="K29" s="33">
        <f>SUM(K28:K28)</f>
        <v>-54387472</v>
      </c>
    </row>
    <row r="30" spans="1:13" ht="12" customHeight="1" x14ac:dyDescent="0.65">
      <c r="A30" s="1"/>
      <c r="C30" s="30"/>
      <c r="D30" s="34"/>
      <c r="E30" s="30"/>
      <c r="F30" s="34"/>
      <c r="G30" s="30"/>
      <c r="H30" s="28"/>
      <c r="I30" s="28"/>
      <c r="J30" s="28"/>
      <c r="K30" s="28"/>
    </row>
    <row r="31" spans="1:13" ht="20.5" customHeight="1" x14ac:dyDescent="0.65">
      <c r="A31" s="1" t="s">
        <v>54</v>
      </c>
      <c r="C31" s="35"/>
      <c r="D31" s="35"/>
      <c r="E31" s="35"/>
      <c r="F31" s="35"/>
      <c r="G31" s="35"/>
      <c r="H31" s="28"/>
      <c r="I31" s="28"/>
      <c r="J31" s="28"/>
      <c r="K31" s="28"/>
    </row>
    <row r="32" spans="1:13" ht="20.5" customHeight="1" x14ac:dyDescent="0.65">
      <c r="A32" s="3" t="s">
        <v>85</v>
      </c>
      <c r="C32" s="13">
        <v>0</v>
      </c>
      <c r="D32" s="25"/>
      <c r="E32" s="13">
        <v>0</v>
      </c>
      <c r="F32" s="25"/>
      <c r="G32" s="19">
        <v>0</v>
      </c>
      <c r="H32" s="28"/>
      <c r="I32" s="19">
        <f>+'PL 8'!D26</f>
        <v>127142113</v>
      </c>
      <c r="J32" s="28"/>
      <c r="K32" s="19">
        <f>SUM(C32:I32)</f>
        <v>127142113</v>
      </c>
      <c r="M32" s="22"/>
    </row>
    <row r="33" spans="1:13" ht="20.5" customHeight="1" x14ac:dyDescent="0.65">
      <c r="A33" s="3" t="s">
        <v>139</v>
      </c>
      <c r="C33" s="13">
        <v>0</v>
      </c>
      <c r="D33" s="25"/>
      <c r="E33" s="13">
        <v>0</v>
      </c>
      <c r="F33" s="25"/>
      <c r="G33" s="19">
        <v>0</v>
      </c>
      <c r="H33" s="28"/>
      <c r="I33" s="19">
        <f>+'PL 8'!D33</f>
        <v>1556648</v>
      </c>
      <c r="J33" s="28"/>
      <c r="K33" s="19">
        <f>SUM(C33:I33)</f>
        <v>1556648</v>
      </c>
      <c r="M33" s="22"/>
    </row>
    <row r="34" spans="1:13" ht="20.5" customHeight="1" x14ac:dyDescent="0.65">
      <c r="A34" s="1" t="s">
        <v>61</v>
      </c>
      <c r="C34" s="32">
        <f>SUM(C32:C33)</f>
        <v>0</v>
      </c>
      <c r="D34" s="62"/>
      <c r="E34" s="32">
        <f>SUM(E32:E33)</f>
        <v>0</v>
      </c>
      <c r="F34" s="62"/>
      <c r="G34" s="32">
        <f>SUM(G32:G33)</f>
        <v>0</v>
      </c>
      <c r="H34" s="62"/>
      <c r="I34" s="33">
        <f>SUM(I32:I33)</f>
        <v>128698761</v>
      </c>
      <c r="J34" s="28"/>
      <c r="K34" s="33">
        <f>SUM(K32:K33)</f>
        <v>128698761</v>
      </c>
    </row>
    <row r="35" spans="1:13" ht="12" customHeight="1" x14ac:dyDescent="0.65">
      <c r="A35" s="1"/>
      <c r="C35" s="30"/>
      <c r="D35" s="34"/>
      <c r="E35" s="30"/>
      <c r="F35" s="34"/>
      <c r="G35" s="30"/>
      <c r="H35" s="28"/>
      <c r="I35" s="28"/>
      <c r="J35" s="28"/>
      <c r="K35" s="28"/>
    </row>
    <row r="36" spans="1:13" ht="20.5" customHeight="1" thickBot="1" x14ac:dyDescent="0.7">
      <c r="A36" s="1" t="s">
        <v>132</v>
      </c>
      <c r="C36" s="50">
        <f>+C34+C29+C25</f>
        <v>340000000</v>
      </c>
      <c r="D36" s="36"/>
      <c r="E36" s="50">
        <f>+E34+E29+E25</f>
        <v>346354063</v>
      </c>
      <c r="F36" s="36"/>
      <c r="G36" s="50">
        <f>+G34+G29+G25</f>
        <v>34000000</v>
      </c>
      <c r="H36" s="35"/>
      <c r="I36" s="50">
        <f>+I34+I29+I25</f>
        <v>189844349</v>
      </c>
      <c r="J36" s="25"/>
      <c r="K36" s="50">
        <f>+K34+K29+K25</f>
        <v>910198412</v>
      </c>
      <c r="M36" s="22">
        <f>K36-'BS 7'!D38</f>
        <v>0</v>
      </c>
    </row>
    <row r="37" spans="1:13" ht="23.25" customHeight="1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8" right="0.8" top="0.48" bottom="0.5" header="0.5" footer="0.5"/>
  <pageSetup paperSize="9" scale="68" firstPageNumber="9" fitToWidth="0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หมายเหตุประกอบงบการเงินเป็นส่วนหนึ่งของงบการเงินนี้&amp;C&amp;14&amp;P&amp;R
</oddFooter>
  </headerFooter>
  <ignoredErrors>
    <ignoredError sqref="K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5EC-A9CE-4992-B7F1-7AC3EAD284E5}">
  <dimension ref="A1:L37"/>
  <sheetViews>
    <sheetView topLeftCell="A37" zoomScaleNormal="100" zoomScaleSheetLayoutView="100" workbookViewId="0">
      <selection activeCell="P9" sqref="P9"/>
    </sheetView>
  </sheetViews>
  <sheetFormatPr defaultColWidth="9.09765625" defaultRowHeight="23.25" customHeight="1" x14ac:dyDescent="0.6"/>
  <cols>
    <col min="1" max="1" width="57.3984375" style="3" customWidth="1"/>
    <col min="2" max="2" width="8.69921875" style="20" customWidth="1"/>
    <col min="3" max="3" width="1.3984375" style="2" customWidth="1"/>
    <col min="4" max="4" width="13.59765625" style="2" bestFit="1" customWidth="1"/>
    <col min="5" max="5" width="1.3984375" style="2" customWidth="1"/>
    <col min="6" max="6" width="13.59765625" style="2" bestFit="1" customWidth="1"/>
    <col min="7" max="7" width="1.3984375" style="2" customWidth="1"/>
    <col min="8" max="8" width="10.69921875" style="2" customWidth="1"/>
    <col min="9" max="9" width="1.3984375" style="2" customWidth="1"/>
    <col min="10" max="10" width="15.09765625" style="2" bestFit="1" customWidth="1"/>
    <col min="11" max="11" width="1.3984375" style="2" customWidth="1"/>
    <col min="12" max="12" width="13.59765625" style="2" bestFit="1" customWidth="1"/>
    <col min="13" max="16384" width="9.09765625" style="2"/>
  </cols>
  <sheetData>
    <row r="1" spans="1:12" ht="20.5" x14ac:dyDescent="0.65">
      <c r="A1" s="1" t="s">
        <v>62</v>
      </c>
    </row>
    <row r="2" spans="1:12" ht="20.5" x14ac:dyDescent="0.65">
      <c r="A2" s="1" t="s">
        <v>53</v>
      </c>
    </row>
    <row r="3" spans="1:12" ht="12" customHeight="1" x14ac:dyDescent="0.65">
      <c r="A3" s="77"/>
      <c r="B3" s="77"/>
      <c r="C3" s="77"/>
      <c r="D3" s="77"/>
      <c r="E3" s="77"/>
      <c r="F3" s="1"/>
      <c r="G3" s="1"/>
    </row>
    <row r="4" spans="1:12" ht="19" customHeight="1" x14ac:dyDescent="0.65">
      <c r="D4" s="74" t="s">
        <v>64</v>
      </c>
      <c r="E4" s="74"/>
      <c r="F4" s="74"/>
      <c r="G4" s="74"/>
      <c r="H4" s="74"/>
      <c r="I4" s="74"/>
      <c r="J4" s="74"/>
      <c r="K4" s="74"/>
      <c r="L4" s="74"/>
    </row>
    <row r="5" spans="1:12" ht="19" customHeight="1" x14ac:dyDescent="0.65">
      <c r="B5" s="3"/>
      <c r="C5" s="20"/>
      <c r="E5" s="5"/>
      <c r="G5" s="5"/>
      <c r="H5" s="78" t="s">
        <v>66</v>
      </c>
      <c r="I5" s="78"/>
      <c r="J5" s="78"/>
      <c r="L5" s="5"/>
    </row>
    <row r="6" spans="1:12" ht="19" customHeight="1" x14ac:dyDescent="0.6">
      <c r="B6" s="4"/>
      <c r="C6" s="6"/>
      <c r="D6" s="4" t="s">
        <v>19</v>
      </c>
      <c r="F6" s="4"/>
      <c r="H6" s="4"/>
      <c r="K6" s="4"/>
    </row>
    <row r="7" spans="1:12" ht="19" customHeight="1" x14ac:dyDescent="0.6">
      <c r="B7" s="4"/>
      <c r="C7" s="6"/>
      <c r="D7" s="4" t="s">
        <v>38</v>
      </c>
      <c r="F7" s="4" t="s">
        <v>119</v>
      </c>
      <c r="H7" s="4" t="s">
        <v>35</v>
      </c>
      <c r="I7" s="4"/>
      <c r="J7" s="4" t="s">
        <v>25</v>
      </c>
      <c r="K7" s="4"/>
      <c r="L7" s="4" t="s">
        <v>39</v>
      </c>
    </row>
    <row r="8" spans="1:12" ht="19.5" customHeight="1" x14ac:dyDescent="0.6">
      <c r="B8" s="6" t="s">
        <v>1</v>
      </c>
      <c r="C8" s="6"/>
      <c r="D8" s="4" t="s">
        <v>37</v>
      </c>
      <c r="F8" s="4" t="s">
        <v>120</v>
      </c>
      <c r="H8" s="4" t="s">
        <v>36</v>
      </c>
      <c r="I8" s="4"/>
      <c r="J8" s="4" t="s">
        <v>40</v>
      </c>
      <c r="K8" s="4"/>
      <c r="L8" s="4" t="s">
        <v>21</v>
      </c>
    </row>
    <row r="9" spans="1:12" ht="20.5" x14ac:dyDescent="0.65">
      <c r="A9" s="2"/>
      <c r="B9" s="1"/>
      <c r="C9" s="1"/>
      <c r="D9" s="75" t="s">
        <v>72</v>
      </c>
      <c r="E9" s="75"/>
      <c r="F9" s="75"/>
      <c r="G9" s="75"/>
      <c r="H9" s="75"/>
      <c r="I9" s="75"/>
      <c r="J9" s="75"/>
      <c r="K9" s="75"/>
      <c r="L9" s="75"/>
    </row>
    <row r="10" spans="1:12" ht="20.5" customHeight="1" x14ac:dyDescent="0.65">
      <c r="A10" s="1" t="s">
        <v>108</v>
      </c>
      <c r="B10" s="1"/>
      <c r="C10" s="1"/>
      <c r="D10" s="6"/>
      <c r="E10" s="6"/>
      <c r="F10" s="6"/>
      <c r="G10" s="6"/>
      <c r="H10" s="6"/>
      <c r="I10" s="6"/>
      <c r="J10" s="6"/>
      <c r="K10" s="6"/>
      <c r="L10" s="6"/>
    </row>
    <row r="11" spans="1:12" ht="20.5" customHeight="1" x14ac:dyDescent="0.65">
      <c r="A11" s="1" t="s">
        <v>109</v>
      </c>
      <c r="B11" s="6"/>
      <c r="C11" s="20"/>
      <c r="D11" s="30">
        <v>250000000</v>
      </c>
      <c r="E11" s="28"/>
      <c r="F11" s="65">
        <v>0</v>
      </c>
      <c r="G11" s="28"/>
      <c r="H11" s="30">
        <v>34000000</v>
      </c>
      <c r="I11" s="28"/>
      <c r="J11" s="30">
        <v>118496735</v>
      </c>
      <c r="K11" s="28"/>
      <c r="L11" s="30">
        <f>SUM(D11:J11)</f>
        <v>402496735</v>
      </c>
    </row>
    <row r="12" spans="1:12" ht="12" customHeight="1" x14ac:dyDescent="0.65">
      <c r="A12" s="1"/>
      <c r="B12" s="6"/>
      <c r="C12" s="20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20.5" customHeight="1" x14ac:dyDescent="0.65">
      <c r="A13" s="1" t="s">
        <v>115</v>
      </c>
      <c r="B13" s="6"/>
      <c r="C13" s="5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20.5" customHeight="1" x14ac:dyDescent="0.65">
      <c r="A14" s="3" t="s">
        <v>116</v>
      </c>
      <c r="B14" s="6">
        <v>13</v>
      </c>
      <c r="C14" s="5"/>
      <c r="D14" s="13">
        <v>90000000</v>
      </c>
      <c r="E14" s="25"/>
      <c r="F14" s="13">
        <v>346354063</v>
      </c>
      <c r="G14" s="18"/>
      <c r="H14" s="21">
        <v>0</v>
      </c>
      <c r="I14" s="28"/>
      <c r="J14" s="21">
        <v>0</v>
      </c>
      <c r="K14" s="28"/>
      <c r="L14" s="19">
        <f>SUM(D14:J14)</f>
        <v>436354063</v>
      </c>
    </row>
    <row r="15" spans="1:12" ht="20.5" customHeight="1" x14ac:dyDescent="0.65">
      <c r="A15" s="3" t="s">
        <v>117</v>
      </c>
      <c r="B15" s="6">
        <v>19</v>
      </c>
      <c r="C15" s="5"/>
      <c r="D15" s="10">
        <v>0</v>
      </c>
      <c r="E15" s="18"/>
      <c r="F15" s="10">
        <v>0</v>
      </c>
      <c r="G15" s="18">
        <v>0</v>
      </c>
      <c r="H15" s="21">
        <v>0</v>
      </c>
      <c r="I15" s="28"/>
      <c r="J15" s="19">
        <v>-135000000</v>
      </c>
      <c r="K15" s="28"/>
      <c r="L15" s="19">
        <f>SUM(D15:J15)</f>
        <v>-135000000</v>
      </c>
    </row>
    <row r="16" spans="1:12" ht="20.5" customHeight="1" x14ac:dyDescent="0.65">
      <c r="A16" s="1" t="s">
        <v>118</v>
      </c>
      <c r="B16" s="31"/>
      <c r="C16" s="5"/>
      <c r="D16" s="33">
        <f>SUM(D14:D15)</f>
        <v>90000000</v>
      </c>
      <c r="E16" s="35"/>
      <c r="F16" s="33">
        <f>SUM(F14:F15)</f>
        <v>346354063</v>
      </c>
      <c r="G16" s="35"/>
      <c r="H16" s="32">
        <f>SUM(H14:H15)</f>
        <v>0</v>
      </c>
      <c r="I16" s="35"/>
      <c r="J16" s="33">
        <f>SUM(J14:J15)</f>
        <v>-135000000</v>
      </c>
      <c r="K16" s="35"/>
      <c r="L16" s="33">
        <f>SUM(L14:L15)</f>
        <v>301354063</v>
      </c>
    </row>
    <row r="17" spans="1:12" ht="20.5" customHeight="1" x14ac:dyDescent="0.65">
      <c r="A17" s="1"/>
      <c r="B17" s="6"/>
      <c r="C17" s="20"/>
      <c r="D17" s="28"/>
      <c r="E17" s="28"/>
      <c r="F17" s="28"/>
      <c r="G17" s="28"/>
      <c r="H17" s="28"/>
      <c r="I17" s="28"/>
      <c r="J17" s="28"/>
      <c r="K17" s="28"/>
      <c r="L17" s="28"/>
    </row>
    <row r="18" spans="1:12" ht="20.5" customHeight="1" x14ac:dyDescent="0.65">
      <c r="A18" s="1" t="s">
        <v>54</v>
      </c>
      <c r="B18" s="6"/>
      <c r="C18" s="5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0.5" customHeight="1" x14ac:dyDescent="0.65">
      <c r="A19" s="3" t="s">
        <v>85</v>
      </c>
      <c r="B19" s="6"/>
      <c r="C19" s="5"/>
      <c r="D19" s="10">
        <v>0</v>
      </c>
      <c r="E19" s="64"/>
      <c r="F19" s="10">
        <v>0</v>
      </c>
      <c r="G19" s="64"/>
      <c r="H19" s="21">
        <v>0</v>
      </c>
      <c r="I19" s="62"/>
      <c r="J19" s="19">
        <f>'PL 8'!J26</f>
        <v>85801181</v>
      </c>
      <c r="K19" s="62"/>
      <c r="L19" s="19">
        <f>SUM(D19:J19)</f>
        <v>85801181</v>
      </c>
    </row>
    <row r="20" spans="1:12" s="16" customFormat="1" ht="20.5" customHeight="1" x14ac:dyDescent="0.65">
      <c r="A20" s="1" t="s">
        <v>61</v>
      </c>
      <c r="B20" s="31"/>
      <c r="C20" s="5"/>
      <c r="D20" s="32">
        <f>SUM(D19)</f>
        <v>0</v>
      </c>
      <c r="E20" s="62"/>
      <c r="F20" s="32">
        <f>SUM(F19)</f>
        <v>0</v>
      </c>
      <c r="G20" s="62"/>
      <c r="H20" s="32">
        <f>SUM(H19)</f>
        <v>0</v>
      </c>
      <c r="I20" s="62"/>
      <c r="J20" s="33">
        <f>SUM(J19)</f>
        <v>85801181</v>
      </c>
      <c r="K20" s="62"/>
      <c r="L20" s="33">
        <f>SUM(L19)</f>
        <v>85801181</v>
      </c>
    </row>
    <row r="21" spans="1:12" ht="12" customHeight="1" x14ac:dyDescent="0.65">
      <c r="A21" s="1"/>
      <c r="B21" s="6"/>
      <c r="C21" s="20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20.5" customHeight="1" thickBot="1" x14ac:dyDescent="0.7">
      <c r="A22" s="1" t="s">
        <v>110</v>
      </c>
      <c r="B22" s="6"/>
      <c r="C22" s="4"/>
      <c r="D22" s="51">
        <f>+D20+D16+D11</f>
        <v>340000000</v>
      </c>
      <c r="E22" s="52"/>
      <c r="F22" s="51">
        <f>+F20+F16+F11</f>
        <v>346354063</v>
      </c>
      <c r="G22" s="52"/>
      <c r="H22" s="51">
        <f>+H20+H16+H11</f>
        <v>34000000</v>
      </c>
      <c r="I22" s="52"/>
      <c r="J22" s="51">
        <f>+J20+J16+J11</f>
        <v>69297916</v>
      </c>
      <c r="K22" s="52"/>
      <c r="L22" s="51">
        <f>+L20+L16+L11</f>
        <v>789651979</v>
      </c>
    </row>
    <row r="23" spans="1:12" ht="20.5" customHeight="1" thickTop="1" x14ac:dyDescent="0.6"/>
    <row r="24" spans="1:12" ht="20.5" customHeight="1" x14ac:dyDescent="0.65">
      <c r="A24" s="1" t="s">
        <v>130</v>
      </c>
      <c r="B24" s="1"/>
      <c r="C24" s="1"/>
      <c r="D24" s="6"/>
      <c r="E24" s="6"/>
      <c r="F24" s="6"/>
      <c r="G24" s="6"/>
      <c r="H24" s="6"/>
      <c r="I24" s="6"/>
      <c r="J24" s="6"/>
      <c r="K24" s="6"/>
      <c r="L24" s="6"/>
    </row>
    <row r="25" spans="1:12" ht="20.5" customHeight="1" x14ac:dyDescent="0.65">
      <c r="A25" s="1" t="s">
        <v>131</v>
      </c>
      <c r="B25" s="6"/>
      <c r="C25" s="20"/>
      <c r="D25" s="30">
        <v>340000000</v>
      </c>
      <c r="E25" s="28"/>
      <c r="F25" s="30">
        <v>346354063</v>
      </c>
      <c r="G25" s="28"/>
      <c r="H25" s="30">
        <v>34000000</v>
      </c>
      <c r="I25" s="28"/>
      <c r="J25" s="30">
        <v>69297916</v>
      </c>
      <c r="K25" s="28"/>
      <c r="L25" s="30">
        <v>789651979</v>
      </c>
    </row>
    <row r="26" spans="1:12" ht="12" customHeight="1" x14ac:dyDescent="0.65">
      <c r="A26" s="1"/>
      <c r="B26" s="6"/>
      <c r="C26" s="20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20.5" customHeight="1" x14ac:dyDescent="0.65">
      <c r="A27" s="1" t="s">
        <v>115</v>
      </c>
      <c r="B27" s="6"/>
      <c r="C27" s="5"/>
      <c r="D27" s="28"/>
      <c r="E27" s="28"/>
      <c r="F27" s="28"/>
      <c r="G27" s="28"/>
      <c r="H27" s="28"/>
      <c r="I27" s="28"/>
      <c r="J27" s="28"/>
      <c r="K27" s="28"/>
      <c r="L27" s="28"/>
    </row>
    <row r="28" spans="1:12" ht="20.5" customHeight="1" x14ac:dyDescent="0.65">
      <c r="A28" s="3" t="s">
        <v>117</v>
      </c>
      <c r="B28" s="6">
        <v>19</v>
      </c>
      <c r="C28" s="5"/>
      <c r="D28" s="10">
        <v>0</v>
      </c>
      <c r="E28" s="18"/>
      <c r="F28" s="10">
        <v>0</v>
      </c>
      <c r="G28" s="18"/>
      <c r="H28" s="21">
        <v>0</v>
      </c>
      <c r="I28" s="28"/>
      <c r="J28" s="19">
        <v>-54387472</v>
      </c>
      <c r="K28" s="28"/>
      <c r="L28" s="19">
        <f>SUM(D28:J28)</f>
        <v>-54387472</v>
      </c>
    </row>
    <row r="29" spans="1:12" ht="20.5" customHeight="1" x14ac:dyDescent="0.65">
      <c r="A29" s="1" t="s">
        <v>118</v>
      </c>
      <c r="B29" s="31"/>
      <c r="C29" s="5"/>
      <c r="D29" s="33">
        <f>SUM(D28:D28)</f>
        <v>0</v>
      </c>
      <c r="E29" s="35"/>
      <c r="F29" s="33">
        <f>SUM(F28:F28)</f>
        <v>0</v>
      </c>
      <c r="G29" s="35"/>
      <c r="H29" s="33">
        <f>SUM(H28:H28)</f>
        <v>0</v>
      </c>
      <c r="I29" s="35"/>
      <c r="J29" s="33">
        <f>SUM(J28:J28)</f>
        <v>-54387472</v>
      </c>
      <c r="K29" s="35"/>
      <c r="L29" s="33">
        <f>SUM(L28:L28)</f>
        <v>-54387472</v>
      </c>
    </row>
    <row r="30" spans="1:12" ht="12" customHeight="1" x14ac:dyDescent="0.65">
      <c r="A30" s="1"/>
      <c r="B30" s="6"/>
      <c r="C30" s="20"/>
      <c r="D30" s="28"/>
      <c r="E30" s="28"/>
      <c r="F30" s="28"/>
      <c r="G30" s="28"/>
      <c r="H30" s="28"/>
      <c r="I30" s="28"/>
      <c r="J30" s="28"/>
      <c r="K30" s="28"/>
      <c r="L30" s="28"/>
    </row>
    <row r="31" spans="1:12" ht="20.5" customHeight="1" x14ac:dyDescent="0.65">
      <c r="A31" s="1" t="s">
        <v>54</v>
      </c>
      <c r="B31" s="6"/>
      <c r="C31" s="5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20.5" customHeight="1" x14ac:dyDescent="0.65">
      <c r="A32" s="3" t="s">
        <v>85</v>
      </c>
      <c r="B32" s="6"/>
      <c r="C32" s="5"/>
      <c r="D32" s="10">
        <v>0</v>
      </c>
      <c r="E32" s="18"/>
      <c r="F32" s="10">
        <v>0</v>
      </c>
      <c r="G32" s="18"/>
      <c r="H32" s="21">
        <v>0</v>
      </c>
      <c r="I32" s="28"/>
      <c r="J32" s="19">
        <f>+'PL 8'!H26</f>
        <v>120514085</v>
      </c>
      <c r="K32" s="28"/>
      <c r="L32" s="19">
        <f>SUM(D32:J32)</f>
        <v>120514085</v>
      </c>
    </row>
    <row r="33" spans="1:12" ht="20.5" customHeight="1" x14ac:dyDescent="0.65">
      <c r="A33" s="3" t="s">
        <v>139</v>
      </c>
      <c r="B33" s="6"/>
      <c r="C33" s="5"/>
      <c r="D33" s="10">
        <v>0</v>
      </c>
      <c r="E33" s="18"/>
      <c r="F33" s="10">
        <v>0</v>
      </c>
      <c r="G33" s="18"/>
      <c r="H33" s="21">
        <v>0</v>
      </c>
      <c r="I33" s="28"/>
      <c r="J33" s="19">
        <f>+'PL 8'!H33</f>
        <v>890848</v>
      </c>
      <c r="K33" s="28"/>
      <c r="L33" s="19">
        <f>SUM(D33:J33)</f>
        <v>890848</v>
      </c>
    </row>
    <row r="34" spans="1:12" ht="20.5" customHeight="1" x14ac:dyDescent="0.65">
      <c r="A34" s="1" t="s">
        <v>61</v>
      </c>
      <c r="B34" s="31"/>
      <c r="C34" s="5"/>
      <c r="D34" s="32">
        <f>SUM(D32:D33)</f>
        <v>0</v>
      </c>
      <c r="E34" s="62"/>
      <c r="F34" s="32">
        <f>SUM(F32:F33)</f>
        <v>0</v>
      </c>
      <c r="G34" s="62"/>
      <c r="H34" s="32">
        <f>SUM(H32:H33)</f>
        <v>0</v>
      </c>
      <c r="I34" s="62"/>
      <c r="J34" s="33">
        <f>SUM(J32:J33)</f>
        <v>121404933</v>
      </c>
      <c r="K34" s="35"/>
      <c r="L34" s="33">
        <f>SUM(L32:L33)</f>
        <v>121404933</v>
      </c>
    </row>
    <row r="35" spans="1:12" ht="12" customHeight="1" x14ac:dyDescent="0.65">
      <c r="A35" s="1"/>
      <c r="B35" s="6"/>
      <c r="C35" s="20"/>
      <c r="D35" s="28"/>
      <c r="E35" s="28"/>
      <c r="F35" s="28"/>
      <c r="G35" s="28"/>
      <c r="H35" s="28"/>
      <c r="I35" s="28"/>
      <c r="J35" s="28"/>
      <c r="K35" s="28"/>
      <c r="L35" s="28"/>
    </row>
    <row r="36" spans="1:12" ht="20.5" customHeight="1" thickBot="1" x14ac:dyDescent="0.7">
      <c r="A36" s="1" t="s">
        <v>132</v>
      </c>
      <c r="B36" s="6"/>
      <c r="C36" s="4"/>
      <c r="D36" s="51">
        <f>+D34+D29+D25</f>
        <v>340000000</v>
      </c>
      <c r="E36" s="52"/>
      <c r="F36" s="51">
        <f>+F34+F29+F25</f>
        <v>346354063</v>
      </c>
      <c r="G36" s="52"/>
      <c r="H36" s="51">
        <f>+H34+H29+H25</f>
        <v>34000000</v>
      </c>
      <c r="I36" s="52"/>
      <c r="J36" s="51">
        <f>+J34+J29+J25</f>
        <v>136315377</v>
      </c>
      <c r="K36" s="52"/>
      <c r="L36" s="51">
        <f>+L34+L29+L25</f>
        <v>856669440</v>
      </c>
    </row>
    <row r="37" spans="1:12" ht="23.25" customHeight="1" thickTop="1" x14ac:dyDescent="0.6"/>
  </sheetData>
  <mergeCells count="4">
    <mergeCell ref="A3:E3"/>
    <mergeCell ref="D4:L4"/>
    <mergeCell ref="H5:J5"/>
    <mergeCell ref="D9:L9"/>
  </mergeCells>
  <pageMargins left="0.8" right="0.8" top="0.48" bottom="0.5" header="0.5" footer="0.5"/>
  <pageSetup paperSize="9" scale="69" firstPageNumber="10" fitToWidth="0" fitToHeight="0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8"/>
  <sheetViews>
    <sheetView topLeftCell="A74" zoomScaleNormal="100" zoomScaleSheetLayoutView="100" workbookViewId="0">
      <selection activeCell="J12" sqref="J12"/>
    </sheetView>
  </sheetViews>
  <sheetFormatPr defaultColWidth="35" defaultRowHeight="23.25" customHeight="1" x14ac:dyDescent="0.6"/>
  <cols>
    <col min="1" max="1" width="60.09765625" style="2" customWidth="1"/>
    <col min="2" max="2" width="1.3984375" style="2" customWidth="1"/>
    <col min="3" max="3" width="14.59765625" style="15" bestFit="1" customWidth="1"/>
    <col min="4" max="4" width="1.3984375" style="2" customWidth="1"/>
    <col min="5" max="5" width="15.69921875" style="15" bestFit="1" customWidth="1"/>
    <col min="6" max="6" width="1.3984375" style="2" customWidth="1"/>
    <col min="7" max="7" width="14.3984375" style="2" customWidth="1"/>
    <col min="8" max="8" width="1.3984375" style="2" customWidth="1"/>
    <col min="9" max="9" width="14.3984375" style="2" customWidth="1"/>
    <col min="10" max="16384" width="35" style="2"/>
  </cols>
  <sheetData>
    <row r="1" spans="1:9" ht="22" customHeight="1" x14ac:dyDescent="0.65">
      <c r="A1" s="1" t="s">
        <v>62</v>
      </c>
    </row>
    <row r="2" spans="1:9" ht="22" customHeight="1" x14ac:dyDescent="0.65">
      <c r="A2" s="16" t="s">
        <v>55</v>
      </c>
    </row>
    <row r="3" spans="1:9" ht="22" customHeight="1" x14ac:dyDescent="0.65">
      <c r="A3" s="16"/>
    </row>
    <row r="4" spans="1:9" ht="22" customHeight="1" x14ac:dyDescent="0.65">
      <c r="B4" s="4"/>
      <c r="C4" s="74" t="s">
        <v>63</v>
      </c>
      <c r="D4" s="74"/>
      <c r="E4" s="74"/>
      <c r="F4" s="5"/>
      <c r="G4" s="74" t="s">
        <v>64</v>
      </c>
      <c r="H4" s="74"/>
      <c r="I4" s="74"/>
    </row>
    <row r="5" spans="1:9" ht="22" customHeight="1" x14ac:dyDescent="0.65">
      <c r="B5" s="4"/>
      <c r="C5" s="76" t="s">
        <v>67</v>
      </c>
      <c r="D5" s="76"/>
      <c r="E5" s="76"/>
      <c r="F5" s="5"/>
      <c r="G5" s="76" t="s">
        <v>67</v>
      </c>
      <c r="H5" s="76"/>
      <c r="I5" s="76"/>
    </row>
    <row r="6" spans="1:9" ht="22" customHeight="1" x14ac:dyDescent="0.6">
      <c r="B6" s="6"/>
      <c r="C6" s="4">
        <v>2566</v>
      </c>
      <c r="D6" s="4"/>
      <c r="E6" s="4">
        <v>2565</v>
      </c>
      <c r="F6" s="4"/>
      <c r="G6" s="4">
        <v>2566</v>
      </c>
      <c r="H6" s="4"/>
      <c r="I6" s="4">
        <v>2565</v>
      </c>
    </row>
    <row r="7" spans="1:9" ht="22" customHeight="1" x14ac:dyDescent="0.6">
      <c r="B7" s="4"/>
      <c r="C7" s="75" t="s">
        <v>72</v>
      </c>
      <c r="D7" s="75"/>
      <c r="E7" s="75"/>
      <c r="F7" s="75"/>
      <c r="G7" s="75"/>
      <c r="H7" s="75"/>
      <c r="I7" s="75"/>
    </row>
    <row r="8" spans="1:9" ht="22" customHeight="1" x14ac:dyDescent="0.65">
      <c r="A8" s="17" t="s">
        <v>22</v>
      </c>
      <c r="B8" s="4"/>
      <c r="C8" s="18"/>
      <c r="D8" s="9"/>
      <c r="E8" s="18"/>
      <c r="F8" s="9"/>
      <c r="G8" s="9"/>
      <c r="H8" s="9"/>
      <c r="I8" s="9"/>
    </row>
    <row r="9" spans="1:9" ht="22" customHeight="1" x14ac:dyDescent="0.6">
      <c r="A9" s="2" t="s">
        <v>69</v>
      </c>
      <c r="B9" s="4"/>
      <c r="C9" s="13">
        <f>+'PL 8'!D26</f>
        <v>127142113</v>
      </c>
      <c r="D9" s="10"/>
      <c r="E9" s="13">
        <f>+'PL 8'!F26</f>
        <v>100980244</v>
      </c>
      <c r="F9" s="10"/>
      <c r="G9" s="13">
        <f>+'PL 8'!H26</f>
        <v>120514085</v>
      </c>
      <c r="H9" s="10"/>
      <c r="I9" s="13">
        <f>+'PL 8'!J26</f>
        <v>85801181</v>
      </c>
    </row>
    <row r="10" spans="1:9" ht="22" customHeight="1" x14ac:dyDescent="0.6">
      <c r="A10" s="20" t="s">
        <v>74</v>
      </c>
      <c r="B10" s="4"/>
      <c r="C10" s="13"/>
      <c r="D10" s="10"/>
      <c r="E10" s="13"/>
      <c r="F10" s="10"/>
      <c r="G10" s="13"/>
      <c r="H10" s="10"/>
      <c r="I10" s="13"/>
    </row>
    <row r="11" spans="1:9" ht="22" customHeight="1" x14ac:dyDescent="0.6">
      <c r="A11" s="2" t="s">
        <v>20</v>
      </c>
      <c r="B11" s="4"/>
      <c r="C11" s="13">
        <f>-'PL 8'!D25</f>
        <v>32011700</v>
      </c>
      <c r="D11" s="10"/>
      <c r="E11" s="13">
        <v>20914193</v>
      </c>
      <c r="F11" s="10"/>
      <c r="G11" s="13">
        <f>-'PL 8'!H25</f>
        <v>29581163</v>
      </c>
      <c r="H11" s="10"/>
      <c r="I11" s="13">
        <v>19790879</v>
      </c>
    </row>
    <row r="12" spans="1:9" ht="22" customHeight="1" x14ac:dyDescent="0.6">
      <c r="A12" s="3" t="s">
        <v>34</v>
      </c>
      <c r="B12" s="4"/>
      <c r="C12" s="13">
        <v>10778421</v>
      </c>
      <c r="D12" s="13"/>
      <c r="E12" s="13">
        <v>14249955</v>
      </c>
      <c r="F12" s="13"/>
      <c r="G12" s="13">
        <v>7291833</v>
      </c>
      <c r="H12" s="13"/>
      <c r="I12" s="13">
        <v>11913841</v>
      </c>
    </row>
    <row r="13" spans="1:9" ht="22" customHeight="1" x14ac:dyDescent="0.6">
      <c r="A13" s="2" t="s">
        <v>58</v>
      </c>
      <c r="B13" s="4"/>
      <c r="C13" s="13">
        <v>63508563</v>
      </c>
      <c r="D13" s="13"/>
      <c r="E13" s="13">
        <v>60424678</v>
      </c>
      <c r="F13" s="13"/>
      <c r="G13" s="13">
        <v>49730694</v>
      </c>
      <c r="H13" s="13"/>
      <c r="I13" s="13">
        <v>43825960</v>
      </c>
    </row>
    <row r="14" spans="1:9" ht="22" customHeight="1" x14ac:dyDescent="0.6">
      <c r="A14" s="2" t="s">
        <v>99</v>
      </c>
      <c r="B14" s="4"/>
      <c r="C14" s="13">
        <v>170083</v>
      </c>
      <c r="D14" s="13"/>
      <c r="E14" s="13">
        <v>-2820390</v>
      </c>
      <c r="F14" s="13"/>
      <c r="G14" s="13">
        <v>-613048</v>
      </c>
      <c r="H14" s="13"/>
      <c r="I14" s="13">
        <v>1951</v>
      </c>
    </row>
    <row r="15" spans="1:9" ht="22" customHeight="1" x14ac:dyDescent="0.6">
      <c r="A15" s="2" t="s">
        <v>98</v>
      </c>
      <c r="B15" s="4"/>
      <c r="C15" s="13">
        <v>285927</v>
      </c>
      <c r="D15" s="13"/>
      <c r="E15" s="13">
        <v>3030551</v>
      </c>
      <c r="F15" s="13"/>
      <c r="G15" s="13">
        <v>285927</v>
      </c>
      <c r="H15" s="13"/>
      <c r="I15" s="13">
        <v>2381030</v>
      </c>
    </row>
    <row r="16" spans="1:9" ht="22" customHeight="1" x14ac:dyDescent="0.6">
      <c r="A16" s="2" t="s">
        <v>121</v>
      </c>
      <c r="B16" s="4"/>
      <c r="C16" s="13">
        <v>-2349864</v>
      </c>
      <c r="D16" s="13"/>
      <c r="E16" s="13">
        <v>-6291953</v>
      </c>
      <c r="F16" s="13"/>
      <c r="G16" s="13">
        <f>-2381372</f>
        <v>-2381372</v>
      </c>
      <c r="H16" s="13"/>
      <c r="I16" s="13">
        <v>-5900615</v>
      </c>
    </row>
    <row r="17" spans="1:9" ht="22" customHeight="1" x14ac:dyDescent="0.6">
      <c r="A17" s="2" t="s">
        <v>125</v>
      </c>
      <c r="B17" s="4"/>
      <c r="C17" s="13">
        <v>-105485</v>
      </c>
      <c r="D17" s="13"/>
      <c r="E17" s="10">
        <v>0</v>
      </c>
      <c r="F17" s="13"/>
      <c r="G17" s="13">
        <v>0</v>
      </c>
      <c r="H17" s="13"/>
      <c r="I17" s="10">
        <v>0</v>
      </c>
    </row>
    <row r="18" spans="1:9" ht="23.25" customHeight="1" x14ac:dyDescent="0.6">
      <c r="A18" s="3" t="s">
        <v>141</v>
      </c>
      <c r="C18" s="13">
        <v>340222</v>
      </c>
      <c r="D18" s="13"/>
      <c r="E18" s="13">
        <v>-668929</v>
      </c>
      <c r="F18" s="13"/>
      <c r="G18" s="13">
        <v>340222</v>
      </c>
      <c r="H18" s="13"/>
      <c r="I18" s="13">
        <v>-668930</v>
      </c>
    </row>
    <row r="19" spans="1:9" ht="22" customHeight="1" x14ac:dyDescent="0.6">
      <c r="A19" s="3" t="s">
        <v>86</v>
      </c>
      <c r="B19" s="4"/>
      <c r="C19" s="24">
        <v>-847912</v>
      </c>
      <c r="D19" s="13"/>
      <c r="E19" s="24">
        <v>-444921</v>
      </c>
      <c r="F19" s="13"/>
      <c r="G19" s="24">
        <v>-772650</v>
      </c>
      <c r="H19" s="13"/>
      <c r="I19" s="24">
        <v>-444262</v>
      </c>
    </row>
    <row r="20" spans="1:9" ht="22" customHeight="1" x14ac:dyDescent="0.6">
      <c r="B20" s="4"/>
      <c r="C20" s="25">
        <f>SUM(C9:C19)</f>
        <v>230933768</v>
      </c>
      <c r="D20" s="22"/>
      <c r="E20" s="25">
        <f>SUM(E9:E19)</f>
        <v>189373428</v>
      </c>
      <c r="F20" s="22"/>
      <c r="G20" s="25">
        <f>SUM(G9:G19)</f>
        <v>203976854</v>
      </c>
      <c r="H20" s="22"/>
      <c r="I20" s="25">
        <f>SUM(I9:I19)</f>
        <v>156701035</v>
      </c>
    </row>
    <row r="21" spans="1:9" ht="22" customHeight="1" x14ac:dyDescent="0.6">
      <c r="A21" s="26" t="s">
        <v>52</v>
      </c>
      <c r="B21" s="4"/>
      <c r="C21" s="22"/>
      <c r="D21" s="22"/>
      <c r="E21" s="22"/>
      <c r="F21" s="22"/>
      <c r="G21" s="22"/>
      <c r="H21" s="22"/>
      <c r="I21" s="22"/>
    </row>
    <row r="22" spans="1:9" ht="22" customHeight="1" x14ac:dyDescent="0.6">
      <c r="A22" s="2" t="s">
        <v>93</v>
      </c>
      <c r="B22" s="4"/>
      <c r="C22" s="13">
        <v>3462666</v>
      </c>
      <c r="D22" s="9"/>
      <c r="E22" s="13">
        <v>-33064807</v>
      </c>
      <c r="F22" s="9"/>
      <c r="G22" s="13">
        <f>2886507-1</f>
        <v>2886506</v>
      </c>
      <c r="H22" s="9"/>
      <c r="I22" s="13">
        <v>-32897121</v>
      </c>
    </row>
    <row r="23" spans="1:9" ht="22" customHeight="1" x14ac:dyDescent="0.6">
      <c r="A23" s="2" t="s">
        <v>59</v>
      </c>
      <c r="B23" s="4"/>
      <c r="C23" s="13">
        <v>-11269334</v>
      </c>
      <c r="D23" s="9"/>
      <c r="E23" s="13">
        <v>3844697</v>
      </c>
      <c r="F23" s="9"/>
      <c r="G23" s="13">
        <v>-11269334</v>
      </c>
      <c r="H23" s="9"/>
      <c r="I23" s="13">
        <v>3844697</v>
      </c>
    </row>
    <row r="24" spans="1:9" ht="22" customHeight="1" x14ac:dyDescent="0.6">
      <c r="A24" s="2" t="s">
        <v>4</v>
      </c>
      <c r="B24" s="4"/>
      <c r="C24" s="13">
        <f>-22409936+4598</f>
        <v>-22405338</v>
      </c>
      <c r="D24" s="9"/>
      <c r="E24" s="13">
        <v>28727308</v>
      </c>
      <c r="F24" s="9"/>
      <c r="G24" s="13">
        <f>-22554435+1</f>
        <v>-22554434</v>
      </c>
      <c r="H24" s="9"/>
      <c r="I24" s="13">
        <v>28868191</v>
      </c>
    </row>
    <row r="25" spans="1:9" ht="22" customHeight="1" x14ac:dyDescent="0.6">
      <c r="A25" s="2" t="s">
        <v>5</v>
      </c>
      <c r="B25" s="4"/>
      <c r="C25" s="13">
        <v>3701289</v>
      </c>
      <c r="D25" s="9"/>
      <c r="E25" s="13">
        <v>437285</v>
      </c>
      <c r="F25" s="9"/>
      <c r="G25" s="13">
        <v>-130025</v>
      </c>
      <c r="H25" s="9"/>
      <c r="I25" s="13">
        <v>640239</v>
      </c>
    </row>
    <row r="26" spans="1:9" ht="22" customHeight="1" x14ac:dyDescent="0.6">
      <c r="A26" s="2" t="s">
        <v>9</v>
      </c>
      <c r="B26" s="4"/>
      <c r="C26" s="13">
        <v>-7738473</v>
      </c>
      <c r="D26" s="9"/>
      <c r="E26" s="13">
        <v>8968115</v>
      </c>
      <c r="F26" s="9"/>
      <c r="G26" s="13">
        <v>-5261434</v>
      </c>
      <c r="H26" s="9"/>
      <c r="I26" s="13">
        <v>9080890</v>
      </c>
    </row>
    <row r="27" spans="1:9" ht="22" customHeight="1" x14ac:dyDescent="0.6">
      <c r="A27" s="2" t="s">
        <v>77</v>
      </c>
      <c r="B27" s="4"/>
      <c r="C27" s="13">
        <f>35837314-469426-168796</f>
        <v>35199092</v>
      </c>
      <c r="D27" s="9"/>
      <c r="E27" s="13">
        <v>-18621047</v>
      </c>
      <c r="F27" s="9"/>
      <c r="G27" s="13">
        <f>30469195-469426</f>
        <v>29999769</v>
      </c>
      <c r="H27" s="9"/>
      <c r="I27" s="13">
        <v>-16191659</v>
      </c>
    </row>
    <row r="28" spans="1:9" ht="22" customHeight="1" x14ac:dyDescent="0.6">
      <c r="A28" s="2" t="s">
        <v>60</v>
      </c>
      <c r="B28" s="4"/>
      <c r="C28" s="13">
        <v>9996102</v>
      </c>
      <c r="D28" s="9"/>
      <c r="E28" s="13">
        <v>-8442343</v>
      </c>
      <c r="F28" s="9"/>
      <c r="G28" s="13">
        <v>9996102</v>
      </c>
      <c r="H28" s="9"/>
      <c r="I28" s="13">
        <v>-8442343</v>
      </c>
    </row>
    <row r="29" spans="1:9" ht="22" customHeight="1" x14ac:dyDescent="0.6">
      <c r="A29" s="2" t="s">
        <v>80</v>
      </c>
      <c r="B29" s="4"/>
      <c r="C29" s="13">
        <v>646098</v>
      </c>
      <c r="D29" s="9"/>
      <c r="E29" s="13">
        <v>3608539</v>
      </c>
      <c r="F29" s="9"/>
      <c r="G29" s="13">
        <v>183622</v>
      </c>
      <c r="H29" s="9"/>
      <c r="I29" s="13">
        <v>3082299</v>
      </c>
    </row>
    <row r="30" spans="1:9" ht="22" customHeight="1" x14ac:dyDescent="0.6">
      <c r="A30" s="2" t="s">
        <v>13</v>
      </c>
      <c r="B30" s="4"/>
      <c r="C30" s="13">
        <v>430993</v>
      </c>
      <c r="D30" s="9"/>
      <c r="E30" s="13">
        <v>1811361</v>
      </c>
      <c r="F30" s="9"/>
      <c r="G30" s="13">
        <v>330486</v>
      </c>
      <c r="H30" s="9"/>
      <c r="I30" s="13">
        <v>1816388</v>
      </c>
    </row>
    <row r="31" spans="1:9" ht="22" customHeight="1" x14ac:dyDescent="0.6">
      <c r="A31" s="2" t="s">
        <v>16</v>
      </c>
      <c r="B31" s="4"/>
      <c r="C31" s="24">
        <v>1675195</v>
      </c>
      <c r="D31" s="9"/>
      <c r="E31" s="24">
        <v>-1319974</v>
      </c>
      <c r="F31" s="9"/>
      <c r="G31" s="24">
        <v>161307</v>
      </c>
      <c r="H31" s="9"/>
      <c r="I31" s="24">
        <v>-2084027</v>
      </c>
    </row>
    <row r="32" spans="1:9" ht="22" customHeight="1" x14ac:dyDescent="0.6">
      <c r="A32" s="3" t="s">
        <v>94</v>
      </c>
      <c r="B32" s="4"/>
      <c r="C32" s="25">
        <f>SUM(C20:C31)</f>
        <v>244632058</v>
      </c>
      <c r="D32" s="9"/>
      <c r="E32" s="18">
        <f>SUM(E20:E31)</f>
        <v>175322562</v>
      </c>
      <c r="F32" s="9"/>
      <c r="G32" s="25">
        <f>SUM(G20:G31)</f>
        <v>208319419</v>
      </c>
      <c r="H32" s="9"/>
      <c r="I32" s="18">
        <f>SUM(I20:I31)</f>
        <v>144418589</v>
      </c>
    </row>
    <row r="33" spans="1:9" ht="22" customHeight="1" x14ac:dyDescent="0.6">
      <c r="A33" s="2" t="s">
        <v>87</v>
      </c>
      <c r="B33" s="4"/>
      <c r="C33" s="13">
        <v>-23811157</v>
      </c>
      <c r="D33" s="9"/>
      <c r="E33" s="13">
        <v>-13383385</v>
      </c>
      <c r="F33" s="9"/>
      <c r="G33" s="13">
        <v>-23813437</v>
      </c>
      <c r="H33" s="9"/>
      <c r="I33" s="13">
        <v>-13386786</v>
      </c>
    </row>
    <row r="34" spans="1:9" ht="22" customHeight="1" x14ac:dyDescent="0.65">
      <c r="A34" s="1" t="s">
        <v>96</v>
      </c>
      <c r="B34" s="4"/>
      <c r="C34" s="72">
        <f>SUM(C32:C33)</f>
        <v>220820901</v>
      </c>
      <c r="D34" s="12"/>
      <c r="E34" s="27">
        <f>SUM(E32:E33)</f>
        <v>161939177</v>
      </c>
      <c r="F34" s="12"/>
      <c r="G34" s="72">
        <f>SUM(G32:G33)</f>
        <v>184505982</v>
      </c>
      <c r="H34" s="12"/>
      <c r="I34" s="27">
        <f>SUM(I32:I33)</f>
        <v>131031803</v>
      </c>
    </row>
    <row r="35" spans="1:9" ht="22" customHeight="1" x14ac:dyDescent="0.65">
      <c r="A35" s="1"/>
      <c r="B35" s="4"/>
      <c r="C35" s="28"/>
      <c r="D35" s="12"/>
      <c r="E35" s="28"/>
      <c r="F35" s="12"/>
      <c r="G35" s="12"/>
      <c r="H35" s="12"/>
      <c r="I35" s="12"/>
    </row>
    <row r="36" spans="1:9" ht="22" customHeight="1" x14ac:dyDescent="0.65">
      <c r="A36" s="1"/>
      <c r="B36" s="4"/>
      <c r="C36" s="28"/>
      <c r="D36" s="12"/>
      <c r="E36" s="28"/>
      <c r="F36" s="12"/>
      <c r="G36" s="12"/>
      <c r="H36" s="12"/>
      <c r="I36" s="12"/>
    </row>
    <row r="37" spans="1:9" ht="21.75" customHeight="1" x14ac:dyDescent="0.65">
      <c r="A37" s="1" t="s">
        <v>62</v>
      </c>
    </row>
    <row r="38" spans="1:9" ht="22" customHeight="1" x14ac:dyDescent="0.65">
      <c r="A38" s="16" t="str">
        <f>A2</f>
        <v>งบกระแสเงินสด</v>
      </c>
    </row>
    <row r="39" spans="1:9" ht="22" customHeight="1" x14ac:dyDescent="0.65">
      <c r="A39" s="16"/>
    </row>
    <row r="40" spans="1:9" ht="22" customHeight="1" x14ac:dyDescent="0.65">
      <c r="B40" s="4"/>
      <c r="C40" s="74" t="s">
        <v>63</v>
      </c>
      <c r="D40" s="74"/>
      <c r="E40" s="74"/>
      <c r="F40" s="5"/>
      <c r="G40" s="74" t="s">
        <v>64</v>
      </c>
      <c r="H40" s="74"/>
      <c r="I40" s="74"/>
    </row>
    <row r="41" spans="1:9" ht="21.75" customHeight="1" x14ac:dyDescent="0.65">
      <c r="B41" s="4"/>
      <c r="C41" s="76" t="s">
        <v>67</v>
      </c>
      <c r="D41" s="76"/>
      <c r="E41" s="76"/>
      <c r="F41" s="5"/>
      <c r="G41" s="76" t="s">
        <v>67</v>
      </c>
      <c r="H41" s="76"/>
      <c r="I41" s="76"/>
    </row>
    <row r="42" spans="1:9" ht="22" customHeight="1" x14ac:dyDescent="0.6">
      <c r="B42" s="6"/>
      <c r="C42" s="4">
        <v>2566</v>
      </c>
      <c r="D42" s="4"/>
      <c r="E42" s="4">
        <v>2565</v>
      </c>
      <c r="F42" s="4"/>
      <c r="G42" s="4">
        <v>2566</v>
      </c>
      <c r="H42" s="4"/>
      <c r="I42" s="4">
        <v>2565</v>
      </c>
    </row>
    <row r="43" spans="1:9" ht="22" customHeight="1" x14ac:dyDescent="0.6">
      <c r="B43" s="4"/>
      <c r="C43" s="75" t="s">
        <v>72</v>
      </c>
      <c r="D43" s="75"/>
      <c r="E43" s="75"/>
      <c r="F43" s="75"/>
      <c r="G43" s="75"/>
      <c r="H43" s="75"/>
      <c r="I43" s="75"/>
    </row>
    <row r="44" spans="1:9" ht="22" customHeight="1" x14ac:dyDescent="0.65">
      <c r="A44" s="17" t="s">
        <v>23</v>
      </c>
      <c r="B44" s="4"/>
      <c r="C44" s="18"/>
      <c r="D44" s="9"/>
      <c r="E44" s="18"/>
      <c r="F44" s="9"/>
      <c r="G44" s="9"/>
      <c r="H44" s="9"/>
      <c r="I44" s="9"/>
    </row>
    <row r="45" spans="1:9" ht="22" customHeight="1" x14ac:dyDescent="0.6">
      <c r="A45" s="2" t="s">
        <v>140</v>
      </c>
      <c r="B45" s="4"/>
      <c r="C45" s="13">
        <v>26989191</v>
      </c>
      <c r="D45" s="9"/>
      <c r="E45" s="13">
        <v>-37721667</v>
      </c>
      <c r="F45" s="9"/>
      <c r="G45" s="13">
        <v>23714867</v>
      </c>
      <c r="H45" s="9"/>
      <c r="I45" s="13">
        <v>-30721667</v>
      </c>
    </row>
    <row r="46" spans="1:9" ht="22" customHeight="1" x14ac:dyDescent="0.6">
      <c r="A46" s="2" t="s">
        <v>92</v>
      </c>
      <c r="B46" s="4"/>
      <c r="C46" s="13">
        <v>4174579</v>
      </c>
      <c r="D46" s="9"/>
      <c r="E46" s="13">
        <v>2455234</v>
      </c>
      <c r="F46" s="9"/>
      <c r="G46" s="13">
        <v>2384972</v>
      </c>
      <c r="H46" s="9"/>
      <c r="I46" s="13">
        <v>105514</v>
      </c>
    </row>
    <row r="47" spans="1:9" ht="22" customHeight="1" x14ac:dyDescent="0.6">
      <c r="A47" s="2" t="s">
        <v>100</v>
      </c>
      <c r="B47" s="4"/>
      <c r="C47" s="13">
        <f>-111977529+235000</f>
        <v>-111742529</v>
      </c>
      <c r="D47" s="9"/>
      <c r="E47" s="13">
        <v>-67707272</v>
      </c>
      <c r="F47" s="9"/>
      <c r="G47" s="13">
        <v>-109699798</v>
      </c>
      <c r="H47" s="9"/>
      <c r="I47" s="13">
        <v>-65816232</v>
      </c>
    </row>
    <row r="48" spans="1:9" ht="22" customHeight="1" x14ac:dyDescent="0.6">
      <c r="A48" s="2" t="s">
        <v>101</v>
      </c>
      <c r="B48" s="4"/>
      <c r="C48" s="13">
        <f>-283000-235000</f>
        <v>-518000</v>
      </c>
      <c r="D48" s="9"/>
      <c r="E48" s="13">
        <v>-196240</v>
      </c>
      <c r="F48" s="9"/>
      <c r="G48" s="13">
        <v>-283000</v>
      </c>
      <c r="H48" s="9"/>
      <c r="I48" s="13">
        <v>-196240</v>
      </c>
    </row>
    <row r="49" spans="1:9" ht="22" customHeight="1" x14ac:dyDescent="0.6">
      <c r="A49" s="2" t="s">
        <v>86</v>
      </c>
      <c r="B49" s="4"/>
      <c r="C49" s="13">
        <v>782558</v>
      </c>
      <c r="D49" s="9"/>
      <c r="E49" s="13">
        <v>404549</v>
      </c>
      <c r="F49" s="9"/>
      <c r="G49" s="13">
        <v>720035</v>
      </c>
      <c r="H49" s="9"/>
      <c r="I49" s="13">
        <v>403890</v>
      </c>
    </row>
    <row r="50" spans="1:9" ht="22" customHeight="1" x14ac:dyDescent="0.65">
      <c r="A50" s="1" t="s">
        <v>106</v>
      </c>
      <c r="B50" s="4"/>
      <c r="C50" s="72">
        <f>SUM(C45:C49)</f>
        <v>-80314201</v>
      </c>
      <c r="D50" s="12"/>
      <c r="E50" s="42">
        <f>SUM(E45:E49)</f>
        <v>-102765396</v>
      </c>
      <c r="F50" s="12"/>
      <c r="G50" s="72">
        <f>SUM(G45:G49)</f>
        <v>-83162924</v>
      </c>
      <c r="H50" s="12"/>
      <c r="I50" s="42">
        <f>SUM(I45:I49)</f>
        <v>-96224735</v>
      </c>
    </row>
    <row r="51" spans="1:9" ht="12.75" customHeight="1" x14ac:dyDescent="0.65">
      <c r="A51" s="1"/>
      <c r="B51" s="4"/>
      <c r="C51" s="12"/>
      <c r="D51" s="12"/>
      <c r="E51" s="12"/>
      <c r="F51" s="12"/>
      <c r="G51" s="12"/>
      <c r="H51" s="12"/>
      <c r="I51" s="12"/>
    </row>
    <row r="52" spans="1:9" ht="22" customHeight="1" x14ac:dyDescent="0.65">
      <c r="A52" s="17" t="s">
        <v>24</v>
      </c>
      <c r="B52" s="4"/>
      <c r="C52" s="9"/>
      <c r="D52" s="9"/>
      <c r="E52" s="9"/>
      <c r="F52" s="9"/>
      <c r="G52" s="9"/>
      <c r="H52" s="9"/>
      <c r="I52" s="9"/>
    </row>
    <row r="53" spans="1:9" ht="22" customHeight="1" x14ac:dyDescent="0.6">
      <c r="A53" s="2" t="s">
        <v>122</v>
      </c>
      <c r="B53" s="4"/>
      <c r="C53" s="13">
        <v>0</v>
      </c>
      <c r="D53" s="9"/>
      <c r="E53" s="13">
        <v>436354063</v>
      </c>
      <c r="F53" s="9"/>
      <c r="G53" s="13">
        <v>0</v>
      </c>
      <c r="H53" s="9"/>
      <c r="I53" s="13">
        <v>436354063</v>
      </c>
    </row>
    <row r="54" spans="1:9" ht="22" customHeight="1" x14ac:dyDescent="0.6">
      <c r="A54" s="2" t="s">
        <v>95</v>
      </c>
      <c r="B54" s="4"/>
      <c r="C54" s="13">
        <v>-22234144</v>
      </c>
      <c r="D54" s="9"/>
      <c r="E54" s="13">
        <v>25003243</v>
      </c>
      <c r="F54" s="9"/>
      <c r="G54" s="13">
        <v>-20000000</v>
      </c>
      <c r="H54" s="9"/>
      <c r="I54" s="13">
        <v>17000000</v>
      </c>
    </row>
    <row r="55" spans="1:9" ht="22" customHeight="1" x14ac:dyDescent="0.6">
      <c r="A55" s="2" t="s">
        <v>88</v>
      </c>
      <c r="B55" s="4"/>
      <c r="C55" s="13">
        <v>-121390580</v>
      </c>
      <c r="D55" s="9"/>
      <c r="E55" s="13">
        <v>-226406099</v>
      </c>
      <c r="F55" s="9"/>
      <c r="G55" s="13">
        <v>-106639590</v>
      </c>
      <c r="H55" s="9"/>
      <c r="I55" s="13">
        <v>-207523704</v>
      </c>
    </row>
    <row r="56" spans="1:9" ht="22" customHeight="1" x14ac:dyDescent="0.6">
      <c r="A56" s="2" t="s">
        <v>89</v>
      </c>
      <c r="B56" s="4"/>
      <c r="C56" s="13">
        <v>-54368755</v>
      </c>
      <c r="D56" s="9"/>
      <c r="E56" s="13">
        <v>-135000000</v>
      </c>
      <c r="F56" s="9"/>
      <c r="G56" s="13">
        <v>-54368755</v>
      </c>
      <c r="H56" s="9"/>
      <c r="I56" s="13">
        <v>-135000000</v>
      </c>
    </row>
    <row r="57" spans="1:9" ht="22" customHeight="1" x14ac:dyDescent="0.6">
      <c r="A57" s="2" t="s">
        <v>104</v>
      </c>
      <c r="B57" s="4"/>
      <c r="C57" s="13">
        <v>-38047576</v>
      </c>
      <c r="D57" s="9"/>
      <c r="E57" s="13">
        <v>-27679569</v>
      </c>
      <c r="F57" s="9"/>
      <c r="G57" s="13">
        <v>-18419209</v>
      </c>
      <c r="H57" s="9"/>
      <c r="I57" s="13">
        <v>-14323899</v>
      </c>
    </row>
    <row r="58" spans="1:9" ht="22" customHeight="1" x14ac:dyDescent="0.6">
      <c r="A58" s="2" t="s">
        <v>102</v>
      </c>
      <c r="B58" s="4"/>
      <c r="C58" s="13">
        <v>-7292662</v>
      </c>
      <c r="D58" s="9"/>
      <c r="E58" s="13">
        <v>-11958657</v>
      </c>
      <c r="F58" s="9"/>
      <c r="G58" s="13">
        <v>-5614603</v>
      </c>
      <c r="H58" s="29"/>
      <c r="I58" s="13">
        <v>-10741587</v>
      </c>
    </row>
    <row r="59" spans="1:9" ht="22" customHeight="1" x14ac:dyDescent="0.65">
      <c r="A59" s="1" t="s">
        <v>123</v>
      </c>
      <c r="B59" s="4"/>
      <c r="C59" s="72">
        <f>SUM(C53:C58)</f>
        <v>-243333717</v>
      </c>
      <c r="D59" s="12"/>
      <c r="E59" s="42">
        <f>SUM(E53:E58)</f>
        <v>60312981</v>
      </c>
      <c r="F59" s="12"/>
      <c r="G59" s="72">
        <f>SUM(G53:G58)</f>
        <v>-205042157</v>
      </c>
      <c r="H59" s="12"/>
      <c r="I59" s="42">
        <f>SUM(I53:I58)</f>
        <v>85764873</v>
      </c>
    </row>
    <row r="60" spans="1:9" ht="12.75" customHeight="1" x14ac:dyDescent="0.65">
      <c r="A60" s="1"/>
      <c r="B60" s="4"/>
      <c r="C60" s="12"/>
      <c r="D60" s="12"/>
      <c r="E60" s="12"/>
      <c r="F60" s="12"/>
      <c r="G60" s="12"/>
      <c r="H60" s="12"/>
      <c r="I60" s="12"/>
    </row>
    <row r="61" spans="1:9" ht="22" customHeight="1" x14ac:dyDescent="0.65">
      <c r="A61" s="1" t="s">
        <v>142</v>
      </c>
      <c r="B61" s="4"/>
      <c r="C61" s="35">
        <f>SUM(C59,C50,C34)</f>
        <v>-102827017</v>
      </c>
      <c r="D61" s="12"/>
      <c r="E61" s="53">
        <f>SUM(E59,E50,E34)</f>
        <v>119486762</v>
      </c>
      <c r="F61" s="12"/>
      <c r="G61" s="73">
        <f>SUM(G59,G50,G34)</f>
        <v>-103699099</v>
      </c>
      <c r="H61" s="12"/>
      <c r="I61" s="53">
        <f>SUM(I59,I50,I34)</f>
        <v>120571941</v>
      </c>
    </row>
    <row r="62" spans="1:9" ht="22" customHeight="1" x14ac:dyDescent="0.6">
      <c r="A62" s="3" t="s">
        <v>127</v>
      </c>
      <c r="B62" s="4"/>
      <c r="C62" s="54">
        <f>+'BS 6'!F9</f>
        <v>153864293</v>
      </c>
      <c r="D62" s="9"/>
      <c r="E62" s="54">
        <v>34377531</v>
      </c>
      <c r="F62" s="9"/>
      <c r="G62" s="56">
        <f>+'BS 6'!J9</f>
        <v>153750096</v>
      </c>
      <c r="H62" s="9"/>
      <c r="I62" s="54">
        <v>33178155</v>
      </c>
    </row>
    <row r="63" spans="1:9" ht="22" customHeight="1" thickBot="1" x14ac:dyDescent="0.7">
      <c r="A63" s="1" t="s">
        <v>128</v>
      </c>
      <c r="B63" s="4"/>
      <c r="C63" s="55">
        <f>SUM(C61:C62)</f>
        <v>51037276</v>
      </c>
      <c r="D63" s="12"/>
      <c r="E63" s="55">
        <f>SUM(E61:E62)</f>
        <v>153864293</v>
      </c>
      <c r="F63" s="12"/>
      <c r="G63" s="57">
        <f>SUM(G61:G62)</f>
        <v>50050997</v>
      </c>
      <c r="H63" s="12"/>
      <c r="I63" s="55">
        <f>SUM(I61:I62)</f>
        <v>153750096</v>
      </c>
    </row>
    <row r="64" spans="1:9" ht="22" customHeight="1" thickTop="1" x14ac:dyDescent="0.6">
      <c r="C64" s="10"/>
      <c r="D64" s="9"/>
      <c r="E64" s="10"/>
      <c r="F64" s="10"/>
      <c r="G64" s="10"/>
      <c r="H64" s="10"/>
      <c r="I64" s="10"/>
    </row>
    <row r="65" spans="1:9" ht="22" customHeight="1" x14ac:dyDescent="0.65">
      <c r="A65" s="7" t="s">
        <v>27</v>
      </c>
      <c r="C65" s="10"/>
      <c r="E65" s="10"/>
      <c r="F65" s="10"/>
      <c r="G65" s="10"/>
      <c r="H65" s="10"/>
      <c r="I65" s="10"/>
    </row>
    <row r="66" spans="1:9" ht="22" customHeight="1" x14ac:dyDescent="0.6">
      <c r="A66" s="3" t="s">
        <v>103</v>
      </c>
      <c r="C66" s="13">
        <f>'BS 7'!D20+'BS 7'!D13</f>
        <v>80534134</v>
      </c>
      <c r="E66" s="13">
        <f>'BS 7'!F20+'BS 7'!F13</f>
        <v>89663073</v>
      </c>
      <c r="G66" s="13">
        <f>'BS 7'!H20+'BS 7'!H13</f>
        <v>44206691</v>
      </c>
      <c r="I66" s="13">
        <f>'BS 7'!J20+'BS 7'!J13</f>
        <v>36367106</v>
      </c>
    </row>
    <row r="67" spans="1:9" ht="22" customHeight="1" x14ac:dyDescent="0.6">
      <c r="A67" s="3" t="s">
        <v>107</v>
      </c>
      <c r="C67" s="19">
        <v>1310976</v>
      </c>
      <c r="D67" s="13"/>
      <c r="E67" s="19">
        <v>9188118</v>
      </c>
      <c r="F67" s="13"/>
      <c r="G67" s="19">
        <v>1302182</v>
      </c>
      <c r="H67" s="13"/>
      <c r="I67" s="19">
        <v>9188118</v>
      </c>
    </row>
    <row r="68" spans="1:9" ht="22" customHeight="1" x14ac:dyDescent="0.6">
      <c r="A68" s="3" t="s">
        <v>124</v>
      </c>
      <c r="C68" s="19">
        <v>0</v>
      </c>
      <c r="D68" s="13"/>
      <c r="E68" s="19">
        <v>1021845</v>
      </c>
      <c r="F68" s="13"/>
      <c r="G68" s="19">
        <v>0</v>
      </c>
      <c r="H68" s="13"/>
      <c r="I68" s="19">
        <v>1021845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4:E4"/>
    <mergeCell ref="G4:I4"/>
    <mergeCell ref="C7:I7"/>
    <mergeCell ref="C40:E40"/>
    <mergeCell ref="G40:I40"/>
    <mergeCell ref="C43:I43"/>
    <mergeCell ref="C5:E5"/>
    <mergeCell ref="G5:I5"/>
    <mergeCell ref="C41:E41"/>
    <mergeCell ref="G41:I41"/>
  </mergeCells>
  <phoneticPr fontId="0" type="noConversion"/>
  <pageMargins left="0.8" right="0.8" top="0.48" bottom="0.5" header="0.5" footer="0.5"/>
  <pageSetup paperSize="9" scale="77" firstPageNumber="11" fitToHeight="2" orientation="portrait" useFirstPageNumber="1" r:id="rId2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66DD96-63F0-4AB2-A6C6-0BDCE5A685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A52915-9617-43ED-AD74-2FCB64D99F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6</vt:lpstr>
      <vt:lpstr>BS 7</vt:lpstr>
      <vt:lpstr>PL 8</vt:lpstr>
      <vt:lpstr>SCE-Consol 9</vt:lpstr>
      <vt:lpstr>SCE-Separate 10</vt:lpstr>
      <vt:lpstr>CF 11-12</vt:lpstr>
      <vt:lpstr>'CF 11-12'!_Hlk120336604</vt:lpstr>
      <vt:lpstr>'BS 6'!Print_Area</vt:lpstr>
      <vt:lpstr>'BS 7'!Print_Area</vt:lpstr>
      <vt:lpstr>'CF 11-12'!Print_Area</vt:lpstr>
      <vt:lpstr>'PL 8'!Print_Area</vt:lpstr>
      <vt:lpstr>'SCE-Consol 9'!Print_Area</vt:lpstr>
      <vt:lpstr>'SCE-Separate 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2024-02-09T09:13:18Z</cp:lastPrinted>
  <dcterms:created xsi:type="dcterms:W3CDTF">2006-01-06T08:39:44Z</dcterms:created>
  <dcterms:modified xsi:type="dcterms:W3CDTF">2024-02-21T08:19:45Z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