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iripol\Desktop\FSSSSSSSSSSS\"/>
    </mc:Choice>
  </mc:AlternateContent>
  <xr:revisionPtr revIDLastSave="0" documentId="13_ncr:1_{8BD0BB59-8491-4F7D-819D-3B1A103F5E19}" xr6:coauthVersionLast="47" xr6:coauthVersionMax="47" xr10:uidLastSave="{00000000-0000-0000-0000-000000000000}"/>
  <bookViews>
    <workbookView xWindow="-108" yWindow="-108" windowWidth="23256" windowHeight="12456" tabRatio="769" xr2:uid="{B7A88AA0-A53F-40CB-B738-10B145E4E2D4}"/>
  </bookViews>
  <sheets>
    <sheet name="สินทรัพย์" sheetId="1" r:id="rId1"/>
    <sheet name="หนี้สิน" sheetId="7" r:id="rId2"/>
    <sheet name="กำไรขาดทุน" sheetId="9" r:id="rId3"/>
    <sheet name="ส่วนของผู้ถือหุ้น (งบรวม)" sheetId="4" r:id="rId4"/>
    <sheet name="(9M)" sheetId="3" state="hidden" r:id="rId5"/>
    <sheet name="ส่วนของผู้ถือหุ้น (งบเฉพาะ)" sheetId="5" r:id="rId6"/>
    <sheet name="กระแสเงินสด " sheetId="6" r:id="rId7"/>
  </sheet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 localSheetId="2">Scheduled_Payment+Extra_Payment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2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 localSheetId="2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 localSheetId="2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2">OFFSET(RefCell,0,0,cRow,cColumn)</definedName>
    <definedName name="claims">OFFSET(RefCell,0,0,cRow,cColumn)</definedName>
    <definedName name="Claims_Key" localSheetId="2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 localSheetId="2">BlankMacro1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 localSheetId="2">Scheduled_Payment+Extra_Payment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 localSheetId="2">BlankMacro1</definedName>
    <definedName name="FIT">BlankMacro1</definedName>
    <definedName name="FITT2" localSheetId="2">BlankMacro1</definedName>
    <definedName name="FITT2">BlankMacro1</definedName>
    <definedName name="FITTING2" localSheetId="2">BlankMacro1</definedName>
    <definedName name="FITTING2">BlankMacro1</definedName>
    <definedName name="Fix">{"'Model'!$A$1:$N$53"}</definedName>
    <definedName name="FLG" localSheetId="2">BlankMacro1</definedName>
    <definedName name="FLG">BlankMacro1</definedName>
    <definedName name="FMTYP">"*STD"</definedName>
    <definedName name="fse">{"'Model'!$A$1:$N$53"}</definedName>
    <definedName name="FY">2000</definedName>
    <definedName name="FYMonthNo" localSheetId="2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 localSheetId="2">BlankMacro1</definedName>
    <definedName name="gdfgd">BlankMacro1</definedName>
    <definedName name="ges">{"'Model'!$A$1:$N$53"}</definedName>
    <definedName name="goi" localSheetId="2">Scheduled_Payment+Extra_Payment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 localSheetId="2">Scheduled_Payment+Extra_Payment</definedName>
    <definedName name="HH.">Scheduled_Payment+Extra_Payment</definedName>
    <definedName name="hjhgjhgjh" localSheetId="2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 localSheetId="2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2">BlankMacro1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 localSheetId="2">BlankMacro1</definedName>
    <definedName name="kyhhj">BlankMacro1</definedName>
    <definedName name="Last_Row" localSheetId="2">IF(กำไรขาดทุน!Values_Entered,Header_Row+กำไรขาดทุน!Number_of_Payments,Header_Row)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 localSheetId="2">BlankMacro1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 localSheetId="2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2">BlankMacro1</definedName>
    <definedName name="PIP">BlankMacro1</definedName>
    <definedName name="PIPE2" localSheetId="2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_xlnm.Print_Area" localSheetId="6">'กระแสเงินสด '!$A$1:$N$120</definedName>
    <definedName name="_xlnm.Print_Area" localSheetId="2">กำไรขาดทุน!$A$1:$L$83</definedName>
    <definedName name="_xlnm.Print_Area" localSheetId="5">'ส่วนของผู้ถือหุ้น (งบเฉพาะ)'!$A$1:$L$29</definedName>
    <definedName name="_xlnm.Print_Area" localSheetId="3">'ส่วนของผู้ถือหุ้น (งบรวม)'!$A$1:$T$33</definedName>
    <definedName name="_xlnm.Print_Area" localSheetId="0">สินทรัพย์!$A$1:$K$40</definedName>
    <definedName name="_xlnm.Print_Area" localSheetId="1">หนี้สิน!$A$1:$N$81</definedName>
    <definedName name="Print_Area_Reset" localSheetId="2">OFFSET(Full_Print,0,0,กำไรขาดทุน!Last_Row)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 localSheetId="2">BlankMacro1</definedName>
    <definedName name="tooling">BlankMacro1</definedName>
    <definedName name="Tooling1" localSheetId="2">BlankMacro1</definedName>
    <definedName name="Tooling1">BlankMacro1</definedName>
    <definedName name="Total_Payment" localSheetId="2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 localSheetId="2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2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 localSheetId="2">BlankMacro1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 localSheetId="2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2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2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2">IF(Loan_Amount*Interest_Rate*Loan_Years*Loan_Start&gt;0,1,0)</definedName>
    <definedName name="ง">IF(Loan_Amount*Interest_Rate*Loan_Years*Loan_Start&gt;0,1,0)</definedName>
    <definedName name="งบการเงิน" localSheetId="2">Scheduled_Payment+Extra_Payment</definedName>
    <definedName name="งบการเงิน">Scheduled_Payment+Extra_Payment</definedName>
    <definedName name="เงินเดือน">{"'Eng (page2)'!$A$1:$D$52"}</definedName>
    <definedName name="บรีส" localSheetId="2">IF(กำไรขาดทุน!Values_Entered,Header_Row+กำไรขาดทุน!Number_of_Payments,Header_Row)</definedName>
    <definedName name="บรีส">IF(Values_Entered,Header_Row+Number_of_Payments,Header_Row)</definedName>
    <definedName name="แบบสอบถาม28_2_44">"$"</definedName>
    <definedName name="ปก32">{"'SUMMATION'!$B$2:$I$2"}</definedName>
    <definedName name="ป้ายชื่อข้อมูล" localSheetId="2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 localSheetId="2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2">BlankMacro1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 localSheetId="2">BlankMacro1</definedName>
    <definedName name="미실현">BlankMacro1</definedName>
    <definedName name="백분율">"사용자입력(백분율)"</definedName>
    <definedName name="수정사항2" localSheetId="2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2">BlankMacro1</definedName>
    <definedName name="템플리트모듈1">BlankMacro1</definedName>
    <definedName name="템플리트모듈2" localSheetId="2">BlankMacro1</definedName>
    <definedName name="템플리트모듈2">BlankMacro1</definedName>
    <definedName name="템플리트모듈3" localSheetId="2">BlankMacro1</definedName>
    <definedName name="템플리트모듈3">BlankMacro1</definedName>
    <definedName name="템플리트모듈4" localSheetId="2">BlankMacro1</definedName>
    <definedName name="템플리트모듈4">BlankMacro1</definedName>
    <definedName name="템플리트모듈5" localSheetId="2">BlankMacro1</definedName>
    <definedName name="템플리트모듈5">BlankMacro1</definedName>
    <definedName name="템플리트모듈6" localSheetId="2">BlankMacro1</definedName>
    <definedName name="템플리트모듈6">BlankMacro1</definedName>
    <definedName name="평가">{"'보고양식'!$A$58:$K$111"}</definedName>
    <definedName name="피팅" localSheetId="2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1" i="4" l="1"/>
  <c r="R31" i="4"/>
  <c r="P31" i="4"/>
  <c r="I33" i="1"/>
  <c r="I34" i="1" s="1"/>
  <c r="I20" i="1"/>
  <c r="J18" i="5" l="1"/>
  <c r="H73" i="7"/>
  <c r="N73" i="7"/>
  <c r="L63" i="6" l="1"/>
  <c r="H63" i="6"/>
  <c r="L54" i="6"/>
  <c r="H54" i="6"/>
  <c r="L39" i="6"/>
  <c r="H39" i="6"/>
  <c r="L30" i="6"/>
  <c r="H30" i="6"/>
  <c r="L11" i="6"/>
  <c r="H11" i="6"/>
  <c r="L98" i="6"/>
  <c r="H98" i="6"/>
  <c r="F57" i="9"/>
  <c r="P29" i="4"/>
  <c r="T29" i="4" s="1"/>
  <c r="P24" i="4" l="1"/>
  <c r="H26" i="5"/>
  <c r="K66" i="7" s="1"/>
  <c r="F26" i="5"/>
  <c r="D26" i="5"/>
  <c r="H58" i="9"/>
  <c r="K64" i="7" l="1"/>
  <c r="L73" i="6" l="1"/>
  <c r="H95" i="6"/>
  <c r="J73" i="6"/>
  <c r="H73" i="6"/>
  <c r="J16" i="9" l="1"/>
  <c r="L95" i="6"/>
  <c r="J31" i="6"/>
  <c r="J55" i="6" l="1"/>
  <c r="J60" i="6" s="1"/>
  <c r="J57" i="9"/>
  <c r="N31" i="6"/>
  <c r="N55" i="6" s="1"/>
  <c r="K21" i="7"/>
  <c r="N21" i="7"/>
  <c r="H21" i="7"/>
  <c r="L35" i="9"/>
  <c r="J35" i="9"/>
  <c r="F35" i="9"/>
  <c r="F16" i="9"/>
  <c r="F11" i="9"/>
  <c r="E21" i="7"/>
  <c r="E29" i="7"/>
  <c r="K33" i="1"/>
  <c r="E33" i="1"/>
  <c r="G33" i="1"/>
  <c r="K20" i="1"/>
  <c r="G20" i="1"/>
  <c r="E20" i="1"/>
  <c r="E70" i="7"/>
  <c r="H53" i="9"/>
  <c r="E34" i="1" l="1"/>
  <c r="F18" i="9"/>
  <c r="F23" i="9" s="1"/>
  <c r="F25" i="9" s="1"/>
  <c r="F36" i="9" s="1"/>
  <c r="F56" i="9" s="1"/>
  <c r="F58" i="9" s="1"/>
  <c r="E30" i="7"/>
  <c r="N29" i="7"/>
  <c r="N30" i="7" s="1"/>
  <c r="K29" i="7"/>
  <c r="K30" i="7" s="1"/>
  <c r="H29" i="7"/>
  <c r="H30" i="7" s="1"/>
  <c r="F53" i="9" l="1"/>
  <c r="H9" i="6"/>
  <c r="J31" i="4"/>
  <c r="E67" i="7" s="1"/>
  <c r="P27" i="4"/>
  <c r="H31" i="6" l="1"/>
  <c r="H55" i="6" s="1"/>
  <c r="H60" i="6" s="1"/>
  <c r="H97" i="6" s="1"/>
  <c r="H99" i="6" s="1"/>
  <c r="P30" i="4"/>
  <c r="P28" i="4" l="1"/>
  <c r="P26" i="4"/>
  <c r="T24" i="4"/>
  <c r="O24" i="4"/>
  <c r="T30" i="4" l="1"/>
  <c r="T26" i="4"/>
  <c r="T28" i="4"/>
  <c r="T27" i="4"/>
  <c r="N31" i="4"/>
  <c r="L31" i="4"/>
  <c r="H31" i="4"/>
  <c r="E66" i="7" s="1"/>
  <c r="F31" i="4"/>
  <c r="E64" i="7" s="1"/>
  <c r="D31" i="4"/>
  <c r="H27" i="5"/>
  <c r="D27" i="5"/>
  <c r="F27" i="5"/>
  <c r="L22" i="5"/>
  <c r="L24" i="5"/>
  <c r="L23" i="5"/>
  <c r="L20" i="5"/>
  <c r="E68" i="7" l="1"/>
  <c r="E69" i="7" s="1"/>
  <c r="F28" i="5"/>
  <c r="D28" i="5"/>
  <c r="H28" i="5"/>
  <c r="E71" i="7" l="1"/>
  <c r="E72" i="7" s="1"/>
  <c r="E73" i="7" s="1"/>
  <c r="J11" i="9" l="1"/>
  <c r="J18" i="9" l="1"/>
  <c r="J23" i="9" s="1"/>
  <c r="J25" i="9" s="1"/>
  <c r="L9" i="6" l="1"/>
  <c r="L31" i="6" s="1"/>
  <c r="L55" i="6" s="1"/>
  <c r="L60" i="6" s="1"/>
  <c r="L97" i="6" s="1"/>
  <c r="L99" i="6" s="1"/>
  <c r="J51" i="9"/>
  <c r="J53" i="9" s="1"/>
  <c r="J36" i="9"/>
  <c r="J56" i="9" s="1"/>
  <c r="J58" i="9"/>
  <c r="J25" i="5"/>
  <c r="P20" i="4"/>
  <c r="P18" i="4"/>
  <c r="T18" i="4" s="1"/>
  <c r="J26" i="5" l="1"/>
  <c r="L25" i="5"/>
  <c r="N60" i="6"/>
  <c r="L26" i="5" l="1"/>
  <c r="K67" i="7"/>
  <c r="D18" i="5"/>
  <c r="F18" i="5"/>
  <c r="H18" i="5"/>
  <c r="L58" i="9"/>
  <c r="L53" i="9"/>
  <c r="H35" i="9"/>
  <c r="H16" i="9"/>
  <c r="L16" i="9"/>
  <c r="H11" i="9"/>
  <c r="L11" i="9"/>
  <c r="L18" i="9" l="1"/>
  <c r="L23" i="9" s="1"/>
  <c r="L25" i="9" s="1"/>
  <c r="L36" i="9" s="1"/>
  <c r="H18" i="9"/>
  <c r="H23" i="9" s="1"/>
  <c r="H25" i="9" s="1"/>
  <c r="H36" i="9" s="1"/>
  <c r="K69" i="7"/>
  <c r="J27" i="5"/>
  <c r="J28" i="5" s="1"/>
  <c r="N95" i="6"/>
  <c r="J95" i="6"/>
  <c r="J97" i="6" s="1"/>
  <c r="J99" i="6" s="1"/>
  <c r="N73" i="6"/>
  <c r="L17" i="5"/>
  <c r="L16" i="5"/>
  <c r="L15" i="5"/>
  <c r="L14" i="5"/>
  <c r="L13" i="5"/>
  <c r="L11" i="5"/>
  <c r="P21" i="4"/>
  <c r="T20" i="4"/>
  <c r="P19" i="4"/>
  <c r="T19" i="4" s="1"/>
  <c r="P17" i="4"/>
  <c r="T17" i="4" s="1"/>
  <c r="P16" i="4"/>
  <c r="T16" i="4" s="1"/>
  <c r="L18" i="5" l="1"/>
  <c r="K71" i="7"/>
  <c r="K72" i="7" s="1"/>
  <c r="K73" i="7" s="1"/>
  <c r="L27" i="5"/>
  <c r="L28" i="5" s="1"/>
  <c r="N97" i="6"/>
  <c r="N99" i="6" s="1"/>
  <c r="T22" i="4"/>
  <c r="R22" i="4"/>
  <c r="P22" i="4"/>
  <c r="N22" i="4"/>
  <c r="L22" i="4"/>
  <c r="J22" i="4"/>
  <c r="H22" i="4"/>
  <c r="F22" i="4"/>
  <c r="D22" i="4"/>
  <c r="L45" i="3" l="1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</calcChain>
</file>

<file path=xl/sharedStrings.xml><?xml version="1.0" encoding="utf-8"?>
<sst xmlns="http://schemas.openxmlformats.org/spreadsheetml/2006/main" count="390" uniqueCount="224">
  <si>
    <t>บริษัท ดี.ที.ซี. เอ็นเตอร์ไพรส์ จำกัด (มหาชน)</t>
  </si>
  <si>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</si>
  <si>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</si>
  <si>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</si>
  <si>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</si>
  <si>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</si>
  <si>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</si>
  <si>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</si>
  <si>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</si>
  <si>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</si>
  <si>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</si>
  <si>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</si>
  <si>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</si>
  <si>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</si>
  <si>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</si>
  <si>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</si>
  <si>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</si>
  <si>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</si>
  <si>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</si>
  <si>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</si>
  <si>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</si>
  <si>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</si>
  <si>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</si>
  <si>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</si>
  <si>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</si>
  <si>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</si>
  <si>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</si>
  <si>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</si>
  <si>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</si>
  <si>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</si>
  <si>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</si>
  <si>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</si>
  <si>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</si>
  <si>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</si>
  <si>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</si>
  <si>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</si>
  <si>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</si>
  <si>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</si>
  <si>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</si>
  <si>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</si>
  <si>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</si>
  <si>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</si>
  <si>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</si>
  <si>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</si>
  <si>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</si>
  <si>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</si>
  <si>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</si>
  <si>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</si>
  <si>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</si>
  <si>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</si>
  <si>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</si>
  <si>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</si>
  <si>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</si>
  <si>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</si>
  <si>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</si>
  <si>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</si>
  <si>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</si>
  <si>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</si>
  <si>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</si>
  <si>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</si>
  <si>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</si>
  <si>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</si>
  <si>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</si>
  <si>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</si>
  <si>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จัดสรรแล้ว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</si>
  <si>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</si>
  <si>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</si>
  <si>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</si>
  <si>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</si>
  <si>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</si>
  <si>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</si>
  <si>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</si>
  <si>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</si>
  <si>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</si>
  <si>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</si>
  <si>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</si>
  <si>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</si>
  <si>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</si>
  <si>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</si>
  <si>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ของสินทรัพย์ที่เกิดจากสัญญา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</si>
  <si>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</si>
  <si>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</si>
  <si>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</si>
  <si>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</si>
  <si>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</si>
  <si>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</si>
  <si>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</si>
  <si>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</si>
  <si>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</si>
  <si>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</si>
  <si>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</si>
  <si>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</si>
  <si>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เงินสดจ่ายสำหรับอสังหาริมทรัพย์เพื่อการลงทุน</t>
  </si>
  <si>
    <t xml:space="preserve">เงินสดจ่ายซื้อที่ดิน อาคาร และอุปกรณ์ 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</si>
  <si>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</si>
  <si>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</si>
  <si>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</si>
  <si>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</si>
  <si>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เงินฝากสถาบันการเงินที่มีภาระค้ำประกันเพิ่มขึ้น</t>
  </si>
  <si>
    <t>หน่วย : พันบาท</t>
  </si>
  <si>
    <t>ณ วันที่</t>
  </si>
  <si>
    <t>ทุนจดทะเบียน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</si>
  <si>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</si>
  <si>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</si>
  <si>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</si>
  <si>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</si>
  <si>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</si>
  <si>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</si>
  <si>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ณ วันที่ 31 มีนาคม 2566</t>
  </si>
  <si>
    <t>ส่วนของเงินประกันการเช่าอุปกรณ์</t>
  </si>
  <si>
    <t>ที่ถึงกำหนดชำระภายในหนึ่งปี</t>
  </si>
  <si>
    <t>ส่วนของหนี้สินตามสัญญาเช่า</t>
  </si>
  <si>
    <t>มูลค่าที่ตราไว้หุ้นละ 0.50 บาท</t>
  </si>
  <si>
    <t xml:space="preserve">ทุนที่ออกและชำระแล้ว </t>
  </si>
  <si>
    <t>- การวัดมูลค่าใหม่ของภาระผูกพัน</t>
  </si>
  <si>
    <t>ผลประโยชน์พนักงาน</t>
  </si>
  <si>
    <t>รายการใหม่ไปยังกำไรหรือขาดทุน</t>
  </si>
  <si>
    <t>ในภายหลัง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</si>
  <si>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</si>
  <si>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</si>
  <si>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</si>
  <si>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</si>
  <si>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</si>
  <si>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</si>
  <si>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</si>
  <si>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</si>
  <si>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</si>
  <si>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</si>
  <si>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</si>
  <si>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</si>
  <si>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</si>
  <si>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</si>
  <si>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</si>
  <si>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</si>
  <si>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</si>
  <si>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</si>
  <si>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</si>
  <si>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</si>
  <si>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</si>
  <si>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</si>
  <si>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</si>
  <si>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</si>
  <si>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</si>
  <si>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</si>
  <si>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</si>
  <si>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กำไรก่อนค่าใช้จ่ายภาษีเงินได้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</si>
  <si>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</si>
  <si>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</si>
  <si>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</si>
  <si>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</si>
  <si>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</si>
  <si>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</si>
  <si>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</si>
  <si>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</si>
  <si>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</si>
  <si>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</si>
  <si>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</si>
  <si>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</si>
  <si>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</si>
  <si>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</si>
  <si>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</si>
  <si>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</si>
  <si>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กำไรสะสม (ขาดทุนสะสม)</t>
  </si>
  <si>
    <t>ยังไม่ได้จัดสรร (ขาดทุน)</t>
  </si>
  <si>
    <t>การแบ่งปันกำไร (ขาดทุน)</t>
  </si>
  <si>
    <t>การแบ่งปันกำไร (ขาดทุน) เบ็ดเสร็จรวม</t>
  </si>
  <si>
    <t>(ขาดทุน)</t>
  </si>
  <si>
    <t>ขาดทุนจากการตัดจำหน่ายหนี้สูญ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</si>
  <si>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</si>
  <si>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</si>
  <si>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</si>
  <si>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 </t>
  </si>
  <si>
    <t xml:space="preserve">   หุ้นสามัญ 1,253,200,000 หุ้น </t>
  </si>
  <si>
    <t xml:space="preserve">   หุ้นสามัญ 1,253,118,806 หุ้น </t>
  </si>
  <si>
    <t>สินทรัพย์ทางการเงินไม่หมุนเวียนอื่น</t>
  </si>
  <si>
    <t>เงินปันผลจ่ายให้แก่ผู้ถือหุ้นของบริษัท</t>
  </si>
  <si>
    <t>21</t>
  </si>
  <si>
    <t>ทุนหุ้นสามัญเพิ่มขึ้น</t>
  </si>
  <si>
    <t xml:space="preserve">   หุ้นสามัญ 1,205,000,000 หุ้น</t>
  </si>
  <si>
    <t>มูลค่าที่ตราไว้หุ้นละ 0.50 บาท ชำระครบแล้ว</t>
  </si>
  <si>
    <t>เงินปันผลจ่าย</t>
  </si>
  <si>
    <t>ทุนสำรองตามกฎหมาย</t>
  </si>
  <si>
    <t>(กลับรายการ) ค่าเผื่อสินค้าล้าสมัยและ</t>
  </si>
  <si>
    <t>ค่าเผื่อการลดมูลค่าสินค้าคงเหลือ</t>
  </si>
  <si>
    <t>เงินสดและรายการเทียบเท่าเงินสดเพิ่มขึ้น (ลดลง) สุทธิ</t>
  </si>
  <si>
    <t>สินทรัพย์ทางการเงินอื่นเพิ่มขึ้น</t>
  </si>
  <si>
    <t>ณ วันที่ 31 ธันวาคม 2566</t>
  </si>
  <si>
    <t>สำหรับปีสิ้นสุดวันที่ 31 ธันวาคม 2566</t>
  </si>
  <si>
    <t>ค่าใช้จ่ายที่เกี่ยวข้องโดยตรงกับการออกหุ้น</t>
  </si>
  <si>
    <t>เงินปันผลจ่ายจากบริษัทย่อยแก่ส่วนได้เสียที่ไม่มีอำนาจควบคุม</t>
  </si>
  <si>
    <t>เงินปันผลรับจากบริษัทย่อย</t>
  </si>
  <si>
    <t>เงินสดรับจากการเพิ่มทุน</t>
  </si>
  <si>
    <t>หมายเหตุประกอบงบการเงินเป็นส่วนหนึ่งของงบการเงินนี้</t>
  </si>
  <si>
    <t>กำไรสำหรับปี</t>
  </si>
  <si>
    <t>ขาดทุนเบ็ดเสร็จอื่นสำหรับปี</t>
  </si>
  <si>
    <t>กำไรเบ็ดเสร็จรวมสำหรับปี</t>
  </si>
  <si>
    <t>ยอดคงเหลือต้นปี ณ วันที่ 1 มกราคม 2565</t>
  </si>
  <si>
    <t>ยอดคงเหลือปลายปี ณ วันที่ 31 ธันวาคม 2565</t>
  </si>
  <si>
    <t>ยอดคงเหลือต้นปี ณ วันที่ 1 มกราคม 2566</t>
  </si>
  <si>
    <t>ยอดคงเหลือปลายปี ณ วันที่ 31 ธันวาคม 2566</t>
  </si>
  <si>
    <t>(กลับรายการ) ผลขาดทุนด้านเครดิตที่คาดว่าจะเกิดขึ้นของ</t>
  </si>
  <si>
    <t>กำไรจากการปรับมูลค่ายุติธรรมสินทรัพย์ทางการเงิน</t>
  </si>
  <si>
    <t>จ่ายผลประโยชน์พนักงาน</t>
  </si>
  <si>
    <t>เงินสดจ่ายสำหรับเงินลงทุนในบริษัทย่อย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</si>
  <si>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</si>
  <si>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</si>
  <si>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</si>
  <si>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18</t>
  </si>
  <si>
    <t>20</t>
  </si>
  <si>
    <t>22</t>
  </si>
  <si>
    <t>23</t>
  </si>
  <si>
    <t>24</t>
  </si>
  <si>
    <t>9, 12</t>
  </si>
  <si>
    <t>30 ค)</t>
  </si>
  <si>
    <t>เงินสดรับจากการให้กู้ยืมแก่บริษัทย่อย</t>
  </si>
  <si>
    <t>19.3</t>
  </si>
  <si>
    <t>กำไรจากการยกเลิกสัญญาเช่า</t>
  </si>
  <si>
    <t>(กลับรายการ) ค่าเสื่อมราคาของอสังหาริมทรัพย์เพื่อการลงทุน</t>
  </si>
  <si>
    <t xml:space="preserve">หน่วย : พันบาท </t>
  </si>
  <si>
    <t>(กลับรายการ) ค่าเผื่อการด้อยค่าของอสังหาริมทรัพย์เพื่อการลงทุน</t>
  </si>
  <si>
    <t>เงินให้กู้ยืมแก่บริษัทย่อย</t>
  </si>
  <si>
    <t>(กลับรายการ) ผลขาดทุนด้านเครดิตที่คาดว่าจะเกิดขึ้น</t>
  </si>
  <si>
    <t>- ทุนสำรอง</t>
  </si>
  <si>
    <t xml:space="preserve">จัดสรรแล้ว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</si>
</sst>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;\(#,##0\);\-"/>
    <numFmt numFmtId="191" formatCode="#,##0;\(#,##0\);&quot;-&quot;;@"/>
    <numFmt numFmtId="192" formatCode="#,##0;\(#,##0\)"/>
    <numFmt numFmtId="193" formatCode="#,##0.0;\-#,##0.0"/>
    <numFmt numFmtId="194" formatCode="#,##0;\(#,##0\);&quot;-&quot;"/>
    <numFmt numFmtId="195" formatCode="#,##0.00\ ;&quot; (&quot;#,##0.00\);&quot; -&quot;#\ ;@\ "/>
    <numFmt numFmtId="196" formatCode="#,##0.00;\(#,##0.00\);&quot;-&quot;;@"/>
    <numFmt numFmtId="197" formatCode="#,##0.0;\(#,##0.0\);&quot;-&quot;;@"/>
    <numFmt numFmtId="198" formatCode="_(* #,##0_);_(* \(#,##0\);_(* &quot;-&quot;????_);_(@_)"/>
  </numFmts>
  <fonts count="2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u/>
      <sz val="16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  <charset val="22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3"/>
      <name val="Browallia New"/>
      <family val="2"/>
    </font>
    <font>
      <sz val="16"/>
      <color theme="2" tint="-0.249977111117893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95" fontId="16" fillId="0" borderId="0" applyFill="0" applyBorder="0" applyAlignment="0" applyProtection="0"/>
    <xf numFmtId="0" fontId="19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81">
    <xf numFmtId="0" fontId="0" fillId="0" borderId="0" xfId="0"/>
    <xf numFmtId="0" fontId="7" fillId="0" borderId="0" xfId="0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191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191" fontId="7" fillId="0" borderId="0" xfId="2" applyNumberFormat="1" applyFont="1" applyFill="1" applyBorder="1" applyAlignment="1">
      <alignment horizontal="right" vertical="center"/>
    </xf>
    <xf numFmtId="188" fontId="7" fillId="0" borderId="0" xfId="3" applyNumberFormat="1" applyFont="1" applyFill="1" applyBorder="1" applyAlignment="1">
      <alignment horizontal="center" vertical="center"/>
    </xf>
    <xf numFmtId="191" fontId="7" fillId="0" borderId="0" xfId="3" applyNumberFormat="1" applyFont="1" applyFill="1" applyAlignment="1">
      <alignment horizontal="right" vertical="center"/>
    </xf>
    <xf numFmtId="191" fontId="7" fillId="0" borderId="0" xfId="2" applyNumberFormat="1" applyFont="1" applyFill="1" applyAlignment="1">
      <alignment horizontal="right" vertical="center"/>
    </xf>
    <xf numFmtId="188" fontId="7" fillId="0" borderId="0" xfId="3" applyNumberFormat="1" applyFont="1" applyFill="1" applyBorder="1" applyAlignment="1">
      <alignment vertical="center"/>
    </xf>
    <xf numFmtId="191" fontId="7" fillId="0" borderId="1" xfId="2" applyNumberFormat="1" applyFont="1" applyFill="1" applyBorder="1" applyAlignment="1">
      <alignment horizontal="right" vertical="center"/>
    </xf>
    <xf numFmtId="191" fontId="7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horizontal="center" vertical="center"/>
    </xf>
    <xf numFmtId="191" fontId="7" fillId="0" borderId="1" xfId="0" applyNumberFormat="1" applyFont="1" applyBorder="1" applyAlignment="1">
      <alignment horizontal="right" vertical="center"/>
    </xf>
    <xf numFmtId="191" fontId="7" fillId="0" borderId="0" xfId="3" applyNumberFormat="1" applyFont="1" applyFill="1" applyBorder="1" applyAlignment="1">
      <alignment horizontal="right" vertical="center"/>
    </xf>
    <xf numFmtId="191" fontId="7" fillId="0" borderId="2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90" fontId="7" fillId="0" borderId="0" xfId="0" applyNumberFormat="1" applyFont="1" applyAlignment="1">
      <alignment vertical="center"/>
    </xf>
    <xf numFmtId="191" fontId="7" fillId="0" borderId="0" xfId="2" applyNumberFormat="1" applyFont="1" applyFill="1" applyAlignment="1">
      <alignment horizontal="center" vertical="center"/>
    </xf>
    <xf numFmtId="191" fontId="7" fillId="0" borderId="1" xfId="2" applyNumberFormat="1" applyFont="1" applyFill="1" applyBorder="1" applyAlignment="1">
      <alignment horizontal="center" vertical="center"/>
    </xf>
    <xf numFmtId="192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horizontal="right" vertical="center"/>
    </xf>
    <xf numFmtId="193" fontId="11" fillId="0" borderId="0" xfId="0" applyNumberFormat="1" applyFont="1" applyAlignment="1">
      <alignment horizontal="center" vertical="center"/>
    </xf>
    <xf numFmtId="190" fontId="7" fillId="0" borderId="0" xfId="4" applyNumberFormat="1" applyFont="1" applyAlignment="1">
      <alignment horizontal="right" vertical="center"/>
    </xf>
    <xf numFmtId="190" fontId="7" fillId="0" borderId="1" xfId="4" applyNumberFormat="1" applyFont="1" applyBorder="1" applyAlignment="1">
      <alignment horizontal="right" vertical="center"/>
    </xf>
    <xf numFmtId="191" fontId="7" fillId="0" borderId="0" xfId="5" applyNumberFormat="1" applyFont="1" applyAlignment="1">
      <alignment horizontal="right" vertical="center"/>
    </xf>
    <xf numFmtId="191" fontId="7" fillId="0" borderId="1" xfId="5" applyNumberFormat="1" applyFont="1" applyBorder="1" applyAlignment="1">
      <alignment horizontal="right" vertical="center"/>
    </xf>
    <xf numFmtId="191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91" fontId="7" fillId="0" borderId="1" xfId="0" quotePrefix="1" applyNumberFormat="1" applyFont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188" fontId="7" fillId="0" borderId="0" xfId="1" applyNumberFormat="1" applyFont="1" applyFill="1" applyBorder="1" applyAlignment="1">
      <alignment horizontal="right" vertical="center"/>
    </xf>
    <xf numFmtId="188" fontId="7" fillId="0" borderId="0" xfId="1" applyNumberFormat="1" applyFont="1" applyFill="1" applyBorder="1" applyAlignment="1">
      <alignment horizontal="center" vertical="center"/>
    </xf>
    <xf numFmtId="188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 applyBorder="1" applyAlignment="1">
      <alignment vertical="center"/>
    </xf>
    <xf numFmtId="188" fontId="7" fillId="0" borderId="1" xfId="1" applyNumberFormat="1" applyFont="1" applyFill="1" applyBorder="1" applyAlignment="1">
      <alignment horizontal="right" vertical="center"/>
    </xf>
    <xf numFmtId="188" fontId="7" fillId="0" borderId="0" xfId="1" applyNumberFormat="1" applyFont="1" applyFill="1" applyAlignment="1">
      <alignment horizontal="center" vertical="center"/>
    </xf>
    <xf numFmtId="188" fontId="7" fillId="0" borderId="0" xfId="1" applyNumberFormat="1" applyFont="1" applyFill="1" applyAlignment="1">
      <alignment vertical="center"/>
    </xf>
    <xf numFmtId="188" fontId="7" fillId="0" borderId="2" xfId="1" applyNumberFormat="1" applyFont="1" applyFill="1" applyBorder="1" applyAlignment="1">
      <alignment horizontal="right" vertical="center"/>
    </xf>
    <xf numFmtId="188" fontId="7" fillId="0" borderId="3" xfId="1" applyNumberFormat="1" applyFont="1" applyFill="1" applyBorder="1" applyAlignment="1">
      <alignment horizontal="right" vertical="center"/>
    </xf>
    <xf numFmtId="188" fontId="7" fillId="0" borderId="4" xfId="1" applyNumberFormat="1" applyFont="1" applyFill="1" applyBorder="1" applyAlignment="1">
      <alignment horizontal="right" vertical="center"/>
    </xf>
    <xf numFmtId="188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88" fontId="4" fillId="0" borderId="0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Border="1" applyAlignment="1">
      <alignment vertical="center"/>
    </xf>
    <xf numFmtId="188" fontId="12" fillId="0" borderId="0" xfId="1" applyNumberFormat="1" applyFont="1" applyFill="1" applyBorder="1" applyAlignment="1">
      <alignment horizontal="right" vertical="center"/>
    </xf>
    <xf numFmtId="188" fontId="12" fillId="0" borderId="0" xfId="1" applyNumberFormat="1" applyFont="1" applyFill="1" applyAlignment="1">
      <alignment horizontal="center" vertical="center"/>
    </xf>
    <xf numFmtId="191" fontId="7" fillId="0" borderId="3" xfId="2" applyNumberFormat="1" applyFont="1" applyFill="1" applyBorder="1" applyAlignment="1">
      <alignment horizontal="right" vertical="center"/>
    </xf>
    <xf numFmtId="191" fontId="7" fillId="0" borderId="0" xfId="2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43" fontId="0" fillId="0" borderId="0" xfId="1" applyFont="1" applyFill="1" applyBorder="1"/>
    <xf numFmtId="188" fontId="12" fillId="0" borderId="0" xfId="1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3" fontId="22" fillId="0" borderId="0" xfId="1" applyFont="1" applyFill="1" applyBorder="1" applyAlignment="1">
      <alignment vertical="center"/>
    </xf>
    <xf numFmtId="188" fontId="7" fillId="0" borderId="0" xfId="1" applyNumberFormat="1" applyFont="1" applyFill="1" applyAlignment="1">
      <alignment horizontal="left" vertical="center"/>
    </xf>
    <xf numFmtId="198" fontId="7" fillId="0" borderId="0" xfId="1" applyNumberFormat="1" applyFont="1" applyFill="1" applyAlignment="1">
      <alignment horizontal="center" vertical="center"/>
    </xf>
    <xf numFmtId="191" fontId="7" fillId="0" borderId="0" xfId="1" applyNumberFormat="1" applyFont="1" applyFill="1" applyAlignment="1">
      <alignment horizontal="right" vertical="center"/>
    </xf>
    <xf numFmtId="191" fontId="11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91" fontId="7" fillId="0" borderId="0" xfId="1" applyNumberFormat="1" applyFont="1" applyFill="1" applyAlignment="1">
      <alignment horizontal="center" vertical="center"/>
    </xf>
    <xf numFmtId="196" fontId="7" fillId="0" borderId="0" xfId="1" applyNumberFormat="1" applyFont="1" applyFill="1" applyAlignment="1">
      <alignment horizontal="center" vertical="center"/>
    </xf>
    <xf numFmtId="196" fontId="7" fillId="0" borderId="0" xfId="1" applyNumberFormat="1" applyFont="1" applyFill="1" applyAlignment="1">
      <alignment vertical="center"/>
    </xf>
    <xf numFmtId="43" fontId="7" fillId="0" borderId="2" xfId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1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4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9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91" fontId="3" fillId="0" borderId="0" xfId="0" quotePrefix="1" applyNumberFormat="1" applyFont="1" applyAlignment="1">
      <alignment horizontal="center" vertical="center"/>
    </xf>
    <xf numFmtId="0" fontId="3" fillId="0" borderId="0" xfId="0" applyFont="1"/>
    <xf numFmtId="194" fontId="15" fillId="0" borderId="0" xfId="0" applyNumberFormat="1" applyFont="1" applyAlignment="1">
      <alignment horizontal="right" vertical="center"/>
    </xf>
    <xf numFmtId="194" fontId="15" fillId="0" borderId="4" xfId="0" applyNumberFormat="1" applyFont="1" applyBorder="1" applyAlignment="1">
      <alignment horizontal="right" vertical="center"/>
    </xf>
    <xf numFmtId="188" fontId="24" fillId="0" borderId="0" xfId="0" applyNumberFormat="1" applyFont="1" applyAlignment="1">
      <alignment horizontal="center" vertical="center"/>
    </xf>
    <xf numFmtId="191" fontId="2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9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91" fontId="7" fillId="0" borderId="0" xfId="1" applyNumberFormat="1" applyFont="1" applyFill="1" applyBorder="1" applyAlignment="1">
      <alignment horizontal="right" vertical="center"/>
    </xf>
    <xf numFmtId="194" fontId="1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88" fontId="7" fillId="0" borderId="0" xfId="0" applyNumberFormat="1" applyFont="1" applyAlignment="1">
      <alignment horizontal="centerContinuous" vertical="center"/>
    </xf>
    <xf numFmtId="190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189" fontId="9" fillId="0" borderId="0" xfId="0" applyNumberFormat="1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43" fontId="0" fillId="0" borderId="0" xfId="0" applyNumberFormat="1"/>
    <xf numFmtId="37" fontId="7" fillId="0" borderId="0" xfId="0" applyNumberFormat="1" applyFont="1" applyAlignment="1">
      <alignment horizontal="left" vertical="center" indent="2"/>
    </xf>
    <xf numFmtId="37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91" fontId="7" fillId="0" borderId="0" xfId="0" applyNumberFormat="1" applyFont="1" applyAlignment="1">
      <alignment vertical="center"/>
    </xf>
    <xf numFmtId="191" fontId="6" fillId="0" borderId="0" xfId="0" quotePrefix="1" applyNumberFormat="1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vertical="center"/>
    </xf>
    <xf numFmtId="0" fontId="7" fillId="0" borderId="0" xfId="0" applyFont="1"/>
    <xf numFmtId="190" fontId="7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7" fontId="11" fillId="0" borderId="0" xfId="0" applyNumberFormat="1" applyFont="1" applyAlignment="1">
      <alignment horizontal="left" vertical="center" indent="1"/>
    </xf>
    <xf numFmtId="49" fontId="17" fillId="0" borderId="0" xfId="0" applyNumberFormat="1" applyFont="1"/>
    <xf numFmtId="49" fontId="18" fillId="0" borderId="0" xfId="0" applyNumberFormat="1" applyFont="1"/>
    <xf numFmtId="196" fontId="7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88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89" fontId="6" fillId="0" borderId="0" xfId="0" applyNumberFormat="1" applyFont="1" applyAlignment="1">
      <alignment horizontal="center" vertical="center"/>
    </xf>
    <xf numFmtId="189" fontId="14" fillId="0" borderId="0" xfId="0" applyNumberFormat="1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188" fontId="7" fillId="0" borderId="0" xfId="0" applyNumberFormat="1" applyFont="1"/>
    <xf numFmtId="189" fontId="10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188" fontId="10" fillId="0" borderId="0" xfId="1" applyNumberFormat="1" applyFont="1" applyFill="1" applyAlignment="1">
      <alignment horizontal="left" vertical="center" indent="2"/>
    </xf>
    <xf numFmtId="191" fontId="10" fillId="0" borderId="0" xfId="0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194" fontId="11" fillId="0" borderId="0" xfId="0" applyNumberFormat="1" applyFont="1" applyAlignment="1">
      <alignment horizontal="right" vertical="center"/>
    </xf>
    <xf numFmtId="194" fontId="11" fillId="0" borderId="0" xfId="0" applyNumberFormat="1" applyFont="1" applyAlignment="1">
      <alignment horizontal="center" vertical="center"/>
    </xf>
    <xf numFmtId="194" fontId="11" fillId="0" borderId="4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90" fontId="7" fillId="0" borderId="0" xfId="0" applyNumberFormat="1" applyFont="1" applyAlignment="1">
      <alignment horizontal="right" vertical="center"/>
    </xf>
    <xf numFmtId="19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90" fontId="1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6" fillId="0" borderId="0" xfId="8" applyFont="1" applyAlignment="1">
      <alignment horizontal="left" vertical="center" indent="4"/>
    </xf>
    <xf numFmtId="19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90" fontId="8" fillId="0" borderId="1" xfId="0" applyNumberFormat="1" applyFont="1" applyBorder="1" applyAlignment="1">
      <alignment horizontal="center" vertical="center"/>
    </xf>
    <xf numFmtId="190" fontId="6" fillId="0" borderId="1" xfId="0" applyNumberFormat="1" applyFont="1" applyBorder="1" applyAlignment="1">
      <alignment horizontal="center" vertical="center"/>
    </xf>
    <xf numFmtId="189" fontId="3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89" fontId="6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</cellXfs>
  <cellStyles count="13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192 2 3" xfId="11" xr:uid="{62818AA9-02B7-4363-ADC1-DCCE5274D1A3}"/>
    <cellStyle name="Comma 2" xfId="7" xr:uid="{9EE1E39E-DCB5-49D5-994E-68AB8E3F965C}"/>
    <cellStyle name="Normal" xfId="0" builtinId="0"/>
    <cellStyle name="Normal 10 2" xfId="4" xr:uid="{6985F16C-9C04-4567-A571-9FBC58491F44}"/>
    <cellStyle name="Normal 124" xfId="8" xr:uid="{4FFC2EA7-9543-44EC-B069-9A60C97CF36A}"/>
    <cellStyle name="Normal 2" xfId="9" xr:uid="{DA27036C-AA4D-4AD1-84E1-371D8DB8CA44}"/>
    <cellStyle name="Normal 3" xfId="5" xr:uid="{C5CB967B-BDDC-440A-A71D-A21EEF45EE65}"/>
    <cellStyle name="Normal 426" xfId="10" xr:uid="{08FBC91D-CA94-41F1-ABF5-A7E4957530BA}"/>
    <cellStyle name="Normal 426 2" xfId="12" xr:uid="{C1C8D727-06FF-474D-8336-59C715650A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sheetPr codeName="Sheet1"/>
  <dimension ref="A1:N40"/>
  <sheetViews>
    <sheetView tabSelected="1" zoomScale="70" zoomScaleNormal="70" zoomScaleSheetLayoutView="70" zoomScalePageLayoutView="130" workbookViewId="0">
      <selection activeCell="E25" sqref="E25"/>
    </sheetView>
  </sheetViews>
  <sheetFormatPr defaultColWidth="9.5" defaultRowHeight="23.4" x14ac:dyDescent="0.25"/>
  <cols>
    <col min="1" max="1" width="3.5" style="1" customWidth="1"/>
    <col min="2" max="2" width="40.5" style="1" customWidth="1"/>
    <col min="3" max="3" width="8.796875" style="117" customWidth="1"/>
    <col min="4" max="4" width="2.5" style="7" customWidth="1"/>
    <col min="5" max="5" width="12.5" style="2" customWidth="1"/>
    <col min="6" max="6" width="2.5" style="2" customWidth="1"/>
    <col min="7" max="7" width="12" style="2" customWidth="1"/>
    <col min="8" max="8" width="2" style="8" customWidth="1"/>
    <col min="9" max="9" width="13.296875" style="2" customWidth="1"/>
    <col min="10" max="10" width="2" style="2" customWidth="1"/>
    <col min="11" max="11" width="12.5" style="2" customWidth="1"/>
    <col min="12" max="12" width="7.296875" style="1" customWidth="1"/>
    <col min="13" max="13" width="14.5" style="69" bestFit="1" customWidth="1"/>
    <col min="14" max="16384" width="9.5" style="1"/>
  </cols>
  <sheetData>
    <row r="1" spans="1:14" ht="26.4" x14ac:dyDescent="0.25">
      <c r="A1" s="170" t="s">
        <v>131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4" ht="26.4" x14ac:dyDescent="0.25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4" ht="26.4" x14ac:dyDescent="0.25">
      <c r="A3" s="170" t="s">
        <v>186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4" x14ac:dyDescent="0.25">
      <c r="A4" s="171" t="s">
        <v>99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4" customFormat="1" ht="6.6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M5" s="70"/>
    </row>
    <row r="6" spans="1:14" x14ac:dyDescent="0.25">
      <c r="A6" s="113"/>
      <c r="B6" s="113"/>
      <c r="C6" s="114" t="s">
        <v>3</v>
      </c>
      <c r="D6" s="115"/>
      <c r="E6" s="172" t="s">
        <v>105</v>
      </c>
      <c r="F6" s="172"/>
      <c r="G6" s="172"/>
      <c r="H6" s="116"/>
      <c r="I6" s="172" t="s">
        <v>106</v>
      </c>
      <c r="J6" s="172"/>
      <c r="K6" s="172"/>
    </row>
    <row r="7" spans="1:14" x14ac:dyDescent="0.25">
      <c r="A7" s="113"/>
      <c r="B7" s="113"/>
      <c r="D7" s="115"/>
      <c r="E7" s="116" t="s">
        <v>100</v>
      </c>
      <c r="F7" s="116"/>
      <c r="G7" s="116" t="s">
        <v>100</v>
      </c>
      <c r="H7" s="116"/>
      <c r="I7" s="116" t="s">
        <v>100</v>
      </c>
      <c r="J7" s="116"/>
      <c r="K7" s="116" t="s">
        <v>100</v>
      </c>
    </row>
    <row r="8" spans="1:14" ht="20.85" customHeight="1" x14ac:dyDescent="0.25">
      <c r="A8" s="113"/>
      <c r="B8" s="113"/>
      <c r="D8" s="115"/>
      <c r="E8" s="126" t="s">
        <v>2</v>
      </c>
      <c r="F8" s="3"/>
      <c r="G8" s="3" t="s">
        <v>2</v>
      </c>
      <c r="H8" s="3"/>
      <c r="I8" s="3" t="s">
        <v>2</v>
      </c>
      <c r="J8" s="3"/>
      <c r="K8" s="3" t="s">
        <v>2</v>
      </c>
    </row>
    <row r="9" spans="1:14" x14ac:dyDescent="0.25">
      <c r="A9" s="4"/>
      <c r="B9" s="4"/>
      <c r="D9" s="115"/>
      <c r="E9" s="5">
        <v>2566</v>
      </c>
      <c r="F9" s="5"/>
      <c r="G9" s="5">
        <v>2565</v>
      </c>
      <c r="H9" s="5"/>
      <c r="I9" s="5">
        <v>2566</v>
      </c>
      <c r="J9" s="5"/>
      <c r="K9" s="5">
        <v>2565</v>
      </c>
    </row>
    <row r="10" spans="1:14" ht="20.25" customHeight="1" x14ac:dyDescent="0.25">
      <c r="A10" s="4"/>
      <c r="B10" s="4"/>
      <c r="C10" s="114"/>
      <c r="D10" s="45"/>
      <c r="E10" s="45"/>
      <c r="F10" s="45"/>
      <c r="G10" s="127"/>
      <c r="H10" s="45"/>
      <c r="I10" s="45"/>
      <c r="J10" s="45"/>
      <c r="K10" s="127"/>
    </row>
    <row r="11" spans="1:14" x14ac:dyDescent="0.25">
      <c r="A11" s="169" t="s">
        <v>4</v>
      </c>
      <c r="B11" s="169"/>
      <c r="H11" s="127"/>
    </row>
    <row r="12" spans="1:14" x14ac:dyDescent="0.25">
      <c r="A12" s="4" t="s">
        <v>5</v>
      </c>
      <c r="B12" s="6"/>
      <c r="H12" s="127"/>
    </row>
    <row r="13" spans="1:14" x14ac:dyDescent="0.25">
      <c r="B13" s="4" t="s">
        <v>6</v>
      </c>
      <c r="C13" s="112">
        <v>6</v>
      </c>
      <c r="E13" s="49">
        <v>374607</v>
      </c>
      <c r="F13" s="49"/>
      <c r="G13" s="51">
        <v>1071418</v>
      </c>
      <c r="H13" s="50"/>
      <c r="I13" s="51">
        <v>338468</v>
      </c>
      <c r="J13" s="51"/>
      <c r="K13" s="51">
        <v>1054455</v>
      </c>
      <c r="N13" s="128"/>
    </row>
    <row r="14" spans="1:14" x14ac:dyDescent="0.25">
      <c r="B14" s="4" t="s">
        <v>118</v>
      </c>
      <c r="C14" s="112">
        <v>7</v>
      </c>
      <c r="E14" s="49">
        <v>155842</v>
      </c>
      <c r="F14" s="49"/>
      <c r="G14" s="51">
        <v>83531</v>
      </c>
      <c r="H14" s="50"/>
      <c r="I14" s="51">
        <v>174091</v>
      </c>
      <c r="J14" s="51"/>
      <c r="K14" s="51">
        <v>81515</v>
      </c>
      <c r="N14" s="128"/>
    </row>
    <row r="15" spans="1:14" x14ac:dyDescent="0.25">
      <c r="B15" s="4" t="s">
        <v>119</v>
      </c>
      <c r="C15" s="112">
        <v>19.100000000000001</v>
      </c>
      <c r="E15" s="49">
        <v>7200</v>
      </c>
      <c r="F15" s="49"/>
      <c r="G15" s="51">
        <v>8021</v>
      </c>
      <c r="H15" s="50"/>
      <c r="I15" s="51">
        <v>5924</v>
      </c>
      <c r="J15" s="51"/>
      <c r="K15" s="51">
        <v>5372</v>
      </c>
      <c r="N15" s="128"/>
    </row>
    <row r="16" spans="1:14" x14ac:dyDescent="0.25">
      <c r="B16" s="4" t="s">
        <v>220</v>
      </c>
      <c r="C16" s="112" t="s">
        <v>213</v>
      </c>
      <c r="E16" s="68">
        <v>0</v>
      </c>
      <c r="F16" s="49"/>
      <c r="G16" s="68">
        <v>0</v>
      </c>
      <c r="H16" s="50"/>
      <c r="I16" s="51">
        <v>2150</v>
      </c>
      <c r="J16" s="51"/>
      <c r="K16" s="51">
        <v>2200</v>
      </c>
      <c r="N16" s="128"/>
    </row>
    <row r="17" spans="1:14" ht="21" customHeight="1" x14ac:dyDescent="0.25">
      <c r="B17" s="4" t="s">
        <v>86</v>
      </c>
      <c r="C17" s="112">
        <v>8</v>
      </c>
      <c r="E17" s="49">
        <v>96308</v>
      </c>
      <c r="F17" s="49"/>
      <c r="G17" s="51">
        <v>92475</v>
      </c>
      <c r="H17" s="50"/>
      <c r="I17" s="51">
        <v>96555</v>
      </c>
      <c r="J17" s="51"/>
      <c r="K17" s="51">
        <v>92416</v>
      </c>
      <c r="N17" s="128"/>
    </row>
    <row r="18" spans="1:14" x14ac:dyDescent="0.25">
      <c r="B18" s="4" t="s">
        <v>130</v>
      </c>
      <c r="C18" s="112">
        <v>9</v>
      </c>
      <c r="E18" s="49">
        <v>651696</v>
      </c>
      <c r="F18" s="49"/>
      <c r="G18" s="68">
        <v>0</v>
      </c>
      <c r="H18" s="50"/>
      <c r="I18" s="51">
        <v>651696</v>
      </c>
      <c r="J18" s="51"/>
      <c r="K18" s="68">
        <v>0</v>
      </c>
      <c r="N18" s="128"/>
    </row>
    <row r="19" spans="1:14" x14ac:dyDescent="0.25">
      <c r="B19" s="4" t="s">
        <v>7</v>
      </c>
      <c r="C19" s="112">
        <v>10</v>
      </c>
      <c r="E19" s="53">
        <v>9151</v>
      </c>
      <c r="F19" s="49"/>
      <c r="G19" s="53">
        <v>28955</v>
      </c>
      <c r="H19" s="50"/>
      <c r="I19" s="53">
        <v>8827</v>
      </c>
      <c r="J19" s="49"/>
      <c r="K19" s="53">
        <v>28480</v>
      </c>
      <c r="N19" s="128"/>
    </row>
    <row r="20" spans="1:14" x14ac:dyDescent="0.25">
      <c r="B20" s="122" t="s">
        <v>8</v>
      </c>
      <c r="C20" s="112"/>
      <c r="E20" s="57">
        <f>SUM(E13:E19)</f>
        <v>1294804</v>
      </c>
      <c r="F20" s="49"/>
      <c r="G20" s="57">
        <f>SUM(G13:G19)</f>
        <v>1284400</v>
      </c>
      <c r="H20" s="55"/>
      <c r="I20" s="57">
        <f>SUM(I13:I19)</f>
        <v>1277711</v>
      </c>
      <c r="J20" s="49"/>
      <c r="K20" s="57">
        <f>SUM(K13:K19)</f>
        <v>1264438</v>
      </c>
    </row>
    <row r="21" spans="1:14" x14ac:dyDescent="0.25">
      <c r="A21" s="6"/>
      <c r="B21" s="6"/>
      <c r="C21" s="112"/>
      <c r="H21" s="2"/>
    </row>
    <row r="22" spans="1:14" x14ac:dyDescent="0.25">
      <c r="A22" s="1" t="s">
        <v>9</v>
      </c>
      <c r="B22" s="6"/>
      <c r="C22" s="112"/>
      <c r="H22" s="2"/>
    </row>
    <row r="23" spans="1:14" x14ac:dyDescent="0.25">
      <c r="B23" s="4" t="s">
        <v>10</v>
      </c>
      <c r="C23" s="112">
        <v>11</v>
      </c>
      <c r="E23" s="49">
        <v>10000</v>
      </c>
      <c r="F23" s="49"/>
      <c r="G23" s="51">
        <v>3921</v>
      </c>
      <c r="H23" s="50"/>
      <c r="I23" s="51">
        <v>10000</v>
      </c>
      <c r="J23" s="51"/>
      <c r="K23" s="51">
        <v>3921</v>
      </c>
      <c r="N23" s="128"/>
    </row>
    <row r="24" spans="1:14" x14ac:dyDescent="0.6">
      <c r="B24" s="129" t="s">
        <v>174</v>
      </c>
      <c r="C24" s="112">
        <v>12</v>
      </c>
      <c r="E24" s="76">
        <v>30000</v>
      </c>
      <c r="F24" s="49"/>
      <c r="G24" s="68">
        <v>0</v>
      </c>
      <c r="H24" s="50"/>
      <c r="I24" s="49">
        <v>30000</v>
      </c>
      <c r="J24" s="49"/>
      <c r="K24" s="54">
        <v>0</v>
      </c>
      <c r="N24" s="128"/>
    </row>
    <row r="25" spans="1:14" x14ac:dyDescent="0.6">
      <c r="B25" s="129" t="s">
        <v>120</v>
      </c>
      <c r="C25" s="112">
        <v>13</v>
      </c>
      <c r="E25" s="68">
        <v>0</v>
      </c>
      <c r="F25" s="49"/>
      <c r="G25" s="68">
        <v>0</v>
      </c>
      <c r="H25" s="50"/>
      <c r="I25" s="49">
        <v>3762</v>
      </c>
      <c r="J25" s="49"/>
      <c r="K25" s="51">
        <v>2762</v>
      </c>
      <c r="N25" s="128"/>
    </row>
    <row r="26" spans="1:14" x14ac:dyDescent="0.6">
      <c r="B26" s="129" t="s">
        <v>121</v>
      </c>
      <c r="C26" s="112">
        <v>14</v>
      </c>
      <c r="E26" s="68">
        <v>0</v>
      </c>
      <c r="F26" s="49"/>
      <c r="G26" s="68">
        <v>0</v>
      </c>
      <c r="H26" s="50"/>
      <c r="I26" s="50">
        <v>3283</v>
      </c>
      <c r="J26" s="49"/>
      <c r="K26" s="51">
        <v>3349</v>
      </c>
      <c r="N26" s="128"/>
    </row>
    <row r="27" spans="1:14" x14ac:dyDescent="0.25">
      <c r="B27" s="4" t="s">
        <v>122</v>
      </c>
      <c r="C27" s="112">
        <v>15</v>
      </c>
      <c r="E27" s="49">
        <v>284993</v>
      </c>
      <c r="F27" s="49"/>
      <c r="G27" s="49">
        <v>254271</v>
      </c>
      <c r="H27" s="50"/>
      <c r="I27" s="49">
        <v>284451</v>
      </c>
      <c r="J27" s="49"/>
      <c r="K27" s="51">
        <v>253511</v>
      </c>
      <c r="N27" s="128"/>
    </row>
    <row r="28" spans="1:14" x14ac:dyDescent="0.6">
      <c r="B28" s="129" t="s">
        <v>123</v>
      </c>
      <c r="C28" s="112">
        <v>15</v>
      </c>
      <c r="E28" s="49">
        <v>67354</v>
      </c>
      <c r="F28" s="49"/>
      <c r="G28" s="51">
        <v>75054</v>
      </c>
      <c r="H28" s="50"/>
      <c r="I28" s="51">
        <v>64070</v>
      </c>
      <c r="J28" s="51"/>
      <c r="K28" s="51">
        <v>69738</v>
      </c>
      <c r="N28" s="128"/>
    </row>
    <row r="29" spans="1:14" x14ac:dyDescent="0.25">
      <c r="B29" s="4" t="s">
        <v>124</v>
      </c>
      <c r="C29" s="112">
        <v>16</v>
      </c>
      <c r="E29" s="49">
        <v>6638</v>
      </c>
      <c r="F29" s="49"/>
      <c r="G29" s="49">
        <v>4565</v>
      </c>
      <c r="H29" s="50"/>
      <c r="I29" s="49">
        <v>6564</v>
      </c>
      <c r="J29" s="49"/>
      <c r="K29" s="51">
        <v>4447</v>
      </c>
      <c r="N29" s="128"/>
    </row>
    <row r="30" spans="1:14" x14ac:dyDescent="0.25">
      <c r="B30" s="4" t="s">
        <v>11</v>
      </c>
      <c r="C30" s="112"/>
      <c r="E30" s="49">
        <v>809</v>
      </c>
      <c r="F30" s="49"/>
      <c r="G30" s="49">
        <v>950</v>
      </c>
      <c r="H30" s="50"/>
      <c r="I30" s="49">
        <v>809</v>
      </c>
      <c r="J30" s="49"/>
      <c r="K30" s="51">
        <v>950</v>
      </c>
      <c r="N30" s="128"/>
    </row>
    <row r="31" spans="1:14" x14ac:dyDescent="0.25">
      <c r="B31" s="4" t="s">
        <v>125</v>
      </c>
      <c r="C31" s="112">
        <v>17</v>
      </c>
      <c r="E31" s="49">
        <v>41827</v>
      </c>
      <c r="F31" s="49"/>
      <c r="G31" s="49">
        <v>37446</v>
      </c>
      <c r="H31" s="50"/>
      <c r="I31" s="49">
        <v>41827</v>
      </c>
      <c r="J31" s="49"/>
      <c r="K31" s="51">
        <v>37446</v>
      </c>
      <c r="N31" s="128"/>
    </row>
    <row r="32" spans="1:14" x14ac:dyDescent="0.25">
      <c r="B32" s="4" t="s">
        <v>12</v>
      </c>
      <c r="C32" s="112"/>
      <c r="E32" s="53">
        <v>9324</v>
      </c>
      <c r="F32" s="49"/>
      <c r="G32" s="53">
        <v>7207</v>
      </c>
      <c r="H32" s="50"/>
      <c r="I32" s="53">
        <v>9324</v>
      </c>
      <c r="J32" s="49"/>
      <c r="K32" s="53">
        <v>7207</v>
      </c>
      <c r="N32" s="128"/>
    </row>
    <row r="33" spans="1:11" x14ac:dyDescent="0.25">
      <c r="B33" s="122" t="s">
        <v>13</v>
      </c>
      <c r="C33" s="112"/>
      <c r="E33" s="53">
        <f>SUM(E23:E32)</f>
        <v>450945</v>
      </c>
      <c r="F33" s="49"/>
      <c r="G33" s="53">
        <f>SUM(G23:G32)</f>
        <v>383414</v>
      </c>
      <c r="H33" s="55"/>
      <c r="I33" s="53">
        <f>SUM(I23:I32)</f>
        <v>454090</v>
      </c>
      <c r="J33" s="49"/>
      <c r="K33" s="53">
        <f>SUM(K23:K32)</f>
        <v>383331</v>
      </c>
    </row>
    <row r="34" spans="1:11" ht="24" thickBot="1" x14ac:dyDescent="0.3">
      <c r="A34" s="6" t="s">
        <v>14</v>
      </c>
      <c r="B34" s="6"/>
      <c r="C34" s="112"/>
      <c r="E34" s="56">
        <f>+E33+E20</f>
        <v>1745749</v>
      </c>
      <c r="F34" s="49"/>
      <c r="G34" s="56">
        <v>1667814</v>
      </c>
      <c r="H34" s="55"/>
      <c r="I34" s="56">
        <f>+I33+I20</f>
        <v>1731801</v>
      </c>
      <c r="J34" s="49"/>
      <c r="K34" s="56">
        <v>1647769</v>
      </c>
    </row>
    <row r="35" spans="1:11" ht="24" thickTop="1" x14ac:dyDescent="0.25">
      <c r="A35" s="6"/>
      <c r="B35" s="6"/>
      <c r="C35" s="112"/>
      <c r="E35" s="49"/>
      <c r="F35" s="49"/>
      <c r="G35" s="49"/>
      <c r="H35" s="55"/>
      <c r="I35" s="49"/>
      <c r="J35" s="49"/>
      <c r="K35" s="49"/>
    </row>
    <row r="36" spans="1:11" x14ac:dyDescent="0.25">
      <c r="A36" s="6"/>
      <c r="B36" s="6"/>
      <c r="C36" s="112"/>
      <c r="E36" s="49"/>
      <c r="F36" s="49"/>
      <c r="G36" s="49"/>
      <c r="H36" s="55"/>
      <c r="I36" s="49"/>
      <c r="J36" s="49"/>
      <c r="K36" s="49"/>
    </row>
    <row r="37" spans="1:11" x14ac:dyDescent="0.25">
      <c r="B37" s="130"/>
      <c r="C37" s="130"/>
      <c r="D37" s="130"/>
      <c r="E37" s="130"/>
      <c r="F37" s="130"/>
      <c r="G37" s="130"/>
      <c r="H37" s="130"/>
      <c r="I37" s="130"/>
      <c r="J37" s="130"/>
      <c r="K37" s="130"/>
    </row>
    <row r="38" spans="1:11" x14ac:dyDescent="0.25"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  <row r="40" spans="1:11" x14ac:dyDescent="0.25">
      <c r="A40" s="1" t="s">
        <v>192</v>
      </c>
    </row>
  </sheetData>
  <mergeCells count="7">
    <mergeCell ref="A11:B11"/>
    <mergeCell ref="A1:K1"/>
    <mergeCell ref="A2:K2"/>
    <mergeCell ref="A3:K3"/>
    <mergeCell ref="A4:K4"/>
    <mergeCell ref="E6:G6"/>
    <mergeCell ref="I6:K6"/>
  </mergeCells>
  <pageMargins left="0.8" right="0.4" top="1" bottom="0.5" header="0.5" footer="0.4"/>
  <pageSetup paperSize="9" scale="80" firstPageNumber="2" orientation="portrait" useFirstPageNumber="1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sheetPr codeName="Sheet2"/>
  <dimension ref="A1:P83"/>
  <sheetViews>
    <sheetView view="pageBreakPreview" zoomScale="70" zoomScaleNormal="80" zoomScaleSheetLayoutView="70" zoomScalePageLayoutView="130" workbookViewId="0">
      <selection activeCell="K8" sqref="K8"/>
    </sheetView>
  </sheetViews>
  <sheetFormatPr defaultColWidth="8.69921875" defaultRowHeight="13.8" x14ac:dyDescent="0.25"/>
  <cols>
    <col min="1" max="1" width="3.5" customWidth="1"/>
    <col min="2" max="2" width="36.796875" customWidth="1"/>
    <col min="4" max="4" width="2.5" customWidth="1"/>
    <col min="5" max="5" width="13" customWidth="1"/>
    <col min="6" max="6" width="2.5" customWidth="1"/>
    <col min="7" max="7" width="0.5" customWidth="1"/>
    <col min="8" max="8" width="13" customWidth="1"/>
    <col min="9" max="9" width="0.5" customWidth="1"/>
    <col min="10" max="10" width="1.5" customWidth="1"/>
    <col min="11" max="11" width="13" customWidth="1"/>
    <col min="12" max="12" width="2.5" customWidth="1"/>
    <col min="13" max="13" width="1" customWidth="1"/>
    <col min="14" max="14" width="13" customWidth="1"/>
    <col min="15" max="15" width="1" customWidth="1"/>
    <col min="16" max="16" width="10.5" bestFit="1" customWidth="1"/>
  </cols>
  <sheetData>
    <row r="1" spans="1:16" ht="26.4" x14ac:dyDescent="0.25">
      <c r="A1" s="170" t="s">
        <v>131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6" ht="26.4" x14ac:dyDescent="0.25">
      <c r="A2" s="170" t="s">
        <v>159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6" ht="26.4" x14ac:dyDescent="0.25">
      <c r="A3" s="170" t="s">
        <v>186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6" ht="23.4" x14ac:dyDescent="0.25">
      <c r="A4" s="171" t="s">
        <v>99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6" ht="6.6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6" ht="23.4" x14ac:dyDescent="0.25">
      <c r="A6" s="113"/>
      <c r="B6" s="4"/>
      <c r="C6" s="114" t="s">
        <v>3</v>
      </c>
      <c r="D6" s="115"/>
      <c r="E6" s="172" t="s">
        <v>105</v>
      </c>
      <c r="F6" s="172"/>
      <c r="G6" s="172"/>
      <c r="H6" s="172"/>
      <c r="I6" s="116"/>
      <c r="J6" s="116"/>
      <c r="K6" s="172" t="s">
        <v>106</v>
      </c>
      <c r="L6" s="172"/>
      <c r="M6" s="172"/>
      <c r="N6" s="172"/>
    </row>
    <row r="7" spans="1:16" ht="23.4" x14ac:dyDescent="0.25">
      <c r="A7" s="113"/>
      <c r="B7" s="4"/>
      <c r="C7" s="114"/>
      <c r="D7" s="115"/>
      <c r="E7" s="116" t="s">
        <v>100</v>
      </c>
      <c r="F7" s="116"/>
      <c r="G7" s="116"/>
      <c r="H7" s="116" t="s">
        <v>100</v>
      </c>
      <c r="I7" s="116"/>
      <c r="J7" s="116"/>
      <c r="K7" s="116" t="s">
        <v>100</v>
      </c>
      <c r="L7" s="116"/>
      <c r="M7" s="116"/>
      <c r="N7" s="116" t="s">
        <v>100</v>
      </c>
    </row>
    <row r="8" spans="1:16" ht="23.4" x14ac:dyDescent="0.25">
      <c r="A8" s="113"/>
      <c r="B8" s="113"/>
      <c r="C8" s="117"/>
      <c r="D8" s="115"/>
      <c r="E8" s="3" t="s">
        <v>2</v>
      </c>
      <c r="F8" s="3"/>
      <c r="G8" s="3"/>
      <c r="H8" s="3" t="s">
        <v>2</v>
      </c>
      <c r="I8" s="3"/>
      <c r="J8" s="3"/>
      <c r="K8" s="3" t="s">
        <v>2</v>
      </c>
      <c r="L8" s="3"/>
      <c r="M8" s="3"/>
      <c r="N8" s="3" t="s">
        <v>2</v>
      </c>
    </row>
    <row r="9" spans="1:16" ht="23.4" x14ac:dyDescent="0.25">
      <c r="A9" s="118"/>
      <c r="B9" s="118"/>
      <c r="D9" s="115"/>
      <c r="E9" s="5">
        <v>2566</v>
      </c>
      <c r="F9" s="3"/>
      <c r="G9" s="3"/>
      <c r="H9" s="5">
        <v>2565</v>
      </c>
      <c r="I9" s="3"/>
      <c r="J9" s="3"/>
      <c r="K9" s="5">
        <v>2566</v>
      </c>
      <c r="L9" s="3"/>
      <c r="M9" s="3"/>
      <c r="N9" s="5">
        <v>2565</v>
      </c>
    </row>
    <row r="10" spans="1:16" ht="20.25" customHeight="1" x14ac:dyDescent="0.25">
      <c r="A10" s="4"/>
      <c r="B10" s="4"/>
      <c r="C10" s="117"/>
      <c r="D10" s="45"/>
      <c r="E10" s="45"/>
      <c r="F10" s="45"/>
      <c r="G10" s="2"/>
      <c r="H10" s="2"/>
      <c r="I10" s="2"/>
      <c r="J10" s="45"/>
      <c r="K10" s="45"/>
      <c r="L10" s="45"/>
      <c r="M10" s="8"/>
      <c r="N10" s="2"/>
    </row>
    <row r="11" spans="1:16" ht="23.4" x14ac:dyDescent="0.25">
      <c r="A11" s="169" t="s">
        <v>132</v>
      </c>
      <c r="B11" s="169"/>
      <c r="C11" s="117"/>
      <c r="D11" s="7"/>
      <c r="E11" s="2"/>
      <c r="F11" s="2"/>
      <c r="G11" s="119"/>
      <c r="H11" s="2"/>
      <c r="I11" s="2"/>
      <c r="J11" s="120"/>
      <c r="K11" s="2"/>
      <c r="L11" s="2"/>
      <c r="M11" s="119"/>
      <c r="N11" s="2"/>
    </row>
    <row r="12" spans="1:16" ht="23.4" x14ac:dyDescent="0.25">
      <c r="A12" s="4" t="s">
        <v>16</v>
      </c>
      <c r="B12" s="6"/>
      <c r="C12" s="117"/>
      <c r="D12" s="7"/>
      <c r="E12" s="51"/>
      <c r="F12" s="2"/>
      <c r="G12" s="8"/>
      <c r="H12" s="51"/>
      <c r="I12" s="2"/>
      <c r="J12" s="8"/>
      <c r="K12" s="51"/>
      <c r="L12" s="2"/>
      <c r="M12" s="8"/>
      <c r="N12" s="51"/>
    </row>
    <row r="13" spans="1:16" ht="23.4" x14ac:dyDescent="0.25">
      <c r="B13" s="4" t="s">
        <v>133</v>
      </c>
      <c r="C13" s="117" t="s">
        <v>207</v>
      </c>
      <c r="D13" s="7"/>
      <c r="E13" s="51">
        <v>52188</v>
      </c>
      <c r="F13" s="12"/>
      <c r="G13" s="10"/>
      <c r="H13" s="51">
        <v>64256</v>
      </c>
      <c r="I13" s="11"/>
      <c r="J13" s="10"/>
      <c r="K13" s="51">
        <v>52432</v>
      </c>
      <c r="L13" s="12"/>
      <c r="M13" s="13"/>
      <c r="N13" s="51">
        <v>64409</v>
      </c>
      <c r="P13" s="121"/>
    </row>
    <row r="14" spans="1:16" ht="23.4" x14ac:dyDescent="0.25">
      <c r="B14" s="4" t="s">
        <v>169</v>
      </c>
      <c r="C14" s="117" t="s">
        <v>215</v>
      </c>
      <c r="D14" s="7"/>
      <c r="E14" s="51">
        <v>48263</v>
      </c>
      <c r="F14" s="12"/>
      <c r="G14" s="10"/>
      <c r="H14" s="51">
        <v>60854</v>
      </c>
      <c r="I14" s="11"/>
      <c r="J14" s="10"/>
      <c r="K14" s="51">
        <v>46969</v>
      </c>
      <c r="L14" s="12"/>
      <c r="M14" s="13"/>
      <c r="N14" s="51">
        <v>59656</v>
      </c>
      <c r="P14" s="121"/>
    </row>
    <row r="15" spans="1:16" ht="23.4" x14ac:dyDescent="0.25">
      <c r="B15" s="4" t="s">
        <v>111</v>
      </c>
      <c r="C15" s="117"/>
      <c r="D15" s="7"/>
      <c r="E15" s="51"/>
      <c r="F15" s="12"/>
      <c r="G15" s="10"/>
      <c r="H15" s="51"/>
      <c r="I15" s="11"/>
      <c r="J15" s="10"/>
      <c r="K15" s="51"/>
      <c r="L15" s="12"/>
      <c r="M15" s="13"/>
      <c r="N15" s="51"/>
      <c r="P15" s="121"/>
    </row>
    <row r="16" spans="1:16" ht="23.4" x14ac:dyDescent="0.25">
      <c r="B16" s="122" t="s">
        <v>110</v>
      </c>
      <c r="C16" s="117" t="s">
        <v>208</v>
      </c>
      <c r="D16" s="7"/>
      <c r="E16" s="51">
        <v>9978</v>
      </c>
      <c r="F16" s="12"/>
      <c r="G16" s="10"/>
      <c r="H16" s="51">
        <v>10009</v>
      </c>
      <c r="I16" s="11"/>
      <c r="J16" s="10"/>
      <c r="K16" s="51">
        <v>9978</v>
      </c>
      <c r="L16" s="12"/>
      <c r="M16" s="13"/>
      <c r="N16" s="51">
        <v>10009</v>
      </c>
      <c r="P16" s="121"/>
    </row>
    <row r="17" spans="1:16" ht="23.4" x14ac:dyDescent="0.25">
      <c r="B17" s="4" t="s">
        <v>109</v>
      </c>
      <c r="C17" s="117"/>
      <c r="D17" s="7"/>
      <c r="E17" s="51"/>
      <c r="F17" s="11"/>
      <c r="G17" s="10"/>
      <c r="H17" s="51"/>
      <c r="I17" s="11"/>
      <c r="J17" s="10"/>
      <c r="K17" s="51"/>
      <c r="L17" s="12"/>
      <c r="M17" s="13"/>
      <c r="N17" s="51"/>
      <c r="P17" s="121"/>
    </row>
    <row r="18" spans="1:16" ht="23.4" x14ac:dyDescent="0.25">
      <c r="B18" s="122" t="s">
        <v>110</v>
      </c>
      <c r="C18" s="117"/>
      <c r="D18" s="7"/>
      <c r="E18" s="51">
        <v>15324</v>
      </c>
      <c r="F18" s="11"/>
      <c r="G18" s="10"/>
      <c r="H18" s="51">
        <v>12867</v>
      </c>
      <c r="I18" s="11"/>
      <c r="J18" s="10"/>
      <c r="K18" s="51">
        <v>15324</v>
      </c>
      <c r="L18" s="12"/>
      <c r="M18" s="13"/>
      <c r="N18" s="51">
        <v>12867</v>
      </c>
      <c r="P18" s="121"/>
    </row>
    <row r="19" spans="1:16" ht="23.4" x14ac:dyDescent="0.25">
      <c r="B19" s="4" t="s">
        <v>134</v>
      </c>
      <c r="C19" s="117"/>
      <c r="D19" s="7"/>
      <c r="E19" s="51">
        <v>9393</v>
      </c>
      <c r="F19" s="12"/>
      <c r="G19" s="10"/>
      <c r="H19" s="51">
        <v>1843</v>
      </c>
      <c r="I19" s="11"/>
      <c r="J19" s="10"/>
      <c r="K19" s="51">
        <v>6896</v>
      </c>
      <c r="L19" s="24"/>
      <c r="M19" s="10"/>
      <c r="N19" s="68">
        <v>0</v>
      </c>
      <c r="P19" s="121"/>
    </row>
    <row r="20" spans="1:16" ht="23.4" x14ac:dyDescent="0.25">
      <c r="B20" s="4" t="s">
        <v>17</v>
      </c>
      <c r="C20" s="117" t="s">
        <v>176</v>
      </c>
      <c r="D20" s="7"/>
      <c r="E20" s="53">
        <v>28364</v>
      </c>
      <c r="F20" s="9"/>
      <c r="G20" s="10"/>
      <c r="H20" s="53">
        <v>22431</v>
      </c>
      <c r="I20" s="18"/>
      <c r="J20" s="10"/>
      <c r="K20" s="53">
        <v>27490</v>
      </c>
      <c r="L20" s="9"/>
      <c r="M20" s="13"/>
      <c r="N20" s="53">
        <v>20985</v>
      </c>
      <c r="P20" s="121"/>
    </row>
    <row r="21" spans="1:16" ht="23.4" x14ac:dyDescent="0.25">
      <c r="B21" s="122" t="s">
        <v>18</v>
      </c>
      <c r="C21" s="117"/>
      <c r="D21" s="7"/>
      <c r="E21" s="53">
        <f>SUM(E13:E20)</f>
        <v>163510</v>
      </c>
      <c r="F21" s="15"/>
      <c r="G21" s="16"/>
      <c r="H21" s="53">
        <f>SUM(H13:H20)</f>
        <v>172260</v>
      </c>
      <c r="I21" s="15"/>
      <c r="J21" s="7"/>
      <c r="K21" s="53">
        <f>SUM(K13:K20)</f>
        <v>159089</v>
      </c>
      <c r="L21" s="15"/>
      <c r="M21" s="16"/>
      <c r="N21" s="53">
        <f>SUM(N13:N20)</f>
        <v>167926</v>
      </c>
    </row>
    <row r="22" spans="1:16" ht="23.4" x14ac:dyDescent="0.25">
      <c r="A22" s="1"/>
      <c r="B22" s="1"/>
      <c r="C22" s="117"/>
      <c r="D22" s="7"/>
      <c r="E22" s="2"/>
      <c r="F22" s="2"/>
      <c r="G22" s="8"/>
      <c r="H22" s="2"/>
      <c r="I22" s="2"/>
      <c r="J22" s="2"/>
      <c r="K22" s="2"/>
      <c r="L22" s="2"/>
      <c r="M22" s="8"/>
      <c r="N22" s="2"/>
    </row>
    <row r="23" spans="1:16" ht="23.4" x14ac:dyDescent="0.25">
      <c r="A23" s="4" t="s">
        <v>19</v>
      </c>
      <c r="B23" s="6"/>
      <c r="C23" s="117"/>
      <c r="D23" s="7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16" ht="23.4" x14ac:dyDescent="0.25">
      <c r="B24" s="4" t="s">
        <v>126</v>
      </c>
      <c r="C24" s="117" t="s">
        <v>215</v>
      </c>
      <c r="E24" s="51">
        <v>2314</v>
      </c>
      <c r="F24" s="51"/>
      <c r="G24" s="51"/>
      <c r="H24" s="51">
        <v>3548</v>
      </c>
      <c r="I24" s="51"/>
      <c r="J24" s="51"/>
      <c r="K24" s="51">
        <v>2314</v>
      </c>
      <c r="L24" s="51"/>
      <c r="M24" s="51"/>
      <c r="N24" s="51">
        <v>3548</v>
      </c>
    </row>
    <row r="25" spans="1:16" ht="23.4" x14ac:dyDescent="0.25">
      <c r="B25" s="4" t="s">
        <v>127</v>
      </c>
      <c r="C25" s="117" t="s">
        <v>208</v>
      </c>
      <c r="D25" s="7"/>
      <c r="E25" s="51">
        <v>68266</v>
      </c>
      <c r="F25" s="51"/>
      <c r="G25" s="50"/>
      <c r="H25" s="51">
        <v>75251</v>
      </c>
      <c r="I25" s="51"/>
      <c r="J25" s="50"/>
      <c r="K25" s="51">
        <v>68266</v>
      </c>
      <c r="L25" s="51"/>
      <c r="M25" s="52"/>
      <c r="N25" s="51">
        <v>75251</v>
      </c>
      <c r="P25" s="121"/>
    </row>
    <row r="26" spans="1:16" ht="23.4" x14ac:dyDescent="0.25">
      <c r="B26" s="4" t="s">
        <v>21</v>
      </c>
      <c r="C26" s="117"/>
      <c r="D26" s="7"/>
      <c r="E26" s="51">
        <v>1921</v>
      </c>
      <c r="F26" s="51"/>
      <c r="G26" s="50"/>
      <c r="H26" s="51">
        <v>4589</v>
      </c>
      <c r="I26" s="51"/>
      <c r="J26" s="50"/>
      <c r="K26" s="51">
        <v>1921</v>
      </c>
      <c r="L26" s="51"/>
      <c r="M26" s="52"/>
      <c r="N26" s="51">
        <v>4589</v>
      </c>
      <c r="P26" s="121"/>
    </row>
    <row r="27" spans="1:16" ht="23.4" x14ac:dyDescent="0.25">
      <c r="B27" s="4" t="s">
        <v>20</v>
      </c>
      <c r="C27" s="117" t="s">
        <v>209</v>
      </c>
      <c r="D27" s="7"/>
      <c r="E27" s="51">
        <v>21857</v>
      </c>
      <c r="F27" s="51"/>
      <c r="G27" s="50"/>
      <c r="H27" s="51">
        <v>19894</v>
      </c>
      <c r="I27" s="51"/>
      <c r="J27" s="50"/>
      <c r="K27" s="51">
        <v>20524</v>
      </c>
      <c r="L27" s="51"/>
      <c r="M27" s="52"/>
      <c r="N27" s="51">
        <v>17750</v>
      </c>
      <c r="P27" s="121"/>
    </row>
    <row r="28" spans="1:16" ht="23.4" x14ac:dyDescent="0.25">
      <c r="B28" s="4" t="s">
        <v>22</v>
      </c>
      <c r="C28" s="117"/>
      <c r="D28" s="7"/>
      <c r="E28" s="53">
        <v>5528</v>
      </c>
      <c r="F28" s="49"/>
      <c r="G28" s="50"/>
      <c r="H28" s="53">
        <v>6029</v>
      </c>
      <c r="I28" s="49"/>
      <c r="J28" s="50"/>
      <c r="K28" s="53">
        <v>5528</v>
      </c>
      <c r="L28" s="49"/>
      <c r="M28" s="52"/>
      <c r="N28" s="53">
        <v>6029</v>
      </c>
      <c r="P28" s="121"/>
    </row>
    <row r="29" spans="1:16" ht="23.4" x14ac:dyDescent="0.25">
      <c r="B29" s="122" t="s">
        <v>23</v>
      </c>
      <c r="C29" s="117"/>
      <c r="D29" s="7"/>
      <c r="E29" s="53">
        <f>SUM(E24:E28)</f>
        <v>99886</v>
      </c>
      <c r="F29" s="49"/>
      <c r="G29" s="53"/>
      <c r="H29" s="53">
        <f>SUM(H24:H28)</f>
        <v>109311</v>
      </c>
      <c r="I29" s="49"/>
      <c r="J29" s="55"/>
      <c r="K29" s="53">
        <f>SUM(K24:K28)</f>
        <v>98553</v>
      </c>
      <c r="L29" s="49"/>
      <c r="M29" s="54"/>
      <c r="N29" s="53">
        <f>SUM(N24:N28)</f>
        <v>107167</v>
      </c>
    </row>
    <row r="30" spans="1:16" ht="23.4" x14ac:dyDescent="0.25">
      <c r="A30" s="6" t="s">
        <v>24</v>
      </c>
      <c r="B30" s="6"/>
      <c r="C30" s="117"/>
      <c r="D30" s="7"/>
      <c r="E30" s="53">
        <f>+E21+E29</f>
        <v>263396</v>
      </c>
      <c r="F30" s="49"/>
      <c r="G30" s="54"/>
      <c r="H30" s="53">
        <f>+H21+H29</f>
        <v>281571</v>
      </c>
      <c r="I30" s="49"/>
      <c r="J30" s="55"/>
      <c r="K30" s="53">
        <f>+K21+K29</f>
        <v>257642</v>
      </c>
      <c r="L30" s="49"/>
      <c r="M30" s="54"/>
      <c r="N30" s="53">
        <f>+N21+N29</f>
        <v>275093</v>
      </c>
    </row>
    <row r="31" spans="1:16" ht="23.4" x14ac:dyDescent="0.25">
      <c r="A31" s="1"/>
      <c r="B31" s="1"/>
      <c r="C31" s="117"/>
      <c r="D31" s="7"/>
      <c r="E31" s="2"/>
      <c r="F31" s="2"/>
      <c r="G31" s="8"/>
      <c r="H31" s="2"/>
      <c r="I31" s="2"/>
      <c r="J31" s="2"/>
      <c r="K31" s="2"/>
      <c r="L31" s="2"/>
      <c r="M31" s="8"/>
      <c r="N31" s="2"/>
    </row>
    <row r="32" spans="1:16" ht="23.4" x14ac:dyDescent="0.25">
      <c r="A32" s="4"/>
      <c r="B32" s="123"/>
      <c r="C32" s="4"/>
      <c r="D32" s="4"/>
      <c r="E32" s="4"/>
      <c r="F32" s="4"/>
      <c r="G32" s="4"/>
      <c r="H32" s="120"/>
      <c r="I32" s="120"/>
      <c r="J32" s="120"/>
      <c r="K32" s="120"/>
      <c r="L32" s="120"/>
      <c r="M32" s="8"/>
      <c r="N32" s="8"/>
    </row>
    <row r="33" spans="1:14" ht="23.4" x14ac:dyDescent="0.25">
      <c r="A33" s="4"/>
      <c r="B33" s="123"/>
      <c r="C33" s="4"/>
      <c r="D33" s="4"/>
      <c r="E33" s="4"/>
      <c r="F33" s="4"/>
      <c r="G33" s="4"/>
      <c r="H33" s="120"/>
      <c r="I33" s="120"/>
      <c r="J33" s="120"/>
      <c r="K33" s="120"/>
      <c r="L33" s="120"/>
      <c r="M33" s="8"/>
      <c r="N33" s="8"/>
    </row>
    <row r="34" spans="1:14" ht="23.4" x14ac:dyDescent="0.25">
      <c r="A34" s="4"/>
      <c r="B34" s="123"/>
      <c r="C34" s="4"/>
      <c r="D34" s="4"/>
      <c r="E34" s="4"/>
      <c r="F34" s="4"/>
      <c r="G34" s="4"/>
      <c r="H34" s="120"/>
      <c r="I34" s="120"/>
      <c r="J34" s="120"/>
      <c r="K34" s="120"/>
      <c r="L34" s="120"/>
      <c r="M34" s="8"/>
      <c r="N34" s="8"/>
    </row>
    <row r="35" spans="1:14" ht="23.4" x14ac:dyDescent="0.25">
      <c r="A35" s="4"/>
      <c r="B35" s="123"/>
      <c r="C35" s="4"/>
      <c r="D35" s="4"/>
      <c r="E35" s="4"/>
      <c r="F35" s="4"/>
      <c r="G35" s="4"/>
      <c r="H35" s="120"/>
      <c r="I35" s="120"/>
      <c r="J35" s="120"/>
      <c r="K35" s="120"/>
      <c r="L35" s="120"/>
      <c r="M35" s="8"/>
      <c r="N35" s="8"/>
    </row>
    <row r="36" spans="1:14" ht="23.4" x14ac:dyDescent="0.25">
      <c r="A36" s="4"/>
      <c r="B36" s="123"/>
      <c r="C36" s="4"/>
      <c r="D36" s="4"/>
      <c r="E36" s="4"/>
      <c r="F36" s="4"/>
      <c r="G36" s="4"/>
      <c r="H36" s="120"/>
      <c r="I36" s="120"/>
      <c r="J36" s="120"/>
      <c r="K36" s="120"/>
      <c r="L36" s="120"/>
      <c r="M36" s="8"/>
      <c r="N36" s="8"/>
    </row>
    <row r="37" spans="1:14" ht="23.4" x14ac:dyDescent="0.25">
      <c r="A37" s="4"/>
      <c r="B37" s="123"/>
      <c r="C37" s="4"/>
      <c r="D37" s="4"/>
      <c r="E37" s="4"/>
      <c r="F37" s="4"/>
      <c r="G37" s="4"/>
      <c r="H37" s="120"/>
      <c r="I37" s="120"/>
      <c r="J37" s="120"/>
      <c r="K37" s="120"/>
      <c r="L37" s="120"/>
      <c r="M37" s="8"/>
      <c r="N37" s="8"/>
    </row>
    <row r="38" spans="1:14" ht="23.4" x14ac:dyDescent="0.25">
      <c r="A38" s="4"/>
      <c r="B38" s="123"/>
      <c r="C38" s="4"/>
      <c r="D38" s="4"/>
      <c r="E38" s="4"/>
      <c r="F38" s="4"/>
      <c r="G38" s="4"/>
      <c r="H38" s="120"/>
      <c r="I38" s="120"/>
      <c r="J38" s="120"/>
      <c r="K38" s="120"/>
      <c r="L38" s="120"/>
      <c r="M38" s="8"/>
      <c r="N38" s="8"/>
    </row>
    <row r="39" spans="1:14" ht="23.4" x14ac:dyDescent="0.25">
      <c r="A39" s="4"/>
      <c r="B39" s="123"/>
      <c r="C39" s="4"/>
      <c r="D39" s="4"/>
      <c r="E39" s="4"/>
      <c r="F39" s="4"/>
      <c r="G39" s="4"/>
      <c r="H39" s="120"/>
      <c r="I39" s="120"/>
      <c r="J39" s="120"/>
      <c r="K39" s="120"/>
      <c r="L39" s="120"/>
      <c r="M39" s="8"/>
      <c r="N39" s="8"/>
    </row>
    <row r="40" spans="1:14" ht="23.4" x14ac:dyDescent="0.25">
      <c r="A40" s="4"/>
      <c r="B40" s="123"/>
      <c r="C40" s="4"/>
      <c r="D40" s="4"/>
      <c r="E40" s="4"/>
      <c r="F40" s="4"/>
      <c r="G40" s="4"/>
      <c r="H40" s="120"/>
      <c r="I40" s="120"/>
      <c r="J40" s="120"/>
      <c r="K40" s="120"/>
      <c r="L40" s="120"/>
      <c r="M40" s="8"/>
      <c r="N40" s="8"/>
    </row>
    <row r="41" spans="1:14" ht="26.4" x14ac:dyDescent="0.25">
      <c r="A41" s="170" t="s">
        <v>131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</row>
    <row r="42" spans="1:14" ht="26.4" x14ac:dyDescent="0.25">
      <c r="A42" s="170" t="s">
        <v>159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</row>
    <row r="43" spans="1:14" ht="26.4" x14ac:dyDescent="0.25">
      <c r="A43" s="170" t="s">
        <v>186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</row>
    <row r="44" spans="1:14" ht="23.4" x14ac:dyDescent="0.25">
      <c r="A44" s="171" t="s">
        <v>99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</row>
    <row r="45" spans="1:14" ht="6.6" customHeight="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ht="23.4" x14ac:dyDescent="0.25">
      <c r="A46" s="113"/>
      <c r="B46" s="4"/>
      <c r="C46" s="114" t="s">
        <v>3</v>
      </c>
      <c r="D46" s="115"/>
      <c r="E46" s="172" t="s">
        <v>105</v>
      </c>
      <c r="F46" s="172"/>
      <c r="G46" s="172"/>
      <c r="H46" s="172"/>
      <c r="I46" s="116"/>
      <c r="J46" s="116"/>
      <c r="K46" s="172" t="s">
        <v>106</v>
      </c>
      <c r="L46" s="172"/>
      <c r="M46" s="172"/>
      <c r="N46" s="172"/>
    </row>
    <row r="47" spans="1:14" ht="23.4" x14ac:dyDescent="0.25">
      <c r="A47" s="113"/>
      <c r="B47" s="4"/>
      <c r="C47" s="114"/>
      <c r="D47" s="115"/>
      <c r="E47" s="116" t="s">
        <v>100</v>
      </c>
      <c r="F47" s="116"/>
      <c r="G47" s="116"/>
      <c r="H47" s="116" t="s">
        <v>100</v>
      </c>
      <c r="I47" s="116"/>
      <c r="J47" s="116"/>
      <c r="K47" s="116" t="s">
        <v>100</v>
      </c>
      <c r="L47" s="116"/>
      <c r="M47" s="116"/>
      <c r="N47" s="116" t="s">
        <v>100</v>
      </c>
    </row>
    <row r="48" spans="1:14" ht="20.85" customHeight="1" x14ac:dyDescent="0.25">
      <c r="A48" s="113"/>
      <c r="B48" s="113"/>
      <c r="C48" s="117"/>
      <c r="D48" s="115"/>
      <c r="E48" s="3" t="s">
        <v>2</v>
      </c>
      <c r="F48" s="3"/>
      <c r="G48" s="3"/>
      <c r="H48" s="3" t="s">
        <v>2</v>
      </c>
      <c r="I48" s="3"/>
      <c r="J48" s="3"/>
      <c r="K48" s="3" t="s">
        <v>2</v>
      </c>
      <c r="L48" s="3"/>
      <c r="M48" s="3"/>
      <c r="N48" s="3" t="s">
        <v>2</v>
      </c>
    </row>
    <row r="49" spans="1:16" ht="23.4" x14ac:dyDescent="0.25">
      <c r="A49" s="118"/>
      <c r="B49" s="118"/>
      <c r="C49" s="114"/>
      <c r="D49" s="115"/>
      <c r="E49" s="5">
        <v>2566</v>
      </c>
      <c r="F49" s="3"/>
      <c r="G49" s="3"/>
      <c r="H49" s="5">
        <v>2565</v>
      </c>
      <c r="I49" s="3"/>
      <c r="J49" s="3"/>
      <c r="K49" s="5">
        <v>2566</v>
      </c>
      <c r="L49" s="3"/>
      <c r="M49" s="3"/>
      <c r="N49" s="5">
        <v>2565</v>
      </c>
    </row>
    <row r="50" spans="1:16" ht="20.25" customHeight="1" x14ac:dyDescent="0.25">
      <c r="A50" s="4"/>
      <c r="B50" s="4"/>
      <c r="C50" s="117"/>
      <c r="D50" s="45"/>
      <c r="E50" s="45"/>
      <c r="F50" s="45"/>
      <c r="G50" s="2"/>
      <c r="H50" s="2"/>
      <c r="I50" s="2"/>
      <c r="J50" s="45"/>
      <c r="K50" s="45"/>
      <c r="L50" s="45"/>
      <c r="M50" s="8"/>
      <c r="N50" s="2"/>
    </row>
    <row r="51" spans="1:16" ht="23.4" x14ac:dyDescent="0.25">
      <c r="A51" s="169" t="s">
        <v>135</v>
      </c>
      <c r="B51" s="169"/>
      <c r="C51" s="117"/>
      <c r="D51" s="16"/>
      <c r="E51" s="2"/>
      <c r="F51" s="2"/>
      <c r="G51" s="2"/>
      <c r="H51" s="2"/>
      <c r="I51" s="2"/>
      <c r="J51" s="120"/>
      <c r="K51" s="2"/>
      <c r="L51" s="2"/>
      <c r="M51" s="2"/>
      <c r="N51" s="2"/>
    </row>
    <row r="52" spans="1:16" ht="23.4" x14ac:dyDescent="0.25">
      <c r="A52" s="4" t="s">
        <v>136</v>
      </c>
      <c r="B52" s="4"/>
      <c r="C52" s="117"/>
      <c r="D52" s="7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6" ht="23.4" x14ac:dyDescent="0.25">
      <c r="A53" s="4" t="s">
        <v>25</v>
      </c>
      <c r="B53" s="6"/>
      <c r="C53" s="117" t="s">
        <v>210</v>
      </c>
      <c r="D53" s="16"/>
      <c r="E53" s="51"/>
      <c r="F53" s="51"/>
      <c r="G53" s="51"/>
      <c r="H53" s="51"/>
      <c r="I53" s="51"/>
      <c r="J53" s="54"/>
      <c r="K53" s="51"/>
      <c r="L53" s="51"/>
      <c r="M53" s="51"/>
      <c r="N53" s="51"/>
    </row>
    <row r="54" spans="1:16" ht="23.4" x14ac:dyDescent="0.25">
      <c r="B54" s="4" t="s">
        <v>101</v>
      </c>
      <c r="C54" s="117"/>
      <c r="D54" s="16"/>
      <c r="E54" s="51"/>
      <c r="F54" s="51"/>
      <c r="G54" s="51"/>
      <c r="H54" s="51"/>
      <c r="I54" s="51"/>
      <c r="J54" s="54"/>
      <c r="K54" s="51"/>
      <c r="L54" s="51"/>
      <c r="M54" s="51"/>
      <c r="N54" s="51"/>
    </row>
    <row r="55" spans="1:16" ht="23.4" x14ac:dyDescent="0.25">
      <c r="B55" s="4" t="s">
        <v>172</v>
      </c>
      <c r="C55" s="117"/>
      <c r="D55" s="16"/>
      <c r="E55" s="51"/>
      <c r="F55" s="51"/>
      <c r="G55" s="51"/>
      <c r="H55" s="51"/>
      <c r="I55" s="51"/>
      <c r="J55" s="54"/>
      <c r="K55" s="51"/>
      <c r="L55" s="51"/>
      <c r="M55" s="51"/>
      <c r="N55" s="51"/>
    </row>
    <row r="56" spans="1:16" ht="24" thickBot="1" x14ac:dyDescent="0.3">
      <c r="B56" s="122" t="s">
        <v>112</v>
      </c>
      <c r="C56" s="117"/>
      <c r="D56" s="16"/>
      <c r="E56" s="56">
        <v>626600</v>
      </c>
      <c r="F56" s="51"/>
      <c r="G56" s="51"/>
      <c r="H56" s="68"/>
      <c r="I56" s="51"/>
      <c r="J56" s="54"/>
      <c r="K56" s="56">
        <v>626600</v>
      </c>
      <c r="L56" s="51"/>
      <c r="M56" s="51"/>
      <c r="N56" s="68"/>
    </row>
    <row r="57" spans="1:16" ht="24" thickTop="1" x14ac:dyDescent="0.25">
      <c r="B57" s="4" t="s">
        <v>178</v>
      </c>
      <c r="C57" s="117"/>
      <c r="D57" s="16"/>
      <c r="E57" s="51"/>
      <c r="F57" s="51"/>
      <c r="G57" s="51"/>
      <c r="H57" s="51"/>
      <c r="I57" s="51"/>
      <c r="J57" s="54"/>
      <c r="K57" s="51"/>
      <c r="L57" s="51"/>
      <c r="M57" s="51"/>
      <c r="N57" s="51"/>
    </row>
    <row r="58" spans="1:16" ht="24" thickBot="1" x14ac:dyDescent="0.3">
      <c r="A58" s="20"/>
      <c r="B58" s="122" t="s">
        <v>112</v>
      </c>
      <c r="C58" s="117"/>
      <c r="D58" s="16"/>
      <c r="E58" s="68"/>
      <c r="F58" s="49"/>
      <c r="G58" s="50"/>
      <c r="H58" s="56">
        <v>602500</v>
      </c>
      <c r="I58" s="49"/>
      <c r="J58" s="50"/>
      <c r="K58" s="68"/>
      <c r="L58" s="49"/>
      <c r="M58" s="52"/>
      <c r="N58" s="56">
        <v>602500</v>
      </c>
    </row>
    <row r="59" spans="1:16" ht="24" thickTop="1" x14ac:dyDescent="0.25">
      <c r="A59" s="4"/>
      <c r="B59" s="4" t="s">
        <v>113</v>
      </c>
      <c r="C59" s="117"/>
      <c r="D59" s="16"/>
      <c r="E59" s="51"/>
      <c r="F59" s="51"/>
      <c r="G59" s="54"/>
      <c r="H59" s="51"/>
      <c r="I59" s="51"/>
      <c r="J59" s="55"/>
      <c r="K59" s="51"/>
      <c r="L59" s="51"/>
      <c r="M59" s="54"/>
      <c r="N59" s="51"/>
    </row>
    <row r="60" spans="1:16" ht="23.4" x14ac:dyDescent="0.25">
      <c r="A60" s="4"/>
      <c r="B60" s="4" t="s">
        <v>173</v>
      </c>
      <c r="C60" s="117"/>
      <c r="D60" s="16"/>
      <c r="E60" s="51"/>
      <c r="F60" s="51"/>
      <c r="G60" s="54"/>
      <c r="H60" s="51"/>
      <c r="I60" s="51"/>
      <c r="J60" s="55"/>
      <c r="K60" s="51"/>
      <c r="L60" s="51"/>
      <c r="M60" s="54"/>
      <c r="N60" s="51"/>
    </row>
    <row r="61" spans="1:16" ht="23.4" x14ac:dyDescent="0.25">
      <c r="A61" s="1"/>
      <c r="B61" s="122" t="s">
        <v>112</v>
      </c>
      <c r="C61" s="117"/>
      <c r="D61" s="16"/>
      <c r="E61" s="51">
        <v>626559</v>
      </c>
      <c r="F61" s="51"/>
      <c r="G61" s="50"/>
      <c r="H61" s="51"/>
      <c r="I61" s="51"/>
      <c r="J61" s="50"/>
      <c r="K61" s="51">
        <v>626559</v>
      </c>
      <c r="L61" s="51"/>
      <c r="M61" s="52"/>
      <c r="N61" s="51"/>
    </row>
    <row r="62" spans="1:16" ht="23.4" x14ac:dyDescent="0.25">
      <c r="A62" s="1"/>
      <c r="B62" s="4" t="s">
        <v>178</v>
      </c>
      <c r="C62" s="117"/>
      <c r="D62" s="16"/>
      <c r="E62" s="51"/>
      <c r="F62" s="51"/>
      <c r="G62" s="50"/>
      <c r="H62" s="51"/>
      <c r="I62" s="51"/>
      <c r="J62" s="50"/>
      <c r="K62" s="51"/>
      <c r="L62" s="51"/>
      <c r="M62" s="52"/>
      <c r="N62" s="51"/>
    </row>
    <row r="63" spans="1:16" ht="23.4" x14ac:dyDescent="0.25">
      <c r="A63" s="1"/>
      <c r="B63" s="122" t="s">
        <v>179</v>
      </c>
      <c r="C63" s="117"/>
      <c r="D63" s="16"/>
      <c r="E63" s="68"/>
      <c r="F63" s="51"/>
      <c r="G63" s="50"/>
      <c r="H63" s="51">
        <v>602500</v>
      </c>
      <c r="I63" s="51"/>
      <c r="J63" s="50"/>
      <c r="K63" s="68"/>
      <c r="L63" s="51"/>
      <c r="M63" s="52"/>
      <c r="N63" s="51">
        <v>602500</v>
      </c>
      <c r="P63" s="121"/>
    </row>
    <row r="64" spans="1:16" ht="23.4" x14ac:dyDescent="0.25">
      <c r="A64" s="1" t="s">
        <v>137</v>
      </c>
      <c r="B64" s="4"/>
      <c r="C64" s="117"/>
      <c r="D64" s="16"/>
      <c r="E64" s="51">
        <f>'ส่วนของผู้ถือหุ้น (งบรวม)'!F31</f>
        <v>701461</v>
      </c>
      <c r="F64" s="51"/>
      <c r="G64" s="50"/>
      <c r="H64" s="51">
        <v>701461</v>
      </c>
      <c r="I64" s="51"/>
      <c r="J64" s="50"/>
      <c r="K64" s="51">
        <f>'ส่วนของผู้ถือหุ้น (งบเฉพาะ)'!F26</f>
        <v>701461</v>
      </c>
      <c r="L64" s="51"/>
      <c r="M64" s="52"/>
      <c r="N64" s="51">
        <v>701461</v>
      </c>
      <c r="P64" s="121"/>
    </row>
    <row r="65" spans="1:16" ht="23.4" x14ac:dyDescent="0.25">
      <c r="A65" s="4" t="s">
        <v>162</v>
      </c>
      <c r="B65" s="4"/>
      <c r="C65" s="117"/>
      <c r="D65" s="7"/>
      <c r="E65" s="51"/>
      <c r="F65" s="51"/>
      <c r="G65" s="54"/>
      <c r="H65" s="51"/>
      <c r="I65" s="51"/>
      <c r="J65" s="55"/>
      <c r="K65" s="51"/>
      <c r="L65" s="51"/>
      <c r="M65" s="54"/>
      <c r="N65" s="51"/>
      <c r="P65" s="121"/>
    </row>
    <row r="66" spans="1:16" ht="23.4" x14ac:dyDescent="0.25">
      <c r="A66" s="124" t="s">
        <v>27</v>
      </c>
      <c r="B66" s="4" t="s">
        <v>28</v>
      </c>
      <c r="C66" s="117" t="s">
        <v>211</v>
      </c>
      <c r="D66" s="7"/>
      <c r="E66" s="51">
        <f>'ส่วนของผู้ถือหุ้น (งบรวม)'!H31</f>
        <v>41500</v>
      </c>
      <c r="F66" s="51"/>
      <c r="G66" s="50"/>
      <c r="H66" s="51">
        <v>35500</v>
      </c>
      <c r="I66" s="51"/>
      <c r="J66" s="50"/>
      <c r="K66" s="51">
        <f>'ส่วนของผู้ถือหุ้น (งบเฉพาะ)'!H26</f>
        <v>41500</v>
      </c>
      <c r="L66" s="51"/>
      <c r="M66" s="52"/>
      <c r="N66" s="51">
        <v>35500</v>
      </c>
      <c r="P66" s="121"/>
    </row>
    <row r="67" spans="1:16" ht="23.4" x14ac:dyDescent="0.25">
      <c r="A67" s="20" t="s">
        <v>29</v>
      </c>
      <c r="B67" s="4" t="s">
        <v>163</v>
      </c>
      <c r="C67" s="117"/>
      <c r="D67" s="7"/>
      <c r="E67" s="51">
        <f>'ส่วนของผู้ถือหุ้น (งบรวม)'!J31</f>
        <v>40191</v>
      </c>
      <c r="F67" s="49"/>
      <c r="G67" s="50"/>
      <c r="H67" s="9">
        <v>-26872</v>
      </c>
      <c r="I67" s="51"/>
      <c r="J67" s="50"/>
      <c r="K67" s="51">
        <f>+'ส่วนของผู้ถือหุ้น (งบเฉพาะ)'!J26</f>
        <v>104639</v>
      </c>
      <c r="L67" s="51"/>
      <c r="M67" s="52"/>
      <c r="N67" s="51">
        <v>33215</v>
      </c>
      <c r="P67" s="121"/>
    </row>
    <row r="68" spans="1:16" ht="23.4" x14ac:dyDescent="0.25">
      <c r="A68" s="4" t="s">
        <v>138</v>
      </c>
      <c r="B68" s="1"/>
      <c r="C68" s="117"/>
      <c r="D68" s="7"/>
      <c r="E68" s="53">
        <f>'ส่วนของผู้ถือหุ้น (งบรวม)'!L31+'ส่วนของผู้ถือหุ้น (งบรวม)'!N31</f>
        <v>78799</v>
      </c>
      <c r="F68" s="49"/>
      <c r="G68" s="50"/>
      <c r="H68" s="53">
        <v>78799</v>
      </c>
      <c r="I68" s="49"/>
      <c r="J68" s="50"/>
      <c r="K68" s="25">
        <v>0</v>
      </c>
      <c r="L68" s="49"/>
      <c r="M68" s="52"/>
      <c r="N68" s="25">
        <v>0</v>
      </c>
      <c r="P68" s="121"/>
    </row>
    <row r="69" spans="1:16" ht="23.4" x14ac:dyDescent="0.25">
      <c r="B69" s="4" t="s">
        <v>140</v>
      </c>
      <c r="C69" s="117"/>
      <c r="D69" s="7"/>
      <c r="E69" s="51">
        <f>SUM(E61:E68)</f>
        <v>1488510</v>
      </c>
      <c r="F69" s="51"/>
      <c r="G69" s="54"/>
      <c r="H69" s="51">
        <v>1391388</v>
      </c>
      <c r="I69" s="51"/>
      <c r="J69" s="55"/>
      <c r="K69" s="51">
        <f>SUM(K61:K68)</f>
        <v>1474159</v>
      </c>
      <c r="L69" s="51"/>
      <c r="M69" s="54"/>
      <c r="N69" s="51">
        <v>1372676</v>
      </c>
    </row>
    <row r="70" spans="1:16" ht="23.4" x14ac:dyDescent="0.25">
      <c r="A70" s="4" t="s">
        <v>31</v>
      </c>
      <c r="B70" s="1"/>
      <c r="C70" s="117"/>
      <c r="D70" s="7"/>
      <c r="E70" s="14">
        <f>'ส่วนของผู้ถือหุ้น (งบรวม)'!R31</f>
        <v>-6157</v>
      </c>
      <c r="F70" s="49"/>
      <c r="G70" s="50"/>
      <c r="H70" s="14">
        <v>-5145</v>
      </c>
      <c r="I70" s="49"/>
      <c r="J70" s="50"/>
      <c r="K70" s="25">
        <v>0</v>
      </c>
      <c r="L70" s="71"/>
      <c r="M70" s="71"/>
      <c r="N70" s="25">
        <v>0</v>
      </c>
      <c r="P70" s="121"/>
    </row>
    <row r="71" spans="1:16" ht="23.4" x14ac:dyDescent="0.25">
      <c r="A71" s="6" t="s">
        <v>139</v>
      </c>
      <c r="C71" s="117"/>
      <c r="D71" s="7"/>
      <c r="E71" s="53">
        <f>SUM(E69:E70)</f>
        <v>1482353</v>
      </c>
      <c r="F71" s="49"/>
      <c r="G71" s="54"/>
      <c r="H71" s="53">
        <v>1386243</v>
      </c>
      <c r="I71" s="49"/>
      <c r="J71" s="55"/>
      <c r="K71" s="53">
        <f>SUM(K69:K70)</f>
        <v>1474159</v>
      </c>
      <c r="L71" s="65"/>
      <c r="M71" s="66"/>
      <c r="N71" s="53">
        <v>1372676</v>
      </c>
    </row>
    <row r="72" spans="1:16" ht="24" thickBot="1" x14ac:dyDescent="0.3">
      <c r="A72" s="6" t="s">
        <v>141</v>
      </c>
      <c r="B72" s="6"/>
      <c r="C72" s="117"/>
      <c r="D72" s="7"/>
      <c r="E72" s="56">
        <f>+E71+E30</f>
        <v>1745749</v>
      </c>
      <c r="F72" s="49"/>
      <c r="G72" s="54"/>
      <c r="H72" s="56">
        <v>1667814</v>
      </c>
      <c r="I72" s="49"/>
      <c r="J72" s="55"/>
      <c r="K72" s="56">
        <f>+K71+K30</f>
        <v>1731801</v>
      </c>
      <c r="L72" s="49"/>
      <c r="M72" s="54"/>
      <c r="N72" s="56">
        <v>1647769</v>
      </c>
    </row>
    <row r="73" spans="1:16" ht="24" thickTop="1" x14ac:dyDescent="0.25">
      <c r="A73" s="1"/>
      <c r="B73" s="1"/>
      <c r="C73" s="1"/>
      <c r="D73" s="1"/>
      <c r="E73" s="154">
        <f>+E72-สินทรัพย์!E34</f>
        <v>0</v>
      </c>
      <c r="F73" s="154"/>
      <c r="G73" s="124"/>
      <c r="H73" s="154">
        <f>H72-สินทรัพย์!G34</f>
        <v>0</v>
      </c>
      <c r="I73" s="154"/>
      <c r="J73" s="124"/>
      <c r="K73" s="154">
        <f>K72-สินทรัพย์!I34</f>
        <v>0</v>
      </c>
      <c r="L73" s="124"/>
      <c r="M73" s="124"/>
      <c r="N73" s="154">
        <f>N72-สินทรัพย์!K34</f>
        <v>0</v>
      </c>
    </row>
    <row r="74" spans="1:16" ht="23.4" x14ac:dyDescent="0.25">
      <c r="A74" s="1"/>
      <c r="B74" s="1"/>
      <c r="C74" s="1"/>
      <c r="D74" s="1"/>
      <c r="E74" s="125"/>
      <c r="F74" s="125"/>
      <c r="G74" s="1"/>
      <c r="H74" s="125"/>
      <c r="I74" s="125"/>
      <c r="J74" s="1"/>
      <c r="K74" s="1"/>
      <c r="L74" s="1"/>
      <c r="M74" s="1"/>
      <c r="N74" s="1"/>
    </row>
    <row r="75" spans="1:16" ht="23.4" x14ac:dyDescent="0.25">
      <c r="A75" s="1"/>
      <c r="B75" s="1"/>
      <c r="C75" s="1"/>
      <c r="D75" s="1"/>
      <c r="E75" s="125"/>
      <c r="F75" s="125"/>
      <c r="G75" s="1"/>
      <c r="H75" s="125"/>
      <c r="I75" s="125"/>
      <c r="J75" s="1"/>
      <c r="K75" s="1"/>
      <c r="L75" s="1"/>
      <c r="M75" s="1"/>
      <c r="N75" s="1"/>
    </row>
    <row r="76" spans="1:16" ht="23.4" x14ac:dyDescent="0.25">
      <c r="A76" s="1"/>
      <c r="B76" s="1"/>
      <c r="C76" s="1"/>
      <c r="D76" s="1"/>
      <c r="E76" s="125"/>
      <c r="F76" s="125"/>
      <c r="G76" s="1"/>
      <c r="H76" s="125"/>
      <c r="I76" s="125"/>
      <c r="J76" s="1"/>
      <c r="K76" s="1"/>
      <c r="L76" s="1"/>
      <c r="M76" s="1"/>
      <c r="N76" s="1"/>
    </row>
    <row r="77" spans="1:16" ht="23.4" x14ac:dyDescent="0.25">
      <c r="B77" s="1"/>
      <c r="C77" s="1"/>
      <c r="D77" s="1"/>
      <c r="E77" s="125"/>
      <c r="F77" s="125"/>
      <c r="G77" s="1"/>
      <c r="H77" s="125"/>
      <c r="I77" s="125"/>
      <c r="J77" s="1"/>
      <c r="K77" s="1"/>
      <c r="L77" s="1"/>
      <c r="M77" s="1"/>
      <c r="N77" s="1"/>
    </row>
    <row r="78" spans="1:16" ht="23.4" x14ac:dyDescent="0.25">
      <c r="B78" s="1"/>
      <c r="C78" s="1"/>
      <c r="D78" s="1"/>
      <c r="E78" s="125"/>
      <c r="F78" s="125"/>
      <c r="G78" s="1"/>
      <c r="H78" s="125"/>
      <c r="I78" s="125"/>
      <c r="J78" s="1"/>
      <c r="K78" s="1"/>
      <c r="L78" s="1"/>
      <c r="M78" s="1"/>
      <c r="N78" s="1"/>
    </row>
    <row r="81" spans="1:1" ht="23.4" x14ac:dyDescent="0.25">
      <c r="A81" s="1" t="s">
        <v>192</v>
      </c>
    </row>
    <row r="83" spans="1:1" ht="23.4" x14ac:dyDescent="0.25">
      <c r="A83" s="1"/>
    </row>
  </sheetData>
  <mergeCells count="14">
    <mergeCell ref="A1:N1"/>
    <mergeCell ref="A2:N2"/>
    <mergeCell ref="A3:N3"/>
    <mergeCell ref="A4:N4"/>
    <mergeCell ref="E6:H6"/>
    <mergeCell ref="K6:N6"/>
    <mergeCell ref="A51:B51"/>
    <mergeCell ref="A11:B11"/>
    <mergeCell ref="A42:N42"/>
    <mergeCell ref="A43:N43"/>
    <mergeCell ref="A44:N44"/>
    <mergeCell ref="E46:H46"/>
    <mergeCell ref="K46:N46"/>
    <mergeCell ref="A41:N41"/>
  </mergeCells>
  <pageMargins left="0.8" right="0.4" top="1" bottom="0.5" header="0.5" footer="0.4"/>
  <pageSetup paperSize="9" scale="80" firstPageNumber="2" orientation="portrait" useFirstPageNumber="1" horizontalDpi="1200" verticalDpi="1200" r:id="rId1"/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7126-A35E-47DD-B62B-07F13E6DD603}">
  <sheetPr codeName="Sheet3"/>
  <dimension ref="A1:N83"/>
  <sheetViews>
    <sheetView view="pageBreakPreview" zoomScale="70" zoomScaleNormal="80" zoomScaleSheetLayoutView="70" zoomScalePageLayoutView="110" workbookViewId="0">
      <selection activeCell="A20" sqref="A20"/>
    </sheetView>
  </sheetViews>
  <sheetFormatPr defaultColWidth="9.5" defaultRowHeight="23.4" x14ac:dyDescent="0.25"/>
  <cols>
    <col min="1" max="2" width="1.5" style="27" customWidth="1"/>
    <col min="3" max="3" width="45.19921875" style="27" customWidth="1"/>
    <col min="4" max="4" width="9.296875" style="43" customWidth="1"/>
    <col min="5" max="5" width="1.296875" style="27" customWidth="1"/>
    <col min="6" max="6" width="12.5" style="34" customWidth="1"/>
    <col min="7" max="7" width="1.5" style="44" customWidth="1"/>
    <col min="8" max="8" width="12.5" style="34" customWidth="1"/>
    <col min="9" max="9" width="1.5" style="44" customWidth="1"/>
    <col min="10" max="10" width="12.5" style="34" customWidth="1"/>
    <col min="11" max="11" width="1.5" style="44" customWidth="1"/>
    <col min="12" max="12" width="12.5" style="34" customWidth="1"/>
    <col min="13" max="13" width="14" style="27" customWidth="1"/>
    <col min="14" max="14" width="14" style="72" customWidth="1"/>
    <col min="15" max="16384" width="9.5" style="27"/>
  </cols>
  <sheetData>
    <row r="1" spans="1:14" s="132" customFormat="1" ht="26.4" x14ac:dyDescent="0.25">
      <c r="A1" s="170" t="s">
        <v>131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31"/>
      <c r="N1" s="74"/>
    </row>
    <row r="2" spans="1:14" s="132" customFormat="1" ht="26.4" x14ac:dyDescent="0.25">
      <c r="A2" s="170" t="s">
        <v>129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31"/>
      <c r="N2" s="74"/>
    </row>
    <row r="3" spans="1:14" s="132" customFormat="1" ht="26.4" x14ac:dyDescent="0.25">
      <c r="A3" s="170" t="s">
        <v>187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31"/>
      <c r="N3" s="74"/>
    </row>
    <row r="4" spans="1:14" x14ac:dyDescent="0.25">
      <c r="A4" s="171" t="s">
        <v>99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6"/>
    </row>
    <row r="5" spans="1:14" customFormat="1" ht="6.6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70"/>
    </row>
    <row r="6" spans="1:14" x14ac:dyDescent="0.25">
      <c r="A6" s="28"/>
      <c r="B6" s="28"/>
      <c r="C6" s="28"/>
      <c r="D6" s="21" t="s">
        <v>3</v>
      </c>
      <c r="E6" s="28"/>
      <c r="F6" s="173" t="s">
        <v>105</v>
      </c>
      <c r="G6" s="173"/>
      <c r="H6" s="173"/>
      <c r="I6" s="23"/>
      <c r="J6" s="173" t="s">
        <v>106</v>
      </c>
      <c r="K6" s="173"/>
      <c r="L6" s="173"/>
    </row>
    <row r="7" spans="1:14" s="1" customFormat="1" x14ac:dyDescent="0.25">
      <c r="A7" s="4"/>
      <c r="B7" s="4"/>
      <c r="C7" s="4"/>
      <c r="D7" s="21"/>
      <c r="E7" s="30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  <c r="N7" s="69"/>
    </row>
    <row r="8" spans="1:14" s="1" customFormat="1" x14ac:dyDescent="0.25">
      <c r="A8" s="6" t="s">
        <v>103</v>
      </c>
      <c r="B8" s="4"/>
      <c r="C8" s="4"/>
      <c r="E8" s="6"/>
      <c r="F8" s="59"/>
      <c r="G8" s="59"/>
      <c r="H8" s="59"/>
      <c r="I8" s="59"/>
      <c r="J8" s="59"/>
      <c r="K8" s="59"/>
      <c r="L8" s="59"/>
      <c r="N8" s="69"/>
    </row>
    <row r="9" spans="1:14" x14ac:dyDescent="0.25">
      <c r="B9" s="31" t="s">
        <v>32</v>
      </c>
      <c r="C9" s="32"/>
      <c r="D9" s="33"/>
      <c r="E9" s="32"/>
      <c r="F9" s="51">
        <v>30462</v>
      </c>
      <c r="G9" s="54"/>
      <c r="H9" s="51">
        <v>41004</v>
      </c>
      <c r="I9" s="54"/>
      <c r="J9" s="51">
        <v>30240</v>
      </c>
      <c r="K9" s="55"/>
      <c r="L9" s="51">
        <v>38434</v>
      </c>
    </row>
    <row r="10" spans="1:14" x14ac:dyDescent="0.25">
      <c r="B10" s="31" t="s">
        <v>33</v>
      </c>
      <c r="C10" s="31"/>
      <c r="D10" s="33"/>
      <c r="E10" s="31"/>
      <c r="F10" s="53">
        <v>678957</v>
      </c>
      <c r="G10" s="54"/>
      <c r="H10" s="53">
        <v>594943</v>
      </c>
      <c r="I10" s="54"/>
      <c r="J10" s="53">
        <v>662545</v>
      </c>
      <c r="K10" s="55"/>
      <c r="L10" s="53">
        <v>576534</v>
      </c>
    </row>
    <row r="11" spans="1:14" x14ac:dyDescent="0.25">
      <c r="C11" s="31" t="s">
        <v>34</v>
      </c>
      <c r="D11" s="33">
        <v>29</v>
      </c>
      <c r="E11" s="32"/>
      <c r="F11" s="53">
        <f>SUM(F9:F10)</f>
        <v>709419</v>
      </c>
      <c r="G11" s="54"/>
      <c r="H11" s="53">
        <f>SUM(H9:H10)</f>
        <v>635947</v>
      </c>
      <c r="I11" s="54"/>
      <c r="J11" s="53">
        <f>SUM(J9:J10)</f>
        <v>692785</v>
      </c>
      <c r="K11" s="54"/>
      <c r="L11" s="53">
        <f>SUM(L9:L10)</f>
        <v>614968</v>
      </c>
    </row>
    <row r="12" spans="1:14" ht="11.1" customHeight="1" x14ac:dyDescent="0.25">
      <c r="C12" s="31"/>
      <c r="D12" s="32"/>
      <c r="E12" s="32"/>
      <c r="F12" s="49"/>
      <c r="G12" s="54"/>
      <c r="H12" s="49"/>
      <c r="I12" s="54"/>
      <c r="J12" s="49"/>
      <c r="K12" s="54"/>
      <c r="L12" s="49"/>
    </row>
    <row r="13" spans="1:14" x14ac:dyDescent="0.25">
      <c r="A13" s="32" t="s">
        <v>142</v>
      </c>
      <c r="B13" s="31"/>
      <c r="C13" s="31"/>
      <c r="D13" s="32"/>
      <c r="E13" s="32"/>
      <c r="F13" s="49"/>
      <c r="G13" s="54"/>
      <c r="H13" s="49"/>
      <c r="I13" s="54"/>
      <c r="J13" s="49"/>
      <c r="K13" s="54"/>
      <c r="L13" s="49"/>
    </row>
    <row r="14" spans="1:14" x14ac:dyDescent="0.25">
      <c r="B14" s="31" t="s">
        <v>143</v>
      </c>
      <c r="C14" s="31"/>
      <c r="D14" s="35"/>
      <c r="E14" s="31"/>
      <c r="F14" s="9">
        <v>-26215</v>
      </c>
      <c r="G14" s="60"/>
      <c r="H14" s="9">
        <v>-26702</v>
      </c>
      <c r="I14" s="60"/>
      <c r="J14" s="9">
        <v>-26111</v>
      </c>
      <c r="K14" s="61"/>
      <c r="L14" s="9">
        <v>-25814</v>
      </c>
    </row>
    <row r="15" spans="1:14" x14ac:dyDescent="0.25">
      <c r="B15" s="31" t="s">
        <v>144</v>
      </c>
      <c r="C15" s="31"/>
      <c r="D15" s="35"/>
      <c r="E15" s="31"/>
      <c r="F15" s="9">
        <v>-321125</v>
      </c>
      <c r="G15" s="60"/>
      <c r="H15" s="9">
        <v>-291894</v>
      </c>
      <c r="I15" s="60"/>
      <c r="J15" s="9">
        <v>-332351</v>
      </c>
      <c r="K15" s="61"/>
      <c r="L15" s="9">
        <v>-303258</v>
      </c>
    </row>
    <row r="16" spans="1:14" x14ac:dyDescent="0.25">
      <c r="B16" s="31"/>
      <c r="C16" s="31" t="s">
        <v>37</v>
      </c>
      <c r="D16" s="33">
        <v>8</v>
      </c>
      <c r="E16" s="32"/>
      <c r="F16" s="67">
        <f>SUM(F14:F15)</f>
        <v>-347340</v>
      </c>
      <c r="G16" s="60"/>
      <c r="H16" s="67">
        <f>SUM(H14:H15)</f>
        <v>-318596</v>
      </c>
      <c r="I16" s="60"/>
      <c r="J16" s="67">
        <f>SUM(J14:J15)</f>
        <v>-358462</v>
      </c>
      <c r="K16" s="60"/>
      <c r="L16" s="67">
        <f>SUM(L14:L15)</f>
        <v>-329072</v>
      </c>
    </row>
    <row r="17" spans="1:12" ht="12" customHeight="1" x14ac:dyDescent="0.25">
      <c r="A17" s="31"/>
      <c r="B17" s="31"/>
      <c r="C17" s="31"/>
      <c r="D17" s="33"/>
      <c r="E17" s="31"/>
      <c r="F17" s="51"/>
      <c r="G17" s="54"/>
      <c r="H17" s="51"/>
      <c r="I17" s="54"/>
      <c r="J17" s="51"/>
      <c r="K17" s="54"/>
      <c r="L17" s="51"/>
    </row>
    <row r="18" spans="1:12" x14ac:dyDescent="0.25">
      <c r="A18" s="32" t="s">
        <v>38</v>
      </c>
      <c r="B18" s="32"/>
      <c r="C18" s="32"/>
      <c r="D18" s="29"/>
      <c r="E18" s="32"/>
      <c r="F18" s="51">
        <f>F11+F16</f>
        <v>362079</v>
      </c>
      <c r="G18" s="54"/>
      <c r="H18" s="51">
        <f>H11+H16</f>
        <v>317351</v>
      </c>
      <c r="I18" s="54"/>
      <c r="J18" s="51">
        <f>J11+J16</f>
        <v>334323</v>
      </c>
      <c r="K18" s="54"/>
      <c r="L18" s="51">
        <f>L11+L16</f>
        <v>285896</v>
      </c>
    </row>
    <row r="19" spans="1:12" x14ac:dyDescent="0.25">
      <c r="B19" s="31" t="s">
        <v>39</v>
      </c>
      <c r="C19" s="31"/>
      <c r="D19" s="33"/>
      <c r="E19" s="31"/>
      <c r="F19" s="51">
        <v>20039</v>
      </c>
      <c r="G19" s="54"/>
      <c r="H19" s="51">
        <v>5646</v>
      </c>
      <c r="I19" s="54"/>
      <c r="J19" s="51">
        <v>43809</v>
      </c>
      <c r="K19" s="55"/>
      <c r="L19" s="51">
        <v>20049</v>
      </c>
    </row>
    <row r="20" spans="1:12" x14ac:dyDescent="0.25">
      <c r="B20" s="31" t="s">
        <v>40</v>
      </c>
      <c r="C20" s="31"/>
      <c r="D20" s="33"/>
      <c r="E20" s="31"/>
      <c r="F20" s="9">
        <v>-49403</v>
      </c>
      <c r="G20" s="54"/>
      <c r="H20" s="9">
        <v>-46703</v>
      </c>
      <c r="I20" s="54"/>
      <c r="J20" s="9">
        <v>-48926</v>
      </c>
      <c r="K20" s="55"/>
      <c r="L20" s="9">
        <v>-46072</v>
      </c>
    </row>
    <row r="21" spans="1:12" x14ac:dyDescent="0.25">
      <c r="B21" s="31" t="s">
        <v>41</v>
      </c>
      <c r="C21" s="31"/>
      <c r="D21" s="33"/>
      <c r="E21" s="31"/>
      <c r="F21" s="9">
        <v>-200051</v>
      </c>
      <c r="G21" s="54"/>
      <c r="H21" s="9">
        <v>-202482</v>
      </c>
      <c r="I21" s="54"/>
      <c r="J21" s="9">
        <v>-197311</v>
      </c>
      <c r="K21" s="55"/>
      <c r="L21" s="9">
        <v>-197669</v>
      </c>
    </row>
    <row r="22" spans="1:12" x14ac:dyDescent="0.25">
      <c r="B22" s="31" t="s">
        <v>42</v>
      </c>
      <c r="D22" s="33"/>
      <c r="E22" s="33"/>
      <c r="F22" s="14">
        <v>-4309</v>
      </c>
      <c r="G22" s="54"/>
      <c r="H22" s="14">
        <v>-4769</v>
      </c>
      <c r="I22" s="54"/>
      <c r="J22" s="14">
        <v>-4309</v>
      </c>
      <c r="K22" s="55"/>
      <c r="L22" s="14">
        <v>-4769</v>
      </c>
    </row>
    <row r="23" spans="1:12" x14ac:dyDescent="0.25">
      <c r="A23" s="32" t="s">
        <v>145</v>
      </c>
      <c r="B23" s="32"/>
      <c r="C23" s="32"/>
      <c r="D23" s="29"/>
      <c r="E23" s="32"/>
      <c r="F23" s="51">
        <f>SUM(F18:F22)</f>
        <v>128355</v>
      </c>
      <c r="G23" s="54"/>
      <c r="H23" s="51">
        <f>SUM(H18:H22)</f>
        <v>69043</v>
      </c>
      <c r="I23" s="54"/>
      <c r="J23" s="51">
        <f>SUM(J18:J22)</f>
        <v>127586</v>
      </c>
      <c r="K23" s="54"/>
      <c r="L23" s="51">
        <f>SUM(L18:L22)</f>
        <v>57435</v>
      </c>
    </row>
    <row r="24" spans="1:12" x14ac:dyDescent="0.25">
      <c r="A24" s="31" t="s">
        <v>44</v>
      </c>
      <c r="B24" s="31"/>
      <c r="C24" s="32"/>
      <c r="D24" s="33">
        <v>27</v>
      </c>
      <c r="E24" s="33"/>
      <c r="F24" s="14">
        <v>-28739</v>
      </c>
      <c r="G24" s="54"/>
      <c r="H24" s="14">
        <v>-17062</v>
      </c>
      <c r="I24" s="54"/>
      <c r="J24" s="14">
        <v>-23396</v>
      </c>
      <c r="K24" s="55"/>
      <c r="L24" s="14">
        <v>-12544</v>
      </c>
    </row>
    <row r="25" spans="1:12" x14ac:dyDescent="0.25">
      <c r="A25" s="32" t="s">
        <v>193</v>
      </c>
      <c r="B25" s="32"/>
      <c r="C25" s="32"/>
      <c r="D25" s="29"/>
      <c r="E25" s="32"/>
      <c r="F25" s="53">
        <f>SUM(F23:F24)</f>
        <v>99616</v>
      </c>
      <c r="G25" s="54"/>
      <c r="H25" s="53">
        <f>SUM(H23:H24)</f>
        <v>51981</v>
      </c>
      <c r="I25" s="54"/>
      <c r="J25" s="53">
        <f>SUM(J23:J24)</f>
        <v>104190</v>
      </c>
      <c r="K25" s="54"/>
      <c r="L25" s="53">
        <f>SUM(L23:L24)</f>
        <v>44891</v>
      </c>
    </row>
    <row r="26" spans="1:12" ht="8.1" customHeight="1" x14ac:dyDescent="0.25">
      <c r="A26" s="32"/>
      <c r="B26" s="32"/>
      <c r="C26" s="32"/>
      <c r="D26" s="29"/>
      <c r="E26" s="32"/>
      <c r="F26" s="51"/>
      <c r="G26" s="54"/>
      <c r="H26" s="51"/>
      <c r="I26" s="54"/>
      <c r="J26" s="51"/>
      <c r="K26" s="54"/>
      <c r="L26" s="51"/>
    </row>
    <row r="27" spans="1:12" x14ac:dyDescent="0.25">
      <c r="A27" s="32" t="s">
        <v>53</v>
      </c>
      <c r="B27" s="32"/>
      <c r="C27" s="32"/>
      <c r="D27" s="29"/>
      <c r="E27" s="32"/>
      <c r="F27" s="51"/>
      <c r="G27" s="54"/>
      <c r="H27" s="51"/>
      <c r="I27" s="54"/>
      <c r="J27" s="51"/>
      <c r="K27" s="54"/>
      <c r="L27" s="51"/>
    </row>
    <row r="28" spans="1:12" x14ac:dyDescent="0.25">
      <c r="A28" s="32" t="s">
        <v>54</v>
      </c>
      <c r="B28" s="32"/>
      <c r="C28" s="32"/>
      <c r="D28" s="29"/>
      <c r="E28" s="32"/>
      <c r="F28" s="51"/>
      <c r="G28" s="54"/>
      <c r="H28" s="51"/>
      <c r="I28" s="54"/>
      <c r="J28" s="51"/>
      <c r="K28" s="54"/>
      <c r="L28" s="51"/>
    </row>
    <row r="29" spans="1:12" x14ac:dyDescent="0.25">
      <c r="A29" s="32"/>
      <c r="B29" s="32" t="s">
        <v>55</v>
      </c>
      <c r="C29" s="32"/>
      <c r="D29" s="29"/>
      <c r="E29" s="32"/>
      <c r="F29" s="51"/>
      <c r="G29" s="54"/>
      <c r="H29" s="51"/>
      <c r="I29" s="54"/>
      <c r="J29" s="51"/>
      <c r="K29" s="54"/>
      <c r="L29" s="51"/>
    </row>
    <row r="30" spans="1:12" x14ac:dyDescent="0.25">
      <c r="A30" s="31"/>
      <c r="B30" s="31" t="s">
        <v>114</v>
      </c>
      <c r="C30" s="31"/>
      <c r="D30" s="29"/>
      <c r="E30" s="32"/>
      <c r="F30" s="51"/>
      <c r="G30" s="54"/>
      <c r="H30" s="51"/>
      <c r="I30" s="54"/>
      <c r="J30" s="51"/>
      <c r="K30" s="54"/>
      <c r="L30" s="51"/>
    </row>
    <row r="31" spans="1:12" x14ac:dyDescent="0.25">
      <c r="A31" s="31"/>
      <c r="B31" s="31"/>
      <c r="C31" s="133" t="s">
        <v>115</v>
      </c>
      <c r="D31" s="29"/>
      <c r="E31" s="32"/>
      <c r="F31" s="68">
        <v>0</v>
      </c>
      <c r="G31" s="54"/>
      <c r="H31" s="9">
        <v>-2314</v>
      </c>
      <c r="I31" s="54"/>
      <c r="J31" s="68">
        <v>0</v>
      </c>
      <c r="K31" s="54"/>
      <c r="L31" s="9">
        <v>-2314</v>
      </c>
    </row>
    <row r="32" spans="1:12" x14ac:dyDescent="0.25">
      <c r="A32" s="31"/>
      <c r="B32" s="31" t="s">
        <v>58</v>
      </c>
      <c r="C32" s="31"/>
      <c r="D32" s="29"/>
      <c r="E32" s="32"/>
      <c r="F32" s="51"/>
      <c r="G32" s="54"/>
      <c r="H32" s="51"/>
      <c r="I32" s="54"/>
      <c r="J32" s="51"/>
      <c r="K32" s="54"/>
      <c r="L32" s="51"/>
    </row>
    <row r="33" spans="1:14" x14ac:dyDescent="0.25">
      <c r="A33" s="31"/>
      <c r="B33" s="31"/>
      <c r="C33" s="133" t="s">
        <v>116</v>
      </c>
      <c r="D33" s="29"/>
      <c r="E33" s="32"/>
      <c r="F33" s="51"/>
      <c r="G33" s="54"/>
      <c r="H33" s="51"/>
      <c r="I33" s="54"/>
      <c r="J33" s="51"/>
      <c r="K33" s="54"/>
      <c r="L33" s="51"/>
    </row>
    <row r="34" spans="1:14" x14ac:dyDescent="0.25">
      <c r="A34" s="31"/>
      <c r="B34" s="31"/>
      <c r="C34" s="133" t="s">
        <v>117</v>
      </c>
      <c r="D34" s="29"/>
      <c r="E34" s="32"/>
      <c r="F34" s="25">
        <v>0</v>
      </c>
      <c r="G34" s="54"/>
      <c r="H34" s="53">
        <v>463</v>
      </c>
      <c r="I34" s="54"/>
      <c r="J34" s="25">
        <v>0</v>
      </c>
      <c r="K34" s="54"/>
      <c r="L34" s="53">
        <v>463</v>
      </c>
    </row>
    <row r="35" spans="1:14" x14ac:dyDescent="0.25">
      <c r="A35" s="32" t="s">
        <v>194</v>
      </c>
      <c r="B35" s="32"/>
      <c r="C35" s="32"/>
      <c r="D35" s="29"/>
      <c r="E35" s="32"/>
      <c r="F35" s="68">
        <f>SUM(F30:F34)</f>
        <v>0</v>
      </c>
      <c r="G35" s="54"/>
      <c r="H35" s="9">
        <f>SUM(H30:H34)</f>
        <v>-1851</v>
      </c>
      <c r="I35" s="54"/>
      <c r="J35" s="68">
        <f>SUM(J30:J34)</f>
        <v>0</v>
      </c>
      <c r="K35" s="54"/>
      <c r="L35" s="9">
        <f>SUM(L30:L34)</f>
        <v>-1851</v>
      </c>
    </row>
    <row r="36" spans="1:14" ht="24" thickBot="1" x14ac:dyDescent="0.3">
      <c r="A36" s="32" t="s">
        <v>195</v>
      </c>
      <c r="B36" s="32"/>
      <c r="C36" s="32"/>
      <c r="D36" s="29"/>
      <c r="E36" s="32"/>
      <c r="F36" s="58">
        <f>F35+F25</f>
        <v>99616</v>
      </c>
      <c r="G36" s="54"/>
      <c r="H36" s="58">
        <f>H35+H25</f>
        <v>50130</v>
      </c>
      <c r="I36" s="54"/>
      <c r="J36" s="58">
        <f>J35+J25</f>
        <v>104190</v>
      </c>
      <c r="K36" s="54"/>
      <c r="L36" s="58">
        <f>L35+L25</f>
        <v>43040</v>
      </c>
    </row>
    <row r="37" spans="1:14" ht="24" thickTop="1" x14ac:dyDescent="0.25">
      <c r="A37" s="32"/>
      <c r="B37" s="32"/>
      <c r="C37" s="32"/>
      <c r="D37" s="29"/>
      <c r="E37" s="32"/>
      <c r="F37" s="49"/>
      <c r="G37" s="54"/>
      <c r="H37" s="49"/>
      <c r="I37" s="54"/>
      <c r="J37" s="49"/>
      <c r="K37" s="54"/>
      <c r="L37" s="49"/>
    </row>
    <row r="38" spans="1:14" x14ac:dyDescent="0.25">
      <c r="A38" s="32"/>
      <c r="B38" s="32"/>
      <c r="C38" s="32"/>
      <c r="D38" s="29"/>
      <c r="E38" s="32"/>
      <c r="F38" s="49"/>
      <c r="G38" s="54"/>
      <c r="H38" s="49"/>
      <c r="I38" s="54"/>
      <c r="J38" s="49"/>
      <c r="K38" s="54"/>
      <c r="L38" s="49"/>
    </row>
    <row r="39" spans="1:14" x14ac:dyDescent="0.25">
      <c r="A39" s="32"/>
      <c r="B39" s="32"/>
      <c r="C39" s="32"/>
      <c r="D39" s="29"/>
      <c r="E39" s="32"/>
      <c r="F39" s="49"/>
      <c r="G39" s="54"/>
      <c r="H39" s="49"/>
      <c r="I39" s="54"/>
      <c r="J39" s="49"/>
      <c r="K39" s="54"/>
      <c r="L39" s="49"/>
    </row>
    <row r="40" spans="1:14" x14ac:dyDescent="0.25">
      <c r="A40" s="32"/>
      <c r="B40" s="32"/>
      <c r="C40" s="32"/>
      <c r="D40" s="29"/>
      <c r="E40" s="32"/>
      <c r="F40" s="49"/>
      <c r="G40" s="54"/>
      <c r="H40" s="49"/>
      <c r="I40" s="54"/>
      <c r="J40" s="49"/>
      <c r="K40" s="54"/>
      <c r="L40" s="49"/>
    </row>
    <row r="41" spans="1:14" x14ac:dyDescent="0.25">
      <c r="A41" s="32"/>
      <c r="B41" s="32"/>
      <c r="C41" s="32"/>
      <c r="D41" s="29"/>
      <c r="E41" s="32"/>
      <c r="F41" s="49"/>
      <c r="G41" s="54"/>
      <c r="H41" s="49"/>
      <c r="I41" s="54"/>
      <c r="J41" s="49"/>
      <c r="K41" s="54"/>
      <c r="L41" s="49"/>
    </row>
    <row r="42" spans="1:14" x14ac:dyDescent="0.25">
      <c r="A42" s="32"/>
      <c r="B42" s="32"/>
      <c r="C42" s="32"/>
      <c r="D42" s="29"/>
      <c r="E42" s="32"/>
      <c r="F42" s="49"/>
      <c r="G42" s="54"/>
      <c r="H42" s="49"/>
      <c r="I42" s="54"/>
      <c r="J42" s="49"/>
      <c r="K42" s="54"/>
      <c r="L42" s="49"/>
    </row>
    <row r="43" spans="1:14" ht="26.4" x14ac:dyDescent="0.25">
      <c r="A43" s="170" t="s">
        <v>131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</row>
    <row r="44" spans="1:14" ht="26.4" x14ac:dyDescent="0.25">
      <c r="A44" s="170" t="s">
        <v>160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4" ht="22.5" customHeight="1" x14ac:dyDescent="0.25">
      <c r="A45" s="170" t="s">
        <v>187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</row>
    <row r="46" spans="1:14" x14ac:dyDescent="0.25">
      <c r="A46" s="171" t="s">
        <v>99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</row>
    <row r="47" spans="1:14" customFormat="1" ht="6.6" customHeight="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70"/>
    </row>
    <row r="48" spans="1:14" x14ac:dyDescent="0.25">
      <c r="A48" s="28"/>
      <c r="B48" s="28"/>
      <c r="C48" s="28"/>
      <c r="D48" s="21" t="s">
        <v>3</v>
      </c>
      <c r="E48" s="28"/>
      <c r="F48" s="173" t="s">
        <v>105</v>
      </c>
      <c r="G48" s="173"/>
      <c r="H48" s="173"/>
      <c r="I48" s="23"/>
      <c r="J48" s="173" t="s">
        <v>106</v>
      </c>
      <c r="K48" s="173"/>
      <c r="L48" s="173"/>
    </row>
    <row r="49" spans="1:14" x14ac:dyDescent="0.25">
      <c r="A49" s="4"/>
      <c r="B49" s="4"/>
      <c r="C49" s="4"/>
      <c r="E49" s="30"/>
      <c r="F49" s="5">
        <v>2566</v>
      </c>
      <c r="G49" s="3"/>
      <c r="H49" s="5">
        <v>2565</v>
      </c>
      <c r="I49" s="3"/>
      <c r="J49" s="5">
        <v>2566</v>
      </c>
      <c r="K49" s="3"/>
      <c r="L49" s="5">
        <v>2565</v>
      </c>
    </row>
    <row r="50" spans="1:14" x14ac:dyDescent="0.25">
      <c r="A50" s="32" t="s">
        <v>164</v>
      </c>
      <c r="B50" s="32"/>
      <c r="C50" s="32"/>
      <c r="D50" s="29"/>
      <c r="E50" s="32"/>
      <c r="F50" s="15"/>
      <c r="G50" s="16"/>
      <c r="H50" s="15"/>
      <c r="I50" s="16"/>
      <c r="J50" s="15"/>
      <c r="K50" s="16"/>
      <c r="L50" s="15"/>
    </row>
    <row r="51" spans="1:14" x14ac:dyDescent="0.6">
      <c r="A51" s="31"/>
      <c r="B51" s="31" t="s">
        <v>146</v>
      </c>
      <c r="C51" s="134"/>
      <c r="D51" s="29"/>
      <c r="E51" s="32"/>
      <c r="F51" s="49">
        <v>99829</v>
      </c>
      <c r="G51" s="40"/>
      <c r="H51" s="49">
        <v>52063</v>
      </c>
      <c r="I51" s="40"/>
      <c r="J51" s="49">
        <f>J25-J52</f>
        <v>104190</v>
      </c>
      <c r="K51" s="125"/>
      <c r="L51" s="49">
        <v>44891</v>
      </c>
    </row>
    <row r="52" spans="1:14" x14ac:dyDescent="0.25">
      <c r="A52" s="31"/>
      <c r="B52" s="31" t="s">
        <v>147</v>
      </c>
      <c r="C52" s="32"/>
      <c r="D52" s="29"/>
      <c r="E52" s="32"/>
      <c r="F52" s="14">
        <v>-213</v>
      </c>
      <c r="G52" s="40"/>
      <c r="H52" s="14">
        <v>-82</v>
      </c>
      <c r="I52" s="40"/>
      <c r="J52" s="25">
        <v>0</v>
      </c>
      <c r="K52" s="40"/>
      <c r="L52" s="25">
        <v>0</v>
      </c>
    </row>
    <row r="53" spans="1:14" ht="24" thickBot="1" x14ac:dyDescent="0.65">
      <c r="A53" s="135" t="s">
        <v>193</v>
      </c>
      <c r="B53" s="32"/>
      <c r="C53" s="32"/>
      <c r="D53" s="29"/>
      <c r="E53" s="32"/>
      <c r="F53" s="58">
        <f>SUM(F51:F52)</f>
        <v>99616</v>
      </c>
      <c r="G53" s="40"/>
      <c r="H53" s="58">
        <f>SUM(H51:H52)</f>
        <v>51981</v>
      </c>
      <c r="I53" s="40"/>
      <c r="J53" s="58">
        <f>SUM(J51:J52)</f>
        <v>104190</v>
      </c>
      <c r="K53" s="40"/>
      <c r="L53" s="58">
        <f>SUM(L51:L52)</f>
        <v>44891</v>
      </c>
    </row>
    <row r="54" spans="1:14" ht="13.5" customHeight="1" thickTop="1" x14ac:dyDescent="0.25">
      <c r="A54" s="31"/>
      <c r="B54" s="32"/>
      <c r="C54" s="32"/>
      <c r="D54" s="29"/>
      <c r="E54" s="32"/>
      <c r="F54" s="15"/>
      <c r="G54" s="40"/>
      <c r="H54" s="15"/>
      <c r="I54" s="40"/>
      <c r="J54" s="15"/>
      <c r="K54" s="40"/>
      <c r="L54" s="15"/>
    </row>
    <row r="55" spans="1:14" x14ac:dyDescent="0.25">
      <c r="A55" s="32" t="s">
        <v>165</v>
      </c>
      <c r="B55" s="32"/>
      <c r="C55" s="32"/>
      <c r="D55" s="29"/>
      <c r="E55" s="32"/>
      <c r="F55" s="15"/>
      <c r="G55" s="40"/>
      <c r="H55" s="15"/>
      <c r="I55" s="40"/>
      <c r="J55" s="49"/>
      <c r="K55" s="40"/>
      <c r="L55" s="15"/>
    </row>
    <row r="56" spans="1:14" x14ac:dyDescent="0.25">
      <c r="A56" s="31"/>
      <c r="B56" s="31" t="s">
        <v>146</v>
      </c>
      <c r="C56" s="32"/>
      <c r="D56" s="29"/>
      <c r="E56" s="32"/>
      <c r="F56" s="49">
        <f>F36-F57</f>
        <v>99829</v>
      </c>
      <c r="G56" s="40"/>
      <c r="H56" s="49">
        <v>50212</v>
      </c>
      <c r="I56" s="40"/>
      <c r="J56" s="49">
        <f>J36-J57</f>
        <v>104190</v>
      </c>
      <c r="K56" s="125"/>
      <c r="L56" s="49">
        <v>43040</v>
      </c>
    </row>
    <row r="57" spans="1:14" x14ac:dyDescent="0.25">
      <c r="A57" s="31"/>
      <c r="B57" s="31" t="s">
        <v>147</v>
      </c>
      <c r="C57" s="32"/>
      <c r="D57" s="29"/>
      <c r="E57" s="32"/>
      <c r="F57" s="14">
        <f>F52</f>
        <v>-213</v>
      </c>
      <c r="G57" s="40"/>
      <c r="H57" s="14">
        <v>-82</v>
      </c>
      <c r="I57" s="40"/>
      <c r="J57" s="25">
        <f>J52</f>
        <v>0</v>
      </c>
      <c r="K57" s="40"/>
      <c r="L57" s="25">
        <v>0</v>
      </c>
      <c r="M57" s="43"/>
    </row>
    <row r="58" spans="1:14" ht="24" thickBot="1" x14ac:dyDescent="0.65">
      <c r="A58" s="135" t="s">
        <v>195</v>
      </c>
      <c r="B58" s="32"/>
      <c r="C58" s="32"/>
      <c r="D58" s="29"/>
      <c r="E58" s="32"/>
      <c r="F58" s="58">
        <f>SUM(F56:F57)</f>
        <v>99616</v>
      </c>
      <c r="G58" s="40"/>
      <c r="H58" s="58">
        <f>SUM(H56:H57)</f>
        <v>50130</v>
      </c>
      <c r="I58" s="40"/>
      <c r="J58" s="58">
        <f>SUM(J56:J57)</f>
        <v>104190</v>
      </c>
      <c r="K58" s="40"/>
      <c r="L58" s="58">
        <f>SUM(L56:L57)</f>
        <v>43040</v>
      </c>
    </row>
    <row r="59" spans="1:14" ht="13.5" customHeight="1" thickTop="1" x14ac:dyDescent="0.25">
      <c r="A59" s="32"/>
      <c r="B59" s="32"/>
      <c r="C59" s="32"/>
      <c r="D59" s="29"/>
      <c r="E59" s="32"/>
      <c r="F59" s="15"/>
      <c r="G59" s="40"/>
      <c r="H59" s="15"/>
      <c r="I59" s="40"/>
      <c r="J59" s="15"/>
      <c r="K59" s="40"/>
      <c r="L59" s="15"/>
    </row>
    <row r="60" spans="1:14" x14ac:dyDescent="0.25">
      <c r="A60" s="32" t="s">
        <v>51</v>
      </c>
      <c r="B60" s="32"/>
      <c r="C60" s="32"/>
      <c r="D60" s="33"/>
      <c r="E60" s="32"/>
      <c r="F60" s="15"/>
      <c r="G60" s="40"/>
      <c r="H60" s="15"/>
      <c r="I60" s="40"/>
      <c r="J60" s="15"/>
      <c r="K60" s="40"/>
      <c r="L60" s="15"/>
    </row>
    <row r="61" spans="1:14" ht="24" thickBot="1" x14ac:dyDescent="0.3">
      <c r="B61" s="31" t="s">
        <v>52</v>
      </c>
      <c r="C61" s="31"/>
      <c r="D61" s="33">
        <v>28</v>
      </c>
      <c r="E61" s="32"/>
      <c r="F61" s="84">
        <v>0.08</v>
      </c>
      <c r="G61" s="136"/>
      <c r="H61" s="84">
        <v>0.06</v>
      </c>
      <c r="I61" s="82"/>
      <c r="J61" s="84">
        <v>0.08</v>
      </c>
      <c r="K61" s="83"/>
      <c r="L61" s="84">
        <v>0.05</v>
      </c>
    </row>
    <row r="62" spans="1:14" s="140" customFormat="1" ht="24" thickTop="1" x14ac:dyDescent="0.25">
      <c r="A62" s="137"/>
      <c r="B62" s="137"/>
      <c r="C62" s="137"/>
      <c r="D62" s="138"/>
      <c r="E62" s="139"/>
      <c r="F62" s="90"/>
      <c r="G62" s="16"/>
      <c r="H62" s="90"/>
      <c r="I62" s="16"/>
      <c r="J62" s="90"/>
      <c r="K62" s="7"/>
      <c r="L62" s="90"/>
      <c r="N62" s="73"/>
    </row>
    <row r="63" spans="1:14" s="140" customFormat="1" x14ac:dyDescent="0.25">
      <c r="A63" s="137"/>
      <c r="B63" s="137"/>
      <c r="C63" s="137"/>
      <c r="D63" s="138"/>
      <c r="E63" s="139"/>
      <c r="F63" s="15"/>
      <c r="G63" s="16"/>
      <c r="H63" s="15"/>
      <c r="I63" s="16"/>
      <c r="J63" s="15"/>
      <c r="K63" s="7"/>
      <c r="L63" s="15"/>
      <c r="N63" s="73"/>
    </row>
    <row r="83" spans="1:1" x14ac:dyDescent="0.25">
      <c r="A83" s="1" t="s">
        <v>192</v>
      </c>
    </row>
  </sheetData>
  <mergeCells count="12">
    <mergeCell ref="F48:H48"/>
    <mergeCell ref="J48:L48"/>
    <mergeCell ref="A1:L1"/>
    <mergeCell ref="A2:L2"/>
    <mergeCell ref="A3:L3"/>
    <mergeCell ref="A4:L4"/>
    <mergeCell ref="F6:H6"/>
    <mergeCell ref="J6:L6"/>
    <mergeCell ref="A43:L43"/>
    <mergeCell ref="A44:L44"/>
    <mergeCell ref="A45:L45"/>
    <mergeCell ref="A46:L46"/>
  </mergeCells>
  <pageMargins left="0.8" right="0.4" top="1" bottom="0.5" header="0.5" footer="0.4"/>
  <pageSetup paperSize="9" scale="79" firstPageNumber="2" orientation="portrait" useFirstPageNumber="1" horizontalDpi="1200" verticalDpi="1200" r:id="rId1"/>
  <rowBreaks count="1" manualBreakCount="1">
    <brk id="4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sheetPr codeName="Sheet4"/>
  <dimension ref="A1:V36"/>
  <sheetViews>
    <sheetView view="pageBreakPreview" zoomScale="70" zoomScaleNormal="90" zoomScaleSheetLayoutView="70" zoomScalePageLayoutView="130" workbookViewId="0">
      <selection activeCell="H10" sqref="H10"/>
    </sheetView>
  </sheetViews>
  <sheetFormatPr defaultColWidth="9.5" defaultRowHeight="21.6" customHeight="1" x14ac:dyDescent="0.25"/>
  <cols>
    <col min="1" max="1" width="43.69921875" style="91" customWidth="1"/>
    <col min="2" max="2" width="7.5" style="91" customWidth="1"/>
    <col min="3" max="3" width="0.5" style="91" customWidth="1"/>
    <col min="4" max="4" width="10.5" style="93" customWidth="1"/>
    <col min="5" max="5" width="0.5" style="93" customWidth="1"/>
    <col min="6" max="6" width="10.5" style="93" customWidth="1"/>
    <col min="7" max="7" width="0.5" style="93" customWidth="1"/>
    <col min="8" max="8" width="10.5" style="93" customWidth="1"/>
    <col min="9" max="9" width="0.5" style="93" customWidth="1"/>
    <col min="10" max="10" width="11.796875" style="93" customWidth="1"/>
    <col min="11" max="11" width="0.5" style="93" customWidth="1"/>
    <col min="12" max="12" width="13.69921875" style="93" customWidth="1"/>
    <col min="13" max="13" width="0.5" style="93" customWidth="1"/>
    <col min="14" max="14" width="14.5" style="93" customWidth="1"/>
    <col min="15" max="15" width="0.5" style="93" customWidth="1"/>
    <col min="16" max="16" width="11.5" style="93" customWidth="1"/>
    <col min="17" max="17" width="0.5" style="93" customWidth="1"/>
    <col min="18" max="18" width="11.296875" style="93" customWidth="1"/>
    <col min="19" max="19" width="0.5" style="93" customWidth="1"/>
    <col min="20" max="20" width="12.5" style="93" customWidth="1"/>
    <col min="21" max="16384" width="9.5" style="91"/>
  </cols>
  <sheetData>
    <row r="1" spans="1:20" ht="26.4" x14ac:dyDescent="0.25">
      <c r="A1" s="170" t="s">
        <v>131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</row>
    <row r="2" spans="1:20" ht="26.4" x14ac:dyDescent="0.25">
      <c r="A2" s="175" t="s">
        <v>107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</row>
    <row r="3" spans="1:20" ht="26.4" x14ac:dyDescent="0.25">
      <c r="A3" s="176" t="s">
        <v>187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</row>
    <row r="4" spans="1:20" ht="19.5" customHeight="1" x14ac:dyDescent="0.25">
      <c r="A4" s="177" t="s">
        <v>99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</row>
    <row r="5" spans="1:20" ht="6.6" customHeight="1" x14ac:dyDescent="0.25">
      <c r="A5" s="92"/>
      <c r="B5" s="92"/>
      <c r="C5" s="92"/>
    </row>
    <row r="6" spans="1:20" ht="19.2" customHeight="1" x14ac:dyDescent="0.25">
      <c r="A6" s="92"/>
      <c r="B6" s="94" t="s">
        <v>3</v>
      </c>
      <c r="C6" s="92"/>
      <c r="D6" s="174" t="s">
        <v>105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</row>
    <row r="7" spans="1:20" ht="19.2" customHeight="1" x14ac:dyDescent="0.25">
      <c r="A7" s="92"/>
      <c r="B7" s="92"/>
      <c r="C7" s="92"/>
      <c r="D7" s="174" t="s">
        <v>152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95"/>
      <c r="R7" s="96" t="s">
        <v>66</v>
      </c>
      <c r="S7" s="95"/>
      <c r="T7" s="96" t="s">
        <v>63</v>
      </c>
    </row>
    <row r="8" spans="1:20" s="97" customFormat="1" ht="19.2" customHeight="1" x14ac:dyDescent="0.25">
      <c r="D8" s="96" t="s">
        <v>67</v>
      </c>
      <c r="E8" s="98"/>
      <c r="F8" s="96" t="s">
        <v>149</v>
      </c>
      <c r="G8" s="98"/>
      <c r="H8" s="174" t="s">
        <v>162</v>
      </c>
      <c r="I8" s="174"/>
      <c r="J8" s="174"/>
      <c r="K8" s="98"/>
      <c r="L8" s="174" t="s">
        <v>138</v>
      </c>
      <c r="M8" s="174"/>
      <c r="N8" s="174"/>
      <c r="O8" s="98"/>
      <c r="P8" s="99" t="s">
        <v>150</v>
      </c>
      <c r="Q8" s="98"/>
      <c r="R8" s="96" t="s">
        <v>70</v>
      </c>
      <c r="S8" s="98"/>
      <c r="T8" s="96" t="s">
        <v>136</v>
      </c>
    </row>
    <row r="9" spans="1:20" s="97" customFormat="1" ht="19.2" customHeight="1" x14ac:dyDescent="0.25">
      <c r="D9" s="96" t="s">
        <v>71</v>
      </c>
      <c r="E9" s="96"/>
      <c r="F9" s="96" t="s">
        <v>148</v>
      </c>
      <c r="G9" s="96"/>
      <c r="H9" s="96" t="s">
        <v>64</v>
      </c>
      <c r="I9" s="96"/>
      <c r="J9" s="96" t="s">
        <v>30</v>
      </c>
      <c r="K9" s="96"/>
      <c r="L9" s="96" t="s">
        <v>61</v>
      </c>
      <c r="M9" s="96"/>
      <c r="N9" s="96" t="s">
        <v>62</v>
      </c>
      <c r="O9" s="96"/>
      <c r="P9" s="99" t="s">
        <v>151</v>
      </c>
      <c r="Q9" s="96"/>
      <c r="R9" s="96" t="s">
        <v>75</v>
      </c>
      <c r="S9" s="96"/>
      <c r="T9" s="96"/>
    </row>
    <row r="10" spans="1:20" s="94" customFormat="1" ht="19.2" customHeight="1" x14ac:dyDescent="0.25">
      <c r="D10" s="96"/>
      <c r="E10" s="96"/>
      <c r="F10" s="100"/>
      <c r="G10" s="96"/>
      <c r="H10" s="100" t="s">
        <v>222</v>
      </c>
      <c r="I10" s="96"/>
      <c r="J10" s="96" t="s">
        <v>166</v>
      </c>
      <c r="K10" s="96"/>
      <c r="L10" s="96" t="s">
        <v>65</v>
      </c>
      <c r="M10" s="96"/>
      <c r="N10" s="96" t="s">
        <v>66</v>
      </c>
      <c r="O10" s="96"/>
      <c r="P10" s="99" t="s">
        <v>69</v>
      </c>
      <c r="Q10" s="96"/>
      <c r="R10" s="96"/>
      <c r="S10" s="96"/>
      <c r="T10" s="96"/>
    </row>
    <row r="11" spans="1:20" s="94" customFormat="1" ht="19.2" customHeight="1" x14ac:dyDescent="0.25">
      <c r="D11" s="96"/>
      <c r="E11" s="96"/>
      <c r="F11" s="96"/>
      <c r="G11" s="96"/>
      <c r="H11" s="96" t="s">
        <v>72</v>
      </c>
      <c r="I11" s="96"/>
      <c r="J11" s="96"/>
      <c r="K11" s="96"/>
      <c r="L11" s="96" t="s">
        <v>68</v>
      </c>
      <c r="M11" s="96"/>
      <c r="N11" s="96" t="s">
        <v>69</v>
      </c>
      <c r="O11" s="96"/>
      <c r="P11" s="96"/>
      <c r="Q11" s="96"/>
      <c r="R11" s="96"/>
      <c r="S11" s="96"/>
      <c r="T11" s="96"/>
    </row>
    <row r="12" spans="1:20" s="94" customFormat="1" ht="19.2" customHeight="1" x14ac:dyDescent="0.25">
      <c r="D12" s="96"/>
      <c r="E12" s="96"/>
      <c r="F12" s="96"/>
      <c r="G12" s="96"/>
      <c r="H12" s="96"/>
      <c r="I12" s="96"/>
      <c r="J12" s="96"/>
      <c r="K12" s="96"/>
      <c r="L12" s="96" t="s">
        <v>73</v>
      </c>
      <c r="M12" s="96"/>
      <c r="N12" s="96" t="s">
        <v>74</v>
      </c>
      <c r="O12" s="96"/>
      <c r="P12" s="96"/>
      <c r="Q12" s="96"/>
      <c r="R12" s="96"/>
      <c r="S12" s="96"/>
      <c r="T12" s="96"/>
    </row>
    <row r="13" spans="1:20" ht="10.5" customHeight="1" x14ac:dyDescent="0.25">
      <c r="A13" s="97"/>
      <c r="B13" s="97"/>
      <c r="C13" s="97"/>
    </row>
    <row r="14" spans="1:20" ht="19.2" customHeight="1" x14ac:dyDescent="0.55000000000000004">
      <c r="A14" s="101" t="s">
        <v>196</v>
      </c>
      <c r="B14" s="101"/>
      <c r="C14" s="101"/>
      <c r="D14" s="102">
        <v>450000</v>
      </c>
      <c r="E14" s="102"/>
      <c r="F14" s="111">
        <v>0</v>
      </c>
      <c r="G14" s="102"/>
      <c r="H14" s="102">
        <v>32500</v>
      </c>
      <c r="I14" s="102"/>
      <c r="J14" s="102">
        <v>-34084</v>
      </c>
      <c r="K14" s="102"/>
      <c r="L14" s="102">
        <v>76151</v>
      </c>
      <c r="M14" s="102"/>
      <c r="N14" s="102">
        <v>2648</v>
      </c>
      <c r="O14" s="102"/>
      <c r="P14" s="102">
        <v>527215</v>
      </c>
      <c r="Q14" s="102"/>
      <c r="R14" s="102">
        <v>-4413</v>
      </c>
      <c r="S14" s="102"/>
      <c r="T14" s="102">
        <v>522802</v>
      </c>
    </row>
    <row r="15" spans="1:20" ht="19.2" customHeight="1" x14ac:dyDescent="0.55000000000000004">
      <c r="A15" s="97" t="s">
        <v>128</v>
      </c>
      <c r="B15" s="106"/>
      <c r="C15" s="101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</row>
    <row r="16" spans="1:20" ht="19.2" customHeight="1" x14ac:dyDescent="0.55000000000000004">
      <c r="A16" s="91" t="s">
        <v>177</v>
      </c>
      <c r="B16" s="106">
        <v>23</v>
      </c>
      <c r="C16" s="101"/>
      <c r="D16" s="102">
        <v>152500</v>
      </c>
      <c r="E16" s="102"/>
      <c r="F16" s="102">
        <v>719800</v>
      </c>
      <c r="G16" s="102"/>
      <c r="H16" s="111">
        <v>0</v>
      </c>
      <c r="I16" s="102"/>
      <c r="J16" s="111">
        <v>0</v>
      </c>
      <c r="K16" s="102"/>
      <c r="L16" s="111">
        <v>0</v>
      </c>
      <c r="M16" s="102"/>
      <c r="N16" s="111">
        <v>0</v>
      </c>
      <c r="O16" s="102"/>
      <c r="P16" s="102">
        <f>SUM(D16:N16)</f>
        <v>872300</v>
      </c>
      <c r="Q16" s="102"/>
      <c r="R16" s="111">
        <v>0</v>
      </c>
      <c r="S16" s="102"/>
      <c r="T16" s="102">
        <f>P16+R16</f>
        <v>872300</v>
      </c>
    </row>
    <row r="17" spans="1:22" ht="19.2" customHeight="1" x14ac:dyDescent="0.55000000000000004">
      <c r="A17" s="91" t="s">
        <v>188</v>
      </c>
      <c r="B17" s="106">
        <v>23</v>
      </c>
      <c r="C17" s="101"/>
      <c r="D17" s="111">
        <v>0</v>
      </c>
      <c r="E17" s="102"/>
      <c r="F17" s="102">
        <v>-18339</v>
      </c>
      <c r="G17" s="102"/>
      <c r="H17" s="111">
        <v>0</v>
      </c>
      <c r="I17" s="102"/>
      <c r="J17" s="111">
        <v>0</v>
      </c>
      <c r="K17" s="102"/>
      <c r="L17" s="111">
        <v>0</v>
      </c>
      <c r="M17" s="102"/>
      <c r="N17" s="111">
        <v>0</v>
      </c>
      <c r="O17" s="102"/>
      <c r="P17" s="102">
        <f t="shared" ref="P17:P20" si="0">SUM(D17:N17)</f>
        <v>-18339</v>
      </c>
      <c r="Q17" s="102"/>
      <c r="R17" s="111">
        <v>0</v>
      </c>
      <c r="S17" s="102"/>
      <c r="T17" s="102">
        <f t="shared" ref="T17:T20" si="1">P17+R17</f>
        <v>-18339</v>
      </c>
    </row>
    <row r="18" spans="1:22" ht="19.2" customHeight="1" x14ac:dyDescent="0.55000000000000004">
      <c r="A18" s="91" t="s">
        <v>181</v>
      </c>
      <c r="B18" s="106">
        <v>24</v>
      </c>
      <c r="C18" s="101"/>
      <c r="D18" s="111">
        <v>0</v>
      </c>
      <c r="E18" s="102"/>
      <c r="F18" s="111">
        <v>0</v>
      </c>
      <c r="G18" s="102"/>
      <c r="H18" s="102">
        <v>3000</v>
      </c>
      <c r="I18" s="102"/>
      <c r="J18" s="102">
        <v>-3000</v>
      </c>
      <c r="K18" s="102"/>
      <c r="L18" s="111">
        <v>0</v>
      </c>
      <c r="M18" s="102"/>
      <c r="N18" s="111">
        <v>0</v>
      </c>
      <c r="O18" s="102"/>
      <c r="P18" s="111">
        <f t="shared" si="0"/>
        <v>0</v>
      </c>
      <c r="Q18" s="102"/>
      <c r="R18" s="111">
        <v>0</v>
      </c>
      <c r="S18" s="102"/>
      <c r="T18" s="111">
        <f>P18+R18</f>
        <v>0</v>
      </c>
    </row>
    <row r="19" spans="1:22" ht="18.75" customHeight="1" x14ac:dyDescent="0.55000000000000004">
      <c r="A19" s="91" t="s">
        <v>180</v>
      </c>
      <c r="B19" s="106">
        <v>25</v>
      </c>
      <c r="C19" s="101"/>
      <c r="D19" s="111">
        <v>0</v>
      </c>
      <c r="E19" s="102"/>
      <c r="F19" s="111">
        <v>0</v>
      </c>
      <c r="G19" s="102"/>
      <c r="H19" s="111">
        <v>0</v>
      </c>
      <c r="I19" s="102"/>
      <c r="J19" s="102">
        <v>-40000</v>
      </c>
      <c r="K19" s="102"/>
      <c r="L19" s="111">
        <v>0</v>
      </c>
      <c r="M19" s="102"/>
      <c r="N19" s="111">
        <v>0</v>
      </c>
      <c r="O19" s="102"/>
      <c r="P19" s="102">
        <f t="shared" si="0"/>
        <v>-40000</v>
      </c>
      <c r="Q19" s="102"/>
      <c r="R19" s="111">
        <v>0</v>
      </c>
      <c r="S19" s="102"/>
      <c r="T19" s="102">
        <f t="shared" si="1"/>
        <v>-40000</v>
      </c>
    </row>
    <row r="20" spans="1:22" ht="19.2" customHeight="1" x14ac:dyDescent="0.55000000000000004">
      <c r="A20" s="91" t="s">
        <v>189</v>
      </c>
      <c r="B20" s="101"/>
      <c r="C20" s="101"/>
      <c r="D20" s="111">
        <v>0</v>
      </c>
      <c r="E20" s="102"/>
      <c r="F20" s="111">
        <v>0</v>
      </c>
      <c r="G20" s="102"/>
      <c r="H20" s="111">
        <v>0</v>
      </c>
      <c r="I20" s="102"/>
      <c r="J20" s="111">
        <v>0</v>
      </c>
      <c r="K20" s="102"/>
      <c r="L20" s="111">
        <v>0</v>
      </c>
      <c r="M20" s="102"/>
      <c r="N20" s="111">
        <v>0</v>
      </c>
      <c r="O20" s="102"/>
      <c r="P20" s="111">
        <f t="shared" si="0"/>
        <v>0</v>
      </c>
      <c r="Q20" s="102"/>
      <c r="R20" s="102">
        <v>-650</v>
      </c>
      <c r="S20" s="102"/>
      <c r="T20" s="102">
        <f t="shared" si="1"/>
        <v>-650</v>
      </c>
    </row>
    <row r="21" spans="1:22" ht="19.2" customHeight="1" x14ac:dyDescent="0.55000000000000004">
      <c r="A21" s="91" t="s">
        <v>195</v>
      </c>
      <c r="B21" s="101"/>
      <c r="C21" s="101"/>
      <c r="D21" s="111">
        <v>0</v>
      </c>
      <c r="E21" s="102"/>
      <c r="F21" s="111">
        <v>0</v>
      </c>
      <c r="G21" s="102"/>
      <c r="H21" s="111">
        <v>0</v>
      </c>
      <c r="I21" s="102"/>
      <c r="J21" s="102">
        <v>50212</v>
      </c>
      <c r="K21" s="102"/>
      <c r="L21" s="111">
        <v>0</v>
      </c>
      <c r="M21" s="102"/>
      <c r="N21" s="111">
        <v>0</v>
      </c>
      <c r="O21" s="102"/>
      <c r="P21" s="102">
        <f>SUM(D21:N21)</f>
        <v>50212</v>
      </c>
      <c r="Q21" s="102"/>
      <c r="R21" s="102">
        <v>-82</v>
      </c>
      <c r="S21" s="102"/>
      <c r="T21" s="102">
        <v>50130</v>
      </c>
    </row>
    <row r="22" spans="1:22" ht="19.2" customHeight="1" thickBot="1" x14ac:dyDescent="0.3">
      <c r="A22" s="97" t="s">
        <v>197</v>
      </c>
      <c r="B22" s="97"/>
      <c r="C22" s="97"/>
      <c r="D22" s="103">
        <f>SUM(D14:D21)</f>
        <v>602500</v>
      </c>
      <c r="E22" s="102"/>
      <c r="F22" s="103">
        <f>SUM(F14:F21)</f>
        <v>701461</v>
      </c>
      <c r="G22" s="102"/>
      <c r="H22" s="103">
        <f>SUM(H14:H21)</f>
        <v>35500</v>
      </c>
      <c r="I22" s="102"/>
      <c r="J22" s="103">
        <f>SUM(J14:J21)</f>
        <v>-26872</v>
      </c>
      <c r="K22" s="102"/>
      <c r="L22" s="103">
        <f>SUM(L14:L21)</f>
        <v>76151</v>
      </c>
      <c r="M22" s="102"/>
      <c r="N22" s="103">
        <f>SUM(N14:N21)</f>
        <v>2648</v>
      </c>
      <c r="O22" s="102"/>
      <c r="P22" s="103">
        <f>SUM(P14:P21)</f>
        <v>1391388</v>
      </c>
      <c r="Q22" s="102"/>
      <c r="R22" s="103">
        <f>SUM(R14:R21)</f>
        <v>-5145</v>
      </c>
      <c r="S22" s="102"/>
      <c r="T22" s="103">
        <f>SUM(T14:T21)</f>
        <v>1386243</v>
      </c>
      <c r="U22" s="104"/>
      <c r="V22" s="105"/>
    </row>
    <row r="23" spans="1:22" ht="13.5" customHeight="1" thickTop="1" x14ac:dyDescent="0.25">
      <c r="A23" s="97"/>
      <c r="B23" s="97"/>
      <c r="C23" s="97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 t="s">
        <v>171</v>
      </c>
    </row>
    <row r="24" spans="1:22" ht="19.2" customHeight="1" x14ac:dyDescent="0.55000000000000004">
      <c r="A24" s="101" t="s">
        <v>198</v>
      </c>
      <c r="B24" s="101"/>
      <c r="C24" s="101"/>
      <c r="D24" s="102">
        <v>602500</v>
      </c>
      <c r="E24" s="102"/>
      <c r="F24" s="102">
        <v>701461</v>
      </c>
      <c r="G24" s="102"/>
      <c r="H24" s="102">
        <v>35500</v>
      </c>
      <c r="I24" s="102"/>
      <c r="J24" s="102">
        <v>-26872</v>
      </c>
      <c r="K24" s="102"/>
      <c r="L24" s="102">
        <v>76151</v>
      </c>
      <c r="M24" s="102"/>
      <c r="N24" s="102">
        <v>2648</v>
      </c>
      <c r="O24" s="102">
        <f>SUM(D24:N24)</f>
        <v>1391388</v>
      </c>
      <c r="P24" s="102">
        <f>SUM(D24:N24)</f>
        <v>1391388</v>
      </c>
      <c r="Q24" s="102"/>
      <c r="R24" s="102">
        <v>-5145</v>
      </c>
      <c r="S24" s="102"/>
      <c r="T24" s="102">
        <f>SUM(P24:R24)</f>
        <v>1386243</v>
      </c>
    </row>
    <row r="25" spans="1:22" ht="19.2" customHeight="1" x14ac:dyDescent="0.55000000000000004">
      <c r="A25" s="97" t="s">
        <v>128</v>
      </c>
      <c r="B25" s="101"/>
      <c r="C25" s="101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</row>
    <row r="26" spans="1:22" ht="19.2" customHeight="1" x14ac:dyDescent="0.5">
      <c r="A26" s="91" t="s">
        <v>177</v>
      </c>
      <c r="B26" s="106">
        <v>23</v>
      </c>
      <c r="C26" s="107"/>
      <c r="D26" s="102">
        <v>24059</v>
      </c>
      <c r="E26" s="102"/>
      <c r="F26" s="111">
        <v>0</v>
      </c>
      <c r="G26" s="102"/>
      <c r="H26" s="111">
        <v>0</v>
      </c>
      <c r="I26" s="102"/>
      <c r="J26" s="111">
        <v>0</v>
      </c>
      <c r="K26" s="102"/>
      <c r="L26" s="111">
        <v>0</v>
      </c>
      <c r="M26" s="102"/>
      <c r="N26" s="111">
        <v>0</v>
      </c>
      <c r="O26" s="102"/>
      <c r="P26" s="102">
        <f t="shared" ref="P26:P28" si="2">SUM(D26:N26)</f>
        <v>24059</v>
      </c>
      <c r="Q26" s="102"/>
      <c r="R26" s="111">
        <v>0</v>
      </c>
      <c r="S26" s="102"/>
      <c r="T26" s="102">
        <f t="shared" ref="T26:T28" si="3">SUM(P26:R26)</f>
        <v>24059</v>
      </c>
    </row>
    <row r="27" spans="1:22" ht="19.2" customHeight="1" x14ac:dyDescent="0.5">
      <c r="A27" s="91" t="s">
        <v>181</v>
      </c>
      <c r="B27" s="106">
        <v>24</v>
      </c>
      <c r="C27" s="107"/>
      <c r="D27" s="111">
        <v>0</v>
      </c>
      <c r="E27" s="102"/>
      <c r="F27" s="111">
        <v>0</v>
      </c>
      <c r="G27" s="102"/>
      <c r="H27" s="102">
        <v>6000</v>
      </c>
      <c r="I27" s="102"/>
      <c r="J27" s="102">
        <v>-6000</v>
      </c>
      <c r="K27" s="102"/>
      <c r="L27" s="111">
        <v>0</v>
      </c>
      <c r="M27" s="102"/>
      <c r="N27" s="111">
        <v>0</v>
      </c>
      <c r="O27" s="102"/>
      <c r="P27" s="111">
        <f>SUM(D27:N27)</f>
        <v>0</v>
      </c>
      <c r="Q27" s="102"/>
      <c r="R27" s="111">
        <v>0</v>
      </c>
      <c r="S27" s="102"/>
      <c r="T27" s="111">
        <f>SUM(P27:R27)</f>
        <v>0</v>
      </c>
    </row>
    <row r="28" spans="1:22" ht="19.2" customHeight="1" x14ac:dyDescent="0.5">
      <c r="A28" s="91" t="s">
        <v>180</v>
      </c>
      <c r="B28" s="106">
        <v>25</v>
      </c>
      <c r="C28" s="107"/>
      <c r="D28" s="111">
        <v>0</v>
      </c>
      <c r="E28" s="102"/>
      <c r="F28" s="111">
        <v>0</v>
      </c>
      <c r="G28" s="102"/>
      <c r="H28" s="111">
        <v>0</v>
      </c>
      <c r="I28" s="102"/>
      <c r="J28" s="102">
        <v>-26766</v>
      </c>
      <c r="K28" s="102"/>
      <c r="L28" s="111">
        <v>0</v>
      </c>
      <c r="M28" s="102"/>
      <c r="N28" s="111">
        <v>0</v>
      </c>
      <c r="O28" s="102"/>
      <c r="P28" s="102">
        <f t="shared" si="2"/>
        <v>-26766</v>
      </c>
      <c r="Q28" s="102"/>
      <c r="R28" s="111">
        <v>0</v>
      </c>
      <c r="S28" s="102"/>
      <c r="T28" s="102">
        <f t="shared" si="3"/>
        <v>-26766</v>
      </c>
    </row>
    <row r="29" spans="1:22" ht="19.2" customHeight="1" x14ac:dyDescent="0.55000000000000004">
      <c r="A29" s="91" t="s">
        <v>189</v>
      </c>
      <c r="B29" s="101"/>
      <c r="C29" s="101"/>
      <c r="D29" s="111">
        <v>0</v>
      </c>
      <c r="E29" s="102"/>
      <c r="F29" s="111">
        <v>0</v>
      </c>
      <c r="G29" s="102"/>
      <c r="H29" s="111">
        <v>0</v>
      </c>
      <c r="I29" s="102"/>
      <c r="J29" s="111">
        <v>0</v>
      </c>
      <c r="K29" s="102"/>
      <c r="L29" s="111">
        <v>0</v>
      </c>
      <c r="M29" s="102"/>
      <c r="N29" s="111">
        <v>0</v>
      </c>
      <c r="O29" s="102"/>
      <c r="P29" s="111">
        <f t="shared" ref="P29" si="4">SUM(D29:N29)</f>
        <v>0</v>
      </c>
      <c r="Q29" s="102"/>
      <c r="R29" s="102">
        <v>-799</v>
      </c>
      <c r="S29" s="102"/>
      <c r="T29" s="102">
        <f>P29+R29</f>
        <v>-799</v>
      </c>
      <c r="U29" s="155"/>
    </row>
    <row r="30" spans="1:22" ht="19.2" customHeight="1" x14ac:dyDescent="0.25">
      <c r="A30" s="91" t="s">
        <v>195</v>
      </c>
      <c r="D30" s="111">
        <v>0</v>
      </c>
      <c r="E30" s="102"/>
      <c r="F30" s="111">
        <v>0</v>
      </c>
      <c r="G30" s="102"/>
      <c r="H30" s="111">
        <v>0</v>
      </c>
      <c r="I30" s="102"/>
      <c r="J30" s="102">
        <v>99829</v>
      </c>
      <c r="K30" s="102"/>
      <c r="L30" s="111">
        <v>0</v>
      </c>
      <c r="M30" s="102"/>
      <c r="N30" s="111">
        <v>0</v>
      </c>
      <c r="O30" s="102"/>
      <c r="P30" s="102">
        <f>SUM(D30:N30)</f>
        <v>99829</v>
      </c>
      <c r="Q30" s="102"/>
      <c r="R30" s="102">
        <v>-213</v>
      </c>
      <c r="S30" s="102"/>
      <c r="T30" s="102">
        <f>SUM(P30:R30)</f>
        <v>99616</v>
      </c>
      <c r="U30" s="141"/>
    </row>
    <row r="31" spans="1:22" ht="19.2" customHeight="1" thickBot="1" x14ac:dyDescent="0.3">
      <c r="A31" s="97" t="s">
        <v>199</v>
      </c>
      <c r="B31" s="97"/>
      <c r="C31" s="97"/>
      <c r="D31" s="103">
        <f>SUM(D24:D30)</f>
        <v>626559</v>
      </c>
      <c r="E31" s="102"/>
      <c r="F31" s="103">
        <f>SUM(F24:F30)</f>
        <v>701461</v>
      </c>
      <c r="G31" s="102"/>
      <c r="H31" s="103">
        <f>SUM(H24:H30)</f>
        <v>41500</v>
      </c>
      <c r="I31" s="102"/>
      <c r="J31" s="103">
        <f>SUM(J24:J30)</f>
        <v>40191</v>
      </c>
      <c r="K31" s="102"/>
      <c r="L31" s="103">
        <f>SUM(L24:L30)</f>
        <v>76151</v>
      </c>
      <c r="M31" s="102"/>
      <c r="N31" s="103">
        <f>SUM(N24:N30)</f>
        <v>2648</v>
      </c>
      <c r="O31" s="102"/>
      <c r="P31" s="103">
        <f>SUM(P24:P30)</f>
        <v>1488510</v>
      </c>
      <c r="Q31" s="102"/>
      <c r="R31" s="103">
        <f>SUM(R24:R30)</f>
        <v>-6157</v>
      </c>
      <c r="S31" s="102"/>
      <c r="T31" s="103">
        <f>SUM(T24:T30)</f>
        <v>1482353</v>
      </c>
    </row>
    <row r="32" spans="1:22" ht="8.1" customHeight="1" thickTop="1" x14ac:dyDescent="0.25">
      <c r="A32" s="97"/>
      <c r="B32" s="97"/>
      <c r="C32" s="97"/>
      <c r="D32" s="62"/>
      <c r="E32" s="63"/>
      <c r="F32" s="63"/>
      <c r="G32" s="63"/>
      <c r="H32" s="63"/>
      <c r="I32" s="63"/>
      <c r="J32" s="102"/>
      <c r="K32" s="64"/>
      <c r="L32" s="63"/>
      <c r="M32" s="63"/>
      <c r="N32" s="63"/>
      <c r="O32" s="63"/>
      <c r="P32" s="62"/>
      <c r="Q32" s="63"/>
      <c r="R32" s="102"/>
      <c r="S32" s="63"/>
      <c r="T32" s="62"/>
    </row>
    <row r="33" spans="1:20" ht="18.75" customHeight="1" x14ac:dyDescent="0.25">
      <c r="A33" s="91" t="s">
        <v>192</v>
      </c>
      <c r="B33" s="97"/>
      <c r="C33" s="97"/>
      <c r="E33" s="63"/>
      <c r="F33" s="63"/>
      <c r="G33" s="63"/>
      <c r="H33" s="63"/>
      <c r="I33" s="63"/>
      <c r="J33" s="102"/>
      <c r="K33" s="64"/>
      <c r="L33" s="63"/>
      <c r="M33" s="63"/>
      <c r="N33" s="63"/>
      <c r="O33" s="63"/>
      <c r="P33" s="62"/>
      <c r="Q33" s="63"/>
      <c r="R33" s="102"/>
      <c r="S33" s="63"/>
      <c r="T33" s="62"/>
    </row>
    <row r="34" spans="1:20" ht="20.399999999999999" x14ac:dyDescent="0.25">
      <c r="A34" s="97"/>
      <c r="B34" s="97"/>
      <c r="C34" s="97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</row>
    <row r="35" spans="1:20" ht="19.8" x14ac:dyDescent="0.25"/>
    <row r="36" spans="1:20" ht="21.6" customHeight="1" x14ac:dyDescent="0.25">
      <c r="A36" s="109"/>
    </row>
  </sheetData>
  <mergeCells count="8">
    <mergeCell ref="D7:P7"/>
    <mergeCell ref="H8:J8"/>
    <mergeCell ref="L8:N8"/>
    <mergeCell ref="A1:T1"/>
    <mergeCell ref="A2:T2"/>
    <mergeCell ref="A3:T3"/>
    <mergeCell ref="A4:T4"/>
    <mergeCell ref="D6:T6"/>
  </mergeCells>
  <pageMargins left="1" right="0.55000000000000004" top="1" bottom="0.5" header="0.5" footer="0.4"/>
  <pageSetup paperSize="9" scale="79" firstPageNumber="2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 codeName="Sheet5"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5" defaultRowHeight="23.4" x14ac:dyDescent="0.25"/>
  <cols>
    <col min="1" max="2" width="1.5" style="27" customWidth="1"/>
    <col min="3" max="3" width="41.5" style="27" customWidth="1"/>
    <col min="4" max="4" width="13.5" style="43" customWidth="1"/>
    <col min="5" max="5" width="0.5" style="27" customWidth="1"/>
    <col min="6" max="6" width="15.5" style="34" customWidth="1"/>
    <col min="7" max="7" width="1" style="44" customWidth="1"/>
    <col min="8" max="8" width="14.5" style="34" customWidth="1"/>
    <col min="9" max="9" width="0.5" style="44" customWidth="1"/>
    <col min="10" max="10" width="14.5" style="34" customWidth="1"/>
    <col min="11" max="11" width="0.5" style="44" customWidth="1"/>
    <col min="12" max="12" width="15.5" style="34" customWidth="1"/>
    <col min="13" max="16384" width="9.5" style="27"/>
  </cols>
  <sheetData>
    <row r="1" spans="1:15" ht="21.75" customHeight="1" x14ac:dyDescent="0.2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6"/>
      <c r="N1" s="6"/>
      <c r="O1" s="6"/>
    </row>
    <row r="2" spans="1:15" ht="21.75" customHeight="1" x14ac:dyDescent="0.25">
      <c r="A2" s="169" t="s">
        <v>102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6"/>
      <c r="N2" s="6"/>
      <c r="O2" s="6"/>
    </row>
    <row r="3" spans="1:15" ht="21.75" customHeight="1" x14ac:dyDescent="0.25">
      <c r="A3" s="169" t="s">
        <v>108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6"/>
      <c r="N3" s="6"/>
      <c r="O3" s="6"/>
    </row>
    <row r="4" spans="1:15" ht="19.350000000000001" customHeight="1" x14ac:dyDescent="0.25">
      <c r="A4" s="171" t="s">
        <v>99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6"/>
      <c r="N4" s="6"/>
      <c r="O4" s="6"/>
    </row>
    <row r="5" spans="1:15" ht="5.0999999999999996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19.350000000000001" customHeight="1" x14ac:dyDescent="0.25">
      <c r="A6" s="28"/>
      <c r="B6" s="28"/>
      <c r="C6" s="28"/>
      <c r="D6" s="29"/>
      <c r="E6" s="28"/>
      <c r="F6" s="173" t="s">
        <v>105</v>
      </c>
      <c r="G6" s="173"/>
      <c r="H6" s="173"/>
      <c r="I6" s="23"/>
      <c r="J6" s="173" t="s">
        <v>106</v>
      </c>
      <c r="K6" s="173"/>
      <c r="L6" s="173"/>
    </row>
    <row r="7" spans="1:15" s="1" customFormat="1" ht="19.350000000000001" customHeight="1" x14ac:dyDescent="0.25">
      <c r="A7" s="4"/>
      <c r="B7" s="4"/>
      <c r="C7" s="4"/>
      <c r="D7" s="21" t="s">
        <v>3</v>
      </c>
      <c r="E7" s="30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25">
      <c r="A8" s="6" t="s">
        <v>103</v>
      </c>
      <c r="B8" s="4"/>
      <c r="C8" s="4"/>
      <c r="D8" s="21"/>
      <c r="E8" s="6"/>
      <c r="F8" s="2"/>
      <c r="G8" s="8"/>
      <c r="H8" s="2"/>
      <c r="I8" s="45"/>
      <c r="J8" s="2"/>
      <c r="K8" s="8"/>
      <c r="L8" s="2"/>
    </row>
    <row r="9" spans="1:15" ht="18" customHeight="1" x14ac:dyDescent="0.25">
      <c r="B9" s="31" t="s">
        <v>32</v>
      </c>
      <c r="D9" s="33">
        <v>5</v>
      </c>
      <c r="E9" s="32"/>
      <c r="F9" s="12"/>
      <c r="G9" s="16"/>
      <c r="H9" s="12">
        <v>33852</v>
      </c>
      <c r="I9" s="16"/>
      <c r="J9" s="12"/>
      <c r="K9" s="7"/>
      <c r="L9" s="12">
        <v>31384</v>
      </c>
    </row>
    <row r="10" spans="1:15" ht="18" customHeight="1" x14ac:dyDescent="0.25">
      <c r="B10" s="31" t="s">
        <v>33</v>
      </c>
      <c r="D10" s="33">
        <v>5</v>
      </c>
      <c r="E10" s="31"/>
      <c r="F10" s="14"/>
      <c r="G10" s="16"/>
      <c r="H10" s="14">
        <v>442175</v>
      </c>
      <c r="I10" s="16"/>
      <c r="J10" s="14"/>
      <c r="K10" s="7"/>
      <c r="L10" s="14">
        <v>429026</v>
      </c>
    </row>
    <row r="11" spans="1:15" ht="18" customHeight="1" x14ac:dyDescent="0.25">
      <c r="B11" s="31"/>
      <c r="C11" s="31" t="s">
        <v>34</v>
      </c>
      <c r="D11" s="31"/>
      <c r="E11" s="31"/>
      <c r="F11" s="14"/>
      <c r="G11" s="16"/>
      <c r="H11" s="14">
        <f>SUM(H9:H10)</f>
        <v>476027</v>
      </c>
      <c r="I11" s="16"/>
      <c r="J11" s="17"/>
      <c r="K11" s="16"/>
      <c r="L11" s="17">
        <f>SUM(L9:L10)</f>
        <v>460410</v>
      </c>
    </row>
    <row r="12" spans="1:15" ht="4.5" customHeight="1" x14ac:dyDescent="0.25">
      <c r="B12" s="31"/>
      <c r="C12" s="31"/>
      <c r="D12" s="31"/>
      <c r="E12" s="31"/>
      <c r="F12" s="9"/>
      <c r="G12" s="16"/>
      <c r="H12" s="9"/>
      <c r="I12" s="16"/>
      <c r="J12" s="15"/>
      <c r="K12" s="16"/>
      <c r="L12" s="15"/>
    </row>
    <row r="13" spans="1:15" x14ac:dyDescent="0.25">
      <c r="A13" s="32" t="s">
        <v>104</v>
      </c>
      <c r="B13" s="31"/>
      <c r="C13" s="31"/>
      <c r="D13" s="33"/>
      <c r="E13" s="31"/>
      <c r="G13" s="16"/>
      <c r="I13" s="16"/>
      <c r="K13" s="16"/>
    </row>
    <row r="14" spans="1:15" ht="18" customHeight="1" x14ac:dyDescent="0.25">
      <c r="B14" s="31" t="s">
        <v>35</v>
      </c>
      <c r="C14" s="31"/>
      <c r="D14" s="35"/>
      <c r="E14" s="31"/>
      <c r="F14" s="36"/>
      <c r="G14" s="16"/>
      <c r="H14" s="36">
        <v>-22333</v>
      </c>
      <c r="I14" s="16"/>
      <c r="J14" s="36"/>
      <c r="K14" s="7"/>
      <c r="L14" s="36">
        <v>-21533</v>
      </c>
    </row>
    <row r="15" spans="1:15" ht="18" customHeight="1" x14ac:dyDescent="0.25">
      <c r="B15" s="31" t="s">
        <v>36</v>
      </c>
      <c r="C15" s="31"/>
      <c r="D15" s="35"/>
      <c r="E15" s="31"/>
      <c r="F15" s="37"/>
      <c r="G15" s="16"/>
      <c r="H15" s="37">
        <v>-212886</v>
      </c>
      <c r="I15" s="16"/>
      <c r="J15" s="37"/>
      <c r="K15" s="7"/>
      <c r="L15" s="37">
        <v>-221794</v>
      </c>
    </row>
    <row r="16" spans="1:15" ht="18" customHeight="1" x14ac:dyDescent="0.25">
      <c r="B16" s="31"/>
      <c r="C16" s="31" t="s">
        <v>37</v>
      </c>
      <c r="D16" s="32"/>
      <c r="E16" s="32"/>
      <c r="F16" s="17"/>
      <c r="G16" s="16"/>
      <c r="H16" s="17">
        <f>SUM(H14:H15)</f>
        <v>-235219</v>
      </c>
      <c r="I16" s="16"/>
      <c r="J16" s="17"/>
      <c r="K16" s="16"/>
      <c r="L16" s="17">
        <f>SUM(L14:L15)</f>
        <v>-243327</v>
      </c>
    </row>
    <row r="17" spans="1:12" ht="7.5" customHeight="1" x14ac:dyDescent="0.25">
      <c r="A17" s="31"/>
      <c r="B17" s="31"/>
      <c r="C17" s="31"/>
      <c r="D17" s="33"/>
      <c r="E17" s="31"/>
      <c r="F17" s="15"/>
      <c r="G17" s="16"/>
      <c r="H17" s="15"/>
      <c r="I17" s="16"/>
      <c r="J17" s="15"/>
      <c r="K17" s="16"/>
      <c r="L17" s="15"/>
    </row>
    <row r="18" spans="1:12" x14ac:dyDescent="0.25">
      <c r="A18" s="32" t="s">
        <v>38</v>
      </c>
      <c r="B18" s="32"/>
      <c r="C18" s="32"/>
      <c r="D18" s="29"/>
      <c r="E18" s="32"/>
      <c r="F18" s="12"/>
      <c r="G18" s="16"/>
      <c r="H18" s="12">
        <f>H11+H16</f>
        <v>240808</v>
      </c>
      <c r="I18" s="16"/>
      <c r="J18" s="15"/>
      <c r="K18" s="16"/>
      <c r="L18" s="15">
        <f>L11+L16</f>
        <v>217083</v>
      </c>
    </row>
    <row r="19" spans="1:12" ht="18" customHeight="1" x14ac:dyDescent="0.25">
      <c r="A19" s="31" t="s">
        <v>39</v>
      </c>
      <c r="B19" s="31"/>
      <c r="C19" s="31"/>
      <c r="D19" s="33"/>
      <c r="E19" s="31"/>
      <c r="F19" s="38"/>
      <c r="G19" s="16"/>
      <c r="H19" s="38">
        <v>3694</v>
      </c>
      <c r="I19" s="16"/>
      <c r="J19" s="38"/>
      <c r="K19" s="7"/>
      <c r="L19" s="38">
        <v>5206</v>
      </c>
    </row>
    <row r="20" spans="1:12" ht="18" customHeight="1" x14ac:dyDescent="0.25">
      <c r="A20" s="31" t="s">
        <v>40</v>
      </c>
      <c r="B20" s="31"/>
      <c r="C20" s="31"/>
      <c r="D20" s="33"/>
      <c r="E20" s="31"/>
      <c r="F20" s="38"/>
      <c r="G20" s="16"/>
      <c r="H20" s="38">
        <v>-34491</v>
      </c>
      <c r="I20" s="16"/>
      <c r="J20" s="38"/>
      <c r="K20" s="7"/>
      <c r="L20" s="38">
        <v>-34438</v>
      </c>
    </row>
    <row r="21" spans="1:12" ht="18" customHeight="1" x14ac:dyDescent="0.25">
      <c r="A21" s="31" t="s">
        <v>41</v>
      </c>
      <c r="B21" s="31"/>
      <c r="C21" s="31"/>
      <c r="D21" s="33"/>
      <c r="E21" s="31"/>
      <c r="F21" s="38"/>
      <c r="G21" s="16"/>
      <c r="H21" s="38">
        <v>-138129</v>
      </c>
      <c r="I21" s="16"/>
      <c r="J21" s="38"/>
      <c r="K21" s="7"/>
      <c r="L21" s="38">
        <v>-135209</v>
      </c>
    </row>
    <row r="22" spans="1:12" ht="18" customHeight="1" x14ac:dyDescent="0.25">
      <c r="A22" s="31" t="s">
        <v>42</v>
      </c>
      <c r="D22" s="33"/>
      <c r="E22" s="33"/>
      <c r="F22" s="39"/>
      <c r="G22" s="16"/>
      <c r="H22" s="39">
        <v>-3625</v>
      </c>
      <c r="I22" s="16"/>
      <c r="J22" s="39"/>
      <c r="K22" s="7"/>
      <c r="L22" s="39">
        <v>-3625</v>
      </c>
    </row>
    <row r="23" spans="1:12" ht="9.6" customHeight="1" x14ac:dyDescent="0.25">
      <c r="A23" s="31"/>
      <c r="B23" s="31"/>
      <c r="C23" s="31"/>
      <c r="D23" s="33"/>
      <c r="E23" s="31"/>
      <c r="F23" s="15"/>
      <c r="G23" s="16"/>
      <c r="H23" s="15"/>
      <c r="I23" s="16"/>
      <c r="J23" s="15"/>
      <c r="K23" s="16"/>
      <c r="L23" s="15"/>
    </row>
    <row r="24" spans="1:12" ht="18" customHeight="1" x14ac:dyDescent="0.25">
      <c r="A24" s="32" t="s">
        <v>43</v>
      </c>
      <c r="B24" s="32"/>
      <c r="C24" s="32"/>
      <c r="D24" s="29"/>
      <c r="E24" s="32"/>
      <c r="F24" s="15"/>
      <c r="G24" s="16"/>
      <c r="H24" s="15">
        <f>SUM(H18:H22)</f>
        <v>68257</v>
      </c>
      <c r="I24" s="16"/>
      <c r="J24" s="15"/>
      <c r="K24" s="16"/>
      <c r="L24" s="15">
        <f>SUM(L18:L22)</f>
        <v>49017</v>
      </c>
    </row>
    <row r="25" spans="1:12" ht="18" customHeight="1" x14ac:dyDescent="0.25">
      <c r="A25" s="31" t="s">
        <v>44</v>
      </c>
      <c r="B25" s="32"/>
      <c r="C25" s="32"/>
      <c r="D25" s="33">
        <v>11</v>
      </c>
      <c r="E25" s="33"/>
      <c r="F25" s="14"/>
      <c r="G25" s="16"/>
      <c r="H25" s="14">
        <v>-15865</v>
      </c>
      <c r="I25" s="16"/>
      <c r="J25" s="14"/>
      <c r="K25" s="7"/>
      <c r="L25" s="14">
        <v>-12435</v>
      </c>
    </row>
    <row r="26" spans="1:12" ht="9.6" customHeight="1" x14ac:dyDescent="0.25">
      <c r="A26" s="31"/>
      <c r="B26" s="31"/>
      <c r="C26" s="31"/>
      <c r="D26" s="33"/>
      <c r="E26" s="31"/>
      <c r="F26" s="15"/>
      <c r="G26" s="16"/>
      <c r="H26" s="15"/>
      <c r="I26" s="16"/>
      <c r="J26" s="15"/>
      <c r="K26" s="16"/>
      <c r="L26" s="15"/>
    </row>
    <row r="27" spans="1:12" ht="18" customHeight="1" x14ac:dyDescent="0.25">
      <c r="A27" s="32" t="s">
        <v>45</v>
      </c>
      <c r="B27" s="32"/>
      <c r="C27" s="32"/>
      <c r="D27" s="29"/>
      <c r="E27" s="32"/>
      <c r="F27" s="17"/>
      <c r="G27" s="16"/>
      <c r="H27" s="17">
        <f>SUM(H24:H25)</f>
        <v>52392</v>
      </c>
      <c r="I27" s="16"/>
      <c r="J27" s="17"/>
      <c r="K27" s="16"/>
      <c r="L27" s="17">
        <f>SUM(L24:L25)</f>
        <v>36582</v>
      </c>
    </row>
    <row r="28" spans="1:12" ht="18.600000000000001" customHeight="1" x14ac:dyDescent="0.25">
      <c r="A28" s="32"/>
      <c r="B28" s="32"/>
      <c r="C28" s="32"/>
      <c r="D28" s="29"/>
      <c r="E28" s="32"/>
      <c r="F28" s="15"/>
      <c r="G28" s="16"/>
      <c r="H28" s="15"/>
      <c r="I28" s="16"/>
      <c r="J28" s="15"/>
      <c r="K28" s="16"/>
      <c r="L28" s="15"/>
    </row>
    <row r="29" spans="1:12" ht="18" customHeight="1" x14ac:dyDescent="0.25">
      <c r="A29" s="32" t="s">
        <v>53</v>
      </c>
      <c r="B29" s="32"/>
      <c r="C29" s="32"/>
      <c r="D29" s="29"/>
      <c r="E29" s="32"/>
      <c r="F29" s="15"/>
      <c r="G29" s="16"/>
      <c r="H29" s="15"/>
      <c r="I29" s="16"/>
      <c r="J29" s="15"/>
      <c r="K29" s="16"/>
      <c r="L29" s="15"/>
    </row>
    <row r="30" spans="1:12" ht="18" customHeight="1" x14ac:dyDescent="0.25">
      <c r="A30" s="32" t="s">
        <v>54</v>
      </c>
      <c r="B30" s="31"/>
      <c r="C30" s="31"/>
      <c r="D30" s="29"/>
      <c r="E30" s="32"/>
      <c r="F30" s="15"/>
      <c r="G30" s="16"/>
      <c r="H30" s="15"/>
      <c r="I30" s="16"/>
      <c r="J30" s="15"/>
      <c r="K30" s="16"/>
      <c r="L30" s="15"/>
    </row>
    <row r="31" spans="1:12" ht="18" customHeight="1" x14ac:dyDescent="0.25">
      <c r="A31" s="31"/>
      <c r="B31" s="32" t="s">
        <v>55</v>
      </c>
      <c r="C31" s="31"/>
      <c r="D31" s="29"/>
      <c r="E31" s="32"/>
      <c r="F31" s="15"/>
      <c r="G31" s="16"/>
      <c r="H31" s="15"/>
      <c r="I31" s="16"/>
      <c r="J31" s="15"/>
      <c r="K31" s="16"/>
      <c r="L31" s="15"/>
    </row>
    <row r="32" spans="1:12" ht="18" customHeight="1" x14ac:dyDescent="0.25">
      <c r="A32" s="20" t="s">
        <v>56</v>
      </c>
      <c r="B32" s="46" t="s">
        <v>57</v>
      </c>
      <c r="C32" s="1"/>
      <c r="D32" s="29"/>
      <c r="E32" s="32"/>
      <c r="F32" s="36"/>
      <c r="G32" s="16"/>
      <c r="H32" s="36">
        <v>-2314</v>
      </c>
      <c r="I32" s="16"/>
      <c r="J32" s="36"/>
      <c r="K32" s="16"/>
      <c r="L32" s="36">
        <v>-2314</v>
      </c>
    </row>
    <row r="33" spans="1:12" ht="18" customHeight="1" x14ac:dyDescent="0.25">
      <c r="A33" s="20"/>
      <c r="B33" s="46" t="s">
        <v>58</v>
      </c>
      <c r="C33" s="1"/>
      <c r="D33" s="29"/>
      <c r="E33" s="32"/>
      <c r="F33" s="36"/>
      <c r="G33" s="16"/>
      <c r="H33" s="36"/>
      <c r="I33" s="16"/>
      <c r="J33" s="36"/>
      <c r="K33" s="16"/>
      <c r="L33" s="36"/>
    </row>
    <row r="34" spans="1:12" ht="18" customHeight="1" x14ac:dyDescent="0.25">
      <c r="A34" s="20"/>
      <c r="B34" s="46"/>
      <c r="C34" s="1" t="s">
        <v>59</v>
      </c>
      <c r="D34" s="29"/>
      <c r="E34" s="32"/>
      <c r="F34" s="37"/>
      <c r="G34" s="16"/>
      <c r="H34" s="37">
        <v>463</v>
      </c>
      <c r="I34" s="16"/>
      <c r="J34" s="37"/>
      <c r="K34" s="16"/>
      <c r="L34" s="37">
        <v>463</v>
      </c>
    </row>
    <row r="35" spans="1:12" ht="18" customHeight="1" x14ac:dyDescent="0.25">
      <c r="A35" s="32" t="s">
        <v>60</v>
      </c>
      <c r="B35" s="32"/>
      <c r="C35" s="32"/>
      <c r="D35" s="29"/>
      <c r="E35" s="32"/>
      <c r="F35" s="17"/>
      <c r="G35" s="16"/>
      <c r="H35" s="17">
        <f>SUM(H32:H34)</f>
        <v>-1851</v>
      </c>
      <c r="I35" s="16"/>
      <c r="J35" s="17"/>
      <c r="K35" s="16"/>
      <c r="L35" s="17">
        <f>SUM(L32:L34)</f>
        <v>-1851</v>
      </c>
    </row>
    <row r="36" spans="1:12" ht="18" customHeight="1" thickBot="1" x14ac:dyDescent="0.3">
      <c r="A36" s="32" t="s">
        <v>46</v>
      </c>
      <c r="B36" s="32"/>
      <c r="C36" s="32"/>
      <c r="D36" s="29"/>
      <c r="E36" s="32"/>
      <c r="F36" s="19"/>
      <c r="G36" s="16"/>
      <c r="H36" s="19">
        <f>H27+H35</f>
        <v>50541</v>
      </c>
      <c r="I36" s="16"/>
      <c r="J36" s="19"/>
      <c r="K36" s="16"/>
      <c r="L36" s="19">
        <f>L27+L35</f>
        <v>34731</v>
      </c>
    </row>
    <row r="37" spans="1:12" ht="10.35" customHeight="1" thickTop="1" x14ac:dyDescent="0.25">
      <c r="A37" s="32"/>
      <c r="B37" s="32"/>
      <c r="C37" s="32"/>
      <c r="D37" s="29"/>
      <c r="E37" s="32"/>
      <c r="F37" s="15"/>
      <c r="G37" s="16"/>
      <c r="H37" s="15"/>
      <c r="I37" s="16"/>
      <c r="J37" s="15"/>
      <c r="K37" s="16"/>
      <c r="L37" s="15"/>
    </row>
    <row r="38" spans="1:12" ht="18" customHeight="1" x14ac:dyDescent="0.25">
      <c r="A38" s="32" t="s">
        <v>47</v>
      </c>
      <c r="B38" s="32"/>
      <c r="C38" s="32"/>
      <c r="D38" s="29"/>
      <c r="E38" s="32"/>
      <c r="F38" s="15"/>
      <c r="G38" s="16"/>
      <c r="H38" s="15"/>
      <c r="I38" s="16"/>
      <c r="J38" s="15"/>
      <c r="K38" s="16"/>
      <c r="L38" s="15"/>
    </row>
    <row r="39" spans="1:12" ht="18" customHeight="1" x14ac:dyDescent="0.25">
      <c r="A39" s="31" t="s">
        <v>48</v>
      </c>
      <c r="B39" s="32"/>
      <c r="C39" s="32"/>
      <c r="D39" s="29"/>
      <c r="E39" s="32"/>
      <c r="F39" s="12"/>
      <c r="G39" s="16"/>
      <c r="H39" s="12">
        <v>52394</v>
      </c>
      <c r="I39" s="16"/>
      <c r="J39" s="12"/>
      <c r="K39" s="7"/>
      <c r="L39" s="12">
        <v>36582</v>
      </c>
    </row>
    <row r="40" spans="1:12" ht="18" customHeight="1" x14ac:dyDescent="0.25">
      <c r="A40" s="31" t="s">
        <v>49</v>
      </c>
      <c r="B40" s="32"/>
      <c r="C40" s="32"/>
      <c r="D40" s="29"/>
      <c r="E40" s="32"/>
      <c r="F40" s="14"/>
      <c r="G40" s="16"/>
      <c r="H40" s="14">
        <v>-2</v>
      </c>
      <c r="I40" s="16"/>
      <c r="J40" s="17"/>
      <c r="K40" s="7">
        <v>0</v>
      </c>
      <c r="L40" s="25">
        <v>0</v>
      </c>
    </row>
    <row r="41" spans="1:12" ht="18" customHeight="1" thickBot="1" x14ac:dyDescent="0.3">
      <c r="A41" s="31"/>
      <c r="B41" s="32"/>
      <c r="C41" s="32"/>
      <c r="D41" s="29"/>
      <c r="E41" s="32"/>
      <c r="F41" s="19"/>
      <c r="G41" s="16"/>
      <c r="H41" s="19">
        <f>SUM(H39:H40)</f>
        <v>52392</v>
      </c>
      <c r="I41" s="16"/>
      <c r="J41" s="19"/>
      <c r="K41" s="16"/>
      <c r="L41" s="19">
        <f>SUM(L39:L40)</f>
        <v>36582</v>
      </c>
    </row>
    <row r="42" spans="1:12" ht="18" customHeight="1" thickTop="1" x14ac:dyDescent="0.25">
      <c r="A42" s="32" t="s">
        <v>50</v>
      </c>
      <c r="B42" s="32"/>
      <c r="C42" s="32"/>
      <c r="D42" s="29"/>
      <c r="E42" s="32"/>
      <c r="F42" s="15"/>
      <c r="G42" s="16"/>
      <c r="H42" s="15"/>
      <c r="I42" s="16"/>
      <c r="J42" s="15"/>
      <c r="K42" s="16"/>
      <c r="L42" s="15"/>
    </row>
    <row r="43" spans="1:12" ht="18" customHeight="1" x14ac:dyDescent="0.25">
      <c r="A43" s="31" t="s">
        <v>48</v>
      </c>
      <c r="B43" s="32"/>
      <c r="C43" s="32"/>
      <c r="D43" s="29"/>
      <c r="E43" s="32"/>
      <c r="F43" s="12"/>
      <c r="G43" s="16"/>
      <c r="H43" s="12">
        <v>50543</v>
      </c>
      <c r="I43" s="16"/>
      <c r="J43" s="12"/>
      <c r="K43" s="7"/>
      <c r="L43" s="12">
        <v>34731</v>
      </c>
    </row>
    <row r="44" spans="1:12" ht="18" customHeight="1" x14ac:dyDescent="0.25">
      <c r="A44" s="31" t="s">
        <v>49</v>
      </c>
      <c r="B44" s="32"/>
      <c r="C44" s="32"/>
      <c r="D44" s="29"/>
      <c r="E44" s="32"/>
      <c r="F44" s="14"/>
      <c r="G44" s="16"/>
      <c r="H44" s="14">
        <v>-2</v>
      </c>
      <c r="I44" s="16"/>
      <c r="J44" s="47"/>
      <c r="K44" s="7"/>
      <c r="L44" s="25">
        <v>0</v>
      </c>
    </row>
    <row r="45" spans="1:12" ht="18" customHeight="1" thickBot="1" x14ac:dyDescent="0.3">
      <c r="A45" s="32"/>
      <c r="B45" s="32"/>
      <c r="C45" s="32"/>
      <c r="D45" s="29"/>
      <c r="E45" s="32"/>
      <c r="F45" s="19"/>
      <c r="G45" s="16"/>
      <c r="H45" s="19">
        <f>SUM(H43:H44)</f>
        <v>50541</v>
      </c>
      <c r="I45" s="16"/>
      <c r="J45" s="19"/>
      <c r="K45" s="16"/>
      <c r="L45" s="19">
        <f>SUM(L43:L44)</f>
        <v>34731</v>
      </c>
    </row>
    <row r="46" spans="1:12" ht="10.35" customHeight="1" thickTop="1" x14ac:dyDescent="0.25">
      <c r="A46" s="32"/>
      <c r="B46" s="32"/>
      <c r="C46" s="32"/>
      <c r="D46" s="29"/>
      <c r="E46" s="32"/>
      <c r="F46" s="15"/>
      <c r="G46" s="16"/>
      <c r="H46" s="15"/>
      <c r="I46" s="16"/>
      <c r="J46" s="15"/>
      <c r="K46" s="16"/>
      <c r="L46" s="15"/>
    </row>
    <row r="47" spans="1:12" ht="18" customHeight="1" x14ac:dyDescent="0.25">
      <c r="A47" s="32" t="s">
        <v>51</v>
      </c>
      <c r="B47" s="32"/>
      <c r="C47" s="32"/>
      <c r="D47" s="33"/>
      <c r="E47" s="32"/>
      <c r="F47" s="15"/>
      <c r="G47" s="16"/>
      <c r="H47" s="15"/>
      <c r="I47" s="16"/>
      <c r="J47" s="15"/>
      <c r="K47" s="16"/>
      <c r="L47" s="15"/>
    </row>
    <row r="48" spans="1:12" ht="18" customHeight="1" x14ac:dyDescent="0.25">
      <c r="A48" s="31" t="s">
        <v>52</v>
      </c>
      <c r="B48" s="31"/>
      <c r="C48" s="31"/>
      <c r="D48" s="33">
        <v>12</v>
      </c>
      <c r="E48" s="32"/>
      <c r="F48" s="48"/>
      <c r="G48" s="40"/>
      <c r="H48" s="48">
        <v>0.06</v>
      </c>
      <c r="I48" s="41"/>
      <c r="J48" s="48"/>
      <c r="K48" s="42"/>
      <c r="L48" s="48">
        <v>0.04</v>
      </c>
    </row>
    <row r="54" spans="1:12" x14ac:dyDescent="0.25">
      <c r="A54" s="26" t="s">
        <v>15</v>
      </c>
    </row>
    <row r="55" spans="1:12" s="1" customFormat="1" ht="22.35" customHeight="1" x14ac:dyDescent="0.25">
      <c r="A55" s="178">
        <v>5</v>
      </c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sheetPr codeName="Sheet6"/>
  <dimension ref="A1:R29"/>
  <sheetViews>
    <sheetView view="pageBreakPreview" zoomScale="70" zoomScaleNormal="55" zoomScaleSheetLayoutView="70" zoomScalePageLayoutView="130" workbookViewId="0">
      <selection activeCell="H8" sqref="H8"/>
    </sheetView>
  </sheetViews>
  <sheetFormatPr defaultColWidth="9.5" defaultRowHeight="21.6" customHeight="1" x14ac:dyDescent="0.25"/>
  <cols>
    <col min="1" max="1" width="58.5" style="1" customWidth="1"/>
    <col min="2" max="2" width="8.69921875" style="1" customWidth="1"/>
    <col min="3" max="3" width="1.5" style="1" customWidth="1"/>
    <col min="4" max="4" width="17.5" style="2" customWidth="1"/>
    <col min="5" max="5" width="1.5" style="2" customWidth="1"/>
    <col min="6" max="6" width="16.69921875" style="2" customWidth="1"/>
    <col min="7" max="7" width="1.5" style="2" customWidth="1"/>
    <col min="8" max="8" width="20.5" style="2" customWidth="1"/>
    <col min="9" max="9" width="1.5" style="2" customWidth="1"/>
    <col min="10" max="10" width="15.69921875" style="2" customWidth="1"/>
    <col min="11" max="11" width="1.5" style="2" customWidth="1"/>
    <col min="12" max="12" width="17.69921875" style="2" customWidth="1"/>
    <col min="13" max="29" width="14.5" style="1" customWidth="1"/>
    <col min="30" max="16384" width="9.5" style="1"/>
  </cols>
  <sheetData>
    <row r="1" spans="1:14" ht="29.1" customHeight="1" x14ac:dyDescent="0.25">
      <c r="A1" s="170" t="s">
        <v>131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6"/>
      <c r="N1" s="6"/>
    </row>
    <row r="2" spans="1:14" ht="29.1" customHeight="1" x14ac:dyDescent="0.25">
      <c r="A2" s="170" t="s">
        <v>161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6"/>
      <c r="N2" s="6"/>
    </row>
    <row r="3" spans="1:14" ht="26.4" x14ac:dyDescent="0.25">
      <c r="A3" s="170" t="s">
        <v>187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6"/>
      <c r="N3" s="6"/>
    </row>
    <row r="4" spans="1:14" ht="23.4" x14ac:dyDescent="0.25">
      <c r="A4" s="171" t="s">
        <v>218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6"/>
      <c r="N4" s="6"/>
    </row>
    <row r="5" spans="1:14" ht="9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6"/>
      <c r="N5" s="6"/>
    </row>
    <row r="6" spans="1:14" ht="23.4" x14ac:dyDescent="0.25">
      <c r="A6" s="142"/>
      <c r="B6" s="5" t="s">
        <v>3</v>
      </c>
      <c r="C6" s="142"/>
      <c r="D6" s="179" t="s">
        <v>106</v>
      </c>
      <c r="E6" s="179"/>
      <c r="F6" s="179"/>
      <c r="G6" s="179"/>
      <c r="H6" s="179"/>
      <c r="I6" s="179"/>
      <c r="J6" s="179"/>
      <c r="K6" s="179"/>
      <c r="L6" s="179"/>
    </row>
    <row r="7" spans="1:14" s="143" customFormat="1" ht="23.4" x14ac:dyDescent="0.25">
      <c r="D7" s="3" t="s">
        <v>67</v>
      </c>
      <c r="E7" s="144"/>
      <c r="F7" s="3" t="s">
        <v>149</v>
      </c>
      <c r="G7" s="144"/>
      <c r="H7" s="179" t="s">
        <v>26</v>
      </c>
      <c r="I7" s="179"/>
      <c r="J7" s="179"/>
      <c r="K7" s="144"/>
      <c r="L7" s="3" t="s">
        <v>63</v>
      </c>
    </row>
    <row r="8" spans="1:14" s="5" customFormat="1" ht="23.4" x14ac:dyDescent="0.25">
      <c r="D8" s="3" t="s">
        <v>71</v>
      </c>
      <c r="E8" s="3"/>
      <c r="F8" s="3" t="s">
        <v>148</v>
      </c>
      <c r="G8" s="3"/>
      <c r="H8" s="3" t="s">
        <v>223</v>
      </c>
      <c r="I8" s="3"/>
      <c r="J8" s="3" t="s">
        <v>30</v>
      </c>
      <c r="K8" s="3"/>
      <c r="L8" s="3" t="s">
        <v>136</v>
      </c>
    </row>
    <row r="9" spans="1:14" s="5" customFormat="1" ht="23.4" x14ac:dyDescent="0.25">
      <c r="D9" s="3"/>
      <c r="E9" s="3"/>
      <c r="F9" s="3"/>
      <c r="G9" s="3"/>
      <c r="H9" s="3" t="s">
        <v>181</v>
      </c>
      <c r="I9" s="3"/>
      <c r="J9" s="3"/>
      <c r="K9" s="3"/>
      <c r="L9" s="3"/>
    </row>
    <row r="10" spans="1:14" s="5" customFormat="1" ht="8.1" customHeight="1" x14ac:dyDescent="0.25">
      <c r="D10" s="127"/>
      <c r="E10" s="145"/>
      <c r="F10" s="127"/>
      <c r="G10" s="145"/>
      <c r="H10" s="127"/>
      <c r="I10" s="127"/>
      <c r="J10" s="127"/>
      <c r="K10" s="127"/>
      <c r="L10" s="127"/>
    </row>
    <row r="11" spans="1:14" s="129" customFormat="1" ht="23.4" x14ac:dyDescent="0.6">
      <c r="A11" s="146" t="s">
        <v>196</v>
      </c>
      <c r="B11" s="146"/>
      <c r="C11" s="146"/>
      <c r="D11" s="156">
        <v>450000</v>
      </c>
      <c r="E11" s="156"/>
      <c r="F11" s="157">
        <v>0</v>
      </c>
      <c r="G11" s="156"/>
      <c r="H11" s="156">
        <v>32500</v>
      </c>
      <c r="I11" s="156"/>
      <c r="J11" s="156">
        <v>33175</v>
      </c>
      <c r="K11" s="156"/>
      <c r="L11" s="156">
        <f t="shared" ref="L11:L17" si="0">SUM(D11:J11)</f>
        <v>515675</v>
      </c>
    </row>
    <row r="12" spans="1:14" s="129" customFormat="1" ht="23.4" x14ac:dyDescent="0.6">
      <c r="A12" s="146" t="s">
        <v>128</v>
      </c>
      <c r="B12" s="146"/>
      <c r="C12" s="146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1:14" s="129" customFormat="1" ht="23.4" x14ac:dyDescent="0.6">
      <c r="A13" s="129" t="s">
        <v>177</v>
      </c>
      <c r="B13" s="147">
        <v>23</v>
      </c>
      <c r="C13" s="146"/>
      <c r="D13" s="156">
        <v>152500</v>
      </c>
      <c r="E13" s="156"/>
      <c r="F13" s="156">
        <v>719800</v>
      </c>
      <c r="G13" s="156"/>
      <c r="H13" s="157">
        <v>0</v>
      </c>
      <c r="I13" s="156"/>
      <c r="J13" s="157">
        <v>0</v>
      </c>
      <c r="K13" s="156"/>
      <c r="L13" s="156">
        <f t="shared" si="0"/>
        <v>872300</v>
      </c>
    </row>
    <row r="14" spans="1:14" s="129" customFormat="1" ht="23.4" x14ac:dyDescent="0.6">
      <c r="A14" s="129" t="s">
        <v>188</v>
      </c>
      <c r="B14" s="147">
        <v>23</v>
      </c>
      <c r="C14" s="146"/>
      <c r="D14" s="157">
        <v>0</v>
      </c>
      <c r="E14" s="156"/>
      <c r="F14" s="156">
        <v>-18339</v>
      </c>
      <c r="G14" s="156"/>
      <c r="H14" s="157">
        <v>0</v>
      </c>
      <c r="I14" s="156"/>
      <c r="J14" s="157">
        <v>0</v>
      </c>
      <c r="K14" s="156"/>
      <c r="L14" s="156">
        <f t="shared" si="0"/>
        <v>-18339</v>
      </c>
    </row>
    <row r="15" spans="1:14" s="129" customFormat="1" ht="23.4" x14ac:dyDescent="0.6">
      <c r="A15" s="129" t="s">
        <v>181</v>
      </c>
      <c r="B15" s="147">
        <v>24</v>
      </c>
      <c r="C15" s="146"/>
      <c r="D15" s="157">
        <v>0</v>
      </c>
      <c r="E15" s="156"/>
      <c r="F15" s="157">
        <v>0</v>
      </c>
      <c r="G15" s="156"/>
      <c r="H15" s="156">
        <v>3000</v>
      </c>
      <c r="I15" s="156"/>
      <c r="J15" s="156">
        <v>-3000</v>
      </c>
      <c r="K15" s="156"/>
      <c r="L15" s="157">
        <f>SUM(D15:J15)</f>
        <v>0</v>
      </c>
    </row>
    <row r="16" spans="1:14" s="129" customFormat="1" ht="23.25" customHeight="1" x14ac:dyDescent="0.6">
      <c r="A16" s="129" t="s">
        <v>180</v>
      </c>
      <c r="B16" s="147">
        <v>25</v>
      </c>
      <c r="C16" s="146"/>
      <c r="D16" s="157">
        <v>0</v>
      </c>
      <c r="E16" s="156"/>
      <c r="F16" s="157">
        <v>0</v>
      </c>
      <c r="G16" s="156"/>
      <c r="H16" s="157">
        <v>0</v>
      </c>
      <c r="I16" s="156"/>
      <c r="J16" s="156">
        <v>-40000</v>
      </c>
      <c r="K16" s="156"/>
      <c r="L16" s="156">
        <f>SUM(D16:J16)</f>
        <v>-40000</v>
      </c>
    </row>
    <row r="17" spans="1:18" s="129" customFormat="1" ht="23.4" x14ac:dyDescent="0.6">
      <c r="A17" s="129" t="s">
        <v>195</v>
      </c>
      <c r="B17" s="146"/>
      <c r="C17" s="146"/>
      <c r="D17" s="157">
        <v>0</v>
      </c>
      <c r="E17" s="156"/>
      <c r="F17" s="157">
        <v>0</v>
      </c>
      <c r="G17" s="156"/>
      <c r="H17" s="157">
        <v>0</v>
      </c>
      <c r="I17" s="156"/>
      <c r="J17" s="156">
        <v>43040</v>
      </c>
      <c r="K17" s="156"/>
      <c r="L17" s="156">
        <f t="shared" si="0"/>
        <v>43040</v>
      </c>
      <c r="M17" s="10"/>
      <c r="N17" s="49"/>
      <c r="O17" s="10"/>
      <c r="P17" s="49"/>
      <c r="Q17" s="13"/>
      <c r="R17" s="49"/>
    </row>
    <row r="18" spans="1:18" ht="24" thickBot="1" x14ac:dyDescent="0.65">
      <c r="A18" s="143" t="s">
        <v>197</v>
      </c>
      <c r="B18" s="143"/>
      <c r="C18" s="146"/>
      <c r="D18" s="158">
        <f>SUM(D11:D17)</f>
        <v>602500</v>
      </c>
      <c r="E18" s="156"/>
      <c r="F18" s="158">
        <f>SUM(F11:F17)</f>
        <v>701461</v>
      </c>
      <c r="G18" s="156"/>
      <c r="H18" s="158">
        <f>SUM(H11:H17)</f>
        <v>35500</v>
      </c>
      <c r="I18" s="156"/>
      <c r="J18" s="158">
        <f>SUM(J11:J17)</f>
        <v>33215</v>
      </c>
      <c r="K18" s="156"/>
      <c r="L18" s="158">
        <f>SUM(L11:L17)</f>
        <v>1372676</v>
      </c>
    </row>
    <row r="19" spans="1:18" ht="18.600000000000001" customHeight="1" thickTop="1" x14ac:dyDescent="0.6">
      <c r="A19" s="143"/>
      <c r="B19" s="148"/>
      <c r="C19" s="146"/>
      <c r="D19" s="156"/>
      <c r="E19" s="156"/>
      <c r="F19" s="156"/>
      <c r="G19" s="156"/>
      <c r="H19" s="156"/>
      <c r="I19" s="156"/>
      <c r="J19" s="156"/>
      <c r="K19" s="156"/>
      <c r="L19" s="156"/>
    </row>
    <row r="20" spans="1:18" s="129" customFormat="1" ht="23.4" x14ac:dyDescent="0.6">
      <c r="A20" s="146" t="s">
        <v>198</v>
      </c>
      <c r="B20" s="149"/>
      <c r="C20" s="146"/>
      <c r="D20" s="156">
        <v>602500</v>
      </c>
      <c r="E20" s="156"/>
      <c r="F20" s="156">
        <v>701461</v>
      </c>
      <c r="G20" s="156"/>
      <c r="H20" s="156">
        <v>35500</v>
      </c>
      <c r="I20" s="156"/>
      <c r="J20" s="156">
        <v>33215</v>
      </c>
      <c r="K20" s="156"/>
      <c r="L20" s="156">
        <f>SUM(D20:J20)</f>
        <v>1372676</v>
      </c>
    </row>
    <row r="21" spans="1:18" s="129" customFormat="1" ht="23.4" x14ac:dyDescent="0.6">
      <c r="A21" s="146" t="s">
        <v>128</v>
      </c>
      <c r="B21" s="149"/>
      <c r="C21" s="146"/>
      <c r="D21" s="156"/>
      <c r="E21" s="156"/>
      <c r="F21" s="156"/>
      <c r="G21" s="156"/>
      <c r="H21" s="156"/>
      <c r="I21" s="156"/>
      <c r="J21" s="156"/>
      <c r="K21" s="156"/>
      <c r="L21" s="156"/>
    </row>
    <row r="22" spans="1:18" s="129" customFormat="1" ht="23.4" x14ac:dyDescent="0.6">
      <c r="A22" s="129" t="s">
        <v>177</v>
      </c>
      <c r="B22" s="147">
        <v>23</v>
      </c>
      <c r="D22" s="156">
        <v>24059</v>
      </c>
      <c r="E22" s="156"/>
      <c r="F22" s="157">
        <v>0</v>
      </c>
      <c r="G22" s="156"/>
      <c r="H22" s="157">
        <v>0</v>
      </c>
      <c r="I22" s="156"/>
      <c r="J22" s="157">
        <v>0</v>
      </c>
      <c r="K22" s="156"/>
      <c r="L22" s="156">
        <f t="shared" ref="L22:L25" si="1">SUM(D22:J22)</f>
        <v>24059</v>
      </c>
    </row>
    <row r="23" spans="1:18" s="129" customFormat="1" ht="23.4" x14ac:dyDescent="0.6">
      <c r="A23" s="129" t="s">
        <v>181</v>
      </c>
      <c r="B23" s="147">
        <v>24</v>
      </c>
      <c r="D23" s="157">
        <v>0</v>
      </c>
      <c r="E23" s="156"/>
      <c r="F23" s="157">
        <v>0</v>
      </c>
      <c r="G23" s="156"/>
      <c r="H23" s="156">
        <v>6000</v>
      </c>
      <c r="I23" s="156"/>
      <c r="J23" s="156">
        <v>-6000</v>
      </c>
      <c r="K23" s="156"/>
      <c r="L23" s="157">
        <f>SUM(D23:J23)</f>
        <v>0</v>
      </c>
    </row>
    <row r="24" spans="1:18" s="129" customFormat="1" ht="23.4" x14ac:dyDescent="0.6">
      <c r="A24" s="129" t="s">
        <v>180</v>
      </c>
      <c r="B24" s="147">
        <v>25</v>
      </c>
      <c r="D24" s="157">
        <v>0</v>
      </c>
      <c r="E24" s="156"/>
      <c r="F24" s="157">
        <v>0</v>
      </c>
      <c r="G24" s="156"/>
      <c r="H24" s="157">
        <v>0</v>
      </c>
      <c r="I24" s="156"/>
      <c r="J24" s="156">
        <v>-26766</v>
      </c>
      <c r="K24" s="156"/>
      <c r="L24" s="156">
        <f t="shared" si="1"/>
        <v>-26766</v>
      </c>
    </row>
    <row r="25" spans="1:18" s="129" customFormat="1" ht="23.4" x14ac:dyDescent="0.6">
      <c r="A25" s="129" t="s">
        <v>195</v>
      </c>
      <c r="B25" s="112"/>
      <c r="C25" s="146"/>
      <c r="D25" s="157">
        <v>0</v>
      </c>
      <c r="E25" s="156"/>
      <c r="F25" s="157">
        <v>0</v>
      </c>
      <c r="G25" s="156"/>
      <c r="H25" s="157">
        <v>0</v>
      </c>
      <c r="I25" s="156"/>
      <c r="J25" s="156">
        <f>กำไรขาดทุน!J56</f>
        <v>104190</v>
      </c>
      <c r="K25" s="156"/>
      <c r="L25" s="156">
        <f t="shared" si="1"/>
        <v>104190</v>
      </c>
      <c r="M25" s="150"/>
    </row>
    <row r="26" spans="1:18" ht="24" thickBot="1" x14ac:dyDescent="0.65">
      <c r="A26" s="143" t="s">
        <v>199</v>
      </c>
      <c r="B26" s="143"/>
      <c r="C26" s="146"/>
      <c r="D26" s="158">
        <f>SUM(D20:D25)</f>
        <v>626559</v>
      </c>
      <c r="E26" s="156"/>
      <c r="F26" s="158">
        <f>SUM(F20:F25)</f>
        <v>701461</v>
      </c>
      <c r="G26" s="156"/>
      <c r="H26" s="158">
        <f>SUM(H20:H25)</f>
        <v>41500</v>
      </c>
      <c r="I26" s="156"/>
      <c r="J26" s="158">
        <f>SUM(J20:J25)</f>
        <v>104639</v>
      </c>
      <c r="K26" s="156"/>
      <c r="L26" s="158">
        <f>SUM(L20:L25)</f>
        <v>1474159</v>
      </c>
    </row>
    <row r="27" spans="1:18" ht="17.55" customHeight="1" thickTop="1" x14ac:dyDescent="0.25">
      <c r="B27" s="4"/>
      <c r="C27" s="4"/>
      <c r="D27" s="151">
        <f>+หนี้สิน!K61</f>
        <v>626559</v>
      </c>
      <c r="E27" s="151"/>
      <c r="F27" s="151">
        <f>+หนี้สิน!K64</f>
        <v>701461</v>
      </c>
      <c r="G27" s="151"/>
      <c r="H27" s="151">
        <f>+หนี้สิน!K66</f>
        <v>41500</v>
      </c>
      <c r="I27" s="151"/>
      <c r="J27" s="151">
        <f>+หนี้สิน!K67</f>
        <v>104639</v>
      </c>
      <c r="K27" s="151"/>
      <c r="L27" s="151">
        <f>+หนี้สิน!K69</f>
        <v>1474159</v>
      </c>
      <c r="M27" s="152"/>
    </row>
    <row r="28" spans="1:18" ht="25.95" customHeight="1" x14ac:dyDescent="0.25">
      <c r="B28" s="4"/>
      <c r="C28" s="4"/>
      <c r="D28" s="153">
        <f>+D26-D27</f>
        <v>0</v>
      </c>
      <c r="E28" s="151"/>
      <c r="F28" s="153">
        <f>+F26-F27</f>
        <v>0</v>
      </c>
      <c r="G28" s="151"/>
      <c r="H28" s="153">
        <f>+H26-H27</f>
        <v>0</v>
      </c>
      <c r="I28" s="151"/>
      <c r="J28" s="153">
        <f>+J26-J27</f>
        <v>0</v>
      </c>
      <c r="K28" s="151"/>
      <c r="L28" s="153">
        <f>+L26-L27</f>
        <v>0</v>
      </c>
      <c r="M28" s="152"/>
    </row>
    <row r="29" spans="1:18" ht="23.4" x14ac:dyDescent="0.25">
      <c r="A29" s="1" t="s">
        <v>192</v>
      </c>
      <c r="B29" s="4"/>
      <c r="C29" s="4"/>
      <c r="J29" s="51"/>
      <c r="L29" s="51"/>
    </row>
  </sheetData>
  <mergeCells count="6">
    <mergeCell ref="D6:L6"/>
    <mergeCell ref="H7:J7"/>
    <mergeCell ref="A1:L1"/>
    <mergeCell ref="A2:L2"/>
    <mergeCell ref="A3:L3"/>
    <mergeCell ref="A4:L4"/>
  </mergeCells>
  <pageMargins left="0.98425196850393704" right="0.55118110236220497" top="0.59055118110236204" bottom="0.511811023622047" header="0.511811023622047" footer="0.39370078740157499"/>
  <pageSetup paperSize="9" scale="79" firstPageNumber="2" orientation="landscape" useFirstPageNumber="1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sheetPr codeName="Sheet7"/>
  <dimension ref="A1:S120"/>
  <sheetViews>
    <sheetView zoomScale="90" zoomScaleNormal="90" zoomScaleSheetLayoutView="70" zoomScalePageLayoutView="130" workbookViewId="0">
      <selection activeCell="A22" sqref="A22"/>
    </sheetView>
  </sheetViews>
  <sheetFormatPr defaultColWidth="9.5" defaultRowHeight="21.75" customHeight="1" x14ac:dyDescent="0.25"/>
  <cols>
    <col min="1" max="3" width="1.5" style="1" customWidth="1"/>
    <col min="4" max="4" width="9.5" style="1" customWidth="1"/>
    <col min="5" max="5" width="40.5" style="1" customWidth="1"/>
    <col min="6" max="6" width="8.5" style="112" customWidth="1"/>
    <col min="7" max="7" width="0.5" style="1" customWidth="1"/>
    <col min="8" max="8" width="11.5" style="23" customWidth="1"/>
    <col min="9" max="9" width="1.296875" style="23" customWidth="1"/>
    <col min="10" max="10" width="11.5" style="23" customWidth="1"/>
    <col min="11" max="11" width="1.296875" style="23" customWidth="1"/>
    <col min="12" max="12" width="11.5" style="23" customWidth="1"/>
    <col min="13" max="13" width="1.296875" style="23" customWidth="1"/>
    <col min="14" max="14" width="11.5" style="23" customWidth="1"/>
    <col min="15" max="16384" width="9.5" style="1"/>
  </cols>
  <sheetData>
    <row r="1" spans="1:14" ht="26.4" x14ac:dyDescent="0.25">
      <c r="A1" s="170" t="s">
        <v>131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ht="26.4" x14ac:dyDescent="0.25">
      <c r="A2" s="175" t="s">
        <v>76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ht="26.4" x14ac:dyDescent="0.25">
      <c r="A3" s="176" t="s">
        <v>187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ht="23.4" x14ac:dyDescent="0.25">
      <c r="A4" s="180" t="s">
        <v>99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ht="9" customHeight="1" x14ac:dyDescent="0.2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</row>
    <row r="6" spans="1:14" ht="23.4" x14ac:dyDescent="0.25">
      <c r="F6" s="116" t="s">
        <v>3</v>
      </c>
      <c r="G6" s="160"/>
      <c r="H6" s="172" t="s">
        <v>105</v>
      </c>
      <c r="I6" s="172"/>
      <c r="J6" s="172"/>
      <c r="K6" s="116"/>
      <c r="L6" s="172" t="s">
        <v>106</v>
      </c>
      <c r="M6" s="172"/>
      <c r="N6" s="172"/>
    </row>
    <row r="7" spans="1:14" ht="23.4" x14ac:dyDescent="0.25">
      <c r="G7" s="160"/>
      <c r="H7" s="5">
        <v>2566</v>
      </c>
      <c r="I7" s="161"/>
      <c r="J7" s="5">
        <v>2565</v>
      </c>
      <c r="K7" s="161"/>
      <c r="L7" s="5">
        <v>2566</v>
      </c>
      <c r="M7" s="161"/>
      <c r="N7" s="5">
        <v>2565</v>
      </c>
    </row>
    <row r="8" spans="1:14" ht="23.4" x14ac:dyDescent="0.25">
      <c r="A8" s="162" t="s">
        <v>77</v>
      </c>
      <c r="B8" s="163"/>
      <c r="C8" s="163"/>
      <c r="D8" s="163"/>
      <c r="E8" s="163"/>
      <c r="G8" s="164"/>
      <c r="H8" s="164"/>
      <c r="I8" s="164"/>
      <c r="J8" s="164"/>
      <c r="K8" s="164"/>
      <c r="L8" s="164"/>
      <c r="M8" s="164"/>
      <c r="N8" s="164"/>
    </row>
    <row r="9" spans="1:14" ht="23.4" x14ac:dyDescent="0.25">
      <c r="A9" s="165" t="s">
        <v>193</v>
      </c>
      <c r="B9" s="163"/>
      <c r="C9" s="163"/>
      <c r="D9" s="163"/>
      <c r="E9" s="163"/>
      <c r="G9" s="164"/>
      <c r="H9" s="85">
        <f>กำไรขาดทุน!F25</f>
        <v>99616</v>
      </c>
      <c r="I9" s="78"/>
      <c r="J9" s="85">
        <v>51981</v>
      </c>
      <c r="K9" s="78"/>
      <c r="L9" s="85">
        <f>กำไรขาดทุน!J25</f>
        <v>104190</v>
      </c>
      <c r="M9" s="78"/>
      <c r="N9" s="85">
        <v>44891</v>
      </c>
    </row>
    <row r="10" spans="1:14" ht="23.4" x14ac:dyDescent="0.25">
      <c r="A10" s="166" t="s">
        <v>78</v>
      </c>
      <c r="B10" s="163"/>
      <c r="C10" s="163"/>
      <c r="D10" s="163"/>
      <c r="E10" s="163"/>
      <c r="G10" s="164"/>
      <c r="H10" s="77"/>
      <c r="I10" s="78"/>
      <c r="J10" s="77"/>
      <c r="K10" s="78"/>
      <c r="L10" s="9"/>
      <c r="M10" s="78"/>
      <c r="N10" s="9"/>
    </row>
    <row r="11" spans="1:14" ht="23.4" x14ac:dyDescent="0.25">
      <c r="A11" s="166"/>
      <c r="B11" s="163" t="s">
        <v>44</v>
      </c>
      <c r="C11" s="163"/>
      <c r="D11" s="163"/>
      <c r="E11" s="163"/>
      <c r="G11" s="164"/>
      <c r="H11" s="77">
        <f>-กำไรขาดทุน!F24</f>
        <v>28739</v>
      </c>
      <c r="I11" s="78"/>
      <c r="J11" s="85">
        <v>17062</v>
      </c>
      <c r="K11" s="78"/>
      <c r="L11" s="85">
        <f>-กำไรขาดทุน!J24</f>
        <v>23396</v>
      </c>
      <c r="M11" s="78"/>
      <c r="N11" s="85">
        <v>12544</v>
      </c>
    </row>
    <row r="12" spans="1:14" ht="23.4" x14ac:dyDescent="0.25">
      <c r="A12" s="166"/>
      <c r="B12" s="1" t="s">
        <v>200</v>
      </c>
      <c r="D12" s="163"/>
      <c r="E12" s="163"/>
      <c r="G12" s="164"/>
      <c r="H12" s="77"/>
      <c r="I12" s="79"/>
      <c r="J12" s="85"/>
      <c r="K12" s="79"/>
      <c r="L12" s="9"/>
      <c r="M12" s="79"/>
      <c r="N12" s="9"/>
    </row>
    <row r="13" spans="1:14" ht="23.4" x14ac:dyDescent="0.25">
      <c r="C13" s="1" t="s">
        <v>118</v>
      </c>
      <c r="G13" s="160"/>
      <c r="H13" s="9">
        <v>-1419</v>
      </c>
      <c r="I13" s="78"/>
      <c r="J13" s="85">
        <v>2647</v>
      </c>
      <c r="K13" s="78">
        <v>-7137</v>
      </c>
      <c r="L13" s="9">
        <v>-886</v>
      </c>
      <c r="M13" s="78"/>
      <c r="N13" s="85">
        <v>2280</v>
      </c>
    </row>
    <row r="14" spans="1:14" ht="23.4" x14ac:dyDescent="0.25">
      <c r="B14" s="1" t="s">
        <v>167</v>
      </c>
      <c r="F14" s="112">
        <v>31</v>
      </c>
      <c r="G14" s="160"/>
      <c r="H14" s="85">
        <v>8788</v>
      </c>
      <c r="I14" s="78"/>
      <c r="J14" s="81">
        <v>0</v>
      </c>
      <c r="K14" s="78"/>
      <c r="L14" s="85">
        <v>8788</v>
      </c>
      <c r="M14" s="78"/>
      <c r="N14" s="81">
        <v>0</v>
      </c>
    </row>
    <row r="15" spans="1:14" ht="23.4" x14ac:dyDescent="0.25">
      <c r="B15" s="1" t="s">
        <v>221</v>
      </c>
      <c r="G15" s="160"/>
      <c r="H15" s="77"/>
      <c r="I15" s="77"/>
      <c r="K15" s="77"/>
      <c r="L15" s="9"/>
      <c r="M15" s="77"/>
    </row>
    <row r="16" spans="1:14" ht="23.4" x14ac:dyDescent="0.25">
      <c r="C16" s="1" t="s">
        <v>79</v>
      </c>
      <c r="G16" s="160"/>
      <c r="H16" s="81">
        <v>0</v>
      </c>
      <c r="I16" s="77"/>
      <c r="J16" s="81">
        <v>0</v>
      </c>
      <c r="K16" s="77"/>
      <c r="L16" s="68">
        <v>0</v>
      </c>
      <c r="M16" s="77"/>
      <c r="N16" s="9">
        <v>-150</v>
      </c>
    </row>
    <row r="17" spans="1:19" ht="23.4" x14ac:dyDescent="0.25">
      <c r="B17" s="1" t="s">
        <v>182</v>
      </c>
      <c r="G17" s="160"/>
      <c r="H17" s="81"/>
      <c r="I17" s="77"/>
      <c r="K17" s="77"/>
      <c r="L17" s="68"/>
      <c r="M17" s="77"/>
    </row>
    <row r="18" spans="1:19" ht="23.4" x14ac:dyDescent="0.25">
      <c r="C18" s="1" t="s">
        <v>183</v>
      </c>
      <c r="F18" s="112">
        <v>8</v>
      </c>
      <c r="G18" s="160"/>
      <c r="H18" s="85">
        <v>2068</v>
      </c>
      <c r="I18" s="77"/>
      <c r="J18" s="9">
        <v>-6586</v>
      </c>
      <c r="K18" s="77"/>
      <c r="L18" s="85">
        <v>2068</v>
      </c>
      <c r="M18" s="77"/>
      <c r="N18" s="9">
        <v>-6586</v>
      </c>
    </row>
    <row r="19" spans="1:19" ht="23.4" x14ac:dyDescent="0.25">
      <c r="B19" s="27" t="s">
        <v>217</v>
      </c>
      <c r="C19" s="27"/>
      <c r="D19" s="27"/>
      <c r="E19" s="27"/>
      <c r="F19" s="112">
        <v>14</v>
      </c>
      <c r="G19" s="160"/>
      <c r="H19" s="81">
        <v>0</v>
      </c>
      <c r="I19" s="77"/>
      <c r="J19" s="81">
        <v>0</v>
      </c>
      <c r="K19" s="77"/>
      <c r="L19" s="9">
        <v>-797</v>
      </c>
      <c r="M19" s="77"/>
      <c r="N19" s="85">
        <v>418</v>
      </c>
    </row>
    <row r="20" spans="1:19" ht="23.4" x14ac:dyDescent="0.25">
      <c r="B20" s="27" t="s">
        <v>219</v>
      </c>
      <c r="F20" s="112">
        <v>14</v>
      </c>
      <c r="G20" s="160"/>
      <c r="H20" s="81">
        <v>0</v>
      </c>
      <c r="I20" s="77"/>
      <c r="J20" s="81">
        <v>0</v>
      </c>
      <c r="K20" s="77"/>
      <c r="L20" s="9">
        <v>-1968</v>
      </c>
      <c r="M20" s="77"/>
      <c r="N20" s="81">
        <v>0</v>
      </c>
    </row>
    <row r="21" spans="1:19" ht="23.4" x14ac:dyDescent="0.25">
      <c r="B21" s="1" t="s">
        <v>154</v>
      </c>
      <c r="C21" s="27"/>
      <c r="D21" s="27"/>
      <c r="E21" s="27"/>
      <c r="F21" s="112">
        <v>15</v>
      </c>
      <c r="G21" s="160"/>
      <c r="H21" s="85">
        <v>73713</v>
      </c>
      <c r="I21" s="77"/>
      <c r="J21" s="85">
        <v>72585</v>
      </c>
      <c r="K21" s="77"/>
      <c r="L21" s="85">
        <v>74280</v>
      </c>
      <c r="M21" s="77"/>
      <c r="N21" s="85">
        <v>71873</v>
      </c>
    </row>
    <row r="22" spans="1:19" ht="23.4" x14ac:dyDescent="0.25">
      <c r="B22" s="27" t="s">
        <v>80</v>
      </c>
      <c r="C22" s="27"/>
      <c r="D22" s="27"/>
      <c r="E22" s="27"/>
      <c r="F22" s="112">
        <v>16</v>
      </c>
      <c r="G22" s="160"/>
      <c r="H22" s="85">
        <v>1976</v>
      </c>
      <c r="I22" s="77"/>
      <c r="J22" s="85">
        <v>3569</v>
      </c>
      <c r="K22" s="77"/>
      <c r="L22" s="85">
        <v>1932</v>
      </c>
      <c r="M22" s="77"/>
      <c r="N22" s="85">
        <v>3526</v>
      </c>
    </row>
    <row r="23" spans="1:19" ht="23.4" x14ac:dyDescent="0.25">
      <c r="B23" s="27" t="s">
        <v>81</v>
      </c>
      <c r="C23" s="27"/>
      <c r="D23" s="27"/>
      <c r="E23" s="27"/>
      <c r="F23" s="112">
        <v>22</v>
      </c>
      <c r="G23" s="160"/>
      <c r="H23" s="85">
        <v>2391</v>
      </c>
      <c r="I23" s="77"/>
      <c r="J23" s="85">
        <v>2074</v>
      </c>
      <c r="K23" s="77"/>
      <c r="L23" s="85">
        <v>3202</v>
      </c>
      <c r="M23" s="77"/>
      <c r="N23" s="85">
        <v>1845</v>
      </c>
    </row>
    <row r="24" spans="1:19" ht="23.4" x14ac:dyDescent="0.25">
      <c r="B24" s="27" t="s">
        <v>201</v>
      </c>
      <c r="C24" s="27"/>
      <c r="D24" s="27"/>
      <c r="E24" s="27"/>
      <c r="G24" s="160"/>
      <c r="H24" s="9">
        <v>-588</v>
      </c>
      <c r="I24" s="77"/>
      <c r="J24" s="81">
        <v>0</v>
      </c>
      <c r="K24" s="77"/>
      <c r="L24" s="9">
        <v>-588</v>
      </c>
      <c r="M24" s="77"/>
      <c r="N24" s="81">
        <v>0</v>
      </c>
    </row>
    <row r="25" spans="1:19" ht="23.4" x14ac:dyDescent="0.25">
      <c r="B25" s="1" t="s">
        <v>82</v>
      </c>
      <c r="G25" s="160"/>
      <c r="H25" s="9">
        <v>-193</v>
      </c>
      <c r="I25" s="9"/>
      <c r="J25" s="9">
        <v>-12</v>
      </c>
      <c r="K25" s="9"/>
      <c r="L25" s="9">
        <v>-193</v>
      </c>
      <c r="M25" s="9"/>
      <c r="N25" s="9">
        <v>-12</v>
      </c>
      <c r="Q25" s="125"/>
      <c r="R25" s="4"/>
    </row>
    <row r="26" spans="1:19" ht="23.4" x14ac:dyDescent="0.25">
      <c r="B26" s="1" t="s">
        <v>83</v>
      </c>
      <c r="G26" s="160"/>
      <c r="H26" s="85">
        <v>3</v>
      </c>
      <c r="I26" s="77"/>
      <c r="J26" s="85">
        <v>459</v>
      </c>
      <c r="K26" s="77"/>
      <c r="L26" s="85">
        <v>3</v>
      </c>
      <c r="M26" s="77"/>
      <c r="N26" s="85">
        <v>459</v>
      </c>
      <c r="P26" s="4"/>
      <c r="R26" s="4"/>
      <c r="S26" s="4"/>
    </row>
    <row r="27" spans="1:19" ht="23.4" x14ac:dyDescent="0.25">
      <c r="B27" s="1" t="s">
        <v>216</v>
      </c>
      <c r="G27" s="160"/>
      <c r="H27" s="9">
        <v>-78</v>
      </c>
      <c r="I27" s="9"/>
      <c r="J27" s="9">
        <v>-13</v>
      </c>
      <c r="K27" s="9"/>
      <c r="L27" s="9">
        <v>-78</v>
      </c>
      <c r="M27" s="9"/>
      <c r="N27" s="9">
        <v>-13</v>
      </c>
      <c r="P27" s="4"/>
      <c r="R27" s="4"/>
    </row>
    <row r="28" spans="1:19" ht="23.4" x14ac:dyDescent="0.25">
      <c r="B28" s="1" t="s">
        <v>190</v>
      </c>
      <c r="F28" s="112">
        <v>13</v>
      </c>
      <c r="G28" s="160"/>
      <c r="H28" s="81">
        <v>0</v>
      </c>
      <c r="I28" s="77"/>
      <c r="J28" s="81">
        <v>0</v>
      </c>
      <c r="K28" s="77"/>
      <c r="L28" s="9">
        <v>-23200</v>
      </c>
      <c r="M28" s="77"/>
      <c r="N28" s="9">
        <v>-12350</v>
      </c>
      <c r="P28" s="4"/>
      <c r="R28" s="4"/>
    </row>
    <row r="29" spans="1:19" ht="23.4" x14ac:dyDescent="0.25">
      <c r="B29" s="27" t="s">
        <v>84</v>
      </c>
      <c r="C29" s="27"/>
      <c r="D29" s="27"/>
      <c r="E29" s="27"/>
      <c r="F29" s="43"/>
      <c r="G29" s="160"/>
      <c r="H29" s="9">
        <v>-6338</v>
      </c>
      <c r="I29" s="9"/>
      <c r="J29" s="9">
        <v>-410</v>
      </c>
      <c r="K29" s="9"/>
      <c r="L29" s="9">
        <v>-6303</v>
      </c>
      <c r="M29" s="9"/>
      <c r="N29" s="9">
        <v>-386</v>
      </c>
    </row>
    <row r="30" spans="1:19" ht="23.4" x14ac:dyDescent="0.25">
      <c r="B30" s="27" t="s">
        <v>42</v>
      </c>
      <c r="C30" s="27"/>
      <c r="D30" s="27"/>
      <c r="E30" s="27"/>
      <c r="F30" s="43"/>
      <c r="G30" s="160"/>
      <c r="H30" s="86">
        <f>-กำไรขาดทุน!F22</f>
        <v>4309</v>
      </c>
      <c r="I30" s="77"/>
      <c r="J30" s="86">
        <v>4769</v>
      </c>
      <c r="K30" s="77"/>
      <c r="L30" s="86">
        <f>-กำไรขาดทุน!J22</f>
        <v>4309</v>
      </c>
      <c r="M30" s="77"/>
      <c r="N30" s="86">
        <v>4769</v>
      </c>
    </row>
    <row r="31" spans="1:19" ht="23.4" x14ac:dyDescent="0.25">
      <c r="B31" s="27"/>
      <c r="C31" s="27"/>
      <c r="D31" s="27"/>
      <c r="E31" s="27"/>
      <c r="F31" s="43"/>
      <c r="G31" s="160"/>
      <c r="H31" s="85">
        <f>SUM(H9:H30)</f>
        <v>212987</v>
      </c>
      <c r="I31" s="77"/>
      <c r="J31" s="85">
        <f>SUM(J9:J30)</f>
        <v>148125</v>
      </c>
      <c r="K31" s="77"/>
      <c r="L31" s="85">
        <f>SUM(L9:L30)</f>
        <v>188155</v>
      </c>
      <c r="M31" s="77"/>
      <c r="N31" s="85">
        <f>SUM(N9:N30)</f>
        <v>123108</v>
      </c>
    </row>
    <row r="32" spans="1:19" ht="23.4" x14ac:dyDescent="0.25">
      <c r="A32" s="1" t="s">
        <v>85</v>
      </c>
      <c r="B32" s="27"/>
      <c r="C32" s="27"/>
      <c r="D32" s="27"/>
      <c r="E32" s="27"/>
      <c r="F32" s="43"/>
      <c r="G32" s="160"/>
      <c r="H32" s="77"/>
      <c r="I32" s="77"/>
      <c r="J32" s="77"/>
      <c r="K32" s="77"/>
      <c r="L32" s="77"/>
      <c r="M32" s="77"/>
      <c r="N32" s="77"/>
    </row>
    <row r="33" spans="1:14" ht="23.4" x14ac:dyDescent="0.25">
      <c r="B33" s="1" t="s">
        <v>153</v>
      </c>
      <c r="G33" s="160"/>
      <c r="H33" s="80"/>
      <c r="I33" s="77"/>
      <c r="J33" s="80"/>
      <c r="K33" s="77"/>
      <c r="L33" s="9"/>
      <c r="M33" s="77"/>
      <c r="N33" s="80"/>
    </row>
    <row r="34" spans="1:14" ht="23.4" x14ac:dyDescent="0.25">
      <c r="A34" s="51"/>
      <c r="C34" s="1" t="s">
        <v>118</v>
      </c>
      <c r="G34" s="160"/>
      <c r="H34" s="9">
        <v>-76390</v>
      </c>
      <c r="I34" s="77"/>
      <c r="J34" s="85">
        <v>13127</v>
      </c>
      <c r="K34" s="77"/>
      <c r="L34" s="9">
        <v>-73990</v>
      </c>
      <c r="M34" s="77"/>
      <c r="N34" s="85">
        <v>10357</v>
      </c>
    </row>
    <row r="35" spans="1:14" ht="23.4" x14ac:dyDescent="0.25">
      <c r="A35" s="51"/>
      <c r="C35" s="1" t="s">
        <v>119</v>
      </c>
      <c r="G35" s="160"/>
      <c r="H35" s="85">
        <v>821</v>
      </c>
      <c r="I35" s="77"/>
      <c r="J35" s="9">
        <v>-4158</v>
      </c>
      <c r="K35" s="9"/>
      <c r="L35" s="9">
        <v>-552</v>
      </c>
      <c r="M35" s="9"/>
      <c r="N35" s="9">
        <v>-1400</v>
      </c>
    </row>
    <row r="36" spans="1:14" ht="23.4" x14ac:dyDescent="0.25">
      <c r="A36" s="51"/>
      <c r="C36" s="1" t="s">
        <v>86</v>
      </c>
      <c r="G36" s="160"/>
      <c r="H36" s="9">
        <v>-79249</v>
      </c>
      <c r="I36" s="77"/>
      <c r="J36" s="9">
        <v>-60726</v>
      </c>
      <c r="K36" s="9"/>
      <c r="L36" s="9">
        <v>-79553</v>
      </c>
      <c r="M36" s="9"/>
      <c r="N36" s="9">
        <v>-60947</v>
      </c>
    </row>
    <row r="37" spans="1:14" ht="23.4" x14ac:dyDescent="0.25">
      <c r="A37" s="51"/>
      <c r="C37" s="1" t="s">
        <v>7</v>
      </c>
      <c r="G37" s="160"/>
      <c r="H37" s="85">
        <v>19804</v>
      </c>
      <c r="I37" s="77"/>
      <c r="J37" s="9">
        <v>-19156</v>
      </c>
      <c r="K37" s="9"/>
      <c r="L37" s="85">
        <v>19653</v>
      </c>
      <c r="M37" s="9"/>
      <c r="N37" s="9">
        <v>-18973</v>
      </c>
    </row>
    <row r="38" spans="1:14" ht="23.4" x14ac:dyDescent="0.25">
      <c r="A38" s="51"/>
      <c r="C38" s="1" t="s">
        <v>11</v>
      </c>
      <c r="G38" s="160"/>
      <c r="H38" s="85">
        <v>141</v>
      </c>
      <c r="I38" s="77"/>
      <c r="J38" s="85">
        <v>1239</v>
      </c>
      <c r="K38" s="9"/>
      <c r="L38" s="85">
        <v>141</v>
      </c>
      <c r="M38" s="9"/>
      <c r="N38" s="85">
        <v>819</v>
      </c>
    </row>
    <row r="39" spans="1:14" ht="23.4" x14ac:dyDescent="0.25">
      <c r="A39" s="51"/>
      <c r="C39" s="1" t="s">
        <v>12</v>
      </c>
      <c r="G39" s="160"/>
      <c r="H39" s="77">
        <f>-สินทรัพย์!E32+สินทรัพย์!G32</f>
        <v>-2117</v>
      </c>
      <c r="I39" s="77"/>
      <c r="J39" s="9">
        <v>-1311</v>
      </c>
      <c r="K39" s="9"/>
      <c r="L39" s="9">
        <f>-สินทรัพย์!I32+สินทรัพย์!K32</f>
        <v>-2117</v>
      </c>
      <c r="M39" s="9"/>
      <c r="N39" s="9">
        <v>-1311</v>
      </c>
    </row>
    <row r="40" spans="1:14" ht="23.4" x14ac:dyDescent="0.25">
      <c r="A40" s="51"/>
      <c r="G40" s="160"/>
      <c r="H40" s="77"/>
      <c r="I40" s="77"/>
      <c r="J40" s="9"/>
      <c r="K40" s="77"/>
      <c r="L40" s="77"/>
      <c r="M40" s="77"/>
      <c r="N40" s="9"/>
    </row>
    <row r="41" spans="1:14" ht="26.4" x14ac:dyDescent="0.25">
      <c r="A41" s="170" t="s">
        <v>131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</row>
    <row r="42" spans="1:14" ht="26.4" x14ac:dyDescent="0.25">
      <c r="A42" s="175" t="s">
        <v>170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</row>
    <row r="43" spans="1:14" ht="26.4" x14ac:dyDescent="0.25">
      <c r="A43" s="176" t="s">
        <v>187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</row>
    <row r="44" spans="1:14" ht="23.4" x14ac:dyDescent="0.25">
      <c r="A44" s="180" t="s">
        <v>99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</row>
    <row r="45" spans="1:14" ht="9" customHeight="1" x14ac:dyDescent="0.25">
      <c r="A45" s="51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</row>
    <row r="46" spans="1:14" ht="23.4" x14ac:dyDescent="0.25">
      <c r="A46" s="51"/>
      <c r="F46" s="116" t="s">
        <v>3</v>
      </c>
      <c r="G46" s="160"/>
      <c r="H46" s="172" t="s">
        <v>105</v>
      </c>
      <c r="I46" s="172"/>
      <c r="J46" s="172"/>
      <c r="K46" s="116"/>
      <c r="L46" s="172" t="s">
        <v>106</v>
      </c>
      <c r="M46" s="172"/>
      <c r="N46" s="172"/>
    </row>
    <row r="47" spans="1:14" ht="23.4" x14ac:dyDescent="0.25">
      <c r="A47" s="51"/>
      <c r="G47" s="160"/>
      <c r="H47" s="5">
        <v>2566</v>
      </c>
      <c r="I47" s="161"/>
      <c r="J47" s="5">
        <v>2565</v>
      </c>
      <c r="K47" s="161"/>
      <c r="L47" s="5">
        <v>2566</v>
      </c>
      <c r="M47" s="161"/>
      <c r="N47" s="5">
        <v>2565</v>
      </c>
    </row>
    <row r="48" spans="1:14" ht="23.4" x14ac:dyDescent="0.25">
      <c r="A48" s="162" t="s">
        <v>168</v>
      </c>
      <c r="G48" s="160"/>
      <c r="H48" s="160"/>
      <c r="I48" s="160"/>
      <c r="J48" s="160"/>
      <c r="K48" s="160"/>
      <c r="L48" s="160"/>
      <c r="M48" s="160"/>
      <c r="N48" s="160"/>
    </row>
    <row r="49" spans="1:14" ht="23.4" x14ac:dyDescent="0.25">
      <c r="A49" s="51"/>
      <c r="B49" s="1" t="s">
        <v>155</v>
      </c>
      <c r="G49" s="160"/>
      <c r="H49" s="9"/>
      <c r="I49" s="77"/>
      <c r="J49" s="9"/>
      <c r="K49" s="77"/>
      <c r="L49" s="9"/>
      <c r="M49" s="77"/>
      <c r="N49" s="9"/>
    </row>
    <row r="50" spans="1:14" ht="23.4" x14ac:dyDescent="0.25">
      <c r="A50" s="51"/>
      <c r="C50" s="1" t="s">
        <v>133</v>
      </c>
      <c r="G50" s="160"/>
      <c r="H50" s="9">
        <v>-12378</v>
      </c>
      <c r="I50" s="77"/>
      <c r="J50" s="85">
        <v>8605</v>
      </c>
      <c r="K50" s="77"/>
      <c r="L50" s="9">
        <v>-12285</v>
      </c>
      <c r="M50" s="77"/>
      <c r="N50" s="85">
        <v>9552</v>
      </c>
    </row>
    <row r="51" spans="1:14" ht="23.4" x14ac:dyDescent="0.25">
      <c r="A51" s="51"/>
      <c r="C51" s="1" t="s">
        <v>126</v>
      </c>
      <c r="G51" s="160"/>
      <c r="H51" s="9">
        <v>-13825</v>
      </c>
      <c r="I51" s="77"/>
      <c r="J51" s="85">
        <v>15439</v>
      </c>
      <c r="K51" s="77"/>
      <c r="L51" s="9">
        <v>-13921</v>
      </c>
      <c r="M51" s="85"/>
      <c r="N51" s="85">
        <v>15461</v>
      </c>
    </row>
    <row r="52" spans="1:14" ht="23.4" x14ac:dyDescent="0.25">
      <c r="A52" s="51"/>
      <c r="C52" s="1" t="s">
        <v>17</v>
      </c>
      <c r="G52" s="160"/>
      <c r="H52" s="85">
        <v>5933</v>
      </c>
      <c r="I52" s="77"/>
      <c r="J52" s="9">
        <v>-17305</v>
      </c>
      <c r="K52" s="77"/>
      <c r="L52" s="85">
        <v>6505</v>
      </c>
      <c r="M52" s="77"/>
      <c r="N52" s="9">
        <v>-14741</v>
      </c>
    </row>
    <row r="53" spans="1:14" ht="23.4" x14ac:dyDescent="0.25">
      <c r="A53" s="51"/>
      <c r="C53" s="1" t="s">
        <v>21</v>
      </c>
      <c r="G53" s="160"/>
      <c r="H53" s="9">
        <v>-211</v>
      </c>
      <c r="I53" s="77"/>
      <c r="J53" s="9">
        <v>-220</v>
      </c>
      <c r="K53" s="9"/>
      <c r="L53" s="9">
        <v>-211</v>
      </c>
      <c r="M53" s="9"/>
      <c r="N53" s="9">
        <v>-220</v>
      </c>
    </row>
    <row r="54" spans="1:14" ht="23.4" x14ac:dyDescent="0.25">
      <c r="A54" s="51"/>
      <c r="C54" s="1" t="s">
        <v>22</v>
      </c>
      <c r="G54" s="160"/>
      <c r="H54" s="14">
        <f>+หนี้สิน!E28-หนี้สิน!H28</f>
        <v>-501</v>
      </c>
      <c r="I54" s="77"/>
      <c r="J54" s="86">
        <v>578</v>
      </c>
      <c r="K54" s="77"/>
      <c r="L54" s="14">
        <f>หนี้สิน!K28-หนี้สิน!N28</f>
        <v>-501</v>
      </c>
      <c r="M54" s="77"/>
      <c r="N54" s="86">
        <v>578</v>
      </c>
    </row>
    <row r="55" spans="1:14" ht="23.4" x14ac:dyDescent="0.25">
      <c r="A55" s="75"/>
      <c r="B55" s="1" t="s">
        <v>87</v>
      </c>
      <c r="G55" s="160"/>
      <c r="H55" s="87">
        <f>SUM(H31:H39,H50:H54)</f>
        <v>55015</v>
      </c>
      <c r="I55" s="77"/>
      <c r="J55" s="87">
        <f>SUM(J31:J39,J50:J54)</f>
        <v>84237</v>
      </c>
      <c r="K55" s="77"/>
      <c r="L55" s="87">
        <f>SUM(L31:L39,L50:L54)</f>
        <v>31324</v>
      </c>
      <c r="M55" s="77"/>
      <c r="N55" s="87">
        <f>SUM(N31:N39,N50:N54)</f>
        <v>62283</v>
      </c>
    </row>
    <row r="56" spans="1:14" ht="23.4" x14ac:dyDescent="0.25">
      <c r="A56" s="51"/>
      <c r="B56" s="1" t="s">
        <v>88</v>
      </c>
      <c r="G56" s="160"/>
      <c r="H56" s="85">
        <v>5813</v>
      </c>
      <c r="I56" s="77"/>
      <c r="J56" s="85">
        <v>410</v>
      </c>
      <c r="K56" s="77"/>
      <c r="L56" s="85">
        <v>5778</v>
      </c>
      <c r="M56" s="77"/>
      <c r="N56" s="85">
        <v>386</v>
      </c>
    </row>
    <row r="57" spans="1:14" ht="23.4" x14ac:dyDescent="0.25">
      <c r="A57" s="51"/>
      <c r="B57" s="1" t="s">
        <v>89</v>
      </c>
      <c r="G57" s="160"/>
      <c r="H57" s="9">
        <v>-4309</v>
      </c>
      <c r="I57" s="77"/>
      <c r="J57" s="9">
        <v>-4769</v>
      </c>
      <c r="K57" s="9"/>
      <c r="L57" s="9">
        <v>-4309</v>
      </c>
      <c r="M57" s="9"/>
      <c r="N57" s="9">
        <v>-4769</v>
      </c>
    </row>
    <row r="58" spans="1:14" ht="23.4" x14ac:dyDescent="0.25">
      <c r="A58" s="51"/>
      <c r="B58" s="1" t="s">
        <v>90</v>
      </c>
      <c r="G58" s="160"/>
      <c r="H58" s="9">
        <v>-25570</v>
      </c>
      <c r="I58" s="110"/>
      <c r="J58" s="9">
        <v>-12915</v>
      </c>
      <c r="K58" s="9"/>
      <c r="L58" s="9">
        <v>-20881</v>
      </c>
      <c r="M58" s="9"/>
      <c r="N58" s="9">
        <v>-9646</v>
      </c>
    </row>
    <row r="59" spans="1:14" ht="20.25" customHeight="1" x14ac:dyDescent="0.25">
      <c r="A59" s="51"/>
      <c r="B59" s="1" t="s">
        <v>202</v>
      </c>
      <c r="F59" s="112">
        <v>22</v>
      </c>
      <c r="G59" s="160"/>
      <c r="H59" s="14">
        <v>-428</v>
      </c>
      <c r="I59" s="77"/>
      <c r="J59" s="9">
        <v>-355</v>
      </c>
      <c r="K59" s="9"/>
      <c r="L59" s="14">
        <v>-428</v>
      </c>
      <c r="M59" s="9"/>
      <c r="N59" s="14">
        <v>-355</v>
      </c>
    </row>
    <row r="60" spans="1:14" ht="23.4" x14ac:dyDescent="0.25">
      <c r="A60" s="167" t="s">
        <v>157</v>
      </c>
      <c r="G60" s="160"/>
      <c r="H60" s="88">
        <f>SUM(H55:H59)</f>
        <v>30521</v>
      </c>
      <c r="I60" s="77"/>
      <c r="J60" s="88">
        <f>SUM(J55:J59)</f>
        <v>66608</v>
      </c>
      <c r="K60" s="77"/>
      <c r="L60" s="88">
        <f>SUM(L55:L59)</f>
        <v>11484</v>
      </c>
      <c r="M60" s="77"/>
      <c r="N60" s="88">
        <f>SUM(N55:N59)</f>
        <v>47899</v>
      </c>
    </row>
    <row r="61" spans="1:14" ht="11.1" customHeight="1" x14ac:dyDescent="0.25">
      <c r="A61" s="51"/>
      <c r="G61" s="160"/>
      <c r="H61" s="15"/>
      <c r="I61" s="15"/>
      <c r="J61" s="15"/>
      <c r="K61" s="15"/>
      <c r="L61" s="15"/>
      <c r="M61" s="15"/>
      <c r="N61" s="15"/>
    </row>
    <row r="62" spans="1:14" ht="23.4" x14ac:dyDescent="0.25">
      <c r="A62" s="143" t="s">
        <v>91</v>
      </c>
      <c r="G62" s="160"/>
      <c r="H62" s="15"/>
      <c r="I62" s="15"/>
      <c r="J62" s="15"/>
      <c r="K62" s="15"/>
      <c r="L62" s="15"/>
      <c r="M62" s="15"/>
      <c r="N62" s="15"/>
    </row>
    <row r="63" spans="1:14" ht="23.4" x14ac:dyDescent="0.25">
      <c r="A63" s="51"/>
      <c r="B63" s="1" t="s">
        <v>98</v>
      </c>
      <c r="G63" s="160"/>
      <c r="H63" s="9">
        <f>-สินทรัพย์!E23+สินทรัพย์!G23</f>
        <v>-6079</v>
      </c>
      <c r="I63" s="77"/>
      <c r="J63" s="77">
        <v>-3921</v>
      </c>
      <c r="K63" s="77"/>
      <c r="L63" s="9">
        <f>-สินทรัพย์!I23+สินทรัพย์!K23</f>
        <v>-6079</v>
      </c>
      <c r="M63" s="77"/>
      <c r="N63" s="77">
        <v>-3921</v>
      </c>
    </row>
    <row r="64" spans="1:14" ht="23.4" x14ac:dyDescent="0.25">
      <c r="A64" s="51"/>
      <c r="B64" s="1" t="s">
        <v>185</v>
      </c>
      <c r="F64" s="112" t="s">
        <v>212</v>
      </c>
      <c r="G64" s="160"/>
      <c r="H64" s="9">
        <v>-681108</v>
      </c>
      <c r="I64" s="77"/>
      <c r="J64" s="81">
        <v>0</v>
      </c>
      <c r="K64" s="81"/>
      <c r="L64" s="9">
        <v>-681108</v>
      </c>
      <c r="M64" s="81"/>
      <c r="N64" s="81">
        <v>0</v>
      </c>
    </row>
    <row r="65" spans="1:14" ht="23.4" x14ac:dyDescent="0.25">
      <c r="A65" s="51"/>
      <c r="B65" s="1" t="s">
        <v>203</v>
      </c>
      <c r="F65" s="112">
        <v>13</v>
      </c>
      <c r="G65" s="160"/>
      <c r="H65" s="81">
        <v>0</v>
      </c>
      <c r="I65" s="77"/>
      <c r="J65" s="81">
        <v>0</v>
      </c>
      <c r="K65" s="81"/>
      <c r="L65" s="9">
        <v>-1000</v>
      </c>
      <c r="M65" s="81"/>
      <c r="N65" s="81">
        <v>0</v>
      </c>
    </row>
    <row r="66" spans="1:14" ht="23.4" x14ac:dyDescent="0.25">
      <c r="B66" s="1" t="s">
        <v>92</v>
      </c>
      <c r="G66" s="160"/>
      <c r="H66" s="81">
        <v>0</v>
      </c>
      <c r="I66" s="77"/>
      <c r="J66" s="81">
        <v>0</v>
      </c>
      <c r="K66" s="77"/>
      <c r="L66" s="81">
        <v>0</v>
      </c>
      <c r="M66" s="77"/>
      <c r="N66" s="9">
        <v>-226</v>
      </c>
    </row>
    <row r="67" spans="1:14" ht="23.4" x14ac:dyDescent="0.25">
      <c r="B67" s="1" t="s">
        <v>190</v>
      </c>
      <c r="G67" s="160"/>
      <c r="H67" s="81">
        <v>0</v>
      </c>
      <c r="I67" s="77"/>
      <c r="J67" s="81">
        <v>0</v>
      </c>
      <c r="K67" s="77"/>
      <c r="L67" s="81">
        <v>0</v>
      </c>
      <c r="M67" s="77"/>
      <c r="N67" s="9">
        <v>12350</v>
      </c>
    </row>
    <row r="68" spans="1:14" ht="23.4" x14ac:dyDescent="0.25">
      <c r="B68" s="1" t="s">
        <v>214</v>
      </c>
      <c r="F68" s="112" t="s">
        <v>213</v>
      </c>
      <c r="G68" s="160"/>
      <c r="H68" s="81">
        <v>0</v>
      </c>
      <c r="I68" s="77"/>
      <c r="J68" s="81">
        <v>0</v>
      </c>
      <c r="K68" s="77"/>
      <c r="L68" s="85">
        <v>50</v>
      </c>
      <c r="M68" s="77"/>
      <c r="N68" s="81">
        <v>0</v>
      </c>
    </row>
    <row r="69" spans="1:14" ht="23.4" x14ac:dyDescent="0.25">
      <c r="B69" s="1" t="s">
        <v>93</v>
      </c>
      <c r="F69" s="168">
        <v>5.0999999999999996</v>
      </c>
      <c r="G69" s="160"/>
      <c r="H69" s="9">
        <v>-24228</v>
      </c>
      <c r="I69" s="77"/>
      <c r="J69" s="9">
        <v>-26332</v>
      </c>
      <c r="K69" s="77"/>
      <c r="L69" s="9">
        <v>-24216</v>
      </c>
      <c r="M69" s="77"/>
      <c r="N69" s="9">
        <v>-25706</v>
      </c>
    </row>
    <row r="70" spans="1:14" ht="23.4" x14ac:dyDescent="0.25">
      <c r="B70" s="1" t="s">
        <v>94</v>
      </c>
      <c r="F70" s="40"/>
      <c r="G70" s="160"/>
      <c r="H70" s="81">
        <v>0</v>
      </c>
      <c r="I70" s="77"/>
      <c r="J70" s="9">
        <v>-1302</v>
      </c>
      <c r="K70" s="77"/>
      <c r="L70" s="81">
        <v>0</v>
      </c>
      <c r="M70" s="77"/>
      <c r="N70" s="9">
        <v>-1076</v>
      </c>
    </row>
    <row r="71" spans="1:14" ht="23.4" x14ac:dyDescent="0.25">
      <c r="B71" s="1" t="s">
        <v>95</v>
      </c>
      <c r="F71" s="112">
        <v>16</v>
      </c>
      <c r="G71" s="160"/>
      <c r="H71" s="9">
        <v>-4051</v>
      </c>
      <c r="I71" s="77"/>
      <c r="J71" s="9">
        <v>-2137</v>
      </c>
      <c r="K71" s="77"/>
      <c r="L71" s="9">
        <v>-4051</v>
      </c>
      <c r="M71" s="77"/>
      <c r="N71" s="9">
        <v>-2103</v>
      </c>
    </row>
    <row r="72" spans="1:14" ht="23.4" x14ac:dyDescent="0.25">
      <c r="B72" s="1" t="s">
        <v>96</v>
      </c>
      <c r="G72" s="160"/>
      <c r="H72" s="85">
        <v>1567</v>
      </c>
      <c r="I72" s="77"/>
      <c r="J72" s="85">
        <v>12</v>
      </c>
      <c r="K72" s="77"/>
      <c r="L72" s="85">
        <v>1567</v>
      </c>
      <c r="M72" s="77"/>
      <c r="N72" s="85">
        <v>12</v>
      </c>
    </row>
    <row r="73" spans="1:14" ht="23.4" x14ac:dyDescent="0.25">
      <c r="A73" s="167" t="s">
        <v>158</v>
      </c>
      <c r="G73" s="160"/>
      <c r="H73" s="67">
        <f>SUM(H63:H72)</f>
        <v>-713899</v>
      </c>
      <c r="I73" s="77"/>
      <c r="J73" s="67">
        <f>SUM(J63:J72)</f>
        <v>-33680</v>
      </c>
      <c r="K73" s="77"/>
      <c r="L73" s="67">
        <f>SUM(L63:L72)</f>
        <v>-714837</v>
      </c>
      <c r="M73" s="9"/>
      <c r="N73" s="67">
        <f>SUM(N63:N72)</f>
        <v>-20670</v>
      </c>
    </row>
    <row r="74" spans="1:14" ht="11.85" customHeight="1" x14ac:dyDescent="0.25">
      <c r="A74" s="167"/>
      <c r="B74" s="163"/>
      <c r="C74" s="163"/>
      <c r="D74" s="163"/>
      <c r="E74" s="163"/>
      <c r="G74" s="160"/>
      <c r="H74" s="77"/>
      <c r="I74" s="77"/>
      <c r="J74" s="77"/>
      <c r="K74" s="77"/>
      <c r="L74" s="77"/>
      <c r="M74" s="77"/>
      <c r="N74" s="77"/>
    </row>
    <row r="75" spans="1:14" ht="23.4" x14ac:dyDescent="0.25"/>
    <row r="76" spans="1:14" ht="23.4" x14ac:dyDescent="0.25"/>
    <row r="77" spans="1:14" ht="23.4" x14ac:dyDescent="0.25"/>
    <row r="78" spans="1:14" ht="23.4" x14ac:dyDescent="0.25"/>
    <row r="79" spans="1:14" ht="23.4" x14ac:dyDescent="0.25"/>
    <row r="80" spans="1:14" ht="23.4" x14ac:dyDescent="0.25"/>
    <row r="81" spans="1:14" ht="23.4" x14ac:dyDescent="0.25"/>
    <row r="82" spans="1:14" ht="26.4" x14ac:dyDescent="0.25">
      <c r="A82" s="170" t="s">
        <v>131</v>
      </c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</row>
    <row r="83" spans="1:14" ht="26.4" x14ac:dyDescent="0.25">
      <c r="A83" s="175" t="s">
        <v>170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</row>
    <row r="84" spans="1:14" ht="26.4" x14ac:dyDescent="0.25">
      <c r="A84" s="176" t="s">
        <v>187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</row>
    <row r="85" spans="1:14" ht="23.4" x14ac:dyDescent="0.25">
      <c r="A85" s="180" t="s">
        <v>99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</row>
    <row r="86" spans="1:14" ht="23.4" x14ac:dyDescent="0.25">
      <c r="A86" s="51"/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</row>
    <row r="87" spans="1:14" ht="23.4" x14ac:dyDescent="0.25">
      <c r="A87" s="51"/>
      <c r="F87" s="116" t="s">
        <v>3</v>
      </c>
      <c r="G87" s="160"/>
      <c r="H87" s="172" t="s">
        <v>105</v>
      </c>
      <c r="I87" s="172"/>
      <c r="J87" s="172"/>
      <c r="K87" s="116"/>
      <c r="L87" s="172" t="s">
        <v>106</v>
      </c>
      <c r="M87" s="172"/>
      <c r="N87" s="172"/>
    </row>
    <row r="88" spans="1:14" ht="23.4" x14ac:dyDescent="0.25">
      <c r="A88" s="51"/>
      <c r="G88" s="160"/>
      <c r="H88" s="5">
        <v>2566</v>
      </c>
      <c r="I88" s="161"/>
      <c r="J88" s="5">
        <v>2565</v>
      </c>
      <c r="K88" s="161"/>
      <c r="L88" s="5">
        <v>2566</v>
      </c>
      <c r="M88" s="161"/>
      <c r="N88" s="5">
        <v>2565</v>
      </c>
    </row>
    <row r="89" spans="1:14" ht="23.4" x14ac:dyDescent="0.25">
      <c r="A89" s="143" t="s">
        <v>97</v>
      </c>
      <c r="G89" s="160"/>
      <c r="H89" s="77"/>
      <c r="I89" s="77"/>
      <c r="J89" s="77"/>
      <c r="K89" s="77"/>
      <c r="L89" s="77"/>
      <c r="M89" s="77"/>
      <c r="N89" s="77"/>
    </row>
    <row r="90" spans="1:14" ht="23.4" x14ac:dyDescent="0.25">
      <c r="B90" s="1" t="s">
        <v>156</v>
      </c>
      <c r="F90" s="168">
        <v>5.2</v>
      </c>
      <c r="G90" s="160"/>
      <c r="H90" s="9">
        <v>-9961</v>
      </c>
      <c r="I90" s="9"/>
      <c r="J90" s="9">
        <v>-10403</v>
      </c>
      <c r="K90" s="9"/>
      <c r="L90" s="9">
        <v>-9961</v>
      </c>
      <c r="M90" s="9"/>
      <c r="N90" s="9">
        <v>-10403</v>
      </c>
    </row>
    <row r="91" spans="1:14" ht="23.4" x14ac:dyDescent="0.25">
      <c r="B91" s="1" t="s">
        <v>191</v>
      </c>
      <c r="F91" s="112">
        <v>23</v>
      </c>
      <c r="G91" s="160"/>
      <c r="H91" s="68">
        <v>0</v>
      </c>
      <c r="I91" s="9"/>
      <c r="J91" s="85">
        <v>872300</v>
      </c>
      <c r="K91" s="9"/>
      <c r="L91" s="68">
        <v>0</v>
      </c>
      <c r="M91" s="9"/>
      <c r="N91" s="85">
        <v>872300</v>
      </c>
    </row>
    <row r="92" spans="1:14" ht="23.4" x14ac:dyDescent="0.25">
      <c r="B92" s="1" t="s">
        <v>188</v>
      </c>
      <c r="F92" s="112">
        <v>23</v>
      </c>
      <c r="G92" s="160"/>
      <c r="H92" s="68">
        <v>0</v>
      </c>
      <c r="I92" s="9"/>
      <c r="J92" s="9">
        <v>-18339</v>
      </c>
      <c r="K92" s="9"/>
      <c r="L92" s="68">
        <v>0</v>
      </c>
      <c r="M92" s="9"/>
      <c r="N92" s="9">
        <v>-18339</v>
      </c>
    </row>
    <row r="93" spans="1:14" ht="23.4" x14ac:dyDescent="0.25">
      <c r="B93" s="1" t="s">
        <v>175</v>
      </c>
      <c r="F93" s="112">
        <v>25</v>
      </c>
      <c r="G93" s="160"/>
      <c r="H93" s="9">
        <v>-2673</v>
      </c>
      <c r="I93" s="9"/>
      <c r="J93" s="9">
        <v>-40000</v>
      </c>
      <c r="K93" s="9"/>
      <c r="L93" s="9">
        <v>-2673</v>
      </c>
      <c r="M93" s="9"/>
      <c r="N93" s="9">
        <v>-40000</v>
      </c>
    </row>
    <row r="94" spans="1:14" ht="23.4" x14ac:dyDescent="0.25">
      <c r="B94" s="1" t="s">
        <v>189</v>
      </c>
      <c r="G94" s="160"/>
      <c r="H94" s="9">
        <v>-799</v>
      </c>
      <c r="I94" s="9"/>
      <c r="J94" s="14">
        <v>-650</v>
      </c>
      <c r="K94" s="9"/>
      <c r="L94" s="68">
        <v>0</v>
      </c>
      <c r="M94" s="9"/>
      <c r="N94" s="81">
        <v>0</v>
      </c>
    </row>
    <row r="95" spans="1:14" ht="23.4" x14ac:dyDescent="0.25">
      <c r="A95" s="167" t="s">
        <v>204</v>
      </c>
      <c r="G95" s="160"/>
      <c r="H95" s="67">
        <f>SUM(H90:H94)</f>
        <v>-13433</v>
      </c>
      <c r="I95" s="9"/>
      <c r="J95" s="88">
        <f>SUM(J90:J94)</f>
        <v>802908</v>
      </c>
      <c r="K95" s="9"/>
      <c r="L95" s="67">
        <f>SUM(L90:L94)</f>
        <v>-12634</v>
      </c>
      <c r="M95" s="9"/>
      <c r="N95" s="88">
        <f>SUM(N90:N94)</f>
        <v>803558</v>
      </c>
    </row>
    <row r="96" spans="1:14" ht="23.4" x14ac:dyDescent="0.25">
      <c r="F96" s="1"/>
      <c r="H96" s="1"/>
      <c r="I96" s="1"/>
      <c r="J96" s="1"/>
      <c r="K96" s="1"/>
      <c r="L96" s="1"/>
      <c r="M96" s="1"/>
      <c r="N96" s="1"/>
    </row>
    <row r="97" spans="1:14" ht="23.4" x14ac:dyDescent="0.25">
      <c r="A97" s="143" t="s">
        <v>184</v>
      </c>
      <c r="B97" s="143"/>
      <c r="G97" s="160"/>
      <c r="H97" s="9">
        <f>H95+H73+H60</f>
        <v>-696811</v>
      </c>
      <c r="I97" s="9"/>
      <c r="J97" s="85">
        <f>J95+J73+J60</f>
        <v>835836</v>
      </c>
      <c r="K97" s="9"/>
      <c r="L97" s="9">
        <f>L95+L73+L60</f>
        <v>-715987</v>
      </c>
      <c r="M97" s="9"/>
      <c r="N97" s="85">
        <f>N95+N73+N60</f>
        <v>830787</v>
      </c>
    </row>
    <row r="98" spans="1:14" ht="23.4" x14ac:dyDescent="0.25">
      <c r="A98" s="143" t="s">
        <v>205</v>
      </c>
      <c r="G98" s="160"/>
      <c r="H98" s="85">
        <f>สินทรัพย์!G13</f>
        <v>1071418</v>
      </c>
      <c r="I98" s="77"/>
      <c r="J98" s="85">
        <v>235582</v>
      </c>
      <c r="K98" s="77"/>
      <c r="L98" s="85">
        <f>สินทรัพย์!K13</f>
        <v>1054455</v>
      </c>
      <c r="M98" s="77"/>
      <c r="N98" s="85">
        <v>223668</v>
      </c>
    </row>
    <row r="99" spans="1:14" ht="24" thickBot="1" x14ac:dyDescent="0.3">
      <c r="A99" s="143" t="s">
        <v>206</v>
      </c>
      <c r="F99" s="40">
        <v>6</v>
      </c>
      <c r="G99" s="160"/>
      <c r="H99" s="89">
        <f>SUM(H97:H98)</f>
        <v>374607</v>
      </c>
      <c r="I99" s="77"/>
      <c r="J99" s="89">
        <f>SUM(J97:J98)</f>
        <v>1071418</v>
      </c>
      <c r="K99" s="77"/>
      <c r="L99" s="89">
        <f>SUM(L97:L98)</f>
        <v>338468</v>
      </c>
      <c r="M99" s="77"/>
      <c r="N99" s="89">
        <f>SUM(N97:N98)</f>
        <v>1054455</v>
      </c>
    </row>
    <row r="100" spans="1:14" ht="24" thickTop="1" x14ac:dyDescent="0.25">
      <c r="A100" s="143"/>
      <c r="F100" s="40"/>
      <c r="G100" s="160"/>
      <c r="H100" s="87"/>
      <c r="I100" s="77"/>
      <c r="J100" s="87"/>
      <c r="K100" s="77"/>
      <c r="L100" s="87"/>
      <c r="M100" s="77"/>
      <c r="N100" s="87"/>
    </row>
    <row r="101" spans="1:14" ht="23.4" x14ac:dyDescent="0.25">
      <c r="A101" s="143"/>
      <c r="F101" s="40"/>
      <c r="G101" s="160"/>
      <c r="H101" s="87"/>
      <c r="I101" s="77"/>
      <c r="J101" s="87"/>
      <c r="K101" s="77"/>
      <c r="L101" s="87"/>
      <c r="M101" s="77"/>
      <c r="N101" s="87"/>
    </row>
    <row r="102" spans="1:14" ht="23.4" x14ac:dyDescent="0.25">
      <c r="A102" s="143"/>
      <c r="F102" s="40"/>
      <c r="G102" s="160"/>
      <c r="H102" s="87"/>
      <c r="I102" s="77"/>
      <c r="J102" s="87"/>
      <c r="K102" s="77"/>
      <c r="L102" s="87"/>
      <c r="M102" s="77"/>
      <c r="N102" s="87"/>
    </row>
    <row r="103" spans="1:14" ht="23.4" x14ac:dyDescent="0.25">
      <c r="A103" s="143"/>
      <c r="F103" s="40"/>
      <c r="G103" s="160"/>
      <c r="H103" s="87"/>
      <c r="I103" s="77"/>
      <c r="J103" s="87"/>
      <c r="K103" s="77"/>
      <c r="L103" s="87"/>
      <c r="M103" s="77"/>
      <c r="N103" s="87"/>
    </row>
    <row r="104" spans="1:14" ht="23.4" x14ac:dyDescent="0.25">
      <c r="A104" s="143"/>
      <c r="F104" s="40"/>
      <c r="G104" s="160"/>
      <c r="H104" s="87"/>
      <c r="I104" s="77"/>
      <c r="J104" s="87"/>
      <c r="K104" s="77"/>
      <c r="L104" s="87"/>
      <c r="M104" s="77"/>
      <c r="N104" s="87"/>
    </row>
    <row r="105" spans="1:14" ht="23.4" x14ac:dyDescent="0.25">
      <c r="A105" s="143"/>
      <c r="F105" s="40"/>
      <c r="G105" s="160"/>
      <c r="H105" s="87"/>
      <c r="I105" s="77"/>
      <c r="J105" s="87"/>
      <c r="K105" s="77"/>
      <c r="L105" s="87"/>
      <c r="M105" s="77"/>
      <c r="N105" s="87"/>
    </row>
    <row r="106" spans="1:14" ht="23.4" x14ac:dyDescent="0.25">
      <c r="A106" s="143"/>
      <c r="F106" s="40"/>
      <c r="G106" s="160"/>
      <c r="H106" s="87"/>
      <c r="I106" s="77"/>
      <c r="J106" s="87"/>
      <c r="K106" s="77"/>
      <c r="L106" s="87"/>
      <c r="M106" s="77"/>
      <c r="N106" s="87"/>
    </row>
    <row r="107" spans="1:14" ht="23.4" x14ac:dyDescent="0.25">
      <c r="A107" s="143"/>
      <c r="F107" s="40"/>
      <c r="G107" s="160"/>
      <c r="H107" s="87"/>
      <c r="I107" s="77"/>
      <c r="J107" s="87"/>
      <c r="K107" s="77"/>
      <c r="L107" s="87"/>
      <c r="M107" s="77"/>
      <c r="N107" s="87"/>
    </row>
    <row r="108" spans="1:14" ht="23.4" x14ac:dyDescent="0.25">
      <c r="A108" s="143"/>
      <c r="F108" s="40"/>
      <c r="G108" s="160"/>
      <c r="H108" s="87"/>
      <c r="I108" s="77"/>
      <c r="J108" s="87"/>
      <c r="K108" s="77"/>
      <c r="L108" s="87"/>
      <c r="M108" s="77"/>
      <c r="N108" s="87"/>
    </row>
    <row r="109" spans="1:14" ht="23.4" x14ac:dyDescent="0.25">
      <c r="A109" s="143"/>
      <c r="F109" s="40"/>
      <c r="G109" s="160"/>
      <c r="H109" s="87"/>
      <c r="I109" s="77"/>
      <c r="J109" s="87"/>
      <c r="K109" s="77"/>
      <c r="L109" s="87"/>
      <c r="M109" s="77"/>
      <c r="N109" s="87"/>
    </row>
    <row r="110" spans="1:14" ht="23.4" x14ac:dyDescent="0.25">
      <c r="A110" s="143"/>
      <c r="F110" s="40"/>
      <c r="G110" s="160"/>
      <c r="H110" s="87"/>
      <c r="I110" s="77"/>
      <c r="J110" s="87"/>
      <c r="K110" s="77"/>
      <c r="L110" s="87"/>
      <c r="M110" s="77"/>
      <c r="N110" s="87"/>
    </row>
    <row r="111" spans="1:14" ht="23.4" x14ac:dyDescent="0.25">
      <c r="A111" s="143"/>
      <c r="F111" s="40"/>
      <c r="G111" s="160"/>
      <c r="H111" s="87"/>
      <c r="I111" s="77"/>
      <c r="J111" s="87"/>
      <c r="K111" s="77"/>
      <c r="L111" s="87"/>
      <c r="M111" s="77"/>
      <c r="N111" s="87"/>
    </row>
    <row r="112" spans="1:14" ht="23.4" x14ac:dyDescent="0.25">
      <c r="A112" s="143"/>
      <c r="F112" s="40"/>
      <c r="G112" s="160"/>
      <c r="H112" s="87"/>
      <c r="I112" s="77"/>
      <c r="J112" s="87"/>
      <c r="K112" s="77"/>
      <c r="L112" s="87"/>
      <c r="M112" s="77"/>
      <c r="N112" s="87"/>
    </row>
    <row r="113" spans="1:14" ht="23.4" x14ac:dyDescent="0.25">
      <c r="A113" s="143"/>
      <c r="F113" s="40"/>
      <c r="G113" s="160"/>
      <c r="H113" s="87"/>
      <c r="I113" s="77"/>
      <c r="J113" s="87"/>
      <c r="K113" s="77"/>
      <c r="L113" s="87"/>
      <c r="M113" s="77"/>
      <c r="N113" s="87"/>
    </row>
    <row r="114" spans="1:14" ht="23.4" x14ac:dyDescent="0.25">
      <c r="A114" s="143"/>
      <c r="F114" s="40"/>
      <c r="G114" s="160"/>
      <c r="H114" s="87"/>
      <c r="I114" s="77"/>
      <c r="J114" s="87"/>
      <c r="K114" s="77"/>
      <c r="L114" s="87"/>
      <c r="M114" s="77"/>
      <c r="N114" s="87"/>
    </row>
    <row r="115" spans="1:14" ht="23.4" x14ac:dyDescent="0.25">
      <c r="A115" s="143"/>
      <c r="F115" s="40"/>
      <c r="G115" s="160"/>
      <c r="H115" s="87"/>
      <c r="I115" s="77"/>
      <c r="J115" s="87"/>
      <c r="K115" s="77"/>
      <c r="L115" s="87"/>
      <c r="M115" s="77"/>
      <c r="N115" s="87"/>
    </row>
    <row r="116" spans="1:14" ht="23.4" x14ac:dyDescent="0.25">
      <c r="A116" s="143"/>
      <c r="F116" s="40"/>
      <c r="G116" s="160"/>
      <c r="H116" s="87"/>
      <c r="I116" s="77"/>
      <c r="J116" s="87"/>
      <c r="K116" s="77"/>
      <c r="L116" s="87"/>
      <c r="M116" s="77"/>
      <c r="N116" s="87"/>
    </row>
    <row r="117" spans="1:14" ht="23.4" x14ac:dyDescent="0.25">
      <c r="A117" s="143"/>
      <c r="F117" s="40"/>
      <c r="G117" s="160"/>
      <c r="H117" s="87"/>
      <c r="I117" s="77"/>
      <c r="J117" s="87"/>
      <c r="K117" s="77"/>
      <c r="L117" s="87"/>
      <c r="M117" s="77"/>
      <c r="N117" s="87"/>
    </row>
    <row r="118" spans="1:14" ht="23.4" x14ac:dyDescent="0.25">
      <c r="A118" s="143"/>
      <c r="F118" s="40"/>
      <c r="G118" s="160"/>
      <c r="H118" s="87"/>
      <c r="I118" s="77"/>
      <c r="J118" s="87"/>
      <c r="K118" s="77"/>
      <c r="L118" s="87"/>
      <c r="M118" s="77"/>
      <c r="N118" s="87"/>
    </row>
    <row r="119" spans="1:14" ht="23.4" x14ac:dyDescent="0.25">
      <c r="A119" s="143"/>
      <c r="F119" s="40"/>
      <c r="G119" s="160"/>
      <c r="H119" s="87"/>
      <c r="I119" s="77"/>
      <c r="J119" s="87"/>
      <c r="K119" s="77"/>
      <c r="L119" s="87"/>
      <c r="M119" s="77"/>
      <c r="N119" s="87"/>
    </row>
    <row r="120" spans="1:14" ht="21.75" customHeight="1" x14ac:dyDescent="0.25">
      <c r="A120" s="1" t="s">
        <v>192</v>
      </c>
    </row>
  </sheetData>
  <mergeCells count="18">
    <mergeCell ref="H46:J46"/>
    <mergeCell ref="L46:N46"/>
    <mergeCell ref="A1:N1"/>
    <mergeCell ref="A2:N2"/>
    <mergeCell ref="A3:N3"/>
    <mergeCell ref="A4:N4"/>
    <mergeCell ref="A44:N44"/>
    <mergeCell ref="H6:J6"/>
    <mergeCell ref="L6:N6"/>
    <mergeCell ref="A41:N41"/>
    <mergeCell ref="A42:N42"/>
    <mergeCell ref="A43:N43"/>
    <mergeCell ref="A82:N82"/>
    <mergeCell ref="A83:N83"/>
    <mergeCell ref="A84:N84"/>
    <mergeCell ref="A85:N85"/>
    <mergeCell ref="H87:J87"/>
    <mergeCell ref="L87:N87"/>
  </mergeCells>
  <pageMargins left="0.8" right="0.4" top="1" bottom="0.5" header="0.5" footer="0.4"/>
  <pageSetup paperSize="9" scale="79" firstPageNumber="2" orientation="portrait" useFirstPageNumber="1" horizontalDpi="1200" verticalDpi="1200" r:id="rId1"/>
  <rowBreaks count="2" manualBreakCount="2">
    <brk id="40" max="13" man="1"/>
    <brk id="8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สินทรัพย์</vt:lpstr>
      <vt:lpstr>หนี้สิน</vt:lpstr>
      <vt:lpstr>กำไรขาดทุน</vt:lpstr>
      <vt:lpstr>ส่วนของผู้ถือหุ้น (งบรวม)</vt:lpstr>
      <vt:lpstr>(9M)</vt:lpstr>
      <vt:lpstr>ส่วนของผู้ถือหุ้น (งบเฉพาะ)</vt:lpstr>
      <vt:lpstr>กระแสเงินสด </vt:lpstr>
      <vt:lpstr>'กระแสเงินสด '!Print_Area</vt:lpstr>
      <vt:lpstr>กำไรขาดทุน!Print_Area</vt:lpstr>
      <vt:lpstr>'ส่วนของผู้ถือหุ้น (งบเฉพาะ)'!Print_Area</vt:lpstr>
      <vt:lpstr>'ส่วนของผู้ถือหุ้น (งบรวม)'!Print_Area</vt:lpstr>
      <vt:lpstr>สินทรัพย์!Print_Area</vt:lpstr>
      <vt:lpstr>หนี้สิน!Print_Area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Siripol Audit</cp:lastModifiedBy>
  <cp:lastPrinted>2024-02-23T04:47:04Z</cp:lastPrinted>
  <dcterms:created xsi:type="dcterms:W3CDTF">2022-11-08T09:00:33Z</dcterms:created>
  <dcterms:modified xsi:type="dcterms:W3CDTF">2024-02-23T15:03:51Z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