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5-Secretary\01 Company Secretary\16 SET\SETLink\20240227_For 27 Feb News\"/>
    </mc:Choice>
  </mc:AlternateContent>
  <xr:revisionPtr revIDLastSave="0" documentId="8_{EF043EF4-0001-4457-91EF-78A21E8893A0}" xr6:coauthVersionLast="47" xr6:coauthVersionMax="47" xr10:uidLastSave="{00000000-0000-0000-0000-000000000000}"/>
  <bookViews>
    <workbookView xWindow="-108" yWindow="-108" windowWidth="23256" windowHeight="12576" tabRatio="716" xr2:uid="{00000000-000D-0000-FFFF-FFFF00000000}"/>
  </bookViews>
  <sheets>
    <sheet name="BS" sheetId="4" r:id="rId1"/>
    <sheet name="PL" sheetId="6" r:id="rId2"/>
    <sheet name="Consolidated" sheetId="8" r:id="rId3"/>
    <sheet name="Company" sheetId="5" r:id="rId4"/>
    <sheet name="Cash flow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kk1" localSheetId="2">#REF!</definedName>
    <definedName name="_dkk1" localSheetId="1">#REF!</definedName>
    <definedName name="_dkk1">#REF!</definedName>
    <definedName name="_dkk2" localSheetId="2">#REF!</definedName>
    <definedName name="_dkk2" localSheetId="1">#REF!</definedName>
    <definedName name="_dkk2">#REF!</definedName>
    <definedName name="_exp10" localSheetId="2">#REF!</definedName>
    <definedName name="_exp10" localSheetId="1">#REF!</definedName>
    <definedName name="_exp10">#REF!</definedName>
    <definedName name="_exp11" localSheetId="2">#REF!</definedName>
    <definedName name="_exp11" localSheetId="1">#REF!</definedName>
    <definedName name="_exp11">#REF!</definedName>
    <definedName name="_exp12" localSheetId="2">#REF!</definedName>
    <definedName name="_exp12" localSheetId="1">#REF!</definedName>
    <definedName name="_exp12">#REF!</definedName>
    <definedName name="_EXP22" localSheetId="2">#REF!</definedName>
    <definedName name="_EXP22" localSheetId="1">#REF!</definedName>
    <definedName name="_EXP22">#REF!</definedName>
    <definedName name="_exp5" localSheetId="2">#REF!</definedName>
    <definedName name="_exp5" localSheetId="1">#REF!</definedName>
    <definedName name="_exp5">#REF!</definedName>
    <definedName name="_exp7" localSheetId="2">#REF!</definedName>
    <definedName name="_exp7" localSheetId="1">#REF!</definedName>
    <definedName name="_exp7">#REF!</definedName>
    <definedName name="_exp8" localSheetId="2">#REF!</definedName>
    <definedName name="_exp8" localSheetId="1">#REF!</definedName>
    <definedName name="_exp8">#REF!</definedName>
    <definedName name="_exp9" localSheetId="2">#REF!</definedName>
    <definedName name="_exp9" localSheetId="1">#REF!</definedName>
    <definedName name="_exp9">#REF!</definedName>
    <definedName name="_xlnm._FilterDatabase" localSheetId="4" hidden="1">'Cash flow'!$A$1:$J$145</definedName>
    <definedName name="_lit1" localSheetId="2">#REF!</definedName>
    <definedName name="_lit1" localSheetId="1">#REF!</definedName>
    <definedName name="_lit1">#REF!</definedName>
    <definedName name="_lit2" localSheetId="2">#REF!</definedName>
    <definedName name="_lit2" localSheetId="1">#REF!</definedName>
    <definedName name="_lit2">#REF!</definedName>
    <definedName name="_SCB1">'[1]SCB 1 - Current'!$F$10</definedName>
    <definedName name="_SCB2">'[1]SCB 2 - Current'!$F$11</definedName>
    <definedName name="_Us1" localSheetId="2">#REF!</definedName>
    <definedName name="_Us1" localSheetId="1">#REF!</definedName>
    <definedName name="_Us1">#REF!</definedName>
    <definedName name="_Us2" localSheetId="2">#REF!</definedName>
    <definedName name="_Us2" localSheetId="1">#REF!</definedName>
    <definedName name="_Us2">#REF!</definedName>
    <definedName name="a" localSheetId="2">#REF!</definedName>
    <definedName name="a" localSheetId="1">#REF!</definedName>
    <definedName name="a">#REF!</definedName>
    <definedName name="aa" localSheetId="2">#REF!</definedName>
    <definedName name="aa" localSheetId="1">#REF!</definedName>
    <definedName name="aa">#REF!</definedName>
    <definedName name="Amount_JPY" localSheetId="2">#REF!</definedName>
    <definedName name="Amount_JPY" localSheetId="1">#REF!</definedName>
    <definedName name="Amount_JPY">#REF!</definedName>
    <definedName name="Amount_USD" localSheetId="2">#REF!</definedName>
    <definedName name="Amount_USD" localSheetId="1">#REF!</definedName>
    <definedName name="Amount_USD">#REF!</definedName>
    <definedName name="B_L_Date" localSheetId="2">#REF!</definedName>
    <definedName name="B_L_Date" localSheetId="1">#REF!</definedName>
    <definedName name="B_L_Date">#REF!</definedName>
    <definedName name="Baht" localSheetId="2">#REF!</definedName>
    <definedName name="Baht" localSheetId="1">#REF!</definedName>
    <definedName name="Baht">#REF!</definedName>
    <definedName name="BBL" localSheetId="2">'[2]ADJ - RATE'!#REF!</definedName>
    <definedName name="BBL" localSheetId="1">'[2]ADJ - RATE'!#REF!</definedName>
    <definedName name="BBL">'[2]ADJ - RATE'!#REF!</definedName>
    <definedName name="BW" localSheetId="2">#REF!</definedName>
    <definedName name="BW" localSheetId="1">#REF!</definedName>
    <definedName name="BW">#REF!</definedName>
    <definedName name="BW__06" localSheetId="2">#REF!</definedName>
    <definedName name="BW__06" localSheetId="1">#REF!</definedName>
    <definedName name="BW__06">#REF!</definedName>
    <definedName name="Class" localSheetId="2">#REF!</definedName>
    <definedName name="Class" localSheetId="1">#REF!</definedName>
    <definedName name="Class">#REF!</definedName>
    <definedName name="Code" localSheetId="2">#REF!</definedName>
    <definedName name="Code" localSheetId="1">#REF!</definedName>
    <definedName name="Code">#REF!</definedName>
    <definedName name="Code__06" localSheetId="2">#REF!</definedName>
    <definedName name="Code__06" localSheetId="1">#REF!</definedName>
    <definedName name="Code__06">#REF!</definedName>
    <definedName name="Color" localSheetId="2">#REF!</definedName>
    <definedName name="Color" localSheetId="1">#REF!</definedName>
    <definedName name="Color">#REF!</definedName>
    <definedName name="Color__06" localSheetId="2">#REF!</definedName>
    <definedName name="Color__06" localSheetId="1">#REF!</definedName>
    <definedName name="Color__06">#REF!</definedName>
    <definedName name="CompanyName">[3]Basic_Information!$E$7</definedName>
    <definedName name="CompanyNameShort">[3]Basic_Information!$E$8</definedName>
    <definedName name="Credit_term" localSheetId="2">#REF!</definedName>
    <definedName name="Credit_term" localSheetId="1">#REF!</definedName>
    <definedName name="Credit_term">#REF!</definedName>
    <definedName name="CUR" localSheetId="2">#REF!</definedName>
    <definedName name="CUR" localSheetId="1">#REF!</definedName>
    <definedName name="CUR">#REF!</definedName>
    <definedName name="CUR_SUM" localSheetId="2">#REF!</definedName>
    <definedName name="CUR_SUM" localSheetId="1">#REF!</definedName>
    <definedName name="CUR_SUM">#REF!</definedName>
    <definedName name="Currency">[3]Basic_Information!$E$10</definedName>
    <definedName name="Custom_No." localSheetId="2">#REF!</definedName>
    <definedName name="Custom_No." localSheetId="1">#REF!</definedName>
    <definedName name="Custom_No.">#REF!</definedName>
    <definedName name="customer" localSheetId="2">#REF!</definedName>
    <definedName name="customer" localSheetId="1">#REF!</definedName>
    <definedName name="customer">#REF!</definedName>
    <definedName name="Customer__06" localSheetId="2">#REF!</definedName>
    <definedName name="Customer__06" localSheetId="1">#REF!</definedName>
    <definedName name="Customer__06">#REF!</definedName>
    <definedName name="Customer_Warehouse" localSheetId="2">#REF!</definedName>
    <definedName name="Customer_Warehouse" localSheetId="1">#REF!</definedName>
    <definedName name="Customer_Warehouse">#REF!</definedName>
    <definedName name="D" localSheetId="2">'[4]NW Actual'!#REF!</definedName>
    <definedName name="D" localSheetId="1">'[4]NW Actual'!#REF!</definedName>
    <definedName name="D">'[4]NW Actual'!#REF!</definedName>
    <definedName name="D_O_or_Reference" localSheetId="2">#REF!</definedName>
    <definedName name="D_O_or_Reference" localSheetId="1">#REF!</definedName>
    <definedName name="D_O_or_Reference">#REF!</definedName>
    <definedName name="DATA" localSheetId="2">#REF!</definedName>
    <definedName name="DATA" localSheetId="1">#REF!</definedName>
    <definedName name="DATA">#REF!</definedName>
    <definedName name="DATA_DB" localSheetId="2">#REF!</definedName>
    <definedName name="DATA_DB" localSheetId="1">#REF!</definedName>
    <definedName name="DATA_DB">#REF!</definedName>
    <definedName name="date">[5]ตั๋วเงินรับ!$F$1</definedName>
    <definedName name="DB" localSheetId="2">#REF!</definedName>
    <definedName name="DB" localSheetId="1">#REF!</definedName>
    <definedName name="DB">#REF!</definedName>
    <definedName name="DB_DATA" localSheetId="2">#REF!</definedName>
    <definedName name="DB_DATA" localSheetId="1">#REF!</definedName>
    <definedName name="DB_DATA">#REF!</definedName>
    <definedName name="Delay_Charge" localSheetId="2">#REF!</definedName>
    <definedName name="Delay_Charge" localSheetId="1">#REF!</definedName>
    <definedName name="Delay_Charge">#REF!</definedName>
    <definedName name="Delay_Date" localSheetId="2">#REF!</definedName>
    <definedName name="Delay_Date" localSheetId="1">#REF!</definedName>
    <definedName name="Delay_Date">#REF!</definedName>
    <definedName name="Destination_port" localSheetId="2">#REF!</definedName>
    <definedName name="Destination_port" localSheetId="1">#REF!</definedName>
    <definedName name="Destination_port">#REF!</definedName>
    <definedName name="DKK">'[6]ADJ - RATE'!$B$4</definedName>
    <definedName name="DOC" localSheetId="2">#REF!</definedName>
    <definedName name="DOC" localSheetId="1">#REF!</definedName>
    <definedName name="DOC">#REF!</definedName>
    <definedName name="Doc._Code" localSheetId="2">#REF!</definedName>
    <definedName name="Doc._Code" localSheetId="1">#REF!</definedName>
    <definedName name="Doc._Code">#REF!</definedName>
    <definedName name="Doc._Type" localSheetId="2">#REF!</definedName>
    <definedName name="Doc._Type" localSheetId="1">#REF!</definedName>
    <definedName name="Doc._Type">#REF!</definedName>
    <definedName name="DOC.TYPE" localSheetId="2">#REF!</definedName>
    <definedName name="DOC.TYPE" localSheetId="1">#REF!</definedName>
    <definedName name="DOC.TYPE">#REF!</definedName>
    <definedName name="Doc_Type__06" localSheetId="2">#REF!</definedName>
    <definedName name="Doc_Type__06" localSheetId="1">#REF!</definedName>
    <definedName name="Doc_Type__06">#REF!</definedName>
    <definedName name="Due_Date" localSheetId="2">#REF!</definedName>
    <definedName name="Due_Date" localSheetId="1">#REF!</definedName>
    <definedName name="Due_Date">#REF!</definedName>
    <definedName name="End_customer" localSheetId="2">#REF!</definedName>
    <definedName name="End_customer" localSheetId="1">#REF!</definedName>
    <definedName name="End_customer">#REF!</definedName>
    <definedName name="Exchange_Rate" localSheetId="2">#REF!</definedName>
    <definedName name="Exchange_Rate" localSheetId="1">#REF!</definedName>
    <definedName name="Exchange_Rate">#REF!</definedName>
    <definedName name="fff">'[7]Master table'!$B$5:$I$296</definedName>
    <definedName name="FOB" localSheetId="2">#REF!</definedName>
    <definedName name="FOB" localSheetId="1">#REF!</definedName>
    <definedName name="FOB">#REF!</definedName>
    <definedName name="FORM02_ACCOUNT" localSheetId="2">#REF!</definedName>
    <definedName name="FORM02_ACCOUNT" localSheetId="1">#REF!</definedName>
    <definedName name="FORM02_ACCOUNT">#REF!</definedName>
    <definedName name="FORM02_AMOUNT" localSheetId="2">#REF!</definedName>
    <definedName name="FORM02_AMOUNT" localSheetId="1">#REF!</definedName>
    <definedName name="FORM02_AMOUNT">#REF!</definedName>
    <definedName name="FORM02_OPTION" localSheetId="2">#REF!</definedName>
    <definedName name="FORM02_OPTION" localSheetId="1">#REF!</definedName>
    <definedName name="FORM02_OPTION">#REF!</definedName>
    <definedName name="FORM14A_ACCOUNT" localSheetId="2">#REF!</definedName>
    <definedName name="FORM14A_ACCOUNT" localSheetId="1">#REF!</definedName>
    <definedName name="FORM14A_ACCOUNT">#REF!</definedName>
    <definedName name="FORM14A_AMOUNT" localSheetId="2">#REF!</definedName>
    <definedName name="FORM14A_AMOUNT" localSheetId="1">#REF!</definedName>
    <definedName name="FORM14A_AMOUNT">#REF!</definedName>
    <definedName name="FORM14A_OPTION" localSheetId="2">#REF!</definedName>
    <definedName name="FORM14A_OPTION" localSheetId="1">#REF!</definedName>
    <definedName name="FORM14A_OPTION">#REF!</definedName>
    <definedName name="Freight" localSheetId="2">#REF!</definedName>
    <definedName name="Freight" localSheetId="1">#REF!</definedName>
    <definedName name="Freight">#REF!</definedName>
    <definedName name="Freight_Cost" localSheetId="2">#REF!</definedName>
    <definedName name="Freight_Cost" localSheetId="1">#REF!</definedName>
    <definedName name="Freight_Cost">#REF!</definedName>
    <definedName name="Freight_Type" localSheetId="2">#REF!</definedName>
    <definedName name="Freight_Type" localSheetId="1">#REF!</definedName>
    <definedName name="Freight_Type">#REF!</definedName>
    <definedName name="Grade" localSheetId="2">#REF!</definedName>
    <definedName name="Grade" localSheetId="1">#REF!</definedName>
    <definedName name="Grade">#REF!</definedName>
    <definedName name="Grade__06" localSheetId="2">#REF!</definedName>
    <definedName name="Grade__06" localSheetId="1">#REF!</definedName>
    <definedName name="Grade__06">#REF!</definedName>
    <definedName name="h">[8]เงินกู้ธนชาติ!$G$2</definedName>
    <definedName name="HSCB" localSheetId="2">'[2]ADJ - RATE'!#REF!</definedName>
    <definedName name="HSCB" localSheetId="1">'[2]ADJ - RATE'!#REF!</definedName>
    <definedName name="HSCB">'[2]ADJ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n" localSheetId="2">#REF!</definedName>
    <definedName name="In" localSheetId="1">#REF!</definedName>
    <definedName name="In">#REF!</definedName>
    <definedName name="Inco_term" localSheetId="2">#REF!</definedName>
    <definedName name="Inco_term" localSheetId="1">#REF!</definedName>
    <definedName name="Inco_term">#REF!</definedName>
    <definedName name="Inco_term_06" localSheetId="2">#REF!</definedName>
    <definedName name="Inco_term_06" localSheetId="1">#REF!</definedName>
    <definedName name="Inco_term_06">#REF!</definedName>
    <definedName name="Insurance" localSheetId="2">#REF!</definedName>
    <definedName name="Insurance" localSheetId="1">#REF!</definedName>
    <definedName name="Insurance">#REF!</definedName>
    <definedName name="Internal_Grade" localSheetId="2">#REF!</definedName>
    <definedName name="Internal_Grade" localSheetId="1">#REF!</definedName>
    <definedName name="Internal_Grade">#REF!</definedName>
    <definedName name="Internal_Grade.__06" localSheetId="2">#REF!</definedName>
    <definedName name="Internal_Grade.__06" localSheetId="1">#REF!</definedName>
    <definedName name="Internal_Grade.__06">#REF!</definedName>
    <definedName name="Invoice_No." localSheetId="2">#REF!</definedName>
    <definedName name="Invoice_No." localSheetId="1">#REF!</definedName>
    <definedName name="Invoice_No.">#REF!</definedName>
    <definedName name="Item">'[9]Master table'!$B$5:$I$296</definedName>
    <definedName name="Item_master" localSheetId="2">#REF!</definedName>
    <definedName name="Item_master" localSheetId="1">#REF!</definedName>
    <definedName name="Item_master">#REF!</definedName>
    <definedName name="Item_Master__06" localSheetId="2">#REF!</definedName>
    <definedName name="Item_Master__06" localSheetId="1">#REF!</definedName>
    <definedName name="Item_Master__06">#REF!</definedName>
    <definedName name="Item_name">'[9]Master table'!$B$6:$B$295</definedName>
    <definedName name="jk">[10]ตั๋วเงินรับ!$F$1</definedName>
    <definedName name="k">[11]เงินกู้ธนชาติ!$G$2</definedName>
    <definedName name="l">[11]เงินกู้ธนชาติ!$B$4</definedName>
    <definedName name="Language">[3]Basic_Information!$E$4</definedName>
    <definedName name="Letter" localSheetId="2">#REF!</definedName>
    <definedName name="Letter" localSheetId="1">#REF!</definedName>
    <definedName name="Letter">#REF!</definedName>
    <definedName name="Letter2" localSheetId="2">#REF!</definedName>
    <definedName name="Letter2" localSheetId="1">#REF!</definedName>
    <definedName name="Letter2">#REF!</definedName>
    <definedName name="LIT">'[6]ADJ - RATE'!$B$2</definedName>
    <definedName name="Loan">[8]เงินกู้ธนชาติ!$B$4</definedName>
    <definedName name="Loan1">'[8]เงินกู้ MGC'!$B$4</definedName>
    <definedName name="Long">[8]เงินกู้ธนชาติ!$F$15</definedName>
    <definedName name="Long1">'[8]เงินกู้ MGC'!$F$15</definedName>
    <definedName name="Month" localSheetId="2">#REF!</definedName>
    <definedName name="Month" localSheetId="1">#REF!</definedName>
    <definedName name="Month">#REF!</definedName>
    <definedName name="Name" localSheetId="2">#REF!</definedName>
    <definedName name="Name" localSheetId="1">#REF!</definedName>
    <definedName name="Name">#REF!</definedName>
    <definedName name="No." localSheetId="2">#REF!</definedName>
    <definedName name="No." localSheetId="1">#REF!</definedName>
    <definedName name="No.">#REF!</definedName>
    <definedName name="ORDER_NO." localSheetId="2">#REF!</definedName>
    <definedName name="ORDER_NO." localSheetId="1">#REF!</definedName>
    <definedName name="ORDER_NO.">#REF!</definedName>
    <definedName name="Payment_Date" localSheetId="2">#REF!</definedName>
    <definedName name="Payment_Date" localSheetId="1">#REF!</definedName>
    <definedName name="Payment_Date">#REF!</definedName>
    <definedName name="Payment_method" localSheetId="2">#REF!</definedName>
    <definedName name="Payment_method" localSheetId="1">#REF!</definedName>
    <definedName name="Payment_method">#REF!</definedName>
    <definedName name="Payment_type" localSheetId="2">#REF!</definedName>
    <definedName name="Payment_type" localSheetId="1">#REF!</definedName>
    <definedName name="Payment_type">#REF!</definedName>
    <definedName name="PD" localSheetId="2">#REF!</definedName>
    <definedName name="PD" localSheetId="1">#REF!</definedName>
    <definedName name="PD">#REF!</definedName>
    <definedName name="PeriodEnding">[3]Basic_Information!$E$9</definedName>
    <definedName name="Port" localSheetId="2">#REF!</definedName>
    <definedName name="Port" localSheetId="1">#REF!</definedName>
    <definedName name="Port">#REF!</definedName>
    <definedName name="_xlnm.Print_Area" localSheetId="0">BS!$A$1:$M$93</definedName>
    <definedName name="_xlnm.Print_Area" localSheetId="4">'Cash flow'!$A$1:$K$88</definedName>
    <definedName name="_xlnm.Print_Area" localSheetId="3">Company!$A$1:$P$32</definedName>
    <definedName name="_xlnm.Print_Area" localSheetId="2">Consolidated!$A$1:$R$31</definedName>
    <definedName name="_xlnm.Print_Area" localSheetId="1">PL!$A$1:$K$90</definedName>
    <definedName name="Print_Area_MI" localSheetId="2">#REF!</definedName>
    <definedName name="Print_Area_MI" localSheetId="1">#REF!</definedName>
    <definedName name="Print_Area_MI">#REF!</definedName>
    <definedName name="Quantity__Kg" localSheetId="2">#REF!</definedName>
    <definedName name="Quantity__Kg" localSheetId="1">#REF!</definedName>
    <definedName name="Quantity__Kg">#REF!</definedName>
    <definedName name="Receipt_No." localSheetId="2">#REF!</definedName>
    <definedName name="Receipt_No." localSheetId="1">#REF!</definedName>
    <definedName name="Receipt_No.">#REF!</definedName>
    <definedName name="Remark" localSheetId="2">#REF!</definedName>
    <definedName name="Remark" localSheetId="1">#REF!</definedName>
    <definedName name="Remark">#REF!</definedName>
    <definedName name="RM">'[6]ADJ - RATE'!$B$5</definedName>
    <definedName name="SCB" localSheetId="2">'[2]ADJ - RATE'!#REF!</definedName>
    <definedName name="SCB" localSheetId="1">'[2]ADJ - RATE'!#REF!</definedName>
    <definedName name="SCB">'[2]ADJ - RATE'!#REF!</definedName>
    <definedName name="SHIP_TO" localSheetId="2">#REF!</definedName>
    <definedName name="SHIP_TO" localSheetId="1">#REF!</definedName>
    <definedName name="SHIP_TO">#REF!</definedName>
    <definedName name="Short">[8]เงินกู้ธนชาติ!$E$17</definedName>
    <definedName name="short1">'[8]เงินกู้ MGC'!$E$17</definedName>
    <definedName name="shuji" localSheetId="2">#REF!</definedName>
    <definedName name="shuji" localSheetId="1">#REF!</definedName>
    <definedName name="shuji">#REF!</definedName>
    <definedName name="test" localSheetId="2">#REF!</definedName>
    <definedName name="test" localSheetId="1">#REF!</definedName>
    <definedName name="test">#REF!</definedName>
    <definedName name="Total" localSheetId="2">#REF!</definedName>
    <definedName name="Total" localSheetId="1">#REF!</definedName>
    <definedName name="Total">#REF!</definedName>
    <definedName name="Type">[12]Sheet1!$E$2:$E$4</definedName>
    <definedName name="Unit">[3]Basic_Information!$E$11</definedName>
    <definedName name="US">'[6]ADJ - RATE'!$B$3</definedName>
    <definedName name="USD" localSheetId="2">#REF!</definedName>
    <definedName name="USD" localSheetId="1">#REF!</definedName>
    <definedName name="USD">#REF!</definedName>
    <definedName name="Vat" localSheetId="2">#REF!</definedName>
    <definedName name="Vat" localSheetId="1">#REF!</definedName>
    <definedName name="Vat">#REF!</definedName>
    <definedName name="voice" localSheetId="2">#REF!</definedName>
    <definedName name="voice" localSheetId="1">#REF!</definedName>
    <definedName name="voice">#REF!</definedName>
    <definedName name="yagi" localSheetId="2">#REF!</definedName>
    <definedName name="yagi" localSheetId="1">#REF!</definedName>
    <definedName name="yag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0" i="7" l="1"/>
  <c r="J36" i="7"/>
  <c r="F36" i="7"/>
  <c r="D36" i="7"/>
  <c r="F15" i="5"/>
  <c r="D71" i="7"/>
  <c r="I69" i="6"/>
  <c r="G69" i="6"/>
  <c r="K67" i="6"/>
  <c r="I67" i="6"/>
  <c r="G67" i="6"/>
  <c r="E67" i="6"/>
  <c r="I60" i="6" l="1"/>
  <c r="H71" i="7" l="1"/>
  <c r="P11" i="8" l="1"/>
  <c r="H25" i="8"/>
  <c r="F25" i="8"/>
  <c r="D25" i="8"/>
  <c r="D26" i="8"/>
  <c r="L18" i="5"/>
  <c r="D18" i="5"/>
  <c r="D26" i="5" s="1"/>
  <c r="F18" i="5"/>
  <c r="F20" i="5" s="1"/>
  <c r="H18" i="5"/>
  <c r="J68" i="7" l="1"/>
  <c r="J59" i="7"/>
  <c r="F68" i="7"/>
  <c r="F59" i="7"/>
  <c r="K64" i="6"/>
  <c r="K69" i="6" s="1"/>
  <c r="K60" i="6"/>
  <c r="G64" i="6"/>
  <c r="G60" i="6"/>
  <c r="G70" i="6" s="1"/>
  <c r="K10" i="6"/>
  <c r="K16" i="6" s="1"/>
  <c r="K19" i="6" s="1"/>
  <c r="G10" i="6"/>
  <c r="G16" i="6" s="1"/>
  <c r="G19" i="6" s="1"/>
  <c r="G21" i="6" s="1"/>
  <c r="G25" i="6" l="1"/>
  <c r="G53" i="6"/>
  <c r="K21" i="6"/>
  <c r="J8" i="7"/>
  <c r="J24" i="7" s="1"/>
  <c r="J40" i="7" s="1"/>
  <c r="J70" i="7" s="1"/>
  <c r="J72" i="7" s="1"/>
  <c r="J73" i="7" s="1"/>
  <c r="F8" i="7"/>
  <c r="F24" i="7" s="1"/>
  <c r="F40" i="7" s="1"/>
  <c r="F70" i="7" s="1"/>
  <c r="F72" i="7" s="1"/>
  <c r="F73" i="7" s="1"/>
  <c r="G72" i="6"/>
  <c r="K70" i="6"/>
  <c r="M83" i="4"/>
  <c r="M70" i="4"/>
  <c r="M63" i="4"/>
  <c r="I83" i="4"/>
  <c r="I70" i="4"/>
  <c r="I63" i="4"/>
  <c r="M30" i="4"/>
  <c r="M19" i="4"/>
  <c r="M31" i="4" s="1"/>
  <c r="I30" i="4"/>
  <c r="I19" i="4"/>
  <c r="M71" i="4" l="1"/>
  <c r="K25" i="6"/>
  <c r="K53" i="6"/>
  <c r="K72" i="6" s="1"/>
  <c r="I31" i="4"/>
  <c r="I71" i="4"/>
  <c r="I84" i="4" s="1"/>
  <c r="M84" i="4"/>
  <c r="R15" i="8"/>
  <c r="P16" i="5"/>
  <c r="H59" i="7"/>
  <c r="K30" i="4"/>
  <c r="H68" i="7" l="1"/>
  <c r="F26" i="5" l="1"/>
  <c r="P12" i="5"/>
  <c r="F23" i="5"/>
  <c r="F25" i="5" s="1"/>
  <c r="F27" i="5" s="1"/>
  <c r="R11" i="8"/>
  <c r="F22" i="8"/>
  <c r="F14" i="8"/>
  <c r="F17" i="8" s="1"/>
  <c r="F19" i="8" s="1"/>
  <c r="F24" i="8" l="1"/>
  <c r="F26" i="8" s="1"/>
  <c r="K19" i="4"/>
  <c r="K31" i="4" l="1"/>
  <c r="H26" i="5" l="1"/>
  <c r="J14" i="5"/>
  <c r="J13" i="8"/>
  <c r="D20" i="5" l="1"/>
  <c r="H20" i="5"/>
  <c r="I10" i="6"/>
  <c r="I16" i="6" s="1"/>
  <c r="I19" i="6" s="1"/>
  <c r="I21" i="6" s="1"/>
  <c r="I25" i="6" s="1"/>
  <c r="E10" i="6"/>
  <c r="E16" i="6" s="1"/>
  <c r="E19" i="6" s="1"/>
  <c r="I85" i="4" l="1"/>
  <c r="M85" i="4"/>
  <c r="J13" i="5"/>
  <c r="J18" i="5" s="1"/>
  <c r="J12" i="8"/>
  <c r="J14" i="8" s="1"/>
  <c r="J15" i="5" l="1"/>
  <c r="D59" i="7"/>
  <c r="K83" i="4" l="1"/>
  <c r="K63" i="4"/>
  <c r="D14" i="8" l="1"/>
  <c r="D17" i="8" s="1"/>
  <c r="D19" i="8" s="1"/>
  <c r="L20" i="5" l="1"/>
  <c r="H23" i="5"/>
  <c r="H25" i="5" s="1"/>
  <c r="H27" i="5" s="1"/>
  <c r="D23" i="5"/>
  <c r="D25" i="5" s="1"/>
  <c r="D27" i="5" s="1"/>
  <c r="H22" i="8"/>
  <c r="D22" i="8"/>
  <c r="D24" i="8" s="1"/>
  <c r="I64" i="6" l="1"/>
  <c r="I70" i="6" s="1"/>
  <c r="E64" i="6"/>
  <c r="E69" i="6" s="1"/>
  <c r="J21" i="8" l="1"/>
  <c r="J22" i="5"/>
  <c r="L23" i="5"/>
  <c r="N22" i="5"/>
  <c r="N22" i="8"/>
  <c r="J17" i="8" l="1"/>
  <c r="J19" i="8" l="1"/>
  <c r="J25" i="8"/>
  <c r="R23" i="8"/>
  <c r="D15" i="5" l="1"/>
  <c r="N14" i="5"/>
  <c r="P14" i="5"/>
  <c r="P24" i="5" l="1"/>
  <c r="L13" i="8" l="1"/>
  <c r="L14" i="8" s="1"/>
  <c r="G70" i="4"/>
  <c r="K70" i="4"/>
  <c r="L17" i="8" l="1"/>
  <c r="L19" i="8" s="1"/>
  <c r="N14" i="8"/>
  <c r="H14" i="8"/>
  <c r="H17" i="8" s="1"/>
  <c r="H19" i="8" s="1"/>
  <c r="H24" i="8" s="1"/>
  <c r="H26" i="8" s="1"/>
  <c r="R16" i="8"/>
  <c r="R13" i="8"/>
  <c r="R12" i="8"/>
  <c r="P16" i="8"/>
  <c r="P13" i="8"/>
  <c r="P12" i="8"/>
  <c r="N17" i="8" l="1"/>
  <c r="N19" i="8" s="1"/>
  <c r="R14" i="8"/>
  <c r="P14" i="8"/>
  <c r="R17" i="8" l="1"/>
  <c r="P17" i="8"/>
  <c r="N24" i="8"/>
  <c r="R19" i="8" l="1"/>
  <c r="R25" i="8"/>
  <c r="P19" i="8"/>
  <c r="P25" i="8"/>
  <c r="G83" i="4"/>
  <c r="P23" i="8" l="1"/>
  <c r="E60" i="6"/>
  <c r="E70" i="6" s="1"/>
  <c r="L21" i="8" l="1"/>
  <c r="L22" i="8" s="1"/>
  <c r="L24" i="8" s="1"/>
  <c r="P21" i="8"/>
  <c r="P20" i="8"/>
  <c r="P22" i="8" l="1"/>
  <c r="D68" i="7"/>
  <c r="P24" i="8" l="1"/>
  <c r="P26" i="8" s="1"/>
  <c r="R21" i="8"/>
  <c r="G63" i="4"/>
  <c r="G30" i="4"/>
  <c r="G19" i="4"/>
  <c r="E21" i="6" l="1"/>
  <c r="E25" i="6" s="1"/>
  <c r="G71" i="4"/>
  <c r="G84" i="4" s="1"/>
  <c r="G31" i="4"/>
  <c r="D8" i="7"/>
  <c r="D24" i="7" s="1"/>
  <c r="G85" i="4" l="1"/>
  <c r="E53" i="6"/>
  <c r="J20" i="8" s="1"/>
  <c r="J22" i="8" s="1"/>
  <c r="J24" i="8" s="1"/>
  <c r="J26" i="8" s="1"/>
  <c r="E72" i="6" l="1"/>
  <c r="N24" i="5"/>
  <c r="N23" i="5"/>
  <c r="P17" i="5"/>
  <c r="N17" i="5"/>
  <c r="N13" i="5"/>
  <c r="H15" i="5"/>
  <c r="N18" i="5" l="1"/>
  <c r="N20" i="5" s="1"/>
  <c r="L15" i="5"/>
  <c r="N15" i="5" l="1"/>
  <c r="L25" i="5"/>
  <c r="N26" i="5" l="1"/>
  <c r="N25" i="5"/>
  <c r="P22" i="5" l="1"/>
  <c r="N27" i="5" l="1"/>
  <c r="R20" i="8" l="1"/>
  <c r="R22" i="8" s="1"/>
  <c r="R24" i="8" s="1"/>
  <c r="H8" i="7"/>
  <c r="H24" i="7" l="1"/>
  <c r="H36" i="7" s="1"/>
  <c r="P13" i="5"/>
  <c r="P18" i="5" s="1"/>
  <c r="P15" i="5"/>
  <c r="J20" i="5"/>
  <c r="I53" i="6"/>
  <c r="J21" i="5" s="1"/>
  <c r="J23" i="5" s="1"/>
  <c r="J25" i="5" l="1"/>
  <c r="J27" i="5" s="1"/>
  <c r="P20" i="5"/>
  <c r="P26" i="5"/>
  <c r="P21" i="5"/>
  <c r="P23" i="5" s="1"/>
  <c r="P25" i="5" s="1"/>
  <c r="J26" i="5"/>
  <c r="R26" i="8"/>
  <c r="I72" i="6"/>
  <c r="P27" i="5" l="1"/>
  <c r="K71" i="4" l="1"/>
  <c r="K84" i="4" l="1"/>
  <c r="D70" i="7"/>
  <c r="D72" i="7" s="1"/>
  <c r="D73" i="7" s="1"/>
  <c r="H40" i="7"/>
  <c r="H70" i="7" s="1"/>
  <c r="H72" i="7" s="1"/>
  <c r="H73" i="7" s="1"/>
  <c r="K8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PSK</author>
    <author>Palida Duangprateep</author>
  </authors>
  <commentList>
    <comment ref="A17" authorId="0" shapeId="0" xr:uid="{C9FECDA7-1EB3-4597-A209-F12E1C6952F4}">
      <text>
        <r>
          <rPr>
            <sz val="9"/>
            <color indexed="81"/>
            <rFont val="Tahoma"/>
            <family val="2"/>
          </rPr>
          <t>รายได้ดอกเบี้ย (สำหรับ non-bank ให้รวมดอกเบี้ยที่เกิดจากการคำนวณตามวิธี EIR และการคำนวณดอกเบี้ยตามสัญญาที่ไม่ใช่ EIR)
ดอกเบี้ยรับของสัญญาแลกเปลี่ยนอัตราดอกเบี้ย (optional)
ดอกเบี้ยรับของสัญญาแลกเปลี่ยนเงินตราต่างประเทศ (optional)</t>
        </r>
      </text>
    </comment>
    <comment ref="A18" authorId="1" shapeId="0" xr:uid="{279CB67E-10BB-4625-88A3-88ED76DA4B2D}">
      <text>
        <r>
          <rPr>
            <sz val="10"/>
            <color indexed="81"/>
            <rFont val="Tahoma"/>
            <family val="2"/>
          </rPr>
          <t xml:space="preserve"> - ค่าใช้จ่ายดอกเบี้ยของเงินกู้ยืม
 - ค่าใช้จ่ายดอกเบี้ยของหนี้สินจากสัญญาเช่า
 - ดอกเบี้ยจ่ายจากสัญญาแลกเปลี่ยนอัตราดอกเบี้ย (optional)
 - ดอกเบี้ยจ่ายจากสัญญาแลกเปลี่ยนเงินตราต่างประเทศ (optional)
 - (กำไร) ขาดทุนจากการกู้ยืมที่เป็นเงินตราต่างประเทศ</t>
        </r>
        <r>
          <rPr>
            <sz val="9"/>
            <color indexed="81"/>
            <rFont val="Tahoma"/>
            <family val="2"/>
          </rPr>
          <t xml:space="preserve">
 - ดอกเบี้ยจ่ายจากตราสารอนุพันธ์ที่ถูกกำหนดให้เป็นเครื่องมือที่ใช้ในการป้องกันความเสี่ยงในการป้องกันความเสี่ยงในกระแสเงินสด / การป้องกันความเสี่ยงในมูลค่ายุติธรรม 
- การตัดจำหน่ายต้นทุนของการป้องกันความเสี่ยงในการป้องกันความเสี่ยงใน[อัตราดอกเบี้ย] 
&gt;&gt; Note: อาจจะแสดงเป็นส่วนหนึ่งของ กำไร/ขาดทุนจากตราสารอนุพันธ์ ซึ่งปกติอยู่ที่หัวข้อ "รายได้อื่น / ค่าใช้จ่ายอื่น"</t>
        </r>
      </text>
    </comment>
  </commentList>
</comments>
</file>

<file path=xl/sharedStrings.xml><?xml version="1.0" encoding="utf-8"?>
<sst xmlns="http://schemas.openxmlformats.org/spreadsheetml/2006/main" count="316" uniqueCount="200">
  <si>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</si>
  <si>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</si>
  <si>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</si>
  <si>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</si>
  <si>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</si>
  <si>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</si>
  <si>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</si>
  <si>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</si>
  <si>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</si>
  <si>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</si>
  <si>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</si>
  <si>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</si>
  <si>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</si>
  <si>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</si>
  <si>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</si>
  <si>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</si>
  <si>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</si>
  <si>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</si>
  <si>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</si>
  <si>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</si>
  <si>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</si>
  <si>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</si>
  <si>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</si>
  <si>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</si>
  <si>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</si>
  <si>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</si>
  <si>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รายได้จากการขาย</t>
  </si>
  <si>
    <t>รายได้อื่น</t>
  </si>
  <si>
    <t>ต้นทุนขาย</t>
  </si>
  <si>
    <t>ค่าใช้จ่ายในการบริหาร</t>
  </si>
  <si>
    <t>งบแสดงการเปลี่ยนแปลงส่วนของผู้ถือหุ้น</t>
  </si>
  <si>
    <t>ยังไม่ได้จัดสรร</t>
  </si>
  <si>
    <t>รวม</t>
  </si>
  <si>
    <t>ลูกหนี้การค้าและลูกหนี้อื่น</t>
  </si>
  <si>
    <t xml:space="preserve">ที่ดิน อาคารและอุปกรณ์ </t>
  </si>
  <si>
    <t xml:space="preserve">สินทรัพย์ไม่มีตัวตน </t>
  </si>
  <si>
    <t>เจ้าหนี้การค้าและเจ้าหนี้อื่น</t>
  </si>
  <si>
    <t xml:space="preserve">   ยังไม่ได้จัดสรร</t>
  </si>
  <si>
    <t>งบแสดงฐานะการเงิน</t>
  </si>
  <si>
    <t>งบแสดงฐานะการเงิน (ต่อ)</t>
  </si>
  <si>
    <t>สินค้าคงเหลือ</t>
  </si>
  <si>
    <t>ภาษีเงินได้ค้างจ่าย</t>
  </si>
  <si>
    <t>ค่าใช้จ่ายภาษีเงินได้</t>
  </si>
  <si>
    <t>กำไรก่อนค่าใช้จ่ายภาษีเงินได้</t>
  </si>
  <si>
    <t>สินทรัพย์ไม่หมุนเวียนอื่น</t>
  </si>
  <si>
    <t>กำไรสะสม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</si>
  <si>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</si>
  <si>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</si>
  <si>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</si>
  <si>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เงินรับล่วงหน้าค่าสินค้า</t>
  </si>
  <si>
    <t>งบกำไรขาดทุนเบ็ดเสร็จ</t>
  </si>
  <si>
    <t>กำไรขาดทุนเบ็ดเสร็จอื่น:</t>
  </si>
  <si>
    <t>กำไรต่อหุ้น</t>
  </si>
  <si>
    <t>กำไรต่อหุ้นขั้นพื้นฐาน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</si>
  <si>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</si>
  <si>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</si>
  <si>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</si>
  <si>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ส่วนเกินทุน</t>
  </si>
  <si>
    <t>จากการตีราคา</t>
  </si>
  <si>
    <t>องค์ประกอบอื่น</t>
  </si>
  <si>
    <t>ส่วนของ</t>
  </si>
  <si>
    <t>ของส่วนของผู้ถือหุ้น</t>
  </si>
  <si>
    <t>ผู้ถือหุ้น</t>
  </si>
  <si>
    <t>องค์ประกอบอื่นของส่วนของผู้ถือหุ้น</t>
  </si>
  <si>
    <t>กำไรขาดทุน</t>
  </si>
  <si>
    <t>เบ็ดเสร็จอื่น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</si>
  <si>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</si>
  <si>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</si>
  <si>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</si>
  <si>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</si>
  <si>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</si>
  <si>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</si>
  <si>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</si>
  <si>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</si>
  <si>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</si>
  <si>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</si>
  <si>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</si>
  <si>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</si>
  <si>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</si>
  <si>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</si>
  <si>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</si>
  <si>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</si>
  <si>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</si>
  <si>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</si>
  <si>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</t>
  </si>
  <si>
    <t>รายการที่จะไม่ถูกบันทึกในส่วนของกำไรหรือขาดทุนในภายหลัง</t>
  </si>
  <si>
    <t>หนี้สินภาษีเงินได้รอการตัดบัญชี</t>
  </si>
  <si>
    <t>อสังหาริมทรัพย์เพื่อการลงทุน</t>
  </si>
  <si>
    <t xml:space="preserve">   สินทรัพย์ไม่หมุนเวียนอื่น</t>
  </si>
  <si>
    <t xml:space="preserve">   เงินรับล่วงหน้าค่าสินค้า</t>
  </si>
  <si>
    <t>ข้อมูลประกอบกระแสเงินสดเพิ่มเติม</t>
  </si>
  <si>
    <t>รายการที่มิใช่เงินสด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</si>
  <si>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</si>
  <si>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</si>
  <si>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   จากกิจกรรมดำเนินงาน:</t>
  </si>
  <si>
    <t xml:space="preserve">   จ่ายดอกเบี้ย</t>
  </si>
  <si>
    <t>จ่ายดอกเบี้ย</t>
  </si>
  <si>
    <t>ที่ดิน</t>
  </si>
  <si>
    <t>เงินปันผลจ่าย</t>
  </si>
  <si>
    <t xml:space="preserve">   สำรองผลประโยชน์ระยะยาวของพนักงาน</t>
  </si>
  <si>
    <t>งบการเงินรวม</t>
  </si>
  <si>
    <t>งบการเงินเฉพาะกิจการ</t>
  </si>
  <si>
    <t xml:space="preserve">   กำไรส่วนที่เป็นของผู้ถือหุ้นของบริษัทฯ</t>
  </si>
  <si>
    <t>กำไรขาดทุนเบ็ดเสร็จอื่น</t>
  </si>
  <si>
    <t>ผลต่างจาก</t>
  </si>
  <si>
    <t>การแปลงค่างบการเงิน</t>
  </si>
  <si>
    <t>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</si>
  <si>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</si>
  <si>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</si>
  <si>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</si>
  <si>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</si>
  <si>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</si>
  <si>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เงินลงทุนในบริษัทย่อย</t>
  </si>
  <si>
    <t>กำไรขาดทุนเบ็ดเสร็จอื่นสำหรับปี</t>
  </si>
  <si>
    <t>กำไรขาดทุนเบ็ดเสร็จรวมสำหรับปี</t>
  </si>
  <si>
    <t>จัดสรรแล้ว -</t>
  </si>
  <si>
    <t>สำรองตามกฎหมาย</t>
  </si>
  <si>
    <t>ค่าใช้จ่ายในการขายและจัดจำหน่าย</t>
  </si>
  <si>
    <t xml:space="preserve">   ขาดทุน (กำไร) จากอัตราแลกเปลี่ยนที่ยังไม่เกิดขึ้นจริง</t>
  </si>
  <si>
    <t>หัก: ผลกระทบของภาษีเงินได้</t>
  </si>
  <si>
    <t xml:space="preserve">   รายการซื้อทรัพย์สินถาวรโดยยังมิได้จ่ายชำระเงิน</t>
  </si>
  <si>
    <t>เงินฝากธนาคารที่มีภาระค้ำประกัน</t>
  </si>
  <si>
    <t>สินทรัพย์ทางการเงินหมุนเวียนอื่น</t>
  </si>
  <si>
    <t xml:space="preserve">สินทรัพย์สิทธิการใช้ </t>
  </si>
  <si>
    <t>ชำระคืนหนี้สินตามสัญญาเช่า</t>
  </si>
  <si>
    <t>รายได้ทางการเงิน</t>
  </si>
  <si>
    <t>ต้นทุนทางการเงิน</t>
  </si>
  <si>
    <t>เงินให้กู้ยืมระยะยาวและดอกเบี้ยค้างรับจากบริษัทย่อย</t>
  </si>
  <si>
    <t>เงินสดและรายการเทียบเท่าเงินสดเพิ่มขึ้น (ลดลง) สุทธิ</t>
  </si>
  <si>
    <t>กำไรขั้นต้น</t>
  </si>
  <si>
    <t>กำไรจากกิจกรรมดำเนินงาน</t>
  </si>
  <si>
    <t xml:space="preserve">   จ่ายผลประโยชน์ระยะยาวของพนักงาน</t>
  </si>
  <si>
    <t xml:space="preserve">   ค่าเสื่อมราคาของสินทรัพย์สิทธิการใช้</t>
  </si>
  <si>
    <t>บริษัท เจริญอุตสาหกรรม จำกัด (มหาชน) และบริษัทย่อย</t>
  </si>
  <si>
    <t xml:space="preserve">      หุ้นสามัญ 800,000,000 หุ้น มูลค่าหุ้นละ 0.5 บาท</t>
  </si>
  <si>
    <t xml:space="preserve">   รายได้ทางการเงิน</t>
  </si>
  <si>
    <t xml:space="preserve">   ต้นทุนทางการเงิน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</si>
  <si>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</si>
  <si>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</si>
  <si>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</si>
  <si>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 xml:space="preserve">   หนี้สินตามสัญญาเช่าเพิ่มขึ้น</t>
  </si>
  <si>
    <t>เงินให้กู้ยืมระยะยาวแก่บริษัทย่อยลดลง</t>
  </si>
  <si>
    <t>เงินสดสุทธิจาก (ใช้ไปใน) กิจกรรมจัดหาเงิน</t>
  </si>
  <si>
    <t>เงินสดและรายการเทียบเท่าเงินสดต้นปี</t>
  </si>
  <si>
    <t>ผลกำไรจากการประมาณการตามหลักคณิตศาสตร์ประกันภัย</t>
  </si>
  <si>
    <t xml:space="preserve">   ที่ถึงกำหนดชำระคืนภายในหนึ่งปี</t>
  </si>
  <si>
    <t xml:space="preserve">   - สุทธิจากส่วนที่ถึงกำหนดชำระคืนภายในหนึ่งปี</t>
  </si>
  <si>
    <t>เงินสดและรายการเทียบเท่าเงินสดปลายปี (หมายเหตุ 7)</t>
  </si>
  <si>
    <t>ยอดคงเหลือ ณ วันที่ 31 ธันวาคม 2565</t>
  </si>
  <si>
    <t>ยอดคงเหลือ ณ วันที่ 1 มกราคม 2565</t>
  </si>
  <si>
    <t>2565</t>
  </si>
  <si>
    <t>ส่วนเกินมูลค่าหุ้นสามัญ</t>
  </si>
  <si>
    <t>ส่วนเกินมูลค่า</t>
  </si>
  <si>
    <t>หุ้นสามัญ</t>
  </si>
  <si>
    <t xml:space="preserve">   ขาดทุน (กำไร) จากการวัดมูลค่ายุติธรรมตราสารอนุพันธ์</t>
  </si>
  <si>
    <t xml:space="preserve">   รับดอกเบี้ย</t>
  </si>
  <si>
    <t>ชำระคืนเงินกู้ยืมระยะยาวจากธนาคาร</t>
  </si>
  <si>
    <t>เงินสดรับจากการเพิ่มทุน</t>
  </si>
  <si>
    <t>เงินลงทุนชั่วคราว</t>
  </si>
  <si>
    <t>เงินลงทุนชั่วคราวเพิ่มขึ้น</t>
  </si>
  <si>
    <t xml:space="preserve">   ขาดทุนจากการด้อยค่าเงินลงทุนในบริษัทย่อย</t>
  </si>
  <si>
    <t>ขาดทุนจากการด้อยค่าเงินลงทุนในบริษัทย่อย</t>
  </si>
  <si>
    <t xml:space="preserve">   เงินจ่ายล่วงหน้าค่าซื้อสินค้าแก่บริษัทย่อย</t>
  </si>
  <si>
    <t>กำไรจากอัตราแลกเปลี่ยน</t>
  </si>
  <si>
    <t xml:space="preserve">   โอนกลับค่าเผื่อผลขาดทุนด้านเครดิตที่คาดว่าจะเกิดขึ้น</t>
  </si>
  <si>
    <t xml:space="preserve">   โอนกลับการปรับลดสินค้าคงเหลือเป็นมูลค่าสุทธิที่จะได้รับ</t>
  </si>
  <si>
    <t>ออกหุ้นสามัญเพิ่มทุน</t>
  </si>
  <si>
    <t>เงินสดจากกิจกรรมดำเนินงาน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</si>
  <si>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</si>
  <si>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</si>
  <si>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</si>
  <si>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ยอดคงเหลือ ณ วันที่ 1 มกราคม 2566 </t>
  </si>
  <si>
    <t>ณ วันที่ 31 ธันวาคม 2566</t>
  </si>
  <si>
    <t>2566</t>
  </si>
  <si>
    <t>สำรองผลประโยชน์ระยะยาวของพนักงาน</t>
  </si>
  <si>
    <t>เงินสดรับจากรายได้ดอกเบี้ย</t>
  </si>
  <si>
    <t xml:space="preserve">   กำไรจากการประมาณการตามหลักคณิตศาสตร์ประกันภัย</t>
  </si>
  <si>
    <t xml:space="preserve">      - สุทธิจากภาษีเงินได้</t>
  </si>
  <si>
    <t>14, 19</t>
  </si>
  <si>
    <t>6, 18</t>
  </si>
  <si>
    <t>การเปลี่ยนแปลงในส่วนเกินทุนจากการตีราคาที่ดิน</t>
  </si>
  <si>
    <t>เงินฝากธนาคารที่มีภาระค้ำประกันลดลง</t>
  </si>
  <si>
    <t xml:space="preserve">   กำไรจากการวัดมูลค่ายุติธรรมของอสังหาริมทรัพย์เพื่อการลงทุน</t>
  </si>
  <si>
    <t xml:space="preserve">   กำไรจากการจำหน่ายและตัดจำหน่ายอุปกรณ์</t>
  </si>
  <si>
    <t xml:space="preserve">   ผลประโยชน์ระยะยาวของพนักงานโดยยังมิได้จ่ายชำระเงิน</t>
  </si>
  <si>
    <t>เงินกู้ยืมระยะสั้นจากธนาคารลดลง</t>
  </si>
  <si>
    <t>เงินกู้ยืมระยะสั้นจากธนาคาร</t>
  </si>
  <si>
    <t>- เงินกู้ยืมจากกรรมการ</t>
  </si>
  <si>
    <t>- หนี้สินตามสัญญาเช่า</t>
  </si>
  <si>
    <t>หนี้สินส่วนที่ถึงกำหนดชำระภายในหนึ่งปี</t>
  </si>
  <si>
    <t>หนี้สินสุทธิจากส่วนที่ถึงกำหนดชำระภายในหนึ่งปี</t>
  </si>
  <si>
    <t>เงินสดรับจากเงินกู้ยืมกรรมการ</t>
  </si>
  <si>
    <t>เงินสดสุทธิจาก (ใช้ไปใน) กิจกรรมลงทุน</t>
  </si>
  <si>
    <t>ผลต่างจากการแปลงค่างบการเงินเพิ่มขึ้น (ลดลง)</t>
  </si>
  <si>
    <t>เงินสดสุทธิจากกิจกรรมดำเนินงาน</t>
  </si>
  <si>
    <t>หมายเหตุประกอบงบการเงินรวมเป็นส่วนหนึ่งของงบการเงินนี้</t>
  </si>
  <si>
    <t xml:space="preserve">   ส่วนเกินทุนจากการตีราคาสินทรัพย์ลดลง - สุทธิจากภาษีเงินได้</t>
  </si>
  <si>
    <t>6, 10</t>
  </si>
  <si>
    <t xml:space="preserve">   - เงินจ่ายล่วงหน้าค่าซื้อสินค้า</t>
  </si>
  <si>
    <t xml:space="preserve">   - สินทรัพย์หมุนเวียนอื่น 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</si>
</sst>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[$-409]d\-mmm\-yy;@"/>
    <numFmt numFmtId="188" formatCode="_(* #,##0_);_(* \(#,##0\);_(* &quot;-&quot;??_);_(@_)"/>
    <numFmt numFmtId="189" formatCode="_(* #,##0.0_);[Red]\-#,##0.0;_(* &quot;-&quot;??_);_(@_)"/>
    <numFmt numFmtId="190" formatCode="_-* #,##0.00_-;\-* #,##0.00_-;_-* &quot;-&quot;??_-;_-@_-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(* #,##0_);[Red]\-#,##0;_(* &quot;-&quot;??_);_(@_)"/>
    <numFmt numFmtId="196" formatCode="&quot;฿&quot;#,##0;[Red]\-&quot;฿&quot;#,##0"/>
    <numFmt numFmtId="197" formatCode="&quot;฿&quot;#,##0.00;[Red]\-&quot;฿&quot;#,##0.00"/>
    <numFmt numFmtId="198" formatCode="_-* #,##0_-;\-* #,##0_-;_-* &quot;-&quot;_-;_-@_-"/>
  </numFmts>
  <fonts count="76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1"/>
      <color indexed="8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MS Sans Serif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i/>
      <sz val="16"/>
      <name val="Angsana New"/>
      <family val="1"/>
    </font>
    <font>
      <sz val="9"/>
      <color indexed="81"/>
      <name val="Tahoma"/>
      <family val="2"/>
    </font>
    <font>
      <sz val="10"/>
      <color indexed="81"/>
      <name val="Tahoma"/>
      <family val="2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20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2">
    <xf numFmtId="0" fontId="0" fillId="0" borderId="0"/>
    <xf numFmtId="1" fontId="4" fillId="0" borderId="0"/>
    <xf numFmtId="189" fontId="9" fillId="0" borderId="0" applyFont="0" applyFill="0" applyBorder="0" applyAlignment="0" applyProtection="0"/>
    <xf numFmtId="187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187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187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87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87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87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87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87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87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87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87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87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7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87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87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87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87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87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6" fontId="12" fillId="0" borderId="0" applyFont="0" applyFill="0" applyBorder="0" applyAlignment="0" applyProtection="0"/>
    <xf numFmtId="38" fontId="13" fillId="0" borderId="0" applyFont="0" applyFill="0" applyBorder="0" applyAlignment="0" applyProtection="0">
      <alignment vertical="center"/>
    </xf>
    <xf numFmtId="6" fontId="12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8" fontId="12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0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21" fillId="0" borderId="0"/>
    <xf numFmtId="187" fontId="22" fillId="0" borderId="0">
      <alignment horizontal="left"/>
    </xf>
    <xf numFmtId="187" fontId="23" fillId="0" borderId="0"/>
    <xf numFmtId="187" fontId="24" fillId="0" borderId="0">
      <alignment horizontal="left"/>
    </xf>
    <xf numFmtId="44" fontId="12" fillId="0" borderId="0" applyFont="0" applyFill="0" applyBorder="0" applyAlignment="0" applyProtection="0"/>
    <xf numFmtId="192" fontId="21" fillId="0" borderId="0"/>
    <xf numFmtId="193" fontId="21" fillId="0" borderId="0"/>
    <xf numFmtId="187" fontId="25" fillId="0" borderId="0" applyNumberFormat="0" applyFill="0" applyBorder="0" applyAlignment="0" applyProtection="0"/>
    <xf numFmtId="187" fontId="26" fillId="0" borderId="0">
      <alignment horizontal="left"/>
    </xf>
    <xf numFmtId="187" fontId="27" fillId="0" borderId="0">
      <alignment horizontal="left"/>
    </xf>
    <xf numFmtId="187" fontId="28" fillId="0" borderId="0">
      <alignment horizontal="left"/>
    </xf>
    <xf numFmtId="187" fontId="28" fillId="0" borderId="0">
      <alignment horizontal="left"/>
    </xf>
    <xf numFmtId="38" fontId="29" fillId="16" borderId="0" applyNumberFormat="0" applyBorder="0" applyAlignment="0" applyProtection="0"/>
    <xf numFmtId="38" fontId="30" fillId="16" borderId="0" applyNumberFormat="0" applyBorder="0" applyAlignment="0" applyProtection="0"/>
    <xf numFmtId="187" fontId="31" fillId="0" borderId="0">
      <alignment horizontal="left"/>
    </xf>
    <xf numFmtId="187" fontId="31" fillId="0" borderId="0">
      <alignment horizontal="left"/>
    </xf>
    <xf numFmtId="187" fontId="32" fillId="0" borderId="0">
      <alignment horizontal="left"/>
    </xf>
    <xf numFmtId="187" fontId="33" fillId="0" borderId="6">
      <alignment horizontal="left" vertical="top"/>
    </xf>
    <xf numFmtId="187" fontId="34" fillId="0" borderId="0">
      <alignment horizontal="left"/>
    </xf>
    <xf numFmtId="187" fontId="35" fillId="0" borderId="6">
      <alignment horizontal="left" vertical="top"/>
    </xf>
    <xf numFmtId="187" fontId="36" fillId="0" borderId="0">
      <alignment horizontal="left"/>
    </xf>
    <xf numFmtId="10" fontId="29" fillId="17" borderId="7" applyNumberFormat="0" applyBorder="0" applyAlignment="0" applyProtection="0"/>
    <xf numFmtId="10" fontId="30" fillId="17" borderId="7" applyNumberFormat="0" applyBorder="0" applyAlignment="0" applyProtection="0"/>
    <xf numFmtId="37" fontId="37" fillId="0" borderId="0"/>
    <xf numFmtId="194" fontId="38" fillId="0" borderId="0"/>
    <xf numFmtId="194" fontId="39" fillId="0" borderId="0"/>
    <xf numFmtId="187" fontId="14" fillId="0" borderId="0"/>
    <xf numFmtId="0" fontId="15" fillId="0" borderId="0"/>
    <xf numFmtId="0" fontId="3" fillId="0" borderId="0"/>
    <xf numFmtId="187" fontId="16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187" fontId="18" fillId="0" borderId="0"/>
    <xf numFmtId="0" fontId="16" fillId="0" borderId="0"/>
    <xf numFmtId="187" fontId="19" fillId="0" borderId="0"/>
    <xf numFmtId="0" fontId="14" fillId="0" borderId="0"/>
    <xf numFmtId="187" fontId="20" fillId="0" borderId="0"/>
    <xf numFmtId="187" fontId="12" fillId="0" borderId="0"/>
    <xf numFmtId="0" fontId="15" fillId="0" borderId="0"/>
    <xf numFmtId="187" fontId="12" fillId="0" borderId="0"/>
    <xf numFmtId="187" fontId="15" fillId="0" borderId="0"/>
    <xf numFmtId="187" fontId="40" fillId="0" borderId="0"/>
    <xf numFmtId="195" fontId="9" fillId="0" borderId="0" applyFont="0" applyFill="0" applyBorder="0" applyAlignment="0" applyProtection="0"/>
    <xf numFmtId="187" fontId="41" fillId="0" borderId="0">
      <alignment horizontal="left"/>
    </xf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2" fillId="0" borderId="8" applyNumberFormat="0" applyFill="0" applyAlignment="0" applyProtection="0">
      <alignment horizontal="center" vertical="center"/>
    </xf>
    <xf numFmtId="187" fontId="27" fillId="0" borderId="9">
      <alignment vertical="center"/>
    </xf>
    <xf numFmtId="187" fontId="43" fillId="0" borderId="0">
      <alignment horizontal="left"/>
    </xf>
    <xf numFmtId="187" fontId="28" fillId="0" borderId="0">
      <alignment horizontal="left"/>
    </xf>
    <xf numFmtId="187" fontId="34" fillId="0" borderId="0"/>
    <xf numFmtId="187" fontId="32" fillId="0" borderId="0"/>
    <xf numFmtId="187" fontId="28" fillId="0" borderId="0"/>
    <xf numFmtId="187" fontId="44" fillId="0" borderId="0"/>
    <xf numFmtId="187" fontId="44" fillId="0" borderId="0"/>
    <xf numFmtId="187" fontId="45" fillId="0" borderId="0"/>
    <xf numFmtId="187" fontId="45" fillId="0" borderId="0"/>
    <xf numFmtId="187" fontId="44" fillId="0" borderId="0"/>
    <xf numFmtId="187" fontId="44" fillId="0" borderId="0"/>
    <xf numFmtId="187" fontId="45" fillId="0" borderId="0"/>
    <xf numFmtId="187" fontId="44" fillId="0" borderId="0"/>
    <xf numFmtId="38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87" fontId="47" fillId="0" borderId="0" applyNumberFormat="0" applyFill="0" applyBorder="0" applyAlignment="0" applyProtection="0">
      <alignment vertical="top"/>
      <protection locked="0"/>
    </xf>
    <xf numFmtId="187" fontId="48" fillId="0" borderId="0"/>
    <xf numFmtId="198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87" fontId="50" fillId="0" borderId="0" applyNumberFormat="0" applyFill="0" applyBorder="0" applyAlignment="0" applyProtection="0">
      <alignment vertical="top"/>
      <protection locked="0"/>
    </xf>
    <xf numFmtId="0" fontId="12" fillId="0" borderId="0"/>
    <xf numFmtId="187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187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87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187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87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87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187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187" fontId="52" fillId="22" borderId="10" applyNumberFormat="0" applyAlignment="0" applyProtection="0">
      <alignment vertical="center"/>
    </xf>
    <xf numFmtId="0" fontId="52" fillId="22" borderId="10" applyNumberFormat="0" applyAlignment="0" applyProtection="0">
      <alignment vertical="center"/>
    </xf>
    <xf numFmtId="187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87" fontId="10" fillId="24" borderId="11" applyNumberFormat="0" applyFont="0" applyAlignment="0" applyProtection="0">
      <alignment vertical="center"/>
    </xf>
    <xf numFmtId="0" fontId="10" fillId="24" borderId="11" applyNumberFormat="0" applyFont="0" applyAlignment="0" applyProtection="0">
      <alignment vertical="center"/>
    </xf>
    <xf numFmtId="187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187" fontId="56" fillId="7" borderId="13" applyNumberFormat="0" applyAlignment="0" applyProtection="0">
      <alignment vertical="center"/>
    </xf>
    <xf numFmtId="0" fontId="56" fillId="7" borderId="13" applyNumberFormat="0" applyAlignment="0" applyProtection="0">
      <alignment vertical="center"/>
    </xf>
    <xf numFmtId="187" fontId="57" fillId="25" borderId="14" applyNumberFormat="0" applyAlignment="0" applyProtection="0">
      <alignment vertical="center"/>
    </xf>
    <xf numFmtId="0" fontId="57" fillId="25" borderId="14" applyNumberFormat="0" applyAlignment="0" applyProtection="0">
      <alignment vertical="center"/>
    </xf>
    <xf numFmtId="187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60" fillId="0" borderId="0"/>
    <xf numFmtId="187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187" fontId="63" fillId="0" borderId="15" applyNumberFormat="0" applyFill="0" applyAlignment="0" applyProtection="0">
      <alignment vertical="center"/>
    </xf>
    <xf numFmtId="0" fontId="63" fillId="0" borderId="15" applyNumberFormat="0" applyFill="0" applyAlignment="0" applyProtection="0">
      <alignment vertical="center"/>
    </xf>
    <xf numFmtId="187" fontId="64" fillId="0" borderId="16" applyNumberFormat="0" applyFill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187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187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87" fontId="66" fillId="25" borderId="13" applyNumberFormat="0" applyAlignment="0" applyProtection="0">
      <alignment vertical="center"/>
    </xf>
    <xf numFmtId="0" fontId="66" fillId="25" borderId="13" applyNumberFormat="0" applyAlignment="0" applyProtection="0">
      <alignment vertical="center"/>
    </xf>
    <xf numFmtId="187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187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87" fontId="69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/>
    <xf numFmtId="0" fontId="1" fillId="0" borderId="0"/>
    <xf numFmtId="1" fontId="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1">
    <xf numFmtId="0" fontId="0" fillId="0" borderId="0" xfId="0"/>
    <xf numFmtId="38" fontId="5" fillId="0" borderId="0" xfId="1" applyNumberFormat="1" applyFont="1" applyAlignment="1">
      <alignment horizontal="left" vertical="center"/>
    </xf>
    <xf numFmtId="38" fontId="6" fillId="0" borderId="0" xfId="1" applyNumberFormat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applyNumberFormat="1" applyFont="1" applyAlignment="1">
      <alignment vertical="center"/>
    </xf>
    <xf numFmtId="38" fontId="7" fillId="0" borderId="0" xfId="1" applyNumberFormat="1" applyFont="1" applyAlignment="1">
      <alignment horizontal="center" vertical="center"/>
    </xf>
    <xf numFmtId="15" fontId="7" fillId="0" borderId="0" xfId="1" quotePrefix="1" applyNumberFormat="1" applyFont="1" applyAlignment="1">
      <alignment horizontal="center" vertical="center"/>
    </xf>
    <xf numFmtId="187" fontId="7" fillId="0" borderId="0" xfId="1" applyNumberFormat="1" applyFont="1" applyAlignment="1">
      <alignment vertical="center"/>
    </xf>
    <xf numFmtId="38" fontId="5" fillId="0" borderId="0" xfId="1" applyNumberFormat="1" applyFont="1" applyAlignment="1">
      <alignment vertical="center"/>
    </xf>
    <xf numFmtId="43" fontId="6" fillId="0" borderId="0" xfId="1" applyNumberFormat="1" applyFont="1" applyAlignment="1">
      <alignment vertical="center"/>
    </xf>
    <xf numFmtId="38" fontId="8" fillId="0" borderId="0" xfId="1" applyNumberFormat="1" applyFont="1" applyAlignment="1">
      <alignment horizontal="center" vertical="center"/>
    </xf>
    <xf numFmtId="188" fontId="6" fillId="0" borderId="0" xfId="1" applyNumberFormat="1" applyFont="1" applyAlignment="1">
      <alignment vertical="center"/>
    </xf>
    <xf numFmtId="188" fontId="6" fillId="0" borderId="1" xfId="1" applyNumberFormat="1" applyFont="1" applyBorder="1" applyAlignment="1">
      <alignment vertical="center"/>
    </xf>
    <xf numFmtId="188" fontId="6" fillId="0" borderId="2" xfId="1" applyNumberFormat="1" applyFont="1" applyBorder="1" applyAlignment="1">
      <alignment vertical="center"/>
    </xf>
    <xf numFmtId="188" fontId="6" fillId="0" borderId="3" xfId="1" applyNumberFormat="1" applyFont="1" applyBorder="1" applyAlignment="1">
      <alignment vertical="center"/>
    </xf>
    <xf numFmtId="37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center" vertical="center"/>
    </xf>
    <xf numFmtId="187" fontId="6" fillId="0" borderId="0" xfId="1" applyNumberFormat="1" applyFont="1" applyAlignment="1">
      <alignment vertical="center"/>
    </xf>
    <xf numFmtId="187" fontId="6" fillId="0" borderId="0" xfId="1" quotePrefix="1" applyNumberFormat="1" applyFont="1" applyAlignment="1">
      <alignment horizontal="left" vertical="center"/>
    </xf>
    <xf numFmtId="187" fontId="6" fillId="0" borderId="0" xfId="1" applyNumberFormat="1" applyFont="1" applyAlignment="1">
      <alignment horizontal="left" vertical="center"/>
    </xf>
    <xf numFmtId="188" fontId="6" fillId="0" borderId="1" xfId="1" applyNumberFormat="1" applyFont="1" applyBorder="1" applyAlignment="1">
      <alignment horizontal="center" vertical="center"/>
    </xf>
    <xf numFmtId="188" fontId="6" fillId="0" borderId="1" xfId="1" applyNumberFormat="1" applyFont="1" applyBorder="1" applyAlignment="1">
      <alignment horizontal="right" vertical="center"/>
    </xf>
    <xf numFmtId="187" fontId="5" fillId="0" borderId="0" xfId="1" applyNumberFormat="1" applyFont="1" applyAlignment="1">
      <alignment vertical="center"/>
    </xf>
    <xf numFmtId="188" fontId="6" fillId="0" borderId="0" xfId="1" applyNumberFormat="1" applyFont="1" applyAlignment="1">
      <alignment horizontal="right" vertical="center"/>
    </xf>
    <xf numFmtId="188" fontId="6" fillId="0" borderId="2" xfId="1" applyNumberFormat="1" applyFont="1" applyBorder="1" applyAlignment="1">
      <alignment horizontal="right" vertical="center"/>
    </xf>
    <xf numFmtId="41" fontId="6" fillId="0" borderId="0" xfId="1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15" fontId="6" fillId="0" borderId="0" xfId="1" applyNumberFormat="1" applyFont="1" applyAlignment="1">
      <alignment horizontal="center" vertical="center"/>
    </xf>
    <xf numFmtId="188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88" fontId="6" fillId="0" borderId="19" xfId="1" applyNumberFormat="1" applyFont="1" applyBorder="1" applyAlignment="1">
      <alignment vertical="center"/>
    </xf>
    <xf numFmtId="40" fontId="6" fillId="0" borderId="0" xfId="1" applyNumberFormat="1" applyFont="1" applyAlignment="1">
      <alignment vertical="center"/>
    </xf>
    <xf numFmtId="188" fontId="6" fillId="0" borderId="2" xfId="1" applyNumberFormat="1" applyFont="1" applyBorder="1" applyAlignment="1">
      <alignment horizontal="center" vertical="center"/>
    </xf>
    <xf numFmtId="1" fontId="6" fillId="0" borderId="0" xfId="1" applyFont="1" applyAlignment="1">
      <alignment horizontal="center" vertical="center"/>
    </xf>
    <xf numFmtId="1" fontId="6" fillId="0" borderId="0" xfId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6" fillId="0" borderId="5" xfId="1" applyNumberFormat="1" applyFont="1" applyBorder="1" applyAlignment="1">
      <alignment vertical="center"/>
    </xf>
    <xf numFmtId="41" fontId="6" fillId="0" borderId="1" xfId="1" applyNumberFormat="1" applyFont="1" applyBorder="1" applyAlignment="1">
      <alignment vertical="center"/>
    </xf>
    <xf numFmtId="43" fontId="6" fillId="0" borderId="3" xfId="1" applyNumberFormat="1" applyFont="1" applyBorder="1" applyAlignment="1">
      <alignment vertical="center"/>
    </xf>
    <xf numFmtId="188" fontId="6" fillId="0" borderId="3" xfId="1" applyNumberFormat="1" applyFont="1" applyBorder="1" applyAlignment="1">
      <alignment horizontal="center" vertical="center"/>
    </xf>
    <xf numFmtId="15" fontId="6" fillId="0" borderId="0" xfId="1" quotePrefix="1" applyNumberFormat="1" applyFont="1" applyAlignment="1">
      <alignment horizontal="center" vertical="center"/>
    </xf>
    <xf numFmtId="15" fontId="6" fillId="0" borderId="1" xfId="1" quotePrefix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41" fontId="6" fillId="0" borderId="5" xfId="1" applyNumberFormat="1" applyFont="1" applyBorder="1" applyAlignment="1">
      <alignment horizontal="center" vertical="center"/>
    </xf>
    <xf numFmtId="41" fontId="6" fillId="0" borderId="2" xfId="1" applyNumberFormat="1" applyFont="1" applyBorder="1" applyAlignment="1">
      <alignment horizontal="center" vertical="center"/>
    </xf>
    <xf numFmtId="1" fontId="5" fillId="0" borderId="0" xfId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38" fontId="70" fillId="0" borderId="0" xfId="1" applyNumberFormat="1" applyFont="1" applyAlignment="1">
      <alignment vertical="center"/>
    </xf>
    <xf numFmtId="187" fontId="6" fillId="0" borderId="0" xfId="1" quotePrefix="1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88" fontId="6" fillId="0" borderId="0" xfId="0" quotePrefix="1" applyNumberFormat="1" applyFont="1" applyAlignment="1">
      <alignment horizontal="centerContinuous" vertical="center"/>
    </xf>
    <xf numFmtId="188" fontId="6" fillId="0" borderId="0" xfId="0" applyNumberFormat="1" applyFont="1" applyAlignment="1">
      <alignment horizontal="centerContinuous" vertical="center"/>
    </xf>
    <xf numFmtId="188" fontId="6" fillId="0" borderId="0" xfId="0" applyNumberFormat="1" applyFont="1" applyAlignment="1">
      <alignment horizontal="left" vertical="center"/>
    </xf>
    <xf numFmtId="188" fontId="5" fillId="0" borderId="0" xfId="0" applyNumberFormat="1" applyFont="1" applyAlignment="1">
      <alignment vertical="center"/>
    </xf>
    <xf numFmtId="188" fontId="6" fillId="0" borderId="0" xfId="0" applyNumberFormat="1" applyFont="1" applyAlignment="1">
      <alignment horizontal="center" vertical="center"/>
    </xf>
    <xf numFmtId="188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188" fontId="6" fillId="0" borderId="1" xfId="0" applyNumberFormat="1" applyFont="1" applyBorder="1" applyAlignment="1">
      <alignment horizontal="center" vertical="center"/>
    </xf>
    <xf numFmtId="188" fontId="6" fillId="0" borderId="0" xfId="0" quotePrefix="1" applyNumberFormat="1" applyFont="1" applyAlignment="1">
      <alignment horizontal="left" vertical="center"/>
    </xf>
    <xf numFmtId="41" fontId="6" fillId="0" borderId="1" xfId="0" applyNumberFormat="1" applyFont="1" applyBorder="1" applyAlignment="1">
      <alignment horizontal="center" vertical="center"/>
    </xf>
    <xf numFmtId="188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88" fontId="6" fillId="0" borderId="2" xfId="0" applyNumberFormat="1" applyFont="1" applyBorder="1" applyAlignment="1">
      <alignment horizontal="center" vertical="center"/>
    </xf>
    <xf numFmtId="188" fontId="6" fillId="0" borderId="3" xfId="0" applyNumberFormat="1" applyFont="1" applyBorder="1" applyAlignment="1">
      <alignment horizontal="center" vertical="center"/>
    </xf>
    <xf numFmtId="188" fontId="74" fillId="0" borderId="0" xfId="88" applyNumberFormat="1" applyFont="1" applyAlignment="1">
      <alignment vertical="center"/>
    </xf>
    <xf numFmtId="41" fontId="73" fillId="0" borderId="0" xfId="220" applyNumberFormat="1" applyFont="1" applyFill="1" applyAlignment="1">
      <alignment vertical="center"/>
    </xf>
    <xf numFmtId="41" fontId="73" fillId="0" borderId="1" xfId="220" applyNumberFormat="1" applyFont="1" applyFill="1" applyBorder="1" applyAlignment="1">
      <alignment horizontal="center" vertical="center"/>
    </xf>
    <xf numFmtId="41" fontId="73" fillId="0" borderId="0" xfId="220" applyNumberFormat="1" applyFont="1" applyFill="1" applyAlignment="1">
      <alignment horizontal="center" vertical="center"/>
    </xf>
    <xf numFmtId="188" fontId="73" fillId="0" borderId="1" xfId="220" applyNumberFormat="1" applyFont="1" applyFill="1" applyBorder="1" applyAlignment="1">
      <alignment horizontal="center" vertical="center"/>
    </xf>
    <xf numFmtId="38" fontId="6" fillId="26" borderId="0" xfId="1" applyNumberFormat="1" applyFont="1" applyFill="1" applyAlignment="1">
      <alignment vertical="center"/>
    </xf>
    <xf numFmtId="38" fontId="6" fillId="27" borderId="0" xfId="1" applyNumberFormat="1" applyFont="1" applyFill="1" applyAlignment="1">
      <alignment vertical="center"/>
    </xf>
    <xf numFmtId="188" fontId="6" fillId="26" borderId="0" xfId="0" applyNumberFormat="1" applyFont="1" applyFill="1" applyAlignment="1">
      <alignment vertical="center"/>
    </xf>
    <xf numFmtId="38" fontId="6" fillId="0" borderId="1" xfId="1" applyNumberFormat="1" applyFont="1" applyBorder="1" applyAlignment="1">
      <alignment horizontal="center" vertical="center"/>
    </xf>
    <xf numFmtId="1" fontId="8" fillId="0" borderId="0" xfId="1" applyFont="1" applyAlignment="1">
      <alignment horizontal="center" vertical="center"/>
    </xf>
    <xf numFmtId="1" fontId="6" fillId="0" borderId="1" xfId="1" applyFont="1" applyBorder="1" applyAlignment="1">
      <alignment horizontal="center" vertical="center"/>
    </xf>
    <xf numFmtId="188" fontId="73" fillId="0" borderId="0" xfId="220" applyNumberFormat="1" applyFont="1" applyFill="1" applyAlignment="1">
      <alignment vertical="center"/>
    </xf>
    <xf numFmtId="9" fontId="6" fillId="0" borderId="0" xfId="221" applyFont="1" applyFill="1" applyAlignment="1">
      <alignment vertical="center"/>
    </xf>
    <xf numFmtId="10" fontId="6" fillId="0" borderId="0" xfId="221" applyNumberFormat="1" applyFont="1" applyFill="1" applyAlignment="1">
      <alignment vertical="center"/>
    </xf>
    <xf numFmtId="38" fontId="75" fillId="0" borderId="0" xfId="1" applyNumberFormat="1" applyFont="1" applyAlignment="1">
      <alignment vertical="center"/>
    </xf>
    <xf numFmtId="37" fontId="75" fillId="0" borderId="0" xfId="1" applyNumberFormat="1" applyFont="1" applyAlignment="1">
      <alignment vertical="center"/>
    </xf>
    <xf numFmtId="188" fontId="75" fillId="0" borderId="0" xfId="1" applyNumberFormat="1" applyFont="1" applyAlignment="1">
      <alignment horizontal="center" vertical="center"/>
    </xf>
    <xf numFmtId="188" fontId="75" fillId="0" borderId="0" xfId="0" applyNumberFormat="1" applyFont="1" applyAlignment="1">
      <alignment vertical="center"/>
    </xf>
    <xf numFmtId="37" fontId="6" fillId="0" borderId="1" xfId="1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left" vertical="center"/>
    </xf>
    <xf numFmtId="38" fontId="6" fillId="28" borderId="0" xfId="1" applyNumberFormat="1" applyFont="1" applyFill="1" applyAlignment="1">
      <alignment vertical="center"/>
    </xf>
    <xf numFmtId="38" fontId="5" fillId="0" borderId="1" xfId="1" applyNumberFormat="1" applyFont="1" applyBorder="1" applyAlignment="1">
      <alignment horizontal="center" vertical="center"/>
    </xf>
    <xf numFmtId="1" fontId="5" fillId="0" borderId="0" xfId="1" applyFont="1" applyAlignment="1">
      <alignment horizontal="left" vertical="center"/>
    </xf>
    <xf numFmtId="1" fontId="6" fillId="0" borderId="1" xfId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</cellXfs>
  <cellStyles count="222">
    <cellStyle name="1 decimal" xfId="2" xr:uid="{00000000-0005-0000-0000-000000000000}"/>
    <cellStyle name="20% - アクセント 1" xfId="3" xr:uid="{00000000-0005-0000-0000-000001000000}"/>
    <cellStyle name="20% - アクセント 1 2" xfId="4" xr:uid="{00000000-0005-0000-0000-000002000000}"/>
    <cellStyle name="20% - アクセント 2" xfId="5" xr:uid="{00000000-0005-0000-0000-000003000000}"/>
    <cellStyle name="20% - アクセント 2 2" xfId="6" xr:uid="{00000000-0005-0000-0000-000004000000}"/>
    <cellStyle name="20% - アクセント 3" xfId="7" xr:uid="{00000000-0005-0000-0000-000005000000}"/>
    <cellStyle name="20% - アクセント 3 2" xfId="8" xr:uid="{00000000-0005-0000-0000-000006000000}"/>
    <cellStyle name="20% - アクセント 4" xfId="9" xr:uid="{00000000-0005-0000-0000-000007000000}"/>
    <cellStyle name="20% - アクセント 4 2" xfId="10" xr:uid="{00000000-0005-0000-0000-000008000000}"/>
    <cellStyle name="20% - アクセント 5" xfId="11" xr:uid="{00000000-0005-0000-0000-000009000000}"/>
    <cellStyle name="20% - アクセント 5 2" xfId="12" xr:uid="{00000000-0005-0000-0000-00000A000000}"/>
    <cellStyle name="20% - アクセント 6" xfId="13" xr:uid="{00000000-0005-0000-0000-00000B000000}"/>
    <cellStyle name="20% - アクセント 6 2" xfId="14" xr:uid="{00000000-0005-0000-0000-00000C000000}"/>
    <cellStyle name="40% - アクセント 1" xfId="15" xr:uid="{00000000-0005-0000-0000-00000D000000}"/>
    <cellStyle name="40% - アクセント 1 2" xfId="16" xr:uid="{00000000-0005-0000-0000-00000E000000}"/>
    <cellStyle name="40% - アクセント 2" xfId="17" xr:uid="{00000000-0005-0000-0000-00000F000000}"/>
    <cellStyle name="40% - アクセント 2 2" xfId="18" xr:uid="{00000000-0005-0000-0000-000010000000}"/>
    <cellStyle name="40% - アクセント 3" xfId="19" xr:uid="{00000000-0005-0000-0000-000011000000}"/>
    <cellStyle name="40% - アクセント 3 2" xfId="20" xr:uid="{00000000-0005-0000-0000-000012000000}"/>
    <cellStyle name="40% - アクセント 4" xfId="21" xr:uid="{00000000-0005-0000-0000-000013000000}"/>
    <cellStyle name="40% - アクセント 4 2" xfId="22" xr:uid="{00000000-0005-0000-0000-000014000000}"/>
    <cellStyle name="40% - アクセント 5" xfId="23" xr:uid="{00000000-0005-0000-0000-000015000000}"/>
    <cellStyle name="40% - アクセント 5 2" xfId="24" xr:uid="{00000000-0005-0000-0000-000016000000}"/>
    <cellStyle name="40% - アクセント 6" xfId="25" xr:uid="{00000000-0005-0000-0000-000017000000}"/>
    <cellStyle name="40% - アクセント 6 2" xfId="26" xr:uid="{00000000-0005-0000-0000-000018000000}"/>
    <cellStyle name="60% - アクセント 1" xfId="27" xr:uid="{00000000-0005-0000-0000-000019000000}"/>
    <cellStyle name="60% - アクセント 1 2" xfId="28" xr:uid="{00000000-0005-0000-0000-00001A000000}"/>
    <cellStyle name="60% - アクセント 2" xfId="29" xr:uid="{00000000-0005-0000-0000-00001B000000}"/>
    <cellStyle name="60% - アクセント 2 2" xfId="30" xr:uid="{00000000-0005-0000-0000-00001C000000}"/>
    <cellStyle name="60% - アクセント 3" xfId="31" xr:uid="{00000000-0005-0000-0000-00001D000000}"/>
    <cellStyle name="60% - アクセント 3 2" xfId="32" xr:uid="{00000000-0005-0000-0000-00001E000000}"/>
    <cellStyle name="60% - アクセント 4" xfId="33" xr:uid="{00000000-0005-0000-0000-00001F000000}"/>
    <cellStyle name="60% - アクセント 4 2" xfId="34" xr:uid="{00000000-0005-0000-0000-000020000000}"/>
    <cellStyle name="60% - アクセント 5" xfId="35" xr:uid="{00000000-0005-0000-0000-000021000000}"/>
    <cellStyle name="60% - アクセント 5 2" xfId="36" xr:uid="{00000000-0005-0000-0000-000022000000}"/>
    <cellStyle name="60% - アクセント 6" xfId="37" xr:uid="{00000000-0005-0000-0000-000023000000}"/>
    <cellStyle name="60% - アクセント 6 2" xfId="38" xr:uid="{00000000-0005-0000-0000-000024000000}"/>
    <cellStyle name="Comma" xfId="220" builtinId="3"/>
    <cellStyle name="Comma [0] 2" xfId="39" xr:uid="{00000000-0005-0000-0000-000025000000}"/>
    <cellStyle name="Comma [0] 2 2" xfId="40" xr:uid="{00000000-0005-0000-0000-000026000000}"/>
    <cellStyle name="Comma [0] 3" xfId="41" xr:uid="{00000000-0005-0000-0000-000027000000}"/>
    <cellStyle name="Comma 10" xfId="42" xr:uid="{00000000-0005-0000-0000-000028000000}"/>
    <cellStyle name="Comma 11" xfId="43" xr:uid="{00000000-0005-0000-0000-000029000000}"/>
    <cellStyle name="Comma 11 2" xfId="212" xr:uid="{00000000-0005-0000-0000-00002A000000}"/>
    <cellStyle name="Comma 2" xfId="44" xr:uid="{00000000-0005-0000-0000-00002A000000}"/>
    <cellStyle name="Comma 2 2" xfId="45" xr:uid="{00000000-0005-0000-0000-00002B000000}"/>
    <cellStyle name="Comma 2 3" xfId="46" xr:uid="{00000000-0005-0000-0000-00002C000000}"/>
    <cellStyle name="Comma 2_~9182050" xfId="47" xr:uid="{00000000-0005-0000-0000-00002D000000}"/>
    <cellStyle name="Comma 3" xfId="48" xr:uid="{00000000-0005-0000-0000-00002E000000}"/>
    <cellStyle name="Comma 3 2" xfId="49" xr:uid="{00000000-0005-0000-0000-00002F000000}"/>
    <cellStyle name="Comma 4" xfId="50" xr:uid="{00000000-0005-0000-0000-000030000000}"/>
    <cellStyle name="Comma 4 2" xfId="51" xr:uid="{00000000-0005-0000-0000-000031000000}"/>
    <cellStyle name="Comma 4 2 2" xfId="213" xr:uid="{00000000-0005-0000-0000-000032000000}"/>
    <cellStyle name="Comma 5" xfId="52" xr:uid="{00000000-0005-0000-0000-000032000000}"/>
    <cellStyle name="Comma 6" xfId="53" xr:uid="{00000000-0005-0000-0000-000033000000}"/>
    <cellStyle name="Comma 7" xfId="54" xr:uid="{00000000-0005-0000-0000-000034000000}"/>
    <cellStyle name="Comma 8" xfId="55" xr:uid="{00000000-0005-0000-0000-000035000000}"/>
    <cellStyle name="Comma 8 2" xfId="56" xr:uid="{00000000-0005-0000-0000-000036000000}"/>
    <cellStyle name="Comma 9" xfId="57" xr:uid="{00000000-0005-0000-0000-000037000000}"/>
    <cellStyle name="Comma 9 2" xfId="214" xr:uid="{00000000-0005-0000-0000-000038000000}"/>
    <cellStyle name="comma zerodec" xfId="58" xr:uid="{00000000-0005-0000-0000-000038000000}"/>
    <cellStyle name="Cover Date" xfId="59" xr:uid="{00000000-0005-0000-0000-000039000000}"/>
    <cellStyle name="Cover Subtitle" xfId="60" xr:uid="{00000000-0005-0000-0000-00003A000000}"/>
    <cellStyle name="Cover Title" xfId="61" xr:uid="{00000000-0005-0000-0000-00003B000000}"/>
    <cellStyle name="Currency 2" xfId="62" xr:uid="{00000000-0005-0000-0000-00003C000000}"/>
    <cellStyle name="Currency1" xfId="63" xr:uid="{00000000-0005-0000-0000-00003D000000}"/>
    <cellStyle name="Dollar (zero dec)" xfId="64" xr:uid="{00000000-0005-0000-0000-00003E000000}"/>
    <cellStyle name="E&amp;Y House" xfId="65" xr:uid="{00000000-0005-0000-0000-00003F000000}"/>
    <cellStyle name="Footer SBILogo1" xfId="66" xr:uid="{00000000-0005-0000-0000-000040000000}"/>
    <cellStyle name="Footer SBILogo2" xfId="67" xr:uid="{00000000-0005-0000-0000-000041000000}"/>
    <cellStyle name="Footnote" xfId="68" xr:uid="{00000000-0005-0000-0000-000042000000}"/>
    <cellStyle name="Footnote Reference" xfId="69" xr:uid="{00000000-0005-0000-0000-000043000000}"/>
    <cellStyle name="Grey" xfId="70" xr:uid="{00000000-0005-0000-0000-000044000000}"/>
    <cellStyle name="Grey 2" xfId="71" xr:uid="{00000000-0005-0000-0000-000045000000}"/>
    <cellStyle name="Header" xfId="72" xr:uid="{00000000-0005-0000-0000-000046000000}"/>
    <cellStyle name="Header Draft Stamp" xfId="73" xr:uid="{00000000-0005-0000-0000-000047000000}"/>
    <cellStyle name="Heading 1 Above" xfId="74" xr:uid="{00000000-0005-0000-0000-000048000000}"/>
    <cellStyle name="Heading 1+" xfId="75" xr:uid="{00000000-0005-0000-0000-000049000000}"/>
    <cellStyle name="Heading 2 Below" xfId="76" xr:uid="{00000000-0005-0000-0000-00004A000000}"/>
    <cellStyle name="Heading 2+" xfId="77" xr:uid="{00000000-0005-0000-0000-00004B000000}"/>
    <cellStyle name="Heading 3+" xfId="78" xr:uid="{00000000-0005-0000-0000-00004C000000}"/>
    <cellStyle name="Input [yellow]" xfId="79" xr:uid="{00000000-0005-0000-0000-00004D000000}"/>
    <cellStyle name="Input [yellow] 2" xfId="80" xr:uid="{00000000-0005-0000-0000-00004E000000}"/>
    <cellStyle name="no dec" xfId="81" xr:uid="{00000000-0005-0000-0000-00004F000000}"/>
    <cellStyle name="Normal" xfId="0" builtinId="0"/>
    <cellStyle name="Normal - Style1" xfId="82" xr:uid="{00000000-0005-0000-0000-000051000000}"/>
    <cellStyle name="Normal - Style1 2" xfId="83" xr:uid="{00000000-0005-0000-0000-000052000000}"/>
    <cellStyle name="Normal 10" xfId="84" xr:uid="{00000000-0005-0000-0000-000053000000}"/>
    <cellStyle name="Normal 11" xfId="85" xr:uid="{00000000-0005-0000-0000-000054000000}"/>
    <cellStyle name="Normal 11 2" xfId="215" xr:uid="{00000000-0005-0000-0000-000055000000}"/>
    <cellStyle name="Normal 12" xfId="86" xr:uid="{00000000-0005-0000-0000-000055000000}"/>
    <cellStyle name="Normal 2" xfId="87" xr:uid="{00000000-0005-0000-0000-000056000000}"/>
    <cellStyle name="Normal 2 2" xfId="88" xr:uid="{00000000-0005-0000-0000-000057000000}"/>
    <cellStyle name="Normal 2 3" xfId="89" xr:uid="{00000000-0005-0000-0000-000058000000}"/>
    <cellStyle name="Normal 2 4" xfId="90" xr:uid="{00000000-0005-0000-0000-000059000000}"/>
    <cellStyle name="Normal 2 5" xfId="211" xr:uid="{00000000-0005-0000-0000-00005A000000}"/>
    <cellStyle name="Normal 2 5 2" xfId="218" xr:uid="{00000000-0005-0000-0000-00005B000000}"/>
    <cellStyle name="Normal 2_~9182050" xfId="91" xr:uid="{00000000-0005-0000-0000-00005B000000}"/>
    <cellStyle name="Normal 3" xfId="92" xr:uid="{00000000-0005-0000-0000-00005C000000}"/>
    <cellStyle name="Normal 3 2" xfId="93" xr:uid="{00000000-0005-0000-0000-00005D000000}"/>
    <cellStyle name="Normal 4" xfId="94" xr:uid="{00000000-0005-0000-0000-00005E000000}"/>
    <cellStyle name="Normal 4 2" xfId="95" xr:uid="{00000000-0005-0000-0000-00005F000000}"/>
    <cellStyle name="Normal 5" xfId="96" xr:uid="{00000000-0005-0000-0000-000060000000}"/>
    <cellStyle name="Normal 6" xfId="97" xr:uid="{00000000-0005-0000-0000-000061000000}"/>
    <cellStyle name="Normal 6 2" xfId="98" xr:uid="{00000000-0005-0000-0000-000062000000}"/>
    <cellStyle name="Normal 6 2 2" xfId="216" xr:uid="{00000000-0005-0000-0000-000063000000}"/>
    <cellStyle name="Normal 7" xfId="99" xr:uid="{00000000-0005-0000-0000-000063000000}"/>
    <cellStyle name="Normal 8" xfId="1" xr:uid="{00000000-0005-0000-0000-000064000000}"/>
    <cellStyle name="Normal 8 6" xfId="219" xr:uid="{FAA5C9FD-23DC-4D11-9B9C-AA742A40054C}"/>
    <cellStyle name="Normal 9" xfId="100" xr:uid="{00000000-0005-0000-0000-000065000000}"/>
    <cellStyle name="Normal 9 2" xfId="217" xr:uid="{00000000-0005-0000-0000-000066000000}"/>
    <cellStyle name="NormalGB" xfId="101" xr:uid="{00000000-0005-0000-0000-000066000000}"/>
    <cellStyle name="o decimal" xfId="102" xr:uid="{00000000-0005-0000-0000-000067000000}"/>
    <cellStyle name="Page Number" xfId="103" xr:uid="{00000000-0005-0000-0000-000068000000}"/>
    <cellStyle name="Percent" xfId="221" builtinId="5"/>
    <cellStyle name="Percent [2]" xfId="104" xr:uid="{00000000-0005-0000-0000-000069000000}"/>
    <cellStyle name="Percent 2" xfId="105" xr:uid="{00000000-0005-0000-0000-00006A000000}"/>
    <cellStyle name="Percent 2 2" xfId="106" xr:uid="{00000000-0005-0000-0000-00006B000000}"/>
    <cellStyle name="Percent 3" xfId="107" xr:uid="{00000000-0005-0000-0000-00006C000000}"/>
    <cellStyle name="Percent 3 2" xfId="108" xr:uid="{00000000-0005-0000-0000-00006D000000}"/>
    <cellStyle name="Percent 4" xfId="109" xr:uid="{00000000-0005-0000-0000-00006E000000}"/>
    <cellStyle name="Percent 4 2" xfId="110" xr:uid="{00000000-0005-0000-0000-00006F000000}"/>
    <cellStyle name="Quantity" xfId="111" xr:uid="{00000000-0005-0000-0000-000070000000}"/>
    <cellStyle name="Salomon Logo" xfId="112" xr:uid="{00000000-0005-0000-0000-000071000000}"/>
    <cellStyle name="Table Head" xfId="113" xr:uid="{00000000-0005-0000-0000-000072000000}"/>
    <cellStyle name="Table Source" xfId="114" xr:uid="{00000000-0005-0000-0000-000073000000}"/>
    <cellStyle name="Table Text" xfId="115" xr:uid="{00000000-0005-0000-0000-000074000000}"/>
    <cellStyle name="Table Title" xfId="116" xr:uid="{00000000-0005-0000-0000-000075000000}"/>
    <cellStyle name="Table Units" xfId="117" xr:uid="{00000000-0005-0000-0000-000076000000}"/>
    <cellStyle name="Text 1" xfId="118" xr:uid="{00000000-0005-0000-0000-000077000000}"/>
    <cellStyle name="Text 2" xfId="119" xr:uid="{00000000-0005-0000-0000-000078000000}"/>
    <cellStyle name="Text Head 1" xfId="120" xr:uid="{00000000-0005-0000-0000-000079000000}"/>
    <cellStyle name="Text Head 2" xfId="121" xr:uid="{00000000-0005-0000-0000-00007A000000}"/>
    <cellStyle name="Text Indent 1" xfId="122" xr:uid="{00000000-0005-0000-0000-00007B000000}"/>
    <cellStyle name="Text Indent 2" xfId="123" xr:uid="{00000000-0005-0000-0000-00007C000000}"/>
    <cellStyle name="TOC 1" xfId="124" xr:uid="{00000000-0005-0000-0000-00007D000000}"/>
    <cellStyle name="TOC 2" xfId="125" xr:uid="{00000000-0005-0000-0000-00007E000000}"/>
    <cellStyle name="アクセント 1" xfId="138" xr:uid="{00000000-0005-0000-0000-00007F000000}"/>
    <cellStyle name="アクセント 1 2" xfId="139" xr:uid="{00000000-0005-0000-0000-000080000000}"/>
    <cellStyle name="アクセント 2" xfId="140" xr:uid="{00000000-0005-0000-0000-000081000000}"/>
    <cellStyle name="アクセント 2 2" xfId="141" xr:uid="{00000000-0005-0000-0000-000082000000}"/>
    <cellStyle name="アクセント 3" xfId="142" xr:uid="{00000000-0005-0000-0000-000083000000}"/>
    <cellStyle name="アクセント 3 2" xfId="143" xr:uid="{00000000-0005-0000-0000-000084000000}"/>
    <cellStyle name="アクセント 4" xfId="144" xr:uid="{00000000-0005-0000-0000-000085000000}"/>
    <cellStyle name="アクセント 4 2" xfId="145" xr:uid="{00000000-0005-0000-0000-000086000000}"/>
    <cellStyle name="アクセント 5" xfId="146" xr:uid="{00000000-0005-0000-0000-000087000000}"/>
    <cellStyle name="アクセント 5 2" xfId="147" xr:uid="{00000000-0005-0000-0000-000088000000}"/>
    <cellStyle name="アクセント 6" xfId="148" xr:uid="{00000000-0005-0000-0000-000089000000}"/>
    <cellStyle name="アクセント 6 2" xfId="149" xr:uid="{00000000-0005-0000-0000-00008A000000}"/>
    <cellStyle name="タイトル" xfId="150" xr:uid="{00000000-0005-0000-0000-00008B000000}"/>
    <cellStyle name="タイトル 2" xfId="151" xr:uid="{00000000-0005-0000-0000-00008C000000}"/>
    <cellStyle name="チェック セル" xfId="152" xr:uid="{00000000-0005-0000-0000-00008D000000}"/>
    <cellStyle name="チェック セル 2" xfId="153" xr:uid="{00000000-0005-0000-0000-00008E000000}"/>
    <cellStyle name="どちらでもない" xfId="154" xr:uid="{00000000-0005-0000-0000-00008F000000}"/>
    <cellStyle name="どちらでもない 2" xfId="155" xr:uid="{00000000-0005-0000-0000-000090000000}"/>
    <cellStyle name="パーセント 20" xfId="156" xr:uid="{00000000-0005-0000-0000-000091000000}"/>
    <cellStyle name="パーセント 21" xfId="157" xr:uid="{00000000-0005-0000-0000-000092000000}"/>
    <cellStyle name="ハイパーリンク" xfId="158" xr:uid="{00000000-0005-0000-0000-000093000000}"/>
    <cellStyle name="メモ" xfId="159" xr:uid="{00000000-0005-0000-0000-000094000000}"/>
    <cellStyle name="メモ 2" xfId="160" xr:uid="{00000000-0005-0000-0000-000095000000}"/>
    <cellStyle name="リンク セル" xfId="161" xr:uid="{00000000-0005-0000-0000-000096000000}"/>
    <cellStyle name="リンク セル 2" xfId="162" xr:uid="{00000000-0005-0000-0000-000097000000}"/>
    <cellStyle name="เครื่องหมายจุลภาค [0]_Excel_MD97DL" xfId="126" xr:uid="{00000000-0005-0000-0000-000098000000}"/>
    <cellStyle name="เครื่องหมายจุลภาค_~6520210" xfId="127" xr:uid="{00000000-0005-0000-0000-000099000000}"/>
    <cellStyle name="เครื่องหมายสกุลเงิน [0]_Excel_MD97DL" xfId="128" xr:uid="{00000000-0005-0000-0000-00009A000000}"/>
    <cellStyle name="เครื่องหมายสกุลเงิน_Excel_MD97DL" xfId="129" xr:uid="{00000000-0005-0000-0000-00009B000000}"/>
    <cellStyle name="เชื่อมโยงหลายมิติ" xfId="130" xr:uid="{00000000-0005-0000-0000-00009C000000}"/>
    <cellStyle name="ค@ฏ๋_1111D2111DQ2" xfId="131" xr:uid="{00000000-0005-0000-0000-00009D000000}"/>
    <cellStyle name="คdคภฆ์[0]_1111D2111DQ2" xfId="132" xr:uid="{00000000-0005-0000-0000-00009E000000}"/>
    <cellStyle name="คdคภฆ์_1111D2111DQ1" xfId="133" xr:uid="{00000000-0005-0000-0000-00009F000000}"/>
    <cellStyle name="ณfน๔ [0]_Book1" xfId="134" xr:uid="{00000000-0005-0000-0000-0000A0000000}"/>
    <cellStyle name="ณfน๔_Book1" xfId="135" xr:uid="{00000000-0005-0000-0000-0000A1000000}"/>
    <cellStyle name="ตามการเชื่อมโยงหลายมิติ" xfId="136" xr:uid="{00000000-0005-0000-0000-0000A2000000}"/>
    <cellStyle name="ปกติ_~4840434" xfId="137" xr:uid="{00000000-0005-0000-0000-0000A3000000}"/>
    <cellStyle name="入力" xfId="163" xr:uid="{00000000-0005-0000-0000-0000A4000000}"/>
    <cellStyle name="入力 2" xfId="164" xr:uid="{00000000-0005-0000-0000-0000A5000000}"/>
    <cellStyle name="出力" xfId="165" xr:uid="{00000000-0005-0000-0000-0000A6000000}"/>
    <cellStyle name="出力 2" xfId="166" xr:uid="{00000000-0005-0000-0000-0000A7000000}"/>
    <cellStyle name="悪い" xfId="167" xr:uid="{00000000-0005-0000-0000-0000A8000000}"/>
    <cellStyle name="悪い 2" xfId="168" xr:uid="{00000000-0005-0000-0000-0000A9000000}"/>
    <cellStyle name="未定義" xfId="169" xr:uid="{00000000-0005-0000-0000-0000AA000000}"/>
    <cellStyle name="桁区切り [0.00] 31" xfId="170" xr:uid="{00000000-0005-0000-0000-0000AB000000}"/>
    <cellStyle name="桁区切り [0.00] 32" xfId="171" xr:uid="{00000000-0005-0000-0000-0000AC000000}"/>
    <cellStyle name="桁区切り [0.00] 33" xfId="172" xr:uid="{00000000-0005-0000-0000-0000AD000000}"/>
    <cellStyle name="桁区切り [0.00] 34" xfId="173" xr:uid="{00000000-0005-0000-0000-0000AE000000}"/>
    <cellStyle name="桁区切り [0.00] 35" xfId="174" xr:uid="{00000000-0005-0000-0000-0000AF000000}"/>
    <cellStyle name="桁区切り [0.00] 36" xfId="175" xr:uid="{00000000-0005-0000-0000-0000B0000000}"/>
    <cellStyle name="桁区切り [0.00] 37" xfId="176" xr:uid="{00000000-0005-0000-0000-0000B1000000}"/>
    <cellStyle name="桁区切り [0.00] 39" xfId="177" xr:uid="{00000000-0005-0000-0000-0000B2000000}"/>
    <cellStyle name="桁区切り [0.00] 40" xfId="178" xr:uid="{00000000-0005-0000-0000-0000B3000000}"/>
    <cellStyle name="桁区切り [0.00] 41" xfId="179" xr:uid="{00000000-0005-0000-0000-0000B4000000}"/>
    <cellStyle name="桁区切り_BF Mid Term SaleY07-Y08_070226-InputTable" xfId="180" xr:uid="{00000000-0005-0000-0000-0000B5000000}"/>
    <cellStyle name="標準 11" xfId="181" xr:uid="{00000000-0005-0000-0000-0000B6000000}"/>
    <cellStyle name="標準 2" xfId="182" xr:uid="{00000000-0005-0000-0000-0000B7000000}"/>
    <cellStyle name="標準 3" xfId="183" xr:uid="{00000000-0005-0000-0000-0000B8000000}"/>
    <cellStyle name="標準 4" xfId="184" xr:uid="{00000000-0005-0000-0000-0000B9000000}"/>
    <cellStyle name="標準 5" xfId="185" xr:uid="{00000000-0005-0000-0000-0000BA000000}"/>
    <cellStyle name="標準 6" xfId="186" xr:uid="{00000000-0005-0000-0000-0000BB000000}"/>
    <cellStyle name="標準 7" xfId="187" xr:uid="{00000000-0005-0000-0000-0000BC000000}"/>
    <cellStyle name="標準 8" xfId="188" xr:uid="{00000000-0005-0000-0000-0000BD000000}"/>
    <cellStyle name="標準 9" xfId="189" xr:uid="{00000000-0005-0000-0000-0000BE000000}"/>
    <cellStyle name="標準_（新）ＳＰＢ予算月次表０３Ｂ 030917" xfId="190" xr:uid="{00000000-0005-0000-0000-0000BF000000}"/>
    <cellStyle name="磨葬e義" xfId="191" xr:uid="{00000000-0005-0000-0000-0000C0000000}"/>
    <cellStyle name="良い" xfId="192" xr:uid="{00000000-0005-0000-0000-0000C1000000}"/>
    <cellStyle name="良い 2" xfId="193" xr:uid="{00000000-0005-0000-0000-0000C2000000}"/>
    <cellStyle name="表示済みのハイパーリンク" xfId="194" xr:uid="{00000000-0005-0000-0000-0000C3000000}"/>
    <cellStyle name="見出し 1" xfId="195" xr:uid="{00000000-0005-0000-0000-0000C4000000}"/>
    <cellStyle name="見出し 1 2" xfId="196" xr:uid="{00000000-0005-0000-0000-0000C5000000}"/>
    <cellStyle name="見出し 2" xfId="197" xr:uid="{00000000-0005-0000-0000-0000C6000000}"/>
    <cellStyle name="見出し 2 2" xfId="198" xr:uid="{00000000-0005-0000-0000-0000C7000000}"/>
    <cellStyle name="見出し 3" xfId="199" xr:uid="{00000000-0005-0000-0000-0000C8000000}"/>
    <cellStyle name="見出し 3 2" xfId="200" xr:uid="{00000000-0005-0000-0000-0000C9000000}"/>
    <cellStyle name="見出し 4" xfId="201" xr:uid="{00000000-0005-0000-0000-0000CA000000}"/>
    <cellStyle name="見出し 4 2" xfId="202" xr:uid="{00000000-0005-0000-0000-0000CB000000}"/>
    <cellStyle name="計算" xfId="203" xr:uid="{00000000-0005-0000-0000-0000CC000000}"/>
    <cellStyle name="計算 2" xfId="204" xr:uid="{00000000-0005-0000-0000-0000CD000000}"/>
    <cellStyle name="説明文" xfId="205" xr:uid="{00000000-0005-0000-0000-0000CE000000}"/>
    <cellStyle name="説明文 2" xfId="206" xr:uid="{00000000-0005-0000-0000-0000CF000000}"/>
    <cellStyle name="警告文" xfId="207" xr:uid="{00000000-0005-0000-0000-0000D0000000}"/>
    <cellStyle name="警告文 2" xfId="208" xr:uid="{00000000-0005-0000-0000-0000D1000000}"/>
    <cellStyle name="集計" xfId="209" xr:uid="{00000000-0005-0000-0000-0000D2000000}"/>
    <cellStyle name="集計 2" xfId="210" xr:uid="{00000000-0005-0000-0000-0000D3000000}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3181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3181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2190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2190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MCI/2008/Z002_1MMHMT_MHM(FY08FQ-PKG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yagi/Desktop/081026%20forecast%20G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roduction%20planning/production%20plan/2008/Plan-Nov'08/DOCUME~1/wuthiw/LOCALS~1/Temp/notes6030C8/Delivery%20schedule%20in%20Febuary'08%20Rev.12%20B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wuthiw/LOCALS~1/Temp/notes6030C8/Delivery%20schedule%20in%20Febuary'08%20Rev.12%20B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mmon/MKT/Item%20Master/Item%20Master%20List_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PLL"/>
      <sheetName val="PP"/>
      <sheetName val="03_"/>
      <sheetName val="U-5.2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רכוש קבוע 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RA-Grouping"/>
      <sheetName val="PRɉCE_LIST4"/>
      <sheetName val="Bill No. 2 - Carpark"/>
      <sheetName val="February-17"/>
      <sheetName val="InvPlan_NI and WIN 2017"/>
      <sheetName val="Estimation - 2018"/>
      <sheetName val="411and431sum"/>
      <sheetName val="LRA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GiaVL"/>
      <sheetName val="IS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MISC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dongia (2)"/>
      <sheetName val="P&amp;LFINAL - 44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PL"/>
      <sheetName val="CA Sheet"/>
      <sheetName val="_BANK_XLS뉮׾㌏Joint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Nature_of_Expense"/>
      <sheetName val="warehouse fixed v var. (calcs)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Estimation_-_2018"/>
      <sheetName val="[BANK_XLS뉮׾_x005f_x0003_㌏Joint"/>
      <sheetName val="CA_Sheet"/>
      <sheetName val="_IBPL0001"/>
      <sheetName val="_IB-PL-YTD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品情"/>
      <sheetName val="免驗"/>
      <sheetName val="????-??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Drop Down"/>
      <sheetName val="Summary Adjustment"/>
      <sheetName val="WM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F9_Parameters_"/>
      <sheetName val="_BANK_XLS뉮׾_x0003_㌏Joint"/>
      <sheetName val="_BANK_XLS뉮׾_x0003_㌏Joint1"/>
      <sheetName val="GLTRIAL0704"/>
      <sheetName val="GLTRIAL0708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BMCT2003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R544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U120_Asset"/>
      <sheetName val="group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Office Improve"/>
      <sheetName val="Review"/>
      <sheetName val="KPI Score"/>
      <sheetName val="mix"/>
      <sheetName val="cf"/>
      <sheetName val="CA"/>
      <sheetName val="SAME"/>
      <sheetName val="0100"/>
      <sheetName val="FS"/>
      <sheetName val="TB1207"/>
      <sheetName val="Employee"/>
      <sheetName val="JobOrder"/>
      <sheetName val="เงินกู้MGC"/>
      <sheetName val="Overview"/>
      <sheetName val="Graph"/>
      <sheetName val="Key"/>
      <sheetName val="06X02-5001"/>
      <sheetName val="06X02-1300"/>
      <sheetName val="ต้นฉบับ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9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 _ACCT-MBK"/>
      <sheetName val="FOR PL_ACCT-MBK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RW1&amp;3 of9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EQUITY ITEMS"/>
      <sheetName val="งบบริหาร_PL-report"/>
      <sheetName val="Int_"/>
      <sheetName val="2_Conso"/>
      <sheetName val="8_1|Invest_in_Equity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4">
          <cell r="B4">
            <v>111874</v>
          </cell>
        </row>
      </sheetData>
      <sheetData sheetId="194" refreshError="1"/>
      <sheetData sheetId="195" refreshError="1"/>
      <sheetData sheetId="196" refreshError="1"/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4">
          <cell r="B4">
            <v>111874</v>
          </cell>
        </row>
      </sheetData>
      <sheetData sheetId="400" refreshError="1"/>
      <sheetData sheetId="401">
        <row r="4">
          <cell r="B4">
            <v>111874</v>
          </cell>
        </row>
      </sheetData>
      <sheetData sheetId="402" refreshError="1"/>
      <sheetData sheetId="403">
        <row r="4">
          <cell r="B4">
            <v>111874</v>
          </cell>
        </row>
      </sheetData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10">
          <cell r="F10">
            <v>1746.43</v>
          </cell>
        </row>
      </sheetData>
      <sheetData sheetId="547">
        <row r="4">
          <cell r="B4">
            <v>111874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0">
          <cell r="F10">
            <v>1746.43</v>
          </cell>
        </row>
      </sheetData>
      <sheetData sheetId="866">
        <row r="4">
          <cell r="B4">
            <v>111874</v>
          </cell>
        </row>
      </sheetData>
      <sheetData sheetId="867">
        <row r="10">
          <cell r="F10">
            <v>1746.43</v>
          </cell>
        </row>
      </sheetData>
      <sheetData sheetId="868">
        <row r="4">
          <cell r="B4">
            <v>111874</v>
          </cell>
        </row>
      </sheetData>
      <sheetData sheetId="869">
        <row r="10">
          <cell r="F10">
            <v>1746.43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10">
          <cell r="F10">
            <v>1746.43</v>
          </cell>
        </row>
      </sheetData>
      <sheetData sheetId="874">
        <row r="4">
          <cell r="B4">
            <v>111874</v>
          </cell>
        </row>
      </sheetData>
      <sheetData sheetId="875">
        <row r="10">
          <cell r="F10">
            <v>1746.43</v>
          </cell>
        </row>
      </sheetData>
      <sheetData sheetId="876">
        <row r="4">
          <cell r="B4">
            <v>111874</v>
          </cell>
        </row>
      </sheetData>
      <sheetData sheetId="877">
        <row r="10">
          <cell r="F10">
            <v>1746.43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 refreshError="1"/>
      <sheetData sheetId="930" refreshError="1"/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 refreshError="1"/>
      <sheetData sheetId="934" refreshError="1"/>
      <sheetData sheetId="935" refreshError="1"/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10">
          <cell r="F10">
            <v>1746.43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4">
          <cell r="B4">
            <v>111874</v>
          </cell>
        </row>
      </sheetData>
      <sheetData sheetId="1019" refreshError="1"/>
      <sheetData sheetId="1020">
        <row r="10">
          <cell r="F10">
            <v>1746.43</v>
          </cell>
        </row>
      </sheetData>
      <sheetData sheetId="1021">
        <row r="10">
          <cell r="F10">
            <v>1746.43</v>
          </cell>
        </row>
      </sheetData>
      <sheetData sheetId="1022">
        <row r="10">
          <cell r="F10">
            <v>1746.43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10">
          <cell r="F10">
            <v>1746.43</v>
          </cell>
        </row>
      </sheetData>
      <sheetData sheetId="1074">
        <row r="4">
          <cell r="B4">
            <v>111874</v>
          </cell>
        </row>
      </sheetData>
      <sheetData sheetId="1075">
        <row r="10">
          <cell r="F10">
            <v>1746.43</v>
          </cell>
        </row>
      </sheetData>
      <sheetData sheetId="1076" refreshError="1"/>
      <sheetData sheetId="1077" refreshError="1"/>
      <sheetData sheetId="1078" refreshError="1"/>
      <sheetData sheetId="1079">
        <row r="10">
          <cell r="F10">
            <v>1746.43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10">
          <cell r="F10">
            <v>1746.43</v>
          </cell>
        </row>
      </sheetData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 refreshError="1"/>
      <sheetData sheetId="1227" refreshError="1"/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>
        <row r="10">
          <cell r="F10">
            <v>6.3812059999999997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>
        <row r="10">
          <cell r="F10">
            <v>1746.43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10">
          <cell r="F10">
            <v>6.3812059999999997</v>
          </cell>
        </row>
      </sheetData>
      <sheetData sheetId="1266">
        <row r="10">
          <cell r="F10">
            <v>6.3812059999999997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10">
          <cell r="F10">
            <v>6.3812059999999997</v>
          </cell>
        </row>
      </sheetData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10">
          <cell r="F10">
            <v>1746.43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10">
          <cell r="F10">
            <v>1746.43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10">
          <cell r="F10">
            <v>1746.43</v>
          </cell>
        </row>
      </sheetData>
      <sheetData sheetId="1358">
        <row r="4">
          <cell r="B4">
            <v>111874</v>
          </cell>
        </row>
      </sheetData>
      <sheetData sheetId="1359">
        <row r="10">
          <cell r="F10">
            <v>1746.43</v>
          </cell>
        </row>
      </sheetData>
      <sheetData sheetId="1360">
        <row r="4">
          <cell r="B4">
            <v>111874</v>
          </cell>
        </row>
      </sheetData>
      <sheetData sheetId="1361">
        <row r="10">
          <cell r="F10">
            <v>1746.43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10">
          <cell r="F10">
            <v>1746.43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4">
          <cell r="B4">
            <v>111874</v>
          </cell>
        </row>
      </sheetData>
      <sheetData sheetId="1452">
        <row r="10">
          <cell r="F10">
            <v>1746.43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10">
          <cell r="F10">
            <v>1746.43</v>
          </cell>
        </row>
      </sheetData>
      <sheetData sheetId="1469">
        <row r="4">
          <cell r="B4">
            <v>111874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10">
          <cell r="F10">
            <v>1746.43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4">
          <cell r="B4">
            <v>111874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4">
          <cell r="B4">
            <v>111874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4">
          <cell r="B4">
            <v>111874</v>
          </cell>
        </row>
      </sheetData>
      <sheetData sheetId="1547">
        <row r="10">
          <cell r="F10">
            <v>1746.43</v>
          </cell>
        </row>
      </sheetData>
      <sheetData sheetId="1548">
        <row r="4">
          <cell r="B4">
            <v>111874</v>
          </cell>
        </row>
      </sheetData>
      <sheetData sheetId="1549">
        <row r="10">
          <cell r="F10">
            <v>1746.43</v>
          </cell>
        </row>
      </sheetData>
      <sheetData sheetId="1550">
        <row r="4">
          <cell r="B4">
            <v>111874</v>
          </cell>
        </row>
      </sheetData>
      <sheetData sheetId="1551">
        <row r="10">
          <cell r="F10">
            <v>1746.43</v>
          </cell>
        </row>
      </sheetData>
      <sheetData sheetId="1552">
        <row r="4">
          <cell r="B4">
            <v>111874</v>
          </cell>
        </row>
      </sheetData>
      <sheetData sheetId="1553">
        <row r="10">
          <cell r="F10">
            <v>1746.43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 refreshError="1"/>
      <sheetData sheetId="1583" refreshError="1"/>
      <sheetData sheetId="1584">
        <row r="4">
          <cell r="B4">
            <v>111874</v>
          </cell>
        </row>
      </sheetData>
      <sheetData sheetId="1585" refreshError="1"/>
      <sheetData sheetId="1586">
        <row r="4">
          <cell r="B4">
            <v>111874</v>
          </cell>
        </row>
      </sheetData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6.3812059999999997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10">
          <cell r="F10">
            <v>1746.43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4">
          <cell r="B4">
            <v>111874</v>
          </cell>
        </row>
      </sheetData>
      <sheetData sheetId="1689">
        <row r="10">
          <cell r="F10">
            <v>1746.43</v>
          </cell>
        </row>
      </sheetData>
      <sheetData sheetId="1690">
        <row r="4">
          <cell r="B4">
            <v>111874</v>
          </cell>
        </row>
      </sheetData>
      <sheetData sheetId="1691">
        <row r="10">
          <cell r="F10">
            <v>1746.43</v>
          </cell>
        </row>
      </sheetData>
      <sheetData sheetId="1692">
        <row r="4">
          <cell r="B4">
            <v>111874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4">
          <cell r="B4">
            <v>111874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4">
          <cell r="B4">
            <v>111874</v>
          </cell>
        </row>
      </sheetData>
      <sheetData sheetId="1725">
        <row r="10">
          <cell r="F10">
            <v>1746.43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4">
          <cell r="B4">
            <v>111874</v>
          </cell>
        </row>
      </sheetData>
      <sheetData sheetId="1780">
        <row r="10">
          <cell r="F10">
            <v>1746.43</v>
          </cell>
        </row>
      </sheetData>
      <sheetData sheetId="1781">
        <row r="4">
          <cell r="B4">
            <v>111874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4">
          <cell r="B4">
            <v>111874</v>
          </cell>
        </row>
      </sheetData>
      <sheetData sheetId="1787">
        <row r="10">
          <cell r="F10">
            <v>1746.43</v>
          </cell>
        </row>
      </sheetData>
      <sheetData sheetId="1788">
        <row r="4">
          <cell r="B4">
            <v>111874</v>
          </cell>
        </row>
      </sheetData>
      <sheetData sheetId="1789">
        <row r="10">
          <cell r="F10">
            <v>1746.43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10">
          <cell r="F10">
            <v>1746.43</v>
          </cell>
        </row>
      </sheetData>
      <sheetData sheetId="1857">
        <row r="4">
          <cell r="B4">
            <v>111874</v>
          </cell>
        </row>
      </sheetData>
      <sheetData sheetId="1858">
        <row r="10">
          <cell r="F10">
            <v>1746.43</v>
          </cell>
        </row>
      </sheetData>
      <sheetData sheetId="1859">
        <row r="4">
          <cell r="B4">
            <v>111874</v>
          </cell>
        </row>
      </sheetData>
      <sheetData sheetId="1860">
        <row r="10">
          <cell r="F10">
            <v>1746.43</v>
          </cell>
        </row>
      </sheetData>
      <sheetData sheetId="1861">
        <row r="4">
          <cell r="B4">
            <v>111874</v>
          </cell>
        </row>
      </sheetData>
      <sheetData sheetId="1862">
        <row r="10">
          <cell r="F10">
            <v>1746.43</v>
          </cell>
        </row>
      </sheetData>
      <sheetData sheetId="1863">
        <row r="4">
          <cell r="B4">
            <v>111874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10">
          <cell r="F10">
            <v>1746.43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10">
          <cell r="F10">
            <v>1746.43</v>
          </cell>
        </row>
      </sheetData>
      <sheetData sheetId="1872">
        <row r="4">
          <cell r="B4">
            <v>111874</v>
          </cell>
        </row>
      </sheetData>
      <sheetData sheetId="1873">
        <row r="10">
          <cell r="F10">
            <v>1746.43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 refreshError="1"/>
      <sheetData sheetId="1961" refreshError="1"/>
      <sheetData sheetId="1962" refreshError="1"/>
      <sheetData sheetId="1963" refreshError="1"/>
      <sheetData sheetId="1964">
        <row r="4">
          <cell r="B4">
            <v>111874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4">
          <cell r="B4">
            <v>111874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/>
      <sheetData sheetId="1986"/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4">
          <cell r="B4">
            <v>111874</v>
          </cell>
        </row>
      </sheetData>
      <sheetData sheetId="1996">
        <row r="10">
          <cell r="F10">
            <v>6.3812059999999997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10">
          <cell r="F10">
            <v>6.3812059999999997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6.3812059999999997</v>
          </cell>
        </row>
      </sheetData>
      <sheetData sheetId="2003">
        <row r="10">
          <cell r="F10">
            <v>6.3812059999999997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10">
          <cell r="F10">
            <v>1746.43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10">
          <cell r="F10">
            <v>1746.43</v>
          </cell>
        </row>
      </sheetData>
      <sheetData sheetId="2016"/>
      <sheetData sheetId="2017">
        <row r="4">
          <cell r="B4">
            <v>111874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4">
          <cell r="B4">
            <v>111874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/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10">
          <cell r="F10">
            <v>6.3812059999999997</v>
          </cell>
        </row>
      </sheetData>
      <sheetData sheetId="2056">
        <row r="10">
          <cell r="F10">
            <v>1746.43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10">
          <cell r="F10">
            <v>1746.43</v>
          </cell>
        </row>
      </sheetData>
      <sheetData sheetId="2087">
        <row r="4">
          <cell r="B4">
            <v>111874</v>
          </cell>
        </row>
      </sheetData>
      <sheetData sheetId="2088">
        <row r="10">
          <cell r="F10">
            <v>1746.43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1746.43</v>
          </cell>
        </row>
      </sheetData>
      <sheetData sheetId="2103">
        <row r="4">
          <cell r="B4">
            <v>111874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6.3812059999999997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6.3812059999999997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6.3812059999999997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/>
      <sheetData sheetId="2399"/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>
        <row r="10">
          <cell r="F10">
            <v>6.3812059999999997</v>
          </cell>
        </row>
      </sheetData>
      <sheetData sheetId="2442">
        <row r="10">
          <cell r="F10">
            <v>6.3812059999999997</v>
          </cell>
        </row>
      </sheetData>
      <sheetData sheetId="2443"/>
      <sheetData sheetId="2444">
        <row r="10">
          <cell r="F10">
            <v>6.3812059999999997</v>
          </cell>
        </row>
      </sheetData>
      <sheetData sheetId="2445">
        <row r="10">
          <cell r="F10">
            <v>6.3812059999999997</v>
          </cell>
        </row>
      </sheetData>
      <sheetData sheetId="2446"/>
      <sheetData sheetId="2447">
        <row r="10">
          <cell r="F10">
            <v>6.3812059999999997</v>
          </cell>
        </row>
      </sheetData>
      <sheetData sheetId="2448">
        <row r="10">
          <cell r="F10">
            <v>6.3812059999999997</v>
          </cell>
        </row>
      </sheetData>
      <sheetData sheetId="2449"/>
      <sheetData sheetId="2450"/>
      <sheetData sheetId="2451"/>
      <sheetData sheetId="2452">
        <row r="10">
          <cell r="F10">
            <v>6.3812059999999997</v>
          </cell>
        </row>
      </sheetData>
      <sheetData sheetId="2453">
        <row r="10">
          <cell r="F10">
            <v>6.3812059999999997</v>
          </cell>
        </row>
      </sheetData>
      <sheetData sheetId="2454"/>
      <sheetData sheetId="2455">
        <row r="10">
          <cell r="F10">
            <v>6.3812059999999997</v>
          </cell>
        </row>
      </sheetData>
      <sheetData sheetId="2456">
        <row r="10">
          <cell r="F10">
            <v>6.3812059999999997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10">
          <cell r="F10">
            <v>6.3812059999999997</v>
          </cell>
        </row>
      </sheetData>
      <sheetData sheetId="2460"/>
      <sheetData sheetId="2461"/>
      <sheetData sheetId="2462"/>
      <sheetData sheetId="2463"/>
      <sheetData sheetId="2464"/>
      <sheetData sheetId="2465">
        <row r="10">
          <cell r="F10">
            <v>1746.43</v>
          </cell>
        </row>
      </sheetData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/>
      <sheetData sheetId="2503"/>
      <sheetData sheetId="2504">
        <row r="10">
          <cell r="F10">
            <v>1746.43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/>
      <sheetData sheetId="2509"/>
      <sheetData sheetId="2510"/>
      <sheetData sheetId="2511"/>
      <sheetData sheetId="2512"/>
      <sheetData sheetId="2513"/>
      <sheetData sheetId="2514"/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/>
      <sheetData sheetId="2520"/>
      <sheetData sheetId="2521"/>
      <sheetData sheetId="2522"/>
      <sheetData sheetId="2523"/>
      <sheetData sheetId="2524"/>
      <sheetData sheetId="2525"/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/>
      <sheetData sheetId="2653" refreshError="1"/>
      <sheetData sheetId="2654" refreshError="1"/>
      <sheetData sheetId="2655" refreshError="1"/>
      <sheetData sheetId="2656"/>
      <sheetData sheetId="2657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>
        <row r="10">
          <cell r="F10">
            <v>1746.43</v>
          </cell>
        </row>
      </sheetData>
      <sheetData sheetId="2706">
        <row r="10">
          <cell r="F10">
            <v>1746.43</v>
          </cell>
        </row>
      </sheetData>
      <sheetData sheetId="2707">
        <row r="10">
          <cell r="F10">
            <v>1746.43</v>
          </cell>
        </row>
      </sheetData>
      <sheetData sheetId="2708"/>
      <sheetData sheetId="2709"/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/>
      <sheetData sheetId="2900"/>
      <sheetData sheetId="2901"/>
      <sheetData sheetId="2902"/>
      <sheetData sheetId="2903" refreshError="1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>
        <row r="10">
          <cell r="F10">
            <v>1746.43</v>
          </cell>
        </row>
      </sheetData>
      <sheetData sheetId="2973"/>
      <sheetData sheetId="2974"/>
      <sheetData sheetId="2975"/>
      <sheetData sheetId="2976">
        <row r="10">
          <cell r="F10">
            <v>1746.43</v>
          </cell>
        </row>
      </sheetData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0">
          <cell r="F10">
            <v>1746.43</v>
          </cell>
        </row>
      </sheetData>
      <sheetData sheetId="3013"/>
      <sheetData sheetId="3014"/>
      <sheetData sheetId="3015"/>
      <sheetData sheetId="3016"/>
      <sheetData sheetId="3017"/>
      <sheetData sheetId="3018"/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 refreshError="1"/>
      <sheetData sheetId="3037" refreshError="1"/>
      <sheetData sheetId="3038" refreshError="1"/>
      <sheetData sheetId="3039"/>
      <sheetData sheetId="3040"/>
      <sheetData sheetId="3041" refreshError="1"/>
      <sheetData sheetId="3042" refreshError="1"/>
      <sheetData sheetId="3043"/>
      <sheetData sheetId="3044"/>
      <sheetData sheetId="3045"/>
      <sheetData sheetId="3046"/>
      <sheetData sheetId="3047"/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C-1"/>
      <sheetName val="งานเหมา"/>
      <sheetName val="SUM"/>
      <sheetName val="PLSUMM"/>
      <sheetName val="Tel|AV&amp;C|PC|POS|Sec|Net|DL"/>
      <sheetName val="HtlApp|Svr|DataCtr"/>
      <sheetName val="ICT POTF"/>
      <sheetName val="master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SP09TP"/>
      <sheetName val="detail"/>
      <sheetName val="rates"/>
      <sheetName val="141010"/>
      <sheetName val="ลูกค้า"/>
      <sheetName val="Required"/>
      <sheetName val="CONTROL_BASE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 IB-PL-00-01 SUMMARY"/>
      <sheetName val="Call Down Data OLD"/>
      <sheetName val="Read me"/>
      <sheetName val="BAT data entry"/>
      <sheetName val="BAT Reserve data entry"/>
      <sheetName val="9"/>
      <sheetName val="options"/>
      <sheetName val="Spirt Dis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#cmpt2"/>
      <sheetName val="FX"/>
      <sheetName val="February-17"/>
      <sheetName val="BaseCostSCr"/>
      <sheetName val="BaseCostEur"/>
      <sheetName val="BaseUsage"/>
      <sheetName val="Budget_ปี_2560"/>
      <sheetName val="C"/>
      <sheetName val="Defer_ร่วม"/>
      <sheetName val="OTB 2012"/>
      <sheetName val="RM Req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Weekly Hires &amp; Terms 10-2"/>
      <sheetName val="เงินกู้ธนช"/>
      <sheetName val="Assumption Data"/>
      <sheetName val="Mgt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bang tien luong"/>
      <sheetName val="TEN_DV"/>
      <sheetName val="Conso Volume"/>
      <sheetName val="ORI"/>
      <sheetName val="TB YEST ON JUN'19"/>
      <sheetName val="PRM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-PL4"/>
      <sheetName val="CIPA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roj"/>
      <sheetName val="K-5"/>
      <sheetName val="DM"/>
      <sheetName val="BMCT2003"/>
      <sheetName val="bang_tien_luong"/>
      <sheetName val="130530"/>
      <sheetName val="USAGE FOOD"/>
      <sheetName val="Code"/>
      <sheetName val="REPCO-CCtr"/>
      <sheetName val="ROC-CCTR."/>
      <sheetName val="PAN M4_25 FE CM3 P2"/>
      <sheetName val="Detail-Sep"/>
      <sheetName val="อมตะCiyt"/>
      <sheetName val="tax-ss"/>
      <sheetName val="description"/>
      <sheetName val="ABR P&amp;L"/>
      <sheetName val="PLmth "/>
      <sheetName val="part-import"/>
      <sheetName val="part-loc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erms and Escrow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Age311299TAS"/>
      <sheetName val="TASintDec00"/>
      <sheetName val="P4DDBFTAS"/>
      <sheetName val="STart"/>
      <sheetName val="Base"/>
      <sheetName val="25_TB"/>
      <sheetName val="02_Assumption"/>
      <sheetName val="県別ﾏﾙﾁ"/>
      <sheetName val="BPR"/>
      <sheetName val="Seagate _share_in_units"/>
      <sheetName val="FF_21_a_"/>
      <sheetName val="CBO0497"/>
      <sheetName val="Sale0402"/>
      <sheetName val="PS-1995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ชื่อหุ้น"/>
      <sheetName val="B&amp;S 1999"/>
      <sheetName val="Report"/>
      <sheetName val="_2__xls__2__xls_COV"/>
      <sheetName val="PortSTDSave"/>
      <sheetName val="MATT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Tables"/>
      <sheetName val="BARS!$B$2787"/>
      <sheetName val="[164]BARS"/>
      <sheetName val="140100Summ"/>
      <sheetName val="140100_20040430"/>
      <sheetName val="C8198 employee list_20040519"/>
      <sheetName val="生涸"/>
      <sheetName val="WM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ALL"/>
      <sheetName val="N-4.4"/>
      <sheetName val="STRUCTURE"/>
      <sheetName val="Apr02 Prod Data"/>
      <sheetName val="Sale0403"/>
      <sheetName val="CRITERIA6"/>
      <sheetName val="BRP&amp;L"/>
      <sheetName val="#REF"/>
      <sheetName val="Basic Info.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AIL-GL_2-9z"/>
      <sheetName val="文書情報"/>
      <sheetName val="Cctmst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table"/>
      <sheetName val="Wellhrs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SAD"/>
      <sheetName val="GIVTR00P"/>
      <sheetName val="?????"/>
      <sheetName val="AM_COST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OCABB"/>
      <sheetName val="LOCAPPO"/>
      <sheetName val="Line item details"/>
      <sheetName val="EXPORT ( US$)"/>
      <sheetName val="Exp"/>
      <sheetName val="data list"/>
      <sheetName val="A(Landfill)"/>
      <sheetName val="B(Piling)"/>
      <sheetName val="หมายเหตุ"/>
      <sheetName val="งบการเงิน"/>
      <sheetName val="修正存貨"/>
      <sheetName val="HK-HKD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 refreshError="1"/>
      <sheetData sheetId="207"/>
      <sheetData sheetId="208"/>
      <sheetData sheetId="209"/>
      <sheetData sheetId="210"/>
      <sheetData sheetId="211" refreshError="1"/>
      <sheetData sheetId="212"/>
      <sheetData sheetId="213" refreshError="1"/>
      <sheetData sheetId="214" refreshError="1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2">
          <cell r="B2" t="str">
            <v>Pers.no.</v>
          </cell>
        </row>
      </sheetData>
      <sheetData sheetId="856"/>
      <sheetData sheetId="857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2">
          <cell r="B2" t="str">
            <v>Pers.no.</v>
          </cell>
        </row>
      </sheetData>
      <sheetData sheetId="913">
        <row r="2">
          <cell r="V2">
            <v>2317</v>
          </cell>
        </row>
      </sheetData>
      <sheetData sheetId="914"/>
      <sheetData sheetId="915"/>
      <sheetData sheetId="916">
        <row r="2">
          <cell r="B2" t="str">
            <v>Pers.no.</v>
          </cell>
        </row>
      </sheetData>
      <sheetData sheetId="917" refreshError="1"/>
      <sheetData sheetId="918" refreshError="1"/>
      <sheetData sheetId="919" refreshError="1"/>
      <sheetData sheetId="920">
        <row r="2">
          <cell r="V2">
            <v>2317</v>
          </cell>
        </row>
      </sheetData>
      <sheetData sheetId="921">
        <row r="2">
          <cell r="V2">
            <v>2317</v>
          </cell>
        </row>
      </sheetData>
      <sheetData sheetId="922">
        <row r="2">
          <cell r="V2">
            <v>2317</v>
          </cell>
        </row>
      </sheetData>
      <sheetData sheetId="923"/>
      <sheetData sheetId="924">
        <row r="2">
          <cell r="V2">
            <v>2317</v>
          </cell>
        </row>
      </sheetData>
      <sheetData sheetId="925"/>
      <sheetData sheetId="926">
        <row r="2">
          <cell r="V2">
            <v>2317</v>
          </cell>
        </row>
      </sheetData>
      <sheetData sheetId="927"/>
      <sheetData sheetId="928">
        <row r="2">
          <cell r="V2">
            <v>2317</v>
          </cell>
        </row>
      </sheetData>
      <sheetData sheetId="929" refreshError="1"/>
      <sheetData sheetId="930">
        <row r="2">
          <cell r="V2">
            <v>2317</v>
          </cell>
        </row>
      </sheetData>
      <sheetData sheetId="931">
        <row r="2">
          <cell r="V2">
            <v>2317</v>
          </cell>
        </row>
      </sheetData>
      <sheetData sheetId="932">
        <row r="2">
          <cell r="V2">
            <v>2317</v>
          </cell>
        </row>
      </sheetData>
      <sheetData sheetId="933">
        <row r="2">
          <cell r="V2">
            <v>2317</v>
          </cell>
        </row>
      </sheetData>
      <sheetData sheetId="934">
        <row r="2">
          <cell r="V2">
            <v>2317</v>
          </cell>
        </row>
      </sheetData>
      <sheetData sheetId="935"/>
      <sheetData sheetId="936"/>
      <sheetData sheetId="937"/>
      <sheetData sheetId="938"/>
      <sheetData sheetId="939"/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>
        <row r="2">
          <cell r="B2" t="str">
            <v>Pers.no.</v>
          </cell>
        </row>
      </sheetData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2">
          <cell r="B2" t="str">
            <v>Pers.no.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>
        <row r="2">
          <cell r="B2" t="str">
            <v>Pers.no.</v>
          </cell>
        </row>
      </sheetData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>
        <row r="2">
          <cell r="B2" t="str">
            <v>Pers.no.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>
        <row r="2">
          <cell r="V2">
            <v>2317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>
        <row r="6">
          <cell r="A6">
            <v>999</v>
          </cell>
        </row>
      </sheetData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/>
      <sheetData sheetId="2686">
        <row r="2">
          <cell r="V2">
            <v>2317</v>
          </cell>
        </row>
      </sheetData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เงินกู้ธนชาติ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W Actual"/>
      <sheetName val="NW Forecast"/>
      <sheetName val="NW Gap"/>
      <sheetName val="NW direct sales"/>
      <sheetName val="BF Actual"/>
      <sheetName val="BF Forecast"/>
      <sheetName val="BF(Gap)"/>
      <sheetName val="BF direct sales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USTOMER"/>
      <sheetName val="K-5"/>
      <sheetName val="Trial Balance"/>
      <sheetName val="ต__วเง_นร_บ"/>
      <sheetName val="เงินกู้ธนชาติ"/>
      <sheetName val="???????????"/>
      <sheetName val="Code"/>
      <sheetName val="Account List"/>
      <sheetName val="Company codes"/>
      <sheetName val="OceMenuSheet"/>
      <sheetName val="Stock Aging"/>
      <sheetName val="OUTLK%"/>
      <sheetName val="RANGES"/>
      <sheetName val="S-5"/>
      <sheetName val="NEW ZEALAND"/>
      <sheetName val="Product Return Detail"/>
      <sheetName val="PM-TE"/>
      <sheetName val="Consolidated"/>
      <sheetName val="Links"/>
      <sheetName val="Lead"/>
      <sheetName val="PA"/>
      <sheetName val="เงินกู้ MGC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Thailand"/>
      <sheetName val="N-4 Patent right"/>
      <sheetName val="Purchases"/>
      <sheetName val="Sample size"/>
      <sheetName val="IMV"/>
      <sheetName val="인원계획-미화"/>
      <sheetName val="노무비"/>
      <sheetName val="CRITERIA1"/>
      <sheetName val="list"/>
      <sheetName val="Parm"/>
      <sheetName val="Sheet3"/>
      <sheetName val="ｸﾞﾗﾌﾃﾞｰﾀ"/>
      <sheetName val="VERIFICATION PAYE"/>
      <sheetName val="AFM"/>
      <sheetName val="NSC"/>
      <sheetName val="Menu"/>
      <sheetName val="DETAILAC"/>
      <sheetName val="CIPA"/>
      <sheetName val="Month v YTD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SH_A"/>
      <sheetName val="CST1198"/>
      <sheetName val="Ocnis"/>
      <sheetName val="Inv."/>
      <sheetName val="TB 2006"/>
      <sheetName val="detail"/>
      <sheetName val="Unit Price 97"/>
      <sheetName val="Amp_Tum_Lis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Incident  NP 2017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Manual"/>
      <sheetName val="Combine"/>
      <sheetName val="งบดุล"/>
      <sheetName val="Lead"/>
      <sheetName val="Links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3"/>
      <sheetName val="選酋表"/>
      <sheetName val="FF_4"/>
      <sheetName val="___________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10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summary_p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กระจายบอร์ด"/>
      <sheetName val="PUF"/>
      <sheetName val="9109"/>
      <sheetName val="Jul.02"/>
      <sheetName val="คีย์ข้อมูลรายละเอียดต่างๆ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JB"/>
      <sheetName val="COA"/>
      <sheetName val="Lenders_Ratios juneseptnov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A1"/>
      <sheetName val="Arch"/>
      <sheetName val="conso46"/>
      <sheetName val="Details 2002"/>
      <sheetName val="Sale Expectation (2)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figuration"/>
      <sheetName val="SoKTMay"/>
      <sheetName val="DGiaT"/>
      <sheetName val="DGiaTN"/>
      <sheetName val="TT"/>
      <sheetName val="BARS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C"/>
      <sheetName val="ytd fty (DG) oh 12-2016"/>
      <sheetName val="A5 Code"/>
      <sheetName val="master plan "/>
      <sheetName val="PR4"/>
      <sheetName val="Capital"/>
      <sheetName val="NAV Base"/>
      <sheetName val="Vat7% ภายในเดือน_Junต้นฉบับ"/>
      <sheetName val="TBA"/>
      <sheetName val="Rates"/>
      <sheetName val="Report"/>
      <sheetName val="ProductName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ซื้อขาย"/>
      <sheetName val="Rateil Pages"/>
      <sheetName val="BUILD95"/>
      <sheetName val="master_plan_"/>
      <sheetName val="ValuationInput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เงินกู้MGC"/>
      <sheetName val="COM-HARDWARE"/>
      <sheetName val="EQUIPMENT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ค่าไฟฟ้า (pdr )"/>
      <sheetName val="master_plan_1"/>
      <sheetName val="ALVXXL01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>
            <v>1.9678000000000001E-2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B2">
            <v>1.9678000000000001E-2</v>
          </cell>
        </row>
      </sheetData>
      <sheetData sheetId="50">
        <row r="2">
          <cell r="B2" t="str">
            <v>Estimated TPT UT 2012 Selling Prices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>
        <row r="2">
          <cell r="B2">
            <v>1.9678000000000001E-2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2">
          <cell r="B2">
            <v>1.9678000000000001E-2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B2">
            <v>0</v>
          </cell>
        </row>
      </sheetData>
      <sheetData sheetId="402">
        <row r="2">
          <cell r="B2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0</v>
          </cell>
        </row>
      </sheetData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0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>
        <row r="2">
          <cell r="B2">
            <v>0</v>
          </cell>
        </row>
      </sheetData>
      <sheetData sheetId="788" refreshError="1"/>
      <sheetData sheetId="789" refreshError="1"/>
      <sheetData sheetId="790" refreshError="1"/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 refreshError="1"/>
      <sheetData sheetId="899" refreshError="1"/>
      <sheetData sheetId="900" refreshError="1"/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1.9678000000000001E-2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>
        <row r="2">
          <cell r="B2">
            <v>1.9678000000000001E-2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>
        <row r="2">
          <cell r="B2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>
        <row r="2">
          <cell r="B2">
            <v>0</v>
          </cell>
        </row>
      </sheetData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 refreshError="1"/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>
        <row r="2">
          <cell r="B2">
            <v>1.9678000000000001E-2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0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0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0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0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0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0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>
        <row r="2">
          <cell r="B2">
            <v>1.9678000000000001E-2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2">
          <cell r="B2">
            <v>1.9678000000000001E-2</v>
          </cell>
        </row>
      </sheetData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>
        <row r="2">
          <cell r="B2">
            <v>0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3">
          <cell r="B3" t="str">
            <v>Total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>
        <row r="2">
          <cell r="B2">
            <v>1.9678000000000001E-2</v>
          </cell>
        </row>
      </sheetData>
      <sheetData sheetId="2744" refreshError="1"/>
      <sheetData sheetId="2745" refreshError="1"/>
      <sheetData sheetId="2746"/>
      <sheetData sheetId="2747"/>
      <sheetData sheetId="2748">
        <row r="2">
          <cell r="B2">
            <v>0</v>
          </cell>
        </row>
      </sheetData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 refreshError="1"/>
      <sheetData sheetId="2766" refreshError="1"/>
      <sheetData sheetId="2767"/>
      <sheetData sheetId="2768">
        <row r="2">
          <cell r="B2">
            <v>1.9678000000000001E-2</v>
          </cell>
        </row>
      </sheetData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/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>
        <row r="2">
          <cell r="B2">
            <v>0</v>
          </cell>
        </row>
      </sheetData>
      <sheetData sheetId="2831"/>
      <sheetData sheetId="2832"/>
      <sheetData sheetId="2833"/>
      <sheetData sheetId="2834">
        <row r="2">
          <cell r="B2">
            <v>0</v>
          </cell>
        </row>
      </sheetData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>
        <row r="2">
          <cell r="B2">
            <v>0</v>
          </cell>
        </row>
      </sheetData>
      <sheetData sheetId="2849"/>
      <sheetData sheetId="2850"/>
      <sheetData sheetId="2851"/>
      <sheetData sheetId="2852">
        <row r="2">
          <cell r="B2">
            <v>0</v>
          </cell>
        </row>
      </sheetData>
      <sheetData sheetId="2853"/>
      <sheetData sheetId="2854"/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/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/>
      <sheetData sheetId="2862"/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3">
          <cell r="B3" t="str">
            <v>Total</v>
          </cell>
        </row>
      </sheetData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/>
      <sheetData sheetId="2877"/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/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B2">
            <v>1.9678000000000001E-2</v>
          </cell>
        </row>
      </sheetData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>
        <row r="2">
          <cell r="B2">
            <v>0</v>
          </cell>
        </row>
      </sheetData>
      <sheetData sheetId="2959"/>
      <sheetData sheetId="2960"/>
      <sheetData sheetId="2961"/>
      <sheetData sheetId="2962">
        <row r="2">
          <cell r="B2">
            <v>0</v>
          </cell>
        </row>
      </sheetData>
      <sheetData sheetId="2963">
        <row r="2">
          <cell r="B2">
            <v>1.9678000000000001E-2</v>
          </cell>
        </row>
      </sheetData>
      <sheetData sheetId="2964"/>
      <sheetData sheetId="2965"/>
      <sheetData sheetId="2966"/>
      <sheetData sheetId="2967">
        <row r="2">
          <cell r="B2">
            <v>1.9678000000000001E-2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/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/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>
        <row r="2">
          <cell r="B2">
            <v>0</v>
          </cell>
        </row>
      </sheetData>
      <sheetData sheetId="3047"/>
      <sheetData sheetId="3048"/>
      <sheetData sheetId="3049"/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/>
      <sheetData sheetId="3053"/>
      <sheetData sheetId="3054"/>
      <sheetData sheetId="3055">
        <row r="2">
          <cell r="B2">
            <v>1.9678000000000001E-2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/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/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>
        <row r="2">
          <cell r="B2">
            <v>0</v>
          </cell>
        </row>
      </sheetData>
      <sheetData sheetId="3136"/>
      <sheetData sheetId="3137"/>
      <sheetData sheetId="3138"/>
      <sheetData sheetId="3139">
        <row r="2">
          <cell r="B2">
            <v>0</v>
          </cell>
        </row>
      </sheetData>
      <sheetData sheetId="3140"/>
      <sheetData sheetId="3141"/>
      <sheetData sheetId="3142">
        <row r="2">
          <cell r="B2">
            <v>1.9678000000000001E-2</v>
          </cell>
        </row>
      </sheetData>
      <sheetData sheetId="3143"/>
      <sheetData sheetId="3144"/>
      <sheetData sheetId="3145"/>
      <sheetData sheetId="3146">
        <row r="2">
          <cell r="B2">
            <v>1.9678000000000001E-2</v>
          </cell>
        </row>
      </sheetData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/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>
        <row r="2">
          <cell r="B2">
            <v>0</v>
          </cell>
        </row>
      </sheetData>
      <sheetData sheetId="3209"/>
      <sheetData sheetId="3210"/>
      <sheetData sheetId="3211"/>
      <sheetData sheetId="3212">
        <row r="2">
          <cell r="B2">
            <v>0</v>
          </cell>
        </row>
      </sheetData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>
        <row r="2">
          <cell r="B2">
            <v>0</v>
          </cell>
        </row>
      </sheetData>
      <sheetData sheetId="3227"/>
      <sheetData sheetId="3228"/>
      <sheetData sheetId="3229"/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/>
      <sheetData sheetId="3233"/>
      <sheetData sheetId="3234"/>
      <sheetData sheetId="3235">
        <row r="2">
          <cell r="B2">
            <v>1.9678000000000001E-2</v>
          </cell>
        </row>
      </sheetData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/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>
        <row r="2">
          <cell r="B2">
            <v>0</v>
          </cell>
        </row>
      </sheetData>
      <sheetData sheetId="3298"/>
      <sheetData sheetId="3299"/>
      <sheetData sheetId="3300"/>
      <sheetData sheetId="3301">
        <row r="2">
          <cell r="B2">
            <v>0</v>
          </cell>
        </row>
      </sheetData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2">
          <cell r="B2">
            <v>0</v>
          </cell>
        </row>
      </sheetData>
      <sheetData sheetId="3316"/>
      <sheetData sheetId="3317"/>
      <sheetData sheetId="3318"/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/>
      <sheetData sheetId="3322"/>
      <sheetData sheetId="3323"/>
      <sheetData sheetId="3324">
        <row r="2">
          <cell r="B2">
            <v>1.9678000000000001E-2</v>
          </cell>
        </row>
      </sheetData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/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>
        <row r="2">
          <cell r="B2">
            <v>0</v>
          </cell>
        </row>
      </sheetData>
      <sheetData sheetId="3387"/>
      <sheetData sheetId="3388"/>
      <sheetData sheetId="3389"/>
      <sheetData sheetId="3390">
        <row r="2">
          <cell r="B2">
            <v>0</v>
          </cell>
        </row>
      </sheetData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>
        <row r="2">
          <cell r="B2">
            <v>0</v>
          </cell>
        </row>
      </sheetData>
      <sheetData sheetId="3405"/>
      <sheetData sheetId="3406"/>
      <sheetData sheetId="3407"/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/>
      <sheetData sheetId="3412"/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/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>
        <row r="2">
          <cell r="B2">
            <v>0</v>
          </cell>
        </row>
      </sheetData>
      <sheetData sheetId="3476"/>
      <sheetData sheetId="3477"/>
      <sheetData sheetId="3478"/>
      <sheetData sheetId="3479">
        <row r="2">
          <cell r="B2">
            <v>0</v>
          </cell>
        </row>
      </sheetData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>
        <row r="2">
          <cell r="B2">
            <v>0</v>
          </cell>
        </row>
      </sheetData>
      <sheetData sheetId="3494"/>
      <sheetData sheetId="3495"/>
      <sheetData sheetId="3496"/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/>
      <sheetData sheetId="3500"/>
      <sheetData sheetId="3501"/>
      <sheetData sheetId="3502">
        <row r="2">
          <cell r="B2">
            <v>1.9678000000000001E-2</v>
          </cell>
        </row>
      </sheetData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/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>
        <row r="2">
          <cell r="B2">
            <v>0</v>
          </cell>
        </row>
      </sheetData>
      <sheetData sheetId="3565"/>
      <sheetData sheetId="3566"/>
      <sheetData sheetId="3567"/>
      <sheetData sheetId="3568">
        <row r="2">
          <cell r="B2">
            <v>0</v>
          </cell>
        </row>
      </sheetData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>
        <row r="2">
          <cell r="B2">
            <v>0</v>
          </cell>
        </row>
      </sheetData>
      <sheetData sheetId="3583"/>
      <sheetData sheetId="3584"/>
      <sheetData sheetId="3585"/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/>
      <sheetData sheetId="3589"/>
      <sheetData sheetId="3590"/>
      <sheetData sheetId="3591">
        <row r="2">
          <cell r="B2">
            <v>1.9678000000000001E-2</v>
          </cell>
        </row>
      </sheetData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/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>
        <row r="2">
          <cell r="B2">
            <v>0</v>
          </cell>
        </row>
      </sheetData>
      <sheetData sheetId="3654"/>
      <sheetData sheetId="3655"/>
      <sheetData sheetId="3656"/>
      <sheetData sheetId="3657">
        <row r="2">
          <cell r="B2">
            <v>0</v>
          </cell>
        </row>
      </sheetData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>
        <row r="2">
          <cell r="B2">
            <v>0</v>
          </cell>
        </row>
      </sheetData>
      <sheetData sheetId="3672"/>
      <sheetData sheetId="3673"/>
      <sheetData sheetId="3674"/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/>
      <sheetData sheetId="3678"/>
      <sheetData sheetId="3679"/>
      <sheetData sheetId="3680">
        <row r="2">
          <cell r="B2">
            <v>1.9678000000000001E-2</v>
          </cell>
        </row>
      </sheetData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/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>
        <row r="2">
          <cell r="B2">
            <v>0</v>
          </cell>
        </row>
      </sheetData>
      <sheetData sheetId="3743"/>
      <sheetData sheetId="3744"/>
      <sheetData sheetId="3745"/>
      <sheetData sheetId="3746">
        <row r="2">
          <cell r="B2">
            <v>0</v>
          </cell>
        </row>
      </sheetData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>
        <row r="2">
          <cell r="B2">
            <v>0</v>
          </cell>
        </row>
      </sheetData>
      <sheetData sheetId="3761"/>
      <sheetData sheetId="3762"/>
      <sheetData sheetId="3763"/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/>
      <sheetData sheetId="3767"/>
      <sheetData sheetId="3768"/>
      <sheetData sheetId="3769">
        <row r="2">
          <cell r="B2">
            <v>1.9678000000000001E-2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/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>
        <row r="2">
          <cell r="B2">
            <v>0</v>
          </cell>
        </row>
      </sheetData>
      <sheetData sheetId="3832"/>
      <sheetData sheetId="3833"/>
      <sheetData sheetId="3834"/>
      <sheetData sheetId="3835">
        <row r="2">
          <cell r="B2">
            <v>0</v>
          </cell>
        </row>
      </sheetData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>
        <row r="2">
          <cell r="B2">
            <v>0</v>
          </cell>
        </row>
      </sheetData>
      <sheetData sheetId="3850"/>
      <sheetData sheetId="3851"/>
      <sheetData sheetId="3852"/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/>
      <sheetData sheetId="3856"/>
      <sheetData sheetId="3857"/>
      <sheetData sheetId="3858">
        <row r="2">
          <cell r="B2">
            <v>1.9678000000000001E-2</v>
          </cell>
        </row>
      </sheetData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/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>
        <row r="2">
          <cell r="B2">
            <v>0</v>
          </cell>
        </row>
      </sheetData>
      <sheetData sheetId="3921"/>
      <sheetData sheetId="3922"/>
      <sheetData sheetId="3923"/>
      <sheetData sheetId="3924">
        <row r="2">
          <cell r="B2">
            <v>0</v>
          </cell>
        </row>
      </sheetData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>
        <row r="2">
          <cell r="B2">
            <v>0</v>
          </cell>
        </row>
      </sheetData>
      <sheetData sheetId="3939"/>
      <sheetData sheetId="3940"/>
      <sheetData sheetId="3941"/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/>
      <sheetData sheetId="3945"/>
      <sheetData sheetId="3946"/>
      <sheetData sheetId="3947">
        <row r="2">
          <cell r="B2">
            <v>1.9678000000000001E-2</v>
          </cell>
        </row>
      </sheetData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/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>
        <row r="2">
          <cell r="B2">
            <v>0</v>
          </cell>
        </row>
      </sheetData>
      <sheetData sheetId="4010"/>
      <sheetData sheetId="4011"/>
      <sheetData sheetId="4012"/>
      <sheetData sheetId="4013">
        <row r="2">
          <cell r="B2">
            <v>0</v>
          </cell>
        </row>
      </sheetData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>
        <row r="2">
          <cell r="B2">
            <v>0</v>
          </cell>
        </row>
      </sheetData>
      <sheetData sheetId="4028"/>
      <sheetData sheetId="4029"/>
      <sheetData sheetId="4030"/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/>
      <sheetData sheetId="4034"/>
      <sheetData sheetId="4035"/>
      <sheetData sheetId="4036">
        <row r="2">
          <cell r="B2">
            <v>1.9678000000000001E-2</v>
          </cell>
        </row>
      </sheetData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/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>
        <row r="2">
          <cell r="B2">
            <v>0</v>
          </cell>
        </row>
      </sheetData>
      <sheetData sheetId="4099"/>
      <sheetData sheetId="4100"/>
      <sheetData sheetId="4101"/>
      <sheetData sheetId="4102">
        <row r="2">
          <cell r="B2">
            <v>0</v>
          </cell>
        </row>
      </sheetData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>
        <row r="2">
          <cell r="B2">
            <v>0</v>
          </cell>
        </row>
      </sheetData>
      <sheetData sheetId="4117"/>
      <sheetData sheetId="4118"/>
      <sheetData sheetId="4119"/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/>
      <sheetData sheetId="4123"/>
      <sheetData sheetId="4124"/>
      <sheetData sheetId="4125">
        <row r="2">
          <cell r="B2">
            <v>1.9678000000000001E-2</v>
          </cell>
        </row>
      </sheetData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/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>
        <row r="2">
          <cell r="B2">
            <v>0</v>
          </cell>
        </row>
      </sheetData>
      <sheetData sheetId="4188"/>
      <sheetData sheetId="4189"/>
      <sheetData sheetId="4190"/>
      <sheetData sheetId="4191">
        <row r="2">
          <cell r="B2">
            <v>0</v>
          </cell>
        </row>
      </sheetData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>
        <row r="2">
          <cell r="B2">
            <v>0</v>
          </cell>
        </row>
      </sheetData>
      <sheetData sheetId="4206"/>
      <sheetData sheetId="4207"/>
      <sheetData sheetId="4208"/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/>
      <sheetData sheetId="4212"/>
      <sheetData sheetId="4213"/>
      <sheetData sheetId="4214">
        <row r="2">
          <cell r="B2">
            <v>1.9678000000000001E-2</v>
          </cell>
        </row>
      </sheetData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/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>
        <row r="2">
          <cell r="B2">
            <v>0</v>
          </cell>
        </row>
      </sheetData>
      <sheetData sheetId="4277"/>
      <sheetData sheetId="4278"/>
      <sheetData sheetId="4279"/>
      <sheetData sheetId="4280">
        <row r="2">
          <cell r="B2">
            <v>0</v>
          </cell>
        </row>
      </sheetData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>
        <row r="2">
          <cell r="B2">
            <v>0</v>
          </cell>
        </row>
      </sheetData>
      <sheetData sheetId="4295"/>
      <sheetData sheetId="4296"/>
      <sheetData sheetId="4297"/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/>
      <sheetData sheetId="4301"/>
      <sheetData sheetId="4302"/>
      <sheetData sheetId="4303">
        <row r="2">
          <cell r="B2">
            <v>1.9678000000000001E-2</v>
          </cell>
        </row>
      </sheetData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/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2">
          <cell r="B2">
            <v>0</v>
          </cell>
        </row>
      </sheetData>
      <sheetData sheetId="4366"/>
      <sheetData sheetId="4367"/>
      <sheetData sheetId="4368"/>
      <sheetData sheetId="4369">
        <row r="2">
          <cell r="B2">
            <v>0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>
        <row r="2">
          <cell r="B2">
            <v>0</v>
          </cell>
        </row>
      </sheetData>
      <sheetData sheetId="4384"/>
      <sheetData sheetId="4385"/>
      <sheetData sheetId="4386"/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/>
      <sheetData sheetId="4390"/>
      <sheetData sheetId="4391"/>
      <sheetData sheetId="4392">
        <row r="2">
          <cell r="B2">
            <v>1.9678000000000001E-2</v>
          </cell>
        </row>
      </sheetData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/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>
        <row r="2">
          <cell r="B2">
            <v>0</v>
          </cell>
        </row>
      </sheetData>
      <sheetData sheetId="4455"/>
      <sheetData sheetId="4456"/>
      <sheetData sheetId="4457"/>
      <sheetData sheetId="4458">
        <row r="2">
          <cell r="B2">
            <v>0</v>
          </cell>
        </row>
      </sheetData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>
        <row r="2">
          <cell r="B2">
            <v>0</v>
          </cell>
        </row>
      </sheetData>
      <sheetData sheetId="4473"/>
      <sheetData sheetId="4474"/>
      <sheetData sheetId="4475"/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/>
      <sheetData sheetId="4479"/>
      <sheetData sheetId="4480"/>
      <sheetData sheetId="4481">
        <row r="2">
          <cell r="B2">
            <v>1.9678000000000001E-2</v>
          </cell>
        </row>
      </sheetData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/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>
        <row r="2">
          <cell r="B2">
            <v>0</v>
          </cell>
        </row>
      </sheetData>
      <sheetData sheetId="4544"/>
      <sheetData sheetId="4545"/>
      <sheetData sheetId="4546"/>
      <sheetData sheetId="4547">
        <row r="2">
          <cell r="B2">
            <v>0</v>
          </cell>
        </row>
      </sheetData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>
        <row r="2">
          <cell r="B2">
            <v>0</v>
          </cell>
        </row>
      </sheetData>
      <sheetData sheetId="4562"/>
      <sheetData sheetId="4563"/>
      <sheetData sheetId="4564"/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/>
      <sheetData sheetId="4568"/>
      <sheetData sheetId="4569"/>
      <sheetData sheetId="4570">
        <row r="2">
          <cell r="B2">
            <v>1.9678000000000001E-2</v>
          </cell>
        </row>
      </sheetData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/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>
        <row r="2">
          <cell r="B2">
            <v>0</v>
          </cell>
        </row>
      </sheetData>
      <sheetData sheetId="4633"/>
      <sheetData sheetId="4634"/>
      <sheetData sheetId="4635"/>
      <sheetData sheetId="4636">
        <row r="2">
          <cell r="B2">
            <v>0</v>
          </cell>
        </row>
      </sheetData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>
        <row r="2">
          <cell r="B2">
            <v>0</v>
          </cell>
        </row>
      </sheetData>
      <sheetData sheetId="4651"/>
      <sheetData sheetId="4652"/>
      <sheetData sheetId="4653"/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/>
      <sheetData sheetId="4657"/>
      <sheetData sheetId="4658"/>
      <sheetData sheetId="4659">
        <row r="2">
          <cell r="B2">
            <v>1.9678000000000001E-2</v>
          </cell>
        </row>
      </sheetData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/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/>
      <sheetData sheetId="4723"/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>
        <row r="2">
          <cell r="B2">
            <v>0</v>
          </cell>
        </row>
      </sheetData>
      <sheetData sheetId="4740"/>
      <sheetData sheetId="4741"/>
      <sheetData sheetId="4742"/>
      <sheetData sheetId="4743">
        <row r="2">
          <cell r="B2">
            <v>0</v>
          </cell>
        </row>
      </sheetData>
      <sheetData sheetId="4744"/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/>
      <sheetData sheetId="4766"/>
      <sheetData sheetId="4767"/>
      <sheetData sheetId="4768"/>
      <sheetData sheetId="4769"/>
      <sheetData sheetId="4770"/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>
        <row r="2">
          <cell r="B2">
            <v>1.9678000000000001E-2</v>
          </cell>
        </row>
      </sheetData>
      <sheetData sheetId="4816"/>
      <sheetData sheetId="4817"/>
      <sheetData sheetId="4818"/>
      <sheetData sheetId="4819">
        <row r="2">
          <cell r="B2">
            <v>1.9678000000000001E-2</v>
          </cell>
        </row>
      </sheetData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/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/>
      <sheetData sheetId="4883"/>
      <sheetData sheetId="4884"/>
      <sheetData sheetId="4885">
        <row r="2">
          <cell r="B2">
            <v>0</v>
          </cell>
        </row>
      </sheetData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>
        <row r="2">
          <cell r="B2">
            <v>0</v>
          </cell>
        </row>
      </sheetData>
      <sheetData sheetId="4900"/>
      <sheetData sheetId="4901"/>
      <sheetData sheetId="4902"/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/>
      <sheetData sheetId="4906"/>
      <sheetData sheetId="4907"/>
      <sheetData sheetId="4908">
        <row r="2">
          <cell r="B2">
            <v>1.9678000000000001E-2</v>
          </cell>
        </row>
      </sheetData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/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>
        <row r="2">
          <cell r="B2">
            <v>0</v>
          </cell>
        </row>
      </sheetData>
      <sheetData sheetId="4971"/>
      <sheetData sheetId="4972"/>
      <sheetData sheetId="4973"/>
      <sheetData sheetId="4974">
        <row r="2">
          <cell r="B2">
            <v>0</v>
          </cell>
        </row>
      </sheetData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>
        <row r="2">
          <cell r="B2">
            <v>0</v>
          </cell>
        </row>
      </sheetData>
      <sheetData sheetId="4989"/>
      <sheetData sheetId="4990"/>
      <sheetData sheetId="4991"/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/>
      <sheetData sheetId="4995"/>
      <sheetData sheetId="4996"/>
      <sheetData sheetId="4997">
        <row r="2">
          <cell r="B2">
            <v>1.9678000000000001E-2</v>
          </cell>
        </row>
      </sheetData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/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/>
      <sheetData sheetId="5061"/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>
        <row r="2">
          <cell r="B2">
            <v>0</v>
          </cell>
        </row>
      </sheetData>
      <sheetData sheetId="5078"/>
      <sheetData sheetId="5079"/>
      <sheetData sheetId="5080"/>
      <sheetData sheetId="5081">
        <row r="2">
          <cell r="B2">
            <v>0</v>
          </cell>
        </row>
      </sheetData>
      <sheetData sheetId="5082"/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>
        <row r="2">
          <cell r="B2">
            <v>1.9678000000000001E-2</v>
          </cell>
        </row>
      </sheetData>
      <sheetData sheetId="5154"/>
      <sheetData sheetId="5155"/>
      <sheetData sheetId="5156"/>
      <sheetData sheetId="5157">
        <row r="2">
          <cell r="B2">
            <v>1.9678000000000001E-2</v>
          </cell>
        </row>
      </sheetData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/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/>
      <sheetData sheetId="5221"/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>
        <row r="2">
          <cell r="B2">
            <v>0</v>
          </cell>
        </row>
      </sheetData>
      <sheetData sheetId="5238"/>
      <sheetData sheetId="5239"/>
      <sheetData sheetId="5240"/>
      <sheetData sheetId="5241">
        <row r="2">
          <cell r="B2">
            <v>0</v>
          </cell>
        </row>
      </sheetData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>
        <row r="2">
          <cell r="B2">
            <v>1.9678000000000001E-2</v>
          </cell>
        </row>
      </sheetData>
      <sheetData sheetId="5334"/>
      <sheetData sheetId="5335"/>
      <sheetData sheetId="5336"/>
      <sheetData sheetId="5337">
        <row r="2">
          <cell r="B2">
            <v>1.9678000000000001E-2</v>
          </cell>
        </row>
      </sheetData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/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/>
      <sheetData sheetId="5401"/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>
        <row r="2">
          <cell r="B2">
            <v>0</v>
          </cell>
        </row>
      </sheetData>
      <sheetData sheetId="5418"/>
      <sheetData sheetId="5419"/>
      <sheetData sheetId="5420"/>
      <sheetData sheetId="5421">
        <row r="2">
          <cell r="B2">
            <v>0</v>
          </cell>
        </row>
      </sheetData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>
        <row r="2">
          <cell r="B2">
            <v>1.9677996635437012E-2</v>
          </cell>
        </row>
      </sheetData>
      <sheetData sheetId="5496"/>
      <sheetData sheetId="5497"/>
      <sheetData sheetId="5498"/>
      <sheetData sheetId="5499">
        <row r="2">
          <cell r="B2">
            <v>1.9677996635437012E-2</v>
          </cell>
        </row>
      </sheetData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>
        <row r="2">
          <cell r="B2">
            <v>1.9678000000000001E-2</v>
          </cell>
        </row>
      </sheetData>
      <sheetData sheetId="5514"/>
      <sheetData sheetId="5515"/>
      <sheetData sheetId="5516"/>
      <sheetData sheetId="5517">
        <row r="2">
          <cell r="B2">
            <v>1.9678000000000001E-2</v>
          </cell>
        </row>
      </sheetData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/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/>
      <sheetData sheetId="5581"/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>
        <row r="2">
          <cell r="B2">
            <v>0</v>
          </cell>
        </row>
      </sheetData>
      <sheetData sheetId="5598"/>
      <sheetData sheetId="5599"/>
      <sheetData sheetId="5600"/>
      <sheetData sheetId="5601">
        <row r="2">
          <cell r="B2">
            <v>0</v>
          </cell>
        </row>
      </sheetData>
      <sheetData sheetId="5602">
        <row r="3">
          <cell r="B3" t="str">
            <v>Total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3">
          <cell r="B3" t="str">
            <v>Total</v>
          </cell>
        </row>
      </sheetData>
      <sheetData sheetId="5624"/>
      <sheetData sheetId="5625">
        <row r="3">
          <cell r="B3" t="str">
            <v>Total</v>
          </cell>
        </row>
      </sheetData>
      <sheetData sheetId="5626"/>
      <sheetData sheetId="5627"/>
      <sheetData sheetId="5628"/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>
        <row r="2">
          <cell r="B2">
            <v>1.9677996635437012E-2</v>
          </cell>
        </row>
      </sheetData>
      <sheetData sheetId="5673"/>
      <sheetData sheetId="5674"/>
      <sheetData sheetId="5675"/>
      <sheetData sheetId="5676">
        <row r="2">
          <cell r="B2">
            <v>1.9677996635437012E-2</v>
          </cell>
        </row>
      </sheetData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>
        <row r="2">
          <cell r="B2">
            <v>1.9678000000000001E-2</v>
          </cell>
        </row>
      </sheetData>
      <sheetData sheetId="5691"/>
      <sheetData sheetId="5692"/>
      <sheetData sheetId="5693"/>
      <sheetData sheetId="5694">
        <row r="2">
          <cell r="B2">
            <v>1.9678000000000001E-2</v>
          </cell>
        </row>
      </sheetData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/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/>
      <sheetData sheetId="5758"/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>
        <row r="3">
          <cell r="B3" t="str">
            <v>Total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3">
          <cell r="B3" t="str">
            <v>Total</v>
          </cell>
        </row>
      </sheetData>
      <sheetData sheetId="5801"/>
      <sheetData sheetId="5802">
        <row r="3">
          <cell r="B3" t="str">
            <v>Total</v>
          </cell>
        </row>
      </sheetData>
      <sheetData sheetId="5803"/>
      <sheetData sheetId="5804"/>
      <sheetData sheetId="5805"/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>
        <row r="2">
          <cell r="B2">
            <v>1.9677996635437012E-2</v>
          </cell>
        </row>
      </sheetData>
      <sheetData sheetId="5850"/>
      <sheetData sheetId="5851"/>
      <sheetData sheetId="5852"/>
      <sheetData sheetId="5853">
        <row r="2">
          <cell r="B2">
            <v>1.9677996635437012E-2</v>
          </cell>
        </row>
      </sheetData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>
        <row r="2">
          <cell r="B2">
            <v>1.9678000000000001E-2</v>
          </cell>
        </row>
      </sheetData>
      <sheetData sheetId="5868"/>
      <sheetData sheetId="5869"/>
      <sheetData sheetId="5870"/>
      <sheetData sheetId="5871">
        <row r="2">
          <cell r="B2">
            <v>1.9678000000000001E-2</v>
          </cell>
        </row>
      </sheetData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/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/>
      <sheetData sheetId="5935"/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>
        <row r="2">
          <cell r="B2">
            <v>1.9677996635437012E-2</v>
          </cell>
        </row>
      </sheetData>
      <sheetData sheetId="6030"/>
      <sheetData sheetId="6031"/>
      <sheetData sheetId="6032"/>
      <sheetData sheetId="6033">
        <row r="2">
          <cell r="B2">
            <v>1.9677996635437012E-2</v>
          </cell>
        </row>
      </sheetData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>
        <row r="2">
          <cell r="B2">
            <v>1.9678000000000001E-2</v>
          </cell>
        </row>
      </sheetData>
      <sheetData sheetId="6048"/>
      <sheetData sheetId="6049"/>
      <sheetData sheetId="6050"/>
      <sheetData sheetId="6051">
        <row r="2">
          <cell r="B2">
            <v>1.9678000000000001E-2</v>
          </cell>
        </row>
      </sheetData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/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/>
      <sheetData sheetId="6115"/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>
        <row r="2">
          <cell r="B2">
            <v>0</v>
          </cell>
        </row>
      </sheetData>
      <sheetData sheetId="6132"/>
      <sheetData sheetId="6133"/>
      <sheetData sheetId="6134"/>
      <sheetData sheetId="6135">
        <row r="2">
          <cell r="B2">
            <v>0</v>
          </cell>
        </row>
      </sheetData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>
        <row r="2">
          <cell r="B2">
            <v>1.9677996635437012E-2</v>
          </cell>
        </row>
      </sheetData>
      <sheetData sheetId="6210"/>
      <sheetData sheetId="6211"/>
      <sheetData sheetId="6212"/>
      <sheetData sheetId="6213">
        <row r="2">
          <cell r="B2">
            <v>1.9677996635437012E-2</v>
          </cell>
        </row>
      </sheetData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>
        <row r="2">
          <cell r="B2">
            <v>1.9678000000000001E-2</v>
          </cell>
        </row>
      </sheetData>
      <sheetData sheetId="6228"/>
      <sheetData sheetId="6229"/>
      <sheetData sheetId="6230"/>
      <sheetData sheetId="6231">
        <row r="2">
          <cell r="B2">
            <v>1.9678000000000001E-2</v>
          </cell>
        </row>
      </sheetData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/>
      <sheetData sheetId="6295"/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>
        <row r="2">
          <cell r="B2">
            <v>1.9677996635437012E-2</v>
          </cell>
        </row>
      </sheetData>
      <sheetData sheetId="6390"/>
      <sheetData sheetId="6391"/>
      <sheetData sheetId="6392"/>
      <sheetData sheetId="6393">
        <row r="2">
          <cell r="B2">
            <v>1.9677996635437012E-2</v>
          </cell>
        </row>
      </sheetData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>
        <row r="2">
          <cell r="B2">
            <v>1.9678000000000001E-2</v>
          </cell>
        </row>
      </sheetData>
      <sheetData sheetId="6408"/>
      <sheetData sheetId="6409"/>
      <sheetData sheetId="6410"/>
      <sheetData sheetId="6411">
        <row r="2">
          <cell r="B2">
            <v>1.9678000000000001E-2</v>
          </cell>
        </row>
      </sheetData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/>
      <sheetData sheetId="6475"/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>
        <row r="2">
          <cell r="B2">
            <v>1.9678000000000001E-2</v>
          </cell>
        </row>
      </sheetData>
      <sheetData sheetId="6588"/>
      <sheetData sheetId="6589"/>
      <sheetData sheetId="6590"/>
      <sheetData sheetId="6591">
        <row r="2">
          <cell r="B2">
            <v>1.9678000000000001E-2</v>
          </cell>
        </row>
      </sheetData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/>
      <sheetData sheetId="6655"/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>
        <row r="2">
          <cell r="B2">
            <v>0</v>
          </cell>
        </row>
      </sheetData>
      <sheetData sheetId="6672"/>
      <sheetData sheetId="6673"/>
      <sheetData sheetId="6674"/>
      <sheetData sheetId="6675">
        <row r="2">
          <cell r="B2">
            <v>0</v>
          </cell>
        </row>
      </sheetData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>
        <row r="2">
          <cell r="B2">
            <v>1.9678000000000001E-2</v>
          </cell>
        </row>
      </sheetData>
      <sheetData sheetId="6768"/>
      <sheetData sheetId="6769"/>
      <sheetData sheetId="6770"/>
      <sheetData sheetId="6771">
        <row r="2">
          <cell r="B2">
            <v>1.9678000000000001E-2</v>
          </cell>
        </row>
      </sheetData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/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>
        <row r="2">
          <cell r="B2">
            <v>0</v>
          </cell>
        </row>
      </sheetData>
      <sheetData sheetId="6852"/>
      <sheetData sheetId="6853"/>
      <sheetData sheetId="6854"/>
      <sheetData sheetId="6855">
        <row r="2">
          <cell r="B2">
            <v>0</v>
          </cell>
        </row>
      </sheetData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 refreshError="1"/>
      <sheetData sheetId="7312">
        <row r="2">
          <cell r="B2">
            <v>1.9678000000000001E-2</v>
          </cell>
        </row>
      </sheetData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K-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Master"/>
      <sheetName val="Tooling list T lite"/>
      <sheetName val="._x0000_9_x0000_D_x0000_O_x0000_Z_x0000_e_x0000_p_x0000_{_x0000__x0000__x000a_"/>
      <sheetName val="10-1 Media"/>
      <sheetName val="10-cut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TO - SP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Projection"/>
      <sheetName val="CUSTOM"/>
      <sheetName val="CustList"/>
      <sheetName val="Stock Aging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Control"/>
      <sheetName val="_x005f_x0000_"/>
      <sheetName val="_x005f_x0000_._x005f_x0000__x005f_x0000__x005f_x0000__x"/>
      <sheetName val=".?9?D?O?Z?e?p?{??_x005f_x000a_"/>
      <sheetName val="สัญญา A"/>
      <sheetName val="계정코드"/>
      <sheetName val="Front"/>
      <sheetName val="Original"/>
      <sheetName val="Pln Pdt"/>
      <sheetName val="SPCSheet"/>
      <sheetName val="DAY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LOOKUP_FY04"/>
      <sheetName val="Chlorination"/>
      <sheetName val="Compounding"/>
      <sheetName val="Forming"/>
      <sheetName val="Packaging"/>
      <sheetName val="AC"/>
      <sheetName val="INSTR"/>
      <sheetName val="Business Model"/>
      <sheetName val="Tariff"/>
      <sheetName val="page1"/>
      <sheetName val="Insurance"/>
      <sheetName val="CD-08"/>
      <sheetName val="U"/>
      <sheetName val="feature"/>
      <sheetName val="Corp. sheet - Stress"/>
      <sheetName val="PR"/>
      <sheetName val="Bonds"/>
      <sheetName val="___________9_D_____O_Z_e_p____2"/>
      <sheetName val="___________9_D_____O_Z_e_p____3"/>
      <sheetName val="0-Basics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.9DOZep{"/>
      <sheetName val=".9DOZep{_x000a_"/>
      <sheetName val="gia vt,nc,may"/>
      <sheetName val="Reserve calculation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>
            <v>8500000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G2">
            <v>36525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/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/>
      <sheetData sheetId="180"/>
      <sheetData sheetId="181"/>
      <sheetData sheetId="182"/>
      <sheetData sheetId="183">
        <row r="4">
          <cell r="B4">
            <v>8500000</v>
          </cell>
        </row>
      </sheetData>
      <sheetData sheetId="184">
        <row r="4">
          <cell r="B4">
            <v>8500000</v>
          </cell>
        </row>
      </sheetData>
      <sheetData sheetId="185">
        <row r="4">
          <cell r="B4">
            <v>8500000</v>
          </cell>
        </row>
      </sheetData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>
        <row r="4">
          <cell r="B4">
            <v>8500000</v>
          </cell>
        </row>
      </sheetData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/>
      <sheetData sheetId="528"/>
      <sheetData sheetId="529">
        <row r="2">
          <cell r="G2">
            <v>36525</v>
          </cell>
        </row>
      </sheetData>
      <sheetData sheetId="530"/>
      <sheetData sheetId="531"/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/>
      <sheetData sheetId="535">
        <row r="2">
          <cell r="G2">
            <v>36525</v>
          </cell>
        </row>
      </sheetData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4">
          <cell r="B4">
            <v>8500000</v>
          </cell>
        </row>
      </sheetData>
      <sheetData sheetId="653"/>
      <sheetData sheetId="654"/>
      <sheetData sheetId="655">
        <row r="4">
          <cell r="B4">
            <v>8500000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/>
      <sheetData sheetId="1751"/>
      <sheetData sheetId="1752"/>
      <sheetData sheetId="1753"/>
      <sheetData sheetId="1754"/>
      <sheetData sheetId="1755">
        <row r="15">
          <cell r="F15"/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  <sheetName val="ยานพาหนะ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Invoice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 t="str">
            <v>กรุงเทพฯ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">
          <cell r="B4" t="str">
            <v>กรุงเทพฯ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3">
          <cell r="A3" t="str">
            <v>CLIENT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8500000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/>
      <sheetData sheetId="438"/>
      <sheetData sheetId="439">
        <row r="2">
          <cell r="G2">
            <v>36525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 Master List"/>
      <sheetName val="Sheet1"/>
      <sheetName val="เงินกู้ธนชาติ"/>
    </sheetNames>
    <sheetDataSet>
      <sheetData sheetId="0"/>
      <sheetData sheetId="1">
        <row r="2">
          <cell r="E2" t="str">
            <v>SD</v>
          </cell>
        </row>
        <row r="3">
          <cell r="E3" t="str">
            <v>MF</v>
          </cell>
        </row>
        <row r="4">
          <cell r="E4" t="str">
            <v>Random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showGridLines="0" tabSelected="1" view="pageBreakPreview" zoomScaleNormal="100" zoomScaleSheetLayoutView="100" workbookViewId="0">
      <selection activeCell="A21" sqref="A21"/>
    </sheetView>
  </sheetViews>
  <sheetFormatPr defaultColWidth="10.5546875" defaultRowHeight="21.75" customHeight="1"/>
  <cols>
    <col min="1" max="1" width="24.109375" style="6" customWidth="1"/>
    <col min="2" max="2" width="10.44140625" style="6" customWidth="1"/>
    <col min="3" max="3" width="10.5546875" style="6" customWidth="1"/>
    <col min="4" max="4" width="1.5546875" style="6" customWidth="1"/>
    <col min="5" max="5" width="7.5546875" style="80" customWidth="1"/>
    <col min="6" max="6" width="1.109375" style="6" customWidth="1"/>
    <col min="7" max="7" width="14.44140625" style="17" customWidth="1"/>
    <col min="8" max="8" width="1.109375" style="6" customWidth="1"/>
    <col min="9" max="9" width="14.44140625" style="17" customWidth="1"/>
    <col min="10" max="10" width="1.109375" style="6" customWidth="1"/>
    <col min="11" max="11" width="14.44140625" style="17" customWidth="1"/>
    <col min="12" max="12" width="1.109375" style="6" customWidth="1"/>
    <col min="13" max="13" width="14.44140625" style="17" customWidth="1"/>
    <col min="14" max="14" width="14.5546875" style="6" customWidth="1"/>
    <col min="15" max="233" width="10.5546875" style="6"/>
    <col min="234" max="234" width="27.109375" style="6" customWidth="1"/>
    <col min="235" max="235" width="8" style="6" customWidth="1"/>
    <col min="236" max="236" width="1.44140625" style="6" customWidth="1"/>
    <col min="237" max="237" width="11" style="6" customWidth="1"/>
    <col min="238" max="238" width="1.44140625" style="6" customWidth="1"/>
    <col min="239" max="239" width="11.44140625" style="6" customWidth="1"/>
    <col min="240" max="240" width="1.5546875" style="6" customWidth="1"/>
    <col min="241" max="241" width="13.5546875" style="6" bestFit="1" customWidth="1"/>
    <col min="242" max="242" width="1.5546875" style="6" customWidth="1"/>
    <col min="243" max="243" width="13.44140625" style="6" customWidth="1"/>
    <col min="244" max="244" width="1.5546875" style="6" customWidth="1"/>
    <col min="245" max="245" width="10.5546875" style="6" customWidth="1"/>
    <col min="246" max="246" width="11.44140625" style="6" bestFit="1" customWidth="1"/>
    <col min="247" max="489" width="10.5546875" style="6"/>
    <col min="490" max="490" width="27.109375" style="6" customWidth="1"/>
    <col min="491" max="491" width="8" style="6" customWidth="1"/>
    <col min="492" max="492" width="1.44140625" style="6" customWidth="1"/>
    <col min="493" max="493" width="11" style="6" customWidth="1"/>
    <col min="494" max="494" width="1.44140625" style="6" customWidth="1"/>
    <col min="495" max="495" width="11.44140625" style="6" customWidth="1"/>
    <col min="496" max="496" width="1.5546875" style="6" customWidth="1"/>
    <col min="497" max="497" width="13.5546875" style="6" bestFit="1" customWidth="1"/>
    <col min="498" max="498" width="1.5546875" style="6" customWidth="1"/>
    <col min="499" max="499" width="13.44140625" style="6" customWidth="1"/>
    <col min="500" max="500" width="1.5546875" style="6" customWidth="1"/>
    <col min="501" max="501" width="10.5546875" style="6" customWidth="1"/>
    <col min="502" max="502" width="11.44140625" style="6" bestFit="1" customWidth="1"/>
    <col min="503" max="745" width="10.5546875" style="6"/>
    <col min="746" max="746" width="27.109375" style="6" customWidth="1"/>
    <col min="747" max="747" width="8" style="6" customWidth="1"/>
    <col min="748" max="748" width="1.44140625" style="6" customWidth="1"/>
    <col min="749" max="749" width="11" style="6" customWidth="1"/>
    <col min="750" max="750" width="1.44140625" style="6" customWidth="1"/>
    <col min="751" max="751" width="11.44140625" style="6" customWidth="1"/>
    <col min="752" max="752" width="1.5546875" style="6" customWidth="1"/>
    <col min="753" max="753" width="13.5546875" style="6" bestFit="1" customWidth="1"/>
    <col min="754" max="754" width="1.5546875" style="6" customWidth="1"/>
    <col min="755" max="755" width="13.44140625" style="6" customWidth="1"/>
    <col min="756" max="756" width="1.5546875" style="6" customWidth="1"/>
    <col min="757" max="757" width="10.5546875" style="6" customWidth="1"/>
    <col min="758" max="758" width="11.44140625" style="6" bestFit="1" customWidth="1"/>
    <col min="759" max="1001" width="10.5546875" style="6"/>
    <col min="1002" max="1002" width="27.109375" style="6" customWidth="1"/>
    <col min="1003" max="1003" width="8" style="6" customWidth="1"/>
    <col min="1004" max="1004" width="1.44140625" style="6" customWidth="1"/>
    <col min="1005" max="1005" width="11" style="6" customWidth="1"/>
    <col min="1006" max="1006" width="1.44140625" style="6" customWidth="1"/>
    <col min="1007" max="1007" width="11.44140625" style="6" customWidth="1"/>
    <col min="1008" max="1008" width="1.5546875" style="6" customWidth="1"/>
    <col min="1009" max="1009" width="13.5546875" style="6" bestFit="1" customWidth="1"/>
    <col min="1010" max="1010" width="1.5546875" style="6" customWidth="1"/>
    <col min="1011" max="1011" width="13.44140625" style="6" customWidth="1"/>
    <col min="1012" max="1012" width="1.5546875" style="6" customWidth="1"/>
    <col min="1013" max="1013" width="10.5546875" style="6" customWidth="1"/>
    <col min="1014" max="1014" width="11.44140625" style="6" bestFit="1" customWidth="1"/>
    <col min="1015" max="1257" width="10.5546875" style="6"/>
    <col min="1258" max="1258" width="27.109375" style="6" customWidth="1"/>
    <col min="1259" max="1259" width="8" style="6" customWidth="1"/>
    <col min="1260" max="1260" width="1.44140625" style="6" customWidth="1"/>
    <col min="1261" max="1261" width="11" style="6" customWidth="1"/>
    <col min="1262" max="1262" width="1.44140625" style="6" customWidth="1"/>
    <col min="1263" max="1263" width="11.44140625" style="6" customWidth="1"/>
    <col min="1264" max="1264" width="1.5546875" style="6" customWidth="1"/>
    <col min="1265" max="1265" width="13.5546875" style="6" bestFit="1" customWidth="1"/>
    <col min="1266" max="1266" width="1.5546875" style="6" customWidth="1"/>
    <col min="1267" max="1267" width="13.44140625" style="6" customWidth="1"/>
    <col min="1268" max="1268" width="1.5546875" style="6" customWidth="1"/>
    <col min="1269" max="1269" width="10.5546875" style="6" customWidth="1"/>
    <col min="1270" max="1270" width="11.44140625" style="6" bestFit="1" customWidth="1"/>
    <col min="1271" max="1513" width="10.5546875" style="6"/>
    <col min="1514" max="1514" width="27.109375" style="6" customWidth="1"/>
    <col min="1515" max="1515" width="8" style="6" customWidth="1"/>
    <col min="1516" max="1516" width="1.44140625" style="6" customWidth="1"/>
    <col min="1517" max="1517" width="11" style="6" customWidth="1"/>
    <col min="1518" max="1518" width="1.44140625" style="6" customWidth="1"/>
    <col min="1519" max="1519" width="11.44140625" style="6" customWidth="1"/>
    <col min="1520" max="1520" width="1.5546875" style="6" customWidth="1"/>
    <col min="1521" max="1521" width="13.5546875" style="6" bestFit="1" customWidth="1"/>
    <col min="1522" max="1522" width="1.5546875" style="6" customWidth="1"/>
    <col min="1523" max="1523" width="13.44140625" style="6" customWidth="1"/>
    <col min="1524" max="1524" width="1.5546875" style="6" customWidth="1"/>
    <col min="1525" max="1525" width="10.5546875" style="6" customWidth="1"/>
    <col min="1526" max="1526" width="11.44140625" style="6" bestFit="1" customWidth="1"/>
    <col min="1527" max="1769" width="10.5546875" style="6"/>
    <col min="1770" max="1770" width="27.109375" style="6" customWidth="1"/>
    <col min="1771" max="1771" width="8" style="6" customWidth="1"/>
    <col min="1772" max="1772" width="1.44140625" style="6" customWidth="1"/>
    <col min="1773" max="1773" width="11" style="6" customWidth="1"/>
    <col min="1774" max="1774" width="1.44140625" style="6" customWidth="1"/>
    <col min="1775" max="1775" width="11.44140625" style="6" customWidth="1"/>
    <col min="1776" max="1776" width="1.5546875" style="6" customWidth="1"/>
    <col min="1777" max="1777" width="13.5546875" style="6" bestFit="1" customWidth="1"/>
    <col min="1778" max="1778" width="1.5546875" style="6" customWidth="1"/>
    <col min="1779" max="1779" width="13.44140625" style="6" customWidth="1"/>
    <col min="1780" max="1780" width="1.5546875" style="6" customWidth="1"/>
    <col min="1781" max="1781" width="10.5546875" style="6" customWidth="1"/>
    <col min="1782" max="1782" width="11.44140625" style="6" bestFit="1" customWidth="1"/>
    <col min="1783" max="2025" width="10.5546875" style="6"/>
    <col min="2026" max="2026" width="27.109375" style="6" customWidth="1"/>
    <col min="2027" max="2027" width="8" style="6" customWidth="1"/>
    <col min="2028" max="2028" width="1.44140625" style="6" customWidth="1"/>
    <col min="2029" max="2029" width="11" style="6" customWidth="1"/>
    <col min="2030" max="2030" width="1.44140625" style="6" customWidth="1"/>
    <col min="2031" max="2031" width="11.44140625" style="6" customWidth="1"/>
    <col min="2032" max="2032" width="1.5546875" style="6" customWidth="1"/>
    <col min="2033" max="2033" width="13.5546875" style="6" bestFit="1" customWidth="1"/>
    <col min="2034" max="2034" width="1.5546875" style="6" customWidth="1"/>
    <col min="2035" max="2035" width="13.44140625" style="6" customWidth="1"/>
    <col min="2036" max="2036" width="1.5546875" style="6" customWidth="1"/>
    <col min="2037" max="2037" width="10.5546875" style="6" customWidth="1"/>
    <col min="2038" max="2038" width="11.44140625" style="6" bestFit="1" customWidth="1"/>
    <col min="2039" max="2281" width="10.5546875" style="6"/>
    <col min="2282" max="2282" width="27.109375" style="6" customWidth="1"/>
    <col min="2283" max="2283" width="8" style="6" customWidth="1"/>
    <col min="2284" max="2284" width="1.44140625" style="6" customWidth="1"/>
    <col min="2285" max="2285" width="11" style="6" customWidth="1"/>
    <col min="2286" max="2286" width="1.44140625" style="6" customWidth="1"/>
    <col min="2287" max="2287" width="11.44140625" style="6" customWidth="1"/>
    <col min="2288" max="2288" width="1.5546875" style="6" customWidth="1"/>
    <col min="2289" max="2289" width="13.5546875" style="6" bestFit="1" customWidth="1"/>
    <col min="2290" max="2290" width="1.5546875" style="6" customWidth="1"/>
    <col min="2291" max="2291" width="13.44140625" style="6" customWidth="1"/>
    <col min="2292" max="2292" width="1.5546875" style="6" customWidth="1"/>
    <col min="2293" max="2293" width="10.5546875" style="6" customWidth="1"/>
    <col min="2294" max="2294" width="11.44140625" style="6" bestFit="1" customWidth="1"/>
    <col min="2295" max="2537" width="10.5546875" style="6"/>
    <col min="2538" max="2538" width="27.109375" style="6" customWidth="1"/>
    <col min="2539" max="2539" width="8" style="6" customWidth="1"/>
    <col min="2540" max="2540" width="1.44140625" style="6" customWidth="1"/>
    <col min="2541" max="2541" width="11" style="6" customWidth="1"/>
    <col min="2542" max="2542" width="1.44140625" style="6" customWidth="1"/>
    <col min="2543" max="2543" width="11.44140625" style="6" customWidth="1"/>
    <col min="2544" max="2544" width="1.5546875" style="6" customWidth="1"/>
    <col min="2545" max="2545" width="13.5546875" style="6" bestFit="1" customWidth="1"/>
    <col min="2546" max="2546" width="1.5546875" style="6" customWidth="1"/>
    <col min="2547" max="2547" width="13.44140625" style="6" customWidth="1"/>
    <col min="2548" max="2548" width="1.5546875" style="6" customWidth="1"/>
    <col min="2549" max="2549" width="10.5546875" style="6" customWidth="1"/>
    <col min="2550" max="2550" width="11.44140625" style="6" bestFit="1" customWidth="1"/>
    <col min="2551" max="2793" width="10.5546875" style="6"/>
    <col min="2794" max="2794" width="27.109375" style="6" customWidth="1"/>
    <col min="2795" max="2795" width="8" style="6" customWidth="1"/>
    <col min="2796" max="2796" width="1.44140625" style="6" customWidth="1"/>
    <col min="2797" max="2797" width="11" style="6" customWidth="1"/>
    <col min="2798" max="2798" width="1.44140625" style="6" customWidth="1"/>
    <col min="2799" max="2799" width="11.44140625" style="6" customWidth="1"/>
    <col min="2800" max="2800" width="1.5546875" style="6" customWidth="1"/>
    <col min="2801" max="2801" width="13.5546875" style="6" bestFit="1" customWidth="1"/>
    <col min="2802" max="2802" width="1.5546875" style="6" customWidth="1"/>
    <col min="2803" max="2803" width="13.44140625" style="6" customWidth="1"/>
    <col min="2804" max="2804" width="1.5546875" style="6" customWidth="1"/>
    <col min="2805" max="2805" width="10.5546875" style="6" customWidth="1"/>
    <col min="2806" max="2806" width="11.44140625" style="6" bestFit="1" customWidth="1"/>
    <col min="2807" max="3049" width="10.5546875" style="6"/>
    <col min="3050" max="3050" width="27.109375" style="6" customWidth="1"/>
    <col min="3051" max="3051" width="8" style="6" customWidth="1"/>
    <col min="3052" max="3052" width="1.44140625" style="6" customWidth="1"/>
    <col min="3053" max="3053" width="11" style="6" customWidth="1"/>
    <col min="3054" max="3054" width="1.44140625" style="6" customWidth="1"/>
    <col min="3055" max="3055" width="11.44140625" style="6" customWidth="1"/>
    <col min="3056" max="3056" width="1.5546875" style="6" customWidth="1"/>
    <col min="3057" max="3057" width="13.5546875" style="6" bestFit="1" customWidth="1"/>
    <col min="3058" max="3058" width="1.5546875" style="6" customWidth="1"/>
    <col min="3059" max="3059" width="13.44140625" style="6" customWidth="1"/>
    <col min="3060" max="3060" width="1.5546875" style="6" customWidth="1"/>
    <col min="3061" max="3061" width="10.5546875" style="6" customWidth="1"/>
    <col min="3062" max="3062" width="11.44140625" style="6" bestFit="1" customWidth="1"/>
    <col min="3063" max="3305" width="10.5546875" style="6"/>
    <col min="3306" max="3306" width="27.109375" style="6" customWidth="1"/>
    <col min="3307" max="3307" width="8" style="6" customWidth="1"/>
    <col min="3308" max="3308" width="1.44140625" style="6" customWidth="1"/>
    <col min="3309" max="3309" width="11" style="6" customWidth="1"/>
    <col min="3310" max="3310" width="1.44140625" style="6" customWidth="1"/>
    <col min="3311" max="3311" width="11.44140625" style="6" customWidth="1"/>
    <col min="3312" max="3312" width="1.5546875" style="6" customWidth="1"/>
    <col min="3313" max="3313" width="13.5546875" style="6" bestFit="1" customWidth="1"/>
    <col min="3314" max="3314" width="1.5546875" style="6" customWidth="1"/>
    <col min="3315" max="3315" width="13.44140625" style="6" customWidth="1"/>
    <col min="3316" max="3316" width="1.5546875" style="6" customWidth="1"/>
    <col min="3317" max="3317" width="10.5546875" style="6" customWidth="1"/>
    <col min="3318" max="3318" width="11.44140625" style="6" bestFit="1" customWidth="1"/>
    <col min="3319" max="3561" width="10.5546875" style="6"/>
    <col min="3562" max="3562" width="27.109375" style="6" customWidth="1"/>
    <col min="3563" max="3563" width="8" style="6" customWidth="1"/>
    <col min="3564" max="3564" width="1.44140625" style="6" customWidth="1"/>
    <col min="3565" max="3565" width="11" style="6" customWidth="1"/>
    <col min="3566" max="3566" width="1.44140625" style="6" customWidth="1"/>
    <col min="3567" max="3567" width="11.44140625" style="6" customWidth="1"/>
    <col min="3568" max="3568" width="1.5546875" style="6" customWidth="1"/>
    <col min="3569" max="3569" width="13.5546875" style="6" bestFit="1" customWidth="1"/>
    <col min="3570" max="3570" width="1.5546875" style="6" customWidth="1"/>
    <col min="3571" max="3571" width="13.44140625" style="6" customWidth="1"/>
    <col min="3572" max="3572" width="1.5546875" style="6" customWidth="1"/>
    <col min="3573" max="3573" width="10.5546875" style="6" customWidth="1"/>
    <col min="3574" max="3574" width="11.44140625" style="6" bestFit="1" customWidth="1"/>
    <col min="3575" max="3817" width="10.5546875" style="6"/>
    <col min="3818" max="3818" width="27.109375" style="6" customWidth="1"/>
    <col min="3819" max="3819" width="8" style="6" customWidth="1"/>
    <col min="3820" max="3820" width="1.44140625" style="6" customWidth="1"/>
    <col min="3821" max="3821" width="11" style="6" customWidth="1"/>
    <col min="3822" max="3822" width="1.44140625" style="6" customWidth="1"/>
    <col min="3823" max="3823" width="11.44140625" style="6" customWidth="1"/>
    <col min="3824" max="3824" width="1.5546875" style="6" customWidth="1"/>
    <col min="3825" max="3825" width="13.5546875" style="6" bestFit="1" customWidth="1"/>
    <col min="3826" max="3826" width="1.5546875" style="6" customWidth="1"/>
    <col min="3827" max="3827" width="13.44140625" style="6" customWidth="1"/>
    <col min="3828" max="3828" width="1.5546875" style="6" customWidth="1"/>
    <col min="3829" max="3829" width="10.5546875" style="6" customWidth="1"/>
    <col min="3830" max="3830" width="11.44140625" style="6" bestFit="1" customWidth="1"/>
    <col min="3831" max="4073" width="10.5546875" style="6"/>
    <col min="4074" max="4074" width="27.109375" style="6" customWidth="1"/>
    <col min="4075" max="4075" width="8" style="6" customWidth="1"/>
    <col min="4076" max="4076" width="1.44140625" style="6" customWidth="1"/>
    <col min="4077" max="4077" width="11" style="6" customWidth="1"/>
    <col min="4078" max="4078" width="1.44140625" style="6" customWidth="1"/>
    <col min="4079" max="4079" width="11.44140625" style="6" customWidth="1"/>
    <col min="4080" max="4080" width="1.5546875" style="6" customWidth="1"/>
    <col min="4081" max="4081" width="13.5546875" style="6" bestFit="1" customWidth="1"/>
    <col min="4082" max="4082" width="1.5546875" style="6" customWidth="1"/>
    <col min="4083" max="4083" width="13.44140625" style="6" customWidth="1"/>
    <col min="4084" max="4084" width="1.5546875" style="6" customWidth="1"/>
    <col min="4085" max="4085" width="10.5546875" style="6" customWidth="1"/>
    <col min="4086" max="4086" width="11.44140625" style="6" bestFit="1" customWidth="1"/>
    <col min="4087" max="4329" width="10.5546875" style="6"/>
    <col min="4330" max="4330" width="27.109375" style="6" customWidth="1"/>
    <col min="4331" max="4331" width="8" style="6" customWidth="1"/>
    <col min="4332" max="4332" width="1.44140625" style="6" customWidth="1"/>
    <col min="4333" max="4333" width="11" style="6" customWidth="1"/>
    <col min="4334" max="4334" width="1.44140625" style="6" customWidth="1"/>
    <col min="4335" max="4335" width="11.44140625" style="6" customWidth="1"/>
    <col min="4336" max="4336" width="1.5546875" style="6" customWidth="1"/>
    <col min="4337" max="4337" width="13.5546875" style="6" bestFit="1" customWidth="1"/>
    <col min="4338" max="4338" width="1.5546875" style="6" customWidth="1"/>
    <col min="4339" max="4339" width="13.44140625" style="6" customWidth="1"/>
    <col min="4340" max="4340" width="1.5546875" style="6" customWidth="1"/>
    <col min="4341" max="4341" width="10.5546875" style="6" customWidth="1"/>
    <col min="4342" max="4342" width="11.44140625" style="6" bestFit="1" customWidth="1"/>
    <col min="4343" max="4585" width="10.5546875" style="6"/>
    <col min="4586" max="4586" width="27.109375" style="6" customWidth="1"/>
    <col min="4587" max="4587" width="8" style="6" customWidth="1"/>
    <col min="4588" max="4588" width="1.44140625" style="6" customWidth="1"/>
    <col min="4589" max="4589" width="11" style="6" customWidth="1"/>
    <col min="4590" max="4590" width="1.44140625" style="6" customWidth="1"/>
    <col min="4591" max="4591" width="11.44140625" style="6" customWidth="1"/>
    <col min="4592" max="4592" width="1.5546875" style="6" customWidth="1"/>
    <col min="4593" max="4593" width="13.5546875" style="6" bestFit="1" customWidth="1"/>
    <col min="4594" max="4594" width="1.5546875" style="6" customWidth="1"/>
    <col min="4595" max="4595" width="13.44140625" style="6" customWidth="1"/>
    <col min="4596" max="4596" width="1.5546875" style="6" customWidth="1"/>
    <col min="4597" max="4597" width="10.5546875" style="6" customWidth="1"/>
    <col min="4598" max="4598" width="11.44140625" style="6" bestFit="1" customWidth="1"/>
    <col min="4599" max="4841" width="10.5546875" style="6"/>
    <col min="4842" max="4842" width="27.109375" style="6" customWidth="1"/>
    <col min="4843" max="4843" width="8" style="6" customWidth="1"/>
    <col min="4844" max="4844" width="1.44140625" style="6" customWidth="1"/>
    <col min="4845" max="4845" width="11" style="6" customWidth="1"/>
    <col min="4846" max="4846" width="1.44140625" style="6" customWidth="1"/>
    <col min="4847" max="4847" width="11.44140625" style="6" customWidth="1"/>
    <col min="4848" max="4848" width="1.5546875" style="6" customWidth="1"/>
    <col min="4849" max="4849" width="13.5546875" style="6" bestFit="1" customWidth="1"/>
    <col min="4850" max="4850" width="1.5546875" style="6" customWidth="1"/>
    <col min="4851" max="4851" width="13.44140625" style="6" customWidth="1"/>
    <col min="4852" max="4852" width="1.5546875" style="6" customWidth="1"/>
    <col min="4853" max="4853" width="10.5546875" style="6" customWidth="1"/>
    <col min="4854" max="4854" width="11.44140625" style="6" bestFit="1" customWidth="1"/>
    <col min="4855" max="5097" width="10.5546875" style="6"/>
    <col min="5098" max="5098" width="27.109375" style="6" customWidth="1"/>
    <col min="5099" max="5099" width="8" style="6" customWidth="1"/>
    <col min="5100" max="5100" width="1.44140625" style="6" customWidth="1"/>
    <col min="5101" max="5101" width="11" style="6" customWidth="1"/>
    <col min="5102" max="5102" width="1.44140625" style="6" customWidth="1"/>
    <col min="5103" max="5103" width="11.44140625" style="6" customWidth="1"/>
    <col min="5104" max="5104" width="1.5546875" style="6" customWidth="1"/>
    <col min="5105" max="5105" width="13.5546875" style="6" bestFit="1" customWidth="1"/>
    <col min="5106" max="5106" width="1.5546875" style="6" customWidth="1"/>
    <col min="5107" max="5107" width="13.44140625" style="6" customWidth="1"/>
    <col min="5108" max="5108" width="1.5546875" style="6" customWidth="1"/>
    <col min="5109" max="5109" width="10.5546875" style="6" customWidth="1"/>
    <col min="5110" max="5110" width="11.44140625" style="6" bestFit="1" customWidth="1"/>
    <col min="5111" max="5353" width="10.5546875" style="6"/>
    <col min="5354" max="5354" width="27.109375" style="6" customWidth="1"/>
    <col min="5355" max="5355" width="8" style="6" customWidth="1"/>
    <col min="5356" max="5356" width="1.44140625" style="6" customWidth="1"/>
    <col min="5357" max="5357" width="11" style="6" customWidth="1"/>
    <col min="5358" max="5358" width="1.44140625" style="6" customWidth="1"/>
    <col min="5359" max="5359" width="11.44140625" style="6" customWidth="1"/>
    <col min="5360" max="5360" width="1.5546875" style="6" customWidth="1"/>
    <col min="5361" max="5361" width="13.5546875" style="6" bestFit="1" customWidth="1"/>
    <col min="5362" max="5362" width="1.5546875" style="6" customWidth="1"/>
    <col min="5363" max="5363" width="13.44140625" style="6" customWidth="1"/>
    <col min="5364" max="5364" width="1.5546875" style="6" customWidth="1"/>
    <col min="5365" max="5365" width="10.5546875" style="6" customWidth="1"/>
    <col min="5366" max="5366" width="11.44140625" style="6" bestFit="1" customWidth="1"/>
    <col min="5367" max="5609" width="10.5546875" style="6"/>
    <col min="5610" max="5610" width="27.109375" style="6" customWidth="1"/>
    <col min="5611" max="5611" width="8" style="6" customWidth="1"/>
    <col min="5612" max="5612" width="1.44140625" style="6" customWidth="1"/>
    <col min="5613" max="5613" width="11" style="6" customWidth="1"/>
    <col min="5614" max="5614" width="1.44140625" style="6" customWidth="1"/>
    <col min="5615" max="5615" width="11.44140625" style="6" customWidth="1"/>
    <col min="5616" max="5616" width="1.5546875" style="6" customWidth="1"/>
    <col min="5617" max="5617" width="13.5546875" style="6" bestFit="1" customWidth="1"/>
    <col min="5618" max="5618" width="1.5546875" style="6" customWidth="1"/>
    <col min="5619" max="5619" width="13.44140625" style="6" customWidth="1"/>
    <col min="5620" max="5620" width="1.5546875" style="6" customWidth="1"/>
    <col min="5621" max="5621" width="10.5546875" style="6" customWidth="1"/>
    <col min="5622" max="5622" width="11.44140625" style="6" bestFit="1" customWidth="1"/>
    <col min="5623" max="5865" width="10.5546875" style="6"/>
    <col min="5866" max="5866" width="27.109375" style="6" customWidth="1"/>
    <col min="5867" max="5867" width="8" style="6" customWidth="1"/>
    <col min="5868" max="5868" width="1.44140625" style="6" customWidth="1"/>
    <col min="5869" max="5869" width="11" style="6" customWidth="1"/>
    <col min="5870" max="5870" width="1.44140625" style="6" customWidth="1"/>
    <col min="5871" max="5871" width="11.44140625" style="6" customWidth="1"/>
    <col min="5872" max="5872" width="1.5546875" style="6" customWidth="1"/>
    <col min="5873" max="5873" width="13.5546875" style="6" bestFit="1" customWidth="1"/>
    <col min="5874" max="5874" width="1.5546875" style="6" customWidth="1"/>
    <col min="5875" max="5875" width="13.44140625" style="6" customWidth="1"/>
    <col min="5876" max="5876" width="1.5546875" style="6" customWidth="1"/>
    <col min="5877" max="5877" width="10.5546875" style="6" customWidth="1"/>
    <col min="5878" max="5878" width="11.44140625" style="6" bestFit="1" customWidth="1"/>
    <col min="5879" max="6121" width="10.5546875" style="6"/>
    <col min="6122" max="6122" width="27.109375" style="6" customWidth="1"/>
    <col min="6123" max="6123" width="8" style="6" customWidth="1"/>
    <col min="6124" max="6124" width="1.44140625" style="6" customWidth="1"/>
    <col min="6125" max="6125" width="11" style="6" customWidth="1"/>
    <col min="6126" max="6126" width="1.44140625" style="6" customWidth="1"/>
    <col min="6127" max="6127" width="11.44140625" style="6" customWidth="1"/>
    <col min="6128" max="6128" width="1.5546875" style="6" customWidth="1"/>
    <col min="6129" max="6129" width="13.5546875" style="6" bestFit="1" customWidth="1"/>
    <col min="6130" max="6130" width="1.5546875" style="6" customWidth="1"/>
    <col min="6131" max="6131" width="13.44140625" style="6" customWidth="1"/>
    <col min="6132" max="6132" width="1.5546875" style="6" customWidth="1"/>
    <col min="6133" max="6133" width="10.5546875" style="6" customWidth="1"/>
    <col min="6134" max="6134" width="11.44140625" style="6" bestFit="1" customWidth="1"/>
    <col min="6135" max="6377" width="10.5546875" style="6"/>
    <col min="6378" max="6378" width="27.109375" style="6" customWidth="1"/>
    <col min="6379" max="6379" width="8" style="6" customWidth="1"/>
    <col min="6380" max="6380" width="1.44140625" style="6" customWidth="1"/>
    <col min="6381" max="6381" width="11" style="6" customWidth="1"/>
    <col min="6382" max="6382" width="1.44140625" style="6" customWidth="1"/>
    <col min="6383" max="6383" width="11.44140625" style="6" customWidth="1"/>
    <col min="6384" max="6384" width="1.5546875" style="6" customWidth="1"/>
    <col min="6385" max="6385" width="13.5546875" style="6" bestFit="1" customWidth="1"/>
    <col min="6386" max="6386" width="1.5546875" style="6" customWidth="1"/>
    <col min="6387" max="6387" width="13.44140625" style="6" customWidth="1"/>
    <col min="6388" max="6388" width="1.5546875" style="6" customWidth="1"/>
    <col min="6389" max="6389" width="10.5546875" style="6" customWidth="1"/>
    <col min="6390" max="6390" width="11.44140625" style="6" bestFit="1" customWidth="1"/>
    <col min="6391" max="6633" width="10.5546875" style="6"/>
    <col min="6634" max="6634" width="27.109375" style="6" customWidth="1"/>
    <col min="6635" max="6635" width="8" style="6" customWidth="1"/>
    <col min="6636" max="6636" width="1.44140625" style="6" customWidth="1"/>
    <col min="6637" max="6637" width="11" style="6" customWidth="1"/>
    <col min="6638" max="6638" width="1.44140625" style="6" customWidth="1"/>
    <col min="6639" max="6639" width="11.44140625" style="6" customWidth="1"/>
    <col min="6640" max="6640" width="1.5546875" style="6" customWidth="1"/>
    <col min="6641" max="6641" width="13.5546875" style="6" bestFit="1" customWidth="1"/>
    <col min="6642" max="6642" width="1.5546875" style="6" customWidth="1"/>
    <col min="6643" max="6643" width="13.44140625" style="6" customWidth="1"/>
    <col min="6644" max="6644" width="1.5546875" style="6" customWidth="1"/>
    <col min="6645" max="6645" width="10.5546875" style="6" customWidth="1"/>
    <col min="6646" max="6646" width="11.44140625" style="6" bestFit="1" customWidth="1"/>
    <col min="6647" max="6889" width="10.5546875" style="6"/>
    <col min="6890" max="6890" width="27.109375" style="6" customWidth="1"/>
    <col min="6891" max="6891" width="8" style="6" customWidth="1"/>
    <col min="6892" max="6892" width="1.44140625" style="6" customWidth="1"/>
    <col min="6893" max="6893" width="11" style="6" customWidth="1"/>
    <col min="6894" max="6894" width="1.44140625" style="6" customWidth="1"/>
    <col min="6895" max="6895" width="11.44140625" style="6" customWidth="1"/>
    <col min="6896" max="6896" width="1.5546875" style="6" customWidth="1"/>
    <col min="6897" max="6897" width="13.5546875" style="6" bestFit="1" customWidth="1"/>
    <col min="6898" max="6898" width="1.5546875" style="6" customWidth="1"/>
    <col min="6899" max="6899" width="13.44140625" style="6" customWidth="1"/>
    <col min="6900" max="6900" width="1.5546875" style="6" customWidth="1"/>
    <col min="6901" max="6901" width="10.5546875" style="6" customWidth="1"/>
    <col min="6902" max="6902" width="11.44140625" style="6" bestFit="1" customWidth="1"/>
    <col min="6903" max="7145" width="10.5546875" style="6"/>
    <col min="7146" max="7146" width="27.109375" style="6" customWidth="1"/>
    <col min="7147" max="7147" width="8" style="6" customWidth="1"/>
    <col min="7148" max="7148" width="1.44140625" style="6" customWidth="1"/>
    <col min="7149" max="7149" width="11" style="6" customWidth="1"/>
    <col min="7150" max="7150" width="1.44140625" style="6" customWidth="1"/>
    <col min="7151" max="7151" width="11.44140625" style="6" customWidth="1"/>
    <col min="7152" max="7152" width="1.5546875" style="6" customWidth="1"/>
    <col min="7153" max="7153" width="13.5546875" style="6" bestFit="1" customWidth="1"/>
    <col min="7154" max="7154" width="1.5546875" style="6" customWidth="1"/>
    <col min="7155" max="7155" width="13.44140625" style="6" customWidth="1"/>
    <col min="7156" max="7156" width="1.5546875" style="6" customWidth="1"/>
    <col min="7157" max="7157" width="10.5546875" style="6" customWidth="1"/>
    <col min="7158" max="7158" width="11.44140625" style="6" bestFit="1" customWidth="1"/>
    <col min="7159" max="7401" width="10.5546875" style="6"/>
    <col min="7402" max="7402" width="27.109375" style="6" customWidth="1"/>
    <col min="7403" max="7403" width="8" style="6" customWidth="1"/>
    <col min="7404" max="7404" width="1.44140625" style="6" customWidth="1"/>
    <col min="7405" max="7405" width="11" style="6" customWidth="1"/>
    <col min="7406" max="7406" width="1.44140625" style="6" customWidth="1"/>
    <col min="7407" max="7407" width="11.44140625" style="6" customWidth="1"/>
    <col min="7408" max="7408" width="1.5546875" style="6" customWidth="1"/>
    <col min="7409" max="7409" width="13.5546875" style="6" bestFit="1" customWidth="1"/>
    <col min="7410" max="7410" width="1.5546875" style="6" customWidth="1"/>
    <col min="7411" max="7411" width="13.44140625" style="6" customWidth="1"/>
    <col min="7412" max="7412" width="1.5546875" style="6" customWidth="1"/>
    <col min="7413" max="7413" width="10.5546875" style="6" customWidth="1"/>
    <col min="7414" max="7414" width="11.44140625" style="6" bestFit="1" customWidth="1"/>
    <col min="7415" max="7657" width="10.5546875" style="6"/>
    <col min="7658" max="7658" width="27.109375" style="6" customWidth="1"/>
    <col min="7659" max="7659" width="8" style="6" customWidth="1"/>
    <col min="7660" max="7660" width="1.44140625" style="6" customWidth="1"/>
    <col min="7661" max="7661" width="11" style="6" customWidth="1"/>
    <col min="7662" max="7662" width="1.44140625" style="6" customWidth="1"/>
    <col min="7663" max="7663" width="11.44140625" style="6" customWidth="1"/>
    <col min="7664" max="7664" width="1.5546875" style="6" customWidth="1"/>
    <col min="7665" max="7665" width="13.5546875" style="6" bestFit="1" customWidth="1"/>
    <col min="7666" max="7666" width="1.5546875" style="6" customWidth="1"/>
    <col min="7667" max="7667" width="13.44140625" style="6" customWidth="1"/>
    <col min="7668" max="7668" width="1.5546875" style="6" customWidth="1"/>
    <col min="7669" max="7669" width="10.5546875" style="6" customWidth="1"/>
    <col min="7670" max="7670" width="11.44140625" style="6" bestFit="1" customWidth="1"/>
    <col min="7671" max="7913" width="10.5546875" style="6"/>
    <col min="7914" max="7914" width="27.109375" style="6" customWidth="1"/>
    <col min="7915" max="7915" width="8" style="6" customWidth="1"/>
    <col min="7916" max="7916" width="1.44140625" style="6" customWidth="1"/>
    <col min="7917" max="7917" width="11" style="6" customWidth="1"/>
    <col min="7918" max="7918" width="1.44140625" style="6" customWidth="1"/>
    <col min="7919" max="7919" width="11.44140625" style="6" customWidth="1"/>
    <col min="7920" max="7920" width="1.5546875" style="6" customWidth="1"/>
    <col min="7921" max="7921" width="13.5546875" style="6" bestFit="1" customWidth="1"/>
    <col min="7922" max="7922" width="1.5546875" style="6" customWidth="1"/>
    <col min="7923" max="7923" width="13.44140625" style="6" customWidth="1"/>
    <col min="7924" max="7924" width="1.5546875" style="6" customWidth="1"/>
    <col min="7925" max="7925" width="10.5546875" style="6" customWidth="1"/>
    <col min="7926" max="7926" width="11.44140625" style="6" bestFit="1" customWidth="1"/>
    <col min="7927" max="8169" width="10.5546875" style="6"/>
    <col min="8170" max="8170" width="27.109375" style="6" customWidth="1"/>
    <col min="8171" max="8171" width="8" style="6" customWidth="1"/>
    <col min="8172" max="8172" width="1.44140625" style="6" customWidth="1"/>
    <col min="8173" max="8173" width="11" style="6" customWidth="1"/>
    <col min="8174" max="8174" width="1.44140625" style="6" customWidth="1"/>
    <col min="8175" max="8175" width="11.44140625" style="6" customWidth="1"/>
    <col min="8176" max="8176" width="1.5546875" style="6" customWidth="1"/>
    <col min="8177" max="8177" width="13.5546875" style="6" bestFit="1" customWidth="1"/>
    <col min="8178" max="8178" width="1.5546875" style="6" customWidth="1"/>
    <col min="8179" max="8179" width="13.44140625" style="6" customWidth="1"/>
    <col min="8180" max="8180" width="1.5546875" style="6" customWidth="1"/>
    <col min="8181" max="8181" width="10.5546875" style="6" customWidth="1"/>
    <col min="8182" max="8182" width="11.44140625" style="6" bestFit="1" customWidth="1"/>
    <col min="8183" max="8425" width="10.5546875" style="6"/>
    <col min="8426" max="8426" width="27.109375" style="6" customWidth="1"/>
    <col min="8427" max="8427" width="8" style="6" customWidth="1"/>
    <col min="8428" max="8428" width="1.44140625" style="6" customWidth="1"/>
    <col min="8429" max="8429" width="11" style="6" customWidth="1"/>
    <col min="8430" max="8430" width="1.44140625" style="6" customWidth="1"/>
    <col min="8431" max="8431" width="11.44140625" style="6" customWidth="1"/>
    <col min="8432" max="8432" width="1.5546875" style="6" customWidth="1"/>
    <col min="8433" max="8433" width="13.5546875" style="6" bestFit="1" customWidth="1"/>
    <col min="8434" max="8434" width="1.5546875" style="6" customWidth="1"/>
    <col min="8435" max="8435" width="13.44140625" style="6" customWidth="1"/>
    <col min="8436" max="8436" width="1.5546875" style="6" customWidth="1"/>
    <col min="8437" max="8437" width="10.5546875" style="6" customWidth="1"/>
    <col min="8438" max="8438" width="11.44140625" style="6" bestFit="1" customWidth="1"/>
    <col min="8439" max="8681" width="10.5546875" style="6"/>
    <col min="8682" max="8682" width="27.109375" style="6" customWidth="1"/>
    <col min="8683" max="8683" width="8" style="6" customWidth="1"/>
    <col min="8684" max="8684" width="1.44140625" style="6" customWidth="1"/>
    <col min="8685" max="8685" width="11" style="6" customWidth="1"/>
    <col min="8686" max="8686" width="1.44140625" style="6" customWidth="1"/>
    <col min="8687" max="8687" width="11.44140625" style="6" customWidth="1"/>
    <col min="8688" max="8688" width="1.5546875" style="6" customWidth="1"/>
    <col min="8689" max="8689" width="13.5546875" style="6" bestFit="1" customWidth="1"/>
    <col min="8690" max="8690" width="1.5546875" style="6" customWidth="1"/>
    <col min="8691" max="8691" width="13.44140625" style="6" customWidth="1"/>
    <col min="8692" max="8692" width="1.5546875" style="6" customWidth="1"/>
    <col min="8693" max="8693" width="10.5546875" style="6" customWidth="1"/>
    <col min="8694" max="8694" width="11.44140625" style="6" bestFit="1" customWidth="1"/>
    <col min="8695" max="8937" width="10.5546875" style="6"/>
    <col min="8938" max="8938" width="27.109375" style="6" customWidth="1"/>
    <col min="8939" max="8939" width="8" style="6" customWidth="1"/>
    <col min="8940" max="8940" width="1.44140625" style="6" customWidth="1"/>
    <col min="8941" max="8941" width="11" style="6" customWidth="1"/>
    <col min="8942" max="8942" width="1.44140625" style="6" customWidth="1"/>
    <col min="8943" max="8943" width="11.44140625" style="6" customWidth="1"/>
    <col min="8944" max="8944" width="1.5546875" style="6" customWidth="1"/>
    <col min="8945" max="8945" width="13.5546875" style="6" bestFit="1" customWidth="1"/>
    <col min="8946" max="8946" width="1.5546875" style="6" customWidth="1"/>
    <col min="8947" max="8947" width="13.44140625" style="6" customWidth="1"/>
    <col min="8948" max="8948" width="1.5546875" style="6" customWidth="1"/>
    <col min="8949" max="8949" width="10.5546875" style="6" customWidth="1"/>
    <col min="8950" max="8950" width="11.44140625" style="6" bestFit="1" customWidth="1"/>
    <col min="8951" max="9193" width="10.5546875" style="6"/>
    <col min="9194" max="9194" width="27.109375" style="6" customWidth="1"/>
    <col min="9195" max="9195" width="8" style="6" customWidth="1"/>
    <col min="9196" max="9196" width="1.44140625" style="6" customWidth="1"/>
    <col min="9197" max="9197" width="11" style="6" customWidth="1"/>
    <col min="9198" max="9198" width="1.44140625" style="6" customWidth="1"/>
    <col min="9199" max="9199" width="11.44140625" style="6" customWidth="1"/>
    <col min="9200" max="9200" width="1.5546875" style="6" customWidth="1"/>
    <col min="9201" max="9201" width="13.5546875" style="6" bestFit="1" customWidth="1"/>
    <col min="9202" max="9202" width="1.5546875" style="6" customWidth="1"/>
    <col min="9203" max="9203" width="13.44140625" style="6" customWidth="1"/>
    <col min="9204" max="9204" width="1.5546875" style="6" customWidth="1"/>
    <col min="9205" max="9205" width="10.5546875" style="6" customWidth="1"/>
    <col min="9206" max="9206" width="11.44140625" style="6" bestFit="1" customWidth="1"/>
    <col min="9207" max="9449" width="10.5546875" style="6"/>
    <col min="9450" max="9450" width="27.109375" style="6" customWidth="1"/>
    <col min="9451" max="9451" width="8" style="6" customWidth="1"/>
    <col min="9452" max="9452" width="1.44140625" style="6" customWidth="1"/>
    <col min="9453" max="9453" width="11" style="6" customWidth="1"/>
    <col min="9454" max="9454" width="1.44140625" style="6" customWidth="1"/>
    <col min="9455" max="9455" width="11.44140625" style="6" customWidth="1"/>
    <col min="9456" max="9456" width="1.5546875" style="6" customWidth="1"/>
    <col min="9457" max="9457" width="13.5546875" style="6" bestFit="1" customWidth="1"/>
    <col min="9458" max="9458" width="1.5546875" style="6" customWidth="1"/>
    <col min="9459" max="9459" width="13.44140625" style="6" customWidth="1"/>
    <col min="9460" max="9460" width="1.5546875" style="6" customWidth="1"/>
    <col min="9461" max="9461" width="10.5546875" style="6" customWidth="1"/>
    <col min="9462" max="9462" width="11.44140625" style="6" bestFit="1" customWidth="1"/>
    <col min="9463" max="9705" width="10.5546875" style="6"/>
    <col min="9706" max="9706" width="27.109375" style="6" customWidth="1"/>
    <col min="9707" max="9707" width="8" style="6" customWidth="1"/>
    <col min="9708" max="9708" width="1.44140625" style="6" customWidth="1"/>
    <col min="9709" max="9709" width="11" style="6" customWidth="1"/>
    <col min="9710" max="9710" width="1.44140625" style="6" customWidth="1"/>
    <col min="9711" max="9711" width="11.44140625" style="6" customWidth="1"/>
    <col min="9712" max="9712" width="1.5546875" style="6" customWidth="1"/>
    <col min="9713" max="9713" width="13.5546875" style="6" bestFit="1" customWidth="1"/>
    <col min="9714" max="9714" width="1.5546875" style="6" customWidth="1"/>
    <col min="9715" max="9715" width="13.44140625" style="6" customWidth="1"/>
    <col min="9716" max="9716" width="1.5546875" style="6" customWidth="1"/>
    <col min="9717" max="9717" width="10.5546875" style="6" customWidth="1"/>
    <col min="9718" max="9718" width="11.44140625" style="6" bestFit="1" customWidth="1"/>
    <col min="9719" max="9961" width="10.5546875" style="6"/>
    <col min="9962" max="9962" width="27.109375" style="6" customWidth="1"/>
    <col min="9963" max="9963" width="8" style="6" customWidth="1"/>
    <col min="9964" max="9964" width="1.44140625" style="6" customWidth="1"/>
    <col min="9965" max="9965" width="11" style="6" customWidth="1"/>
    <col min="9966" max="9966" width="1.44140625" style="6" customWidth="1"/>
    <col min="9967" max="9967" width="11.44140625" style="6" customWidth="1"/>
    <col min="9968" max="9968" width="1.5546875" style="6" customWidth="1"/>
    <col min="9969" max="9969" width="13.5546875" style="6" bestFit="1" customWidth="1"/>
    <col min="9970" max="9970" width="1.5546875" style="6" customWidth="1"/>
    <col min="9971" max="9971" width="13.44140625" style="6" customWidth="1"/>
    <col min="9972" max="9972" width="1.5546875" style="6" customWidth="1"/>
    <col min="9973" max="9973" width="10.5546875" style="6" customWidth="1"/>
    <col min="9974" max="9974" width="11.44140625" style="6" bestFit="1" customWidth="1"/>
    <col min="9975" max="10217" width="10.5546875" style="6"/>
    <col min="10218" max="10218" width="27.109375" style="6" customWidth="1"/>
    <col min="10219" max="10219" width="8" style="6" customWidth="1"/>
    <col min="10220" max="10220" width="1.44140625" style="6" customWidth="1"/>
    <col min="10221" max="10221" width="11" style="6" customWidth="1"/>
    <col min="10222" max="10222" width="1.44140625" style="6" customWidth="1"/>
    <col min="10223" max="10223" width="11.44140625" style="6" customWidth="1"/>
    <col min="10224" max="10224" width="1.5546875" style="6" customWidth="1"/>
    <col min="10225" max="10225" width="13.5546875" style="6" bestFit="1" customWidth="1"/>
    <col min="10226" max="10226" width="1.5546875" style="6" customWidth="1"/>
    <col min="10227" max="10227" width="13.44140625" style="6" customWidth="1"/>
    <col min="10228" max="10228" width="1.5546875" style="6" customWidth="1"/>
    <col min="10229" max="10229" width="10.5546875" style="6" customWidth="1"/>
    <col min="10230" max="10230" width="11.44140625" style="6" bestFit="1" customWidth="1"/>
    <col min="10231" max="10473" width="10.5546875" style="6"/>
    <col min="10474" max="10474" width="27.109375" style="6" customWidth="1"/>
    <col min="10475" max="10475" width="8" style="6" customWidth="1"/>
    <col min="10476" max="10476" width="1.44140625" style="6" customWidth="1"/>
    <col min="10477" max="10477" width="11" style="6" customWidth="1"/>
    <col min="10478" max="10478" width="1.44140625" style="6" customWidth="1"/>
    <col min="10479" max="10479" width="11.44140625" style="6" customWidth="1"/>
    <col min="10480" max="10480" width="1.5546875" style="6" customWidth="1"/>
    <col min="10481" max="10481" width="13.5546875" style="6" bestFit="1" customWidth="1"/>
    <col min="10482" max="10482" width="1.5546875" style="6" customWidth="1"/>
    <col min="10483" max="10483" width="13.44140625" style="6" customWidth="1"/>
    <col min="10484" max="10484" width="1.5546875" style="6" customWidth="1"/>
    <col min="10485" max="10485" width="10.5546875" style="6" customWidth="1"/>
    <col min="10486" max="10486" width="11.44140625" style="6" bestFit="1" customWidth="1"/>
    <col min="10487" max="10729" width="10.5546875" style="6"/>
    <col min="10730" max="10730" width="27.109375" style="6" customWidth="1"/>
    <col min="10731" max="10731" width="8" style="6" customWidth="1"/>
    <col min="10732" max="10732" width="1.44140625" style="6" customWidth="1"/>
    <col min="10733" max="10733" width="11" style="6" customWidth="1"/>
    <col min="10734" max="10734" width="1.44140625" style="6" customWidth="1"/>
    <col min="10735" max="10735" width="11.44140625" style="6" customWidth="1"/>
    <col min="10736" max="10736" width="1.5546875" style="6" customWidth="1"/>
    <col min="10737" max="10737" width="13.5546875" style="6" bestFit="1" customWidth="1"/>
    <col min="10738" max="10738" width="1.5546875" style="6" customWidth="1"/>
    <col min="10739" max="10739" width="13.44140625" style="6" customWidth="1"/>
    <col min="10740" max="10740" width="1.5546875" style="6" customWidth="1"/>
    <col min="10741" max="10741" width="10.5546875" style="6" customWidth="1"/>
    <col min="10742" max="10742" width="11.44140625" style="6" bestFit="1" customWidth="1"/>
    <col min="10743" max="10985" width="10.5546875" style="6"/>
    <col min="10986" max="10986" width="27.109375" style="6" customWidth="1"/>
    <col min="10987" max="10987" width="8" style="6" customWidth="1"/>
    <col min="10988" max="10988" width="1.44140625" style="6" customWidth="1"/>
    <col min="10989" max="10989" width="11" style="6" customWidth="1"/>
    <col min="10990" max="10990" width="1.44140625" style="6" customWidth="1"/>
    <col min="10991" max="10991" width="11.44140625" style="6" customWidth="1"/>
    <col min="10992" max="10992" width="1.5546875" style="6" customWidth="1"/>
    <col min="10993" max="10993" width="13.5546875" style="6" bestFit="1" customWidth="1"/>
    <col min="10994" max="10994" width="1.5546875" style="6" customWidth="1"/>
    <col min="10995" max="10995" width="13.44140625" style="6" customWidth="1"/>
    <col min="10996" max="10996" width="1.5546875" style="6" customWidth="1"/>
    <col min="10997" max="10997" width="10.5546875" style="6" customWidth="1"/>
    <col min="10998" max="10998" width="11.44140625" style="6" bestFit="1" customWidth="1"/>
    <col min="10999" max="11241" width="10.5546875" style="6"/>
    <col min="11242" max="11242" width="27.109375" style="6" customWidth="1"/>
    <col min="11243" max="11243" width="8" style="6" customWidth="1"/>
    <col min="11244" max="11244" width="1.44140625" style="6" customWidth="1"/>
    <col min="11245" max="11245" width="11" style="6" customWidth="1"/>
    <col min="11246" max="11246" width="1.44140625" style="6" customWidth="1"/>
    <col min="11247" max="11247" width="11.44140625" style="6" customWidth="1"/>
    <col min="11248" max="11248" width="1.5546875" style="6" customWidth="1"/>
    <col min="11249" max="11249" width="13.5546875" style="6" bestFit="1" customWidth="1"/>
    <col min="11250" max="11250" width="1.5546875" style="6" customWidth="1"/>
    <col min="11251" max="11251" width="13.44140625" style="6" customWidth="1"/>
    <col min="11252" max="11252" width="1.5546875" style="6" customWidth="1"/>
    <col min="11253" max="11253" width="10.5546875" style="6" customWidth="1"/>
    <col min="11254" max="11254" width="11.44140625" style="6" bestFit="1" customWidth="1"/>
    <col min="11255" max="11497" width="10.5546875" style="6"/>
    <col min="11498" max="11498" width="27.109375" style="6" customWidth="1"/>
    <col min="11499" max="11499" width="8" style="6" customWidth="1"/>
    <col min="11500" max="11500" width="1.44140625" style="6" customWidth="1"/>
    <col min="11501" max="11501" width="11" style="6" customWidth="1"/>
    <col min="11502" max="11502" width="1.44140625" style="6" customWidth="1"/>
    <col min="11503" max="11503" width="11.44140625" style="6" customWidth="1"/>
    <col min="11504" max="11504" width="1.5546875" style="6" customWidth="1"/>
    <col min="11505" max="11505" width="13.5546875" style="6" bestFit="1" customWidth="1"/>
    <col min="11506" max="11506" width="1.5546875" style="6" customWidth="1"/>
    <col min="11507" max="11507" width="13.44140625" style="6" customWidth="1"/>
    <col min="11508" max="11508" width="1.5546875" style="6" customWidth="1"/>
    <col min="11509" max="11509" width="10.5546875" style="6" customWidth="1"/>
    <col min="11510" max="11510" width="11.44140625" style="6" bestFit="1" customWidth="1"/>
    <col min="11511" max="11753" width="10.5546875" style="6"/>
    <col min="11754" max="11754" width="27.109375" style="6" customWidth="1"/>
    <col min="11755" max="11755" width="8" style="6" customWidth="1"/>
    <col min="11756" max="11756" width="1.44140625" style="6" customWidth="1"/>
    <col min="11757" max="11757" width="11" style="6" customWidth="1"/>
    <col min="11758" max="11758" width="1.44140625" style="6" customWidth="1"/>
    <col min="11759" max="11759" width="11.44140625" style="6" customWidth="1"/>
    <col min="11760" max="11760" width="1.5546875" style="6" customWidth="1"/>
    <col min="11761" max="11761" width="13.5546875" style="6" bestFit="1" customWidth="1"/>
    <col min="11762" max="11762" width="1.5546875" style="6" customWidth="1"/>
    <col min="11763" max="11763" width="13.44140625" style="6" customWidth="1"/>
    <col min="11764" max="11764" width="1.5546875" style="6" customWidth="1"/>
    <col min="11765" max="11765" width="10.5546875" style="6" customWidth="1"/>
    <col min="11766" max="11766" width="11.44140625" style="6" bestFit="1" customWidth="1"/>
    <col min="11767" max="12009" width="10.5546875" style="6"/>
    <col min="12010" max="12010" width="27.109375" style="6" customWidth="1"/>
    <col min="12011" max="12011" width="8" style="6" customWidth="1"/>
    <col min="12012" max="12012" width="1.44140625" style="6" customWidth="1"/>
    <col min="12013" max="12013" width="11" style="6" customWidth="1"/>
    <col min="12014" max="12014" width="1.44140625" style="6" customWidth="1"/>
    <col min="12015" max="12015" width="11.44140625" style="6" customWidth="1"/>
    <col min="12016" max="12016" width="1.5546875" style="6" customWidth="1"/>
    <col min="12017" max="12017" width="13.5546875" style="6" bestFit="1" customWidth="1"/>
    <col min="12018" max="12018" width="1.5546875" style="6" customWidth="1"/>
    <col min="12019" max="12019" width="13.44140625" style="6" customWidth="1"/>
    <col min="12020" max="12020" width="1.5546875" style="6" customWidth="1"/>
    <col min="12021" max="12021" width="10.5546875" style="6" customWidth="1"/>
    <col min="12022" max="12022" width="11.44140625" style="6" bestFit="1" customWidth="1"/>
    <col min="12023" max="12265" width="10.5546875" style="6"/>
    <col min="12266" max="12266" width="27.109375" style="6" customWidth="1"/>
    <col min="12267" max="12267" width="8" style="6" customWidth="1"/>
    <col min="12268" max="12268" width="1.44140625" style="6" customWidth="1"/>
    <col min="12269" max="12269" width="11" style="6" customWidth="1"/>
    <col min="12270" max="12270" width="1.44140625" style="6" customWidth="1"/>
    <col min="12271" max="12271" width="11.44140625" style="6" customWidth="1"/>
    <col min="12272" max="12272" width="1.5546875" style="6" customWidth="1"/>
    <col min="12273" max="12273" width="13.5546875" style="6" bestFit="1" customWidth="1"/>
    <col min="12274" max="12274" width="1.5546875" style="6" customWidth="1"/>
    <col min="12275" max="12275" width="13.44140625" style="6" customWidth="1"/>
    <col min="12276" max="12276" width="1.5546875" style="6" customWidth="1"/>
    <col min="12277" max="12277" width="10.5546875" style="6" customWidth="1"/>
    <col min="12278" max="12278" width="11.44140625" style="6" bestFit="1" customWidth="1"/>
    <col min="12279" max="12521" width="10.5546875" style="6"/>
    <col min="12522" max="12522" width="27.109375" style="6" customWidth="1"/>
    <col min="12523" max="12523" width="8" style="6" customWidth="1"/>
    <col min="12524" max="12524" width="1.44140625" style="6" customWidth="1"/>
    <col min="12525" max="12525" width="11" style="6" customWidth="1"/>
    <col min="12526" max="12526" width="1.44140625" style="6" customWidth="1"/>
    <col min="12527" max="12527" width="11.44140625" style="6" customWidth="1"/>
    <col min="12528" max="12528" width="1.5546875" style="6" customWidth="1"/>
    <col min="12529" max="12529" width="13.5546875" style="6" bestFit="1" customWidth="1"/>
    <col min="12530" max="12530" width="1.5546875" style="6" customWidth="1"/>
    <col min="12531" max="12531" width="13.44140625" style="6" customWidth="1"/>
    <col min="12532" max="12532" width="1.5546875" style="6" customWidth="1"/>
    <col min="12533" max="12533" width="10.5546875" style="6" customWidth="1"/>
    <col min="12534" max="12534" width="11.44140625" style="6" bestFit="1" customWidth="1"/>
    <col min="12535" max="12777" width="10.5546875" style="6"/>
    <col min="12778" max="12778" width="27.109375" style="6" customWidth="1"/>
    <col min="12779" max="12779" width="8" style="6" customWidth="1"/>
    <col min="12780" max="12780" width="1.44140625" style="6" customWidth="1"/>
    <col min="12781" max="12781" width="11" style="6" customWidth="1"/>
    <col min="12782" max="12782" width="1.44140625" style="6" customWidth="1"/>
    <col min="12783" max="12783" width="11.44140625" style="6" customWidth="1"/>
    <col min="12784" max="12784" width="1.5546875" style="6" customWidth="1"/>
    <col min="12785" max="12785" width="13.5546875" style="6" bestFit="1" customWidth="1"/>
    <col min="12786" max="12786" width="1.5546875" style="6" customWidth="1"/>
    <col min="12787" max="12787" width="13.44140625" style="6" customWidth="1"/>
    <col min="12788" max="12788" width="1.5546875" style="6" customWidth="1"/>
    <col min="12789" max="12789" width="10.5546875" style="6" customWidth="1"/>
    <col min="12790" max="12790" width="11.44140625" style="6" bestFit="1" customWidth="1"/>
    <col min="12791" max="13033" width="10.5546875" style="6"/>
    <col min="13034" max="13034" width="27.109375" style="6" customWidth="1"/>
    <col min="13035" max="13035" width="8" style="6" customWidth="1"/>
    <col min="13036" max="13036" width="1.44140625" style="6" customWidth="1"/>
    <col min="13037" max="13037" width="11" style="6" customWidth="1"/>
    <col min="13038" max="13038" width="1.44140625" style="6" customWidth="1"/>
    <col min="13039" max="13039" width="11.44140625" style="6" customWidth="1"/>
    <col min="13040" max="13040" width="1.5546875" style="6" customWidth="1"/>
    <col min="13041" max="13041" width="13.5546875" style="6" bestFit="1" customWidth="1"/>
    <col min="13042" max="13042" width="1.5546875" style="6" customWidth="1"/>
    <col min="13043" max="13043" width="13.44140625" style="6" customWidth="1"/>
    <col min="13044" max="13044" width="1.5546875" style="6" customWidth="1"/>
    <col min="13045" max="13045" width="10.5546875" style="6" customWidth="1"/>
    <col min="13046" max="13046" width="11.44140625" style="6" bestFit="1" customWidth="1"/>
    <col min="13047" max="13289" width="10.5546875" style="6"/>
    <col min="13290" max="13290" width="27.109375" style="6" customWidth="1"/>
    <col min="13291" max="13291" width="8" style="6" customWidth="1"/>
    <col min="13292" max="13292" width="1.44140625" style="6" customWidth="1"/>
    <col min="13293" max="13293" width="11" style="6" customWidth="1"/>
    <col min="13294" max="13294" width="1.44140625" style="6" customWidth="1"/>
    <col min="13295" max="13295" width="11.44140625" style="6" customWidth="1"/>
    <col min="13296" max="13296" width="1.5546875" style="6" customWidth="1"/>
    <col min="13297" max="13297" width="13.5546875" style="6" bestFit="1" customWidth="1"/>
    <col min="13298" max="13298" width="1.5546875" style="6" customWidth="1"/>
    <col min="13299" max="13299" width="13.44140625" style="6" customWidth="1"/>
    <col min="13300" max="13300" width="1.5546875" style="6" customWidth="1"/>
    <col min="13301" max="13301" width="10.5546875" style="6" customWidth="1"/>
    <col min="13302" max="13302" width="11.44140625" style="6" bestFit="1" customWidth="1"/>
    <col min="13303" max="13545" width="10.5546875" style="6"/>
    <col min="13546" max="13546" width="27.109375" style="6" customWidth="1"/>
    <col min="13547" max="13547" width="8" style="6" customWidth="1"/>
    <col min="13548" max="13548" width="1.44140625" style="6" customWidth="1"/>
    <col min="13549" max="13549" width="11" style="6" customWidth="1"/>
    <col min="13550" max="13550" width="1.44140625" style="6" customWidth="1"/>
    <col min="13551" max="13551" width="11.44140625" style="6" customWidth="1"/>
    <col min="13552" max="13552" width="1.5546875" style="6" customWidth="1"/>
    <col min="13553" max="13553" width="13.5546875" style="6" bestFit="1" customWidth="1"/>
    <col min="13554" max="13554" width="1.5546875" style="6" customWidth="1"/>
    <col min="13555" max="13555" width="13.44140625" style="6" customWidth="1"/>
    <col min="13556" max="13556" width="1.5546875" style="6" customWidth="1"/>
    <col min="13557" max="13557" width="10.5546875" style="6" customWidth="1"/>
    <col min="13558" max="13558" width="11.44140625" style="6" bestFit="1" customWidth="1"/>
    <col min="13559" max="13801" width="10.5546875" style="6"/>
    <col min="13802" max="13802" width="27.109375" style="6" customWidth="1"/>
    <col min="13803" max="13803" width="8" style="6" customWidth="1"/>
    <col min="13804" max="13804" width="1.44140625" style="6" customWidth="1"/>
    <col min="13805" max="13805" width="11" style="6" customWidth="1"/>
    <col min="13806" max="13806" width="1.44140625" style="6" customWidth="1"/>
    <col min="13807" max="13807" width="11.44140625" style="6" customWidth="1"/>
    <col min="13808" max="13808" width="1.5546875" style="6" customWidth="1"/>
    <col min="13809" max="13809" width="13.5546875" style="6" bestFit="1" customWidth="1"/>
    <col min="13810" max="13810" width="1.5546875" style="6" customWidth="1"/>
    <col min="13811" max="13811" width="13.44140625" style="6" customWidth="1"/>
    <col min="13812" max="13812" width="1.5546875" style="6" customWidth="1"/>
    <col min="13813" max="13813" width="10.5546875" style="6" customWidth="1"/>
    <col min="13814" max="13814" width="11.44140625" style="6" bestFit="1" customWidth="1"/>
    <col min="13815" max="14057" width="10.5546875" style="6"/>
    <col min="14058" max="14058" width="27.109375" style="6" customWidth="1"/>
    <col min="14059" max="14059" width="8" style="6" customWidth="1"/>
    <col min="14060" max="14060" width="1.44140625" style="6" customWidth="1"/>
    <col min="14061" max="14061" width="11" style="6" customWidth="1"/>
    <col min="14062" max="14062" width="1.44140625" style="6" customWidth="1"/>
    <col min="14063" max="14063" width="11.44140625" style="6" customWidth="1"/>
    <col min="14064" max="14064" width="1.5546875" style="6" customWidth="1"/>
    <col min="14065" max="14065" width="13.5546875" style="6" bestFit="1" customWidth="1"/>
    <col min="14066" max="14066" width="1.5546875" style="6" customWidth="1"/>
    <col min="14067" max="14067" width="13.44140625" style="6" customWidth="1"/>
    <col min="14068" max="14068" width="1.5546875" style="6" customWidth="1"/>
    <col min="14069" max="14069" width="10.5546875" style="6" customWidth="1"/>
    <col min="14070" max="14070" width="11.44140625" style="6" bestFit="1" customWidth="1"/>
    <col min="14071" max="14313" width="10.5546875" style="6"/>
    <col min="14314" max="14314" width="27.109375" style="6" customWidth="1"/>
    <col min="14315" max="14315" width="8" style="6" customWidth="1"/>
    <col min="14316" max="14316" width="1.44140625" style="6" customWidth="1"/>
    <col min="14317" max="14317" width="11" style="6" customWidth="1"/>
    <col min="14318" max="14318" width="1.44140625" style="6" customWidth="1"/>
    <col min="14319" max="14319" width="11.44140625" style="6" customWidth="1"/>
    <col min="14320" max="14320" width="1.5546875" style="6" customWidth="1"/>
    <col min="14321" max="14321" width="13.5546875" style="6" bestFit="1" customWidth="1"/>
    <col min="14322" max="14322" width="1.5546875" style="6" customWidth="1"/>
    <col min="14323" max="14323" width="13.44140625" style="6" customWidth="1"/>
    <col min="14324" max="14324" width="1.5546875" style="6" customWidth="1"/>
    <col min="14325" max="14325" width="10.5546875" style="6" customWidth="1"/>
    <col min="14326" max="14326" width="11.44140625" style="6" bestFit="1" customWidth="1"/>
    <col min="14327" max="14569" width="10.5546875" style="6"/>
    <col min="14570" max="14570" width="27.109375" style="6" customWidth="1"/>
    <col min="14571" max="14571" width="8" style="6" customWidth="1"/>
    <col min="14572" max="14572" width="1.44140625" style="6" customWidth="1"/>
    <col min="14573" max="14573" width="11" style="6" customWidth="1"/>
    <col min="14574" max="14574" width="1.44140625" style="6" customWidth="1"/>
    <col min="14575" max="14575" width="11.44140625" style="6" customWidth="1"/>
    <col min="14576" max="14576" width="1.5546875" style="6" customWidth="1"/>
    <col min="14577" max="14577" width="13.5546875" style="6" bestFit="1" customWidth="1"/>
    <col min="14578" max="14578" width="1.5546875" style="6" customWidth="1"/>
    <col min="14579" max="14579" width="13.44140625" style="6" customWidth="1"/>
    <col min="14580" max="14580" width="1.5546875" style="6" customWidth="1"/>
    <col min="14581" max="14581" width="10.5546875" style="6" customWidth="1"/>
    <col min="14582" max="14582" width="11.44140625" style="6" bestFit="1" customWidth="1"/>
    <col min="14583" max="14825" width="10.5546875" style="6"/>
    <col min="14826" max="14826" width="27.109375" style="6" customWidth="1"/>
    <col min="14827" max="14827" width="8" style="6" customWidth="1"/>
    <col min="14828" max="14828" width="1.44140625" style="6" customWidth="1"/>
    <col min="14829" max="14829" width="11" style="6" customWidth="1"/>
    <col min="14830" max="14830" width="1.44140625" style="6" customWidth="1"/>
    <col min="14831" max="14831" width="11.44140625" style="6" customWidth="1"/>
    <col min="14832" max="14832" width="1.5546875" style="6" customWidth="1"/>
    <col min="14833" max="14833" width="13.5546875" style="6" bestFit="1" customWidth="1"/>
    <col min="14834" max="14834" width="1.5546875" style="6" customWidth="1"/>
    <col min="14835" max="14835" width="13.44140625" style="6" customWidth="1"/>
    <col min="14836" max="14836" width="1.5546875" style="6" customWidth="1"/>
    <col min="14837" max="14837" width="10.5546875" style="6" customWidth="1"/>
    <col min="14838" max="14838" width="11.44140625" style="6" bestFit="1" customWidth="1"/>
    <col min="14839" max="15081" width="10.5546875" style="6"/>
    <col min="15082" max="15082" width="27.109375" style="6" customWidth="1"/>
    <col min="15083" max="15083" width="8" style="6" customWidth="1"/>
    <col min="15084" max="15084" width="1.44140625" style="6" customWidth="1"/>
    <col min="15085" max="15085" width="11" style="6" customWidth="1"/>
    <col min="15086" max="15086" width="1.44140625" style="6" customWidth="1"/>
    <col min="15087" max="15087" width="11.44140625" style="6" customWidth="1"/>
    <col min="15088" max="15088" width="1.5546875" style="6" customWidth="1"/>
    <col min="15089" max="15089" width="13.5546875" style="6" bestFit="1" customWidth="1"/>
    <col min="15090" max="15090" width="1.5546875" style="6" customWidth="1"/>
    <col min="15091" max="15091" width="13.44140625" style="6" customWidth="1"/>
    <col min="15092" max="15092" width="1.5546875" style="6" customWidth="1"/>
    <col min="15093" max="15093" width="10.5546875" style="6" customWidth="1"/>
    <col min="15094" max="15094" width="11.44140625" style="6" bestFit="1" customWidth="1"/>
    <col min="15095" max="15337" width="10.5546875" style="6"/>
    <col min="15338" max="15338" width="27.109375" style="6" customWidth="1"/>
    <col min="15339" max="15339" width="8" style="6" customWidth="1"/>
    <col min="15340" max="15340" width="1.44140625" style="6" customWidth="1"/>
    <col min="15341" max="15341" width="11" style="6" customWidth="1"/>
    <col min="15342" max="15342" width="1.44140625" style="6" customWidth="1"/>
    <col min="15343" max="15343" width="11.44140625" style="6" customWidth="1"/>
    <col min="15344" max="15344" width="1.5546875" style="6" customWidth="1"/>
    <col min="15345" max="15345" width="13.5546875" style="6" bestFit="1" customWidth="1"/>
    <col min="15346" max="15346" width="1.5546875" style="6" customWidth="1"/>
    <col min="15347" max="15347" width="13.44140625" style="6" customWidth="1"/>
    <col min="15348" max="15348" width="1.5546875" style="6" customWidth="1"/>
    <col min="15349" max="15349" width="10.5546875" style="6" customWidth="1"/>
    <col min="15350" max="15350" width="11.44140625" style="6" bestFit="1" customWidth="1"/>
    <col min="15351" max="15593" width="10.5546875" style="6"/>
    <col min="15594" max="15594" width="27.109375" style="6" customWidth="1"/>
    <col min="15595" max="15595" width="8" style="6" customWidth="1"/>
    <col min="15596" max="15596" width="1.44140625" style="6" customWidth="1"/>
    <col min="15597" max="15597" width="11" style="6" customWidth="1"/>
    <col min="15598" max="15598" width="1.44140625" style="6" customWidth="1"/>
    <col min="15599" max="15599" width="11.44140625" style="6" customWidth="1"/>
    <col min="15600" max="15600" width="1.5546875" style="6" customWidth="1"/>
    <col min="15601" max="15601" width="13.5546875" style="6" bestFit="1" customWidth="1"/>
    <col min="15602" max="15602" width="1.5546875" style="6" customWidth="1"/>
    <col min="15603" max="15603" width="13.44140625" style="6" customWidth="1"/>
    <col min="15604" max="15604" width="1.5546875" style="6" customWidth="1"/>
    <col min="15605" max="15605" width="10.5546875" style="6" customWidth="1"/>
    <col min="15606" max="15606" width="11.44140625" style="6" bestFit="1" customWidth="1"/>
    <col min="15607" max="15849" width="10.5546875" style="6"/>
    <col min="15850" max="15850" width="27.109375" style="6" customWidth="1"/>
    <col min="15851" max="15851" width="8" style="6" customWidth="1"/>
    <col min="15852" max="15852" width="1.44140625" style="6" customWidth="1"/>
    <col min="15853" max="15853" width="11" style="6" customWidth="1"/>
    <col min="15854" max="15854" width="1.44140625" style="6" customWidth="1"/>
    <col min="15855" max="15855" width="11.44140625" style="6" customWidth="1"/>
    <col min="15856" max="15856" width="1.5546875" style="6" customWidth="1"/>
    <col min="15857" max="15857" width="13.5546875" style="6" bestFit="1" customWidth="1"/>
    <col min="15858" max="15858" width="1.5546875" style="6" customWidth="1"/>
    <col min="15859" max="15859" width="13.44140625" style="6" customWidth="1"/>
    <col min="15860" max="15860" width="1.5546875" style="6" customWidth="1"/>
    <col min="15861" max="15861" width="10.5546875" style="6" customWidth="1"/>
    <col min="15862" max="15862" width="11.44140625" style="6" bestFit="1" customWidth="1"/>
    <col min="15863" max="16105" width="10.5546875" style="6"/>
    <col min="16106" max="16106" width="27.109375" style="6" customWidth="1"/>
    <col min="16107" max="16107" width="8" style="6" customWidth="1"/>
    <col min="16108" max="16108" width="1.44140625" style="6" customWidth="1"/>
    <col min="16109" max="16109" width="11" style="6" customWidth="1"/>
    <col min="16110" max="16110" width="1.44140625" style="6" customWidth="1"/>
    <col min="16111" max="16111" width="11.44140625" style="6" customWidth="1"/>
    <col min="16112" max="16112" width="1.5546875" style="6" customWidth="1"/>
    <col min="16113" max="16113" width="13.5546875" style="6" bestFit="1" customWidth="1"/>
    <col min="16114" max="16114" width="1.5546875" style="6" customWidth="1"/>
    <col min="16115" max="16115" width="13.44140625" style="6" customWidth="1"/>
    <col min="16116" max="16116" width="1.5546875" style="6" customWidth="1"/>
    <col min="16117" max="16117" width="10.5546875" style="6" customWidth="1"/>
    <col min="16118" max="16118" width="11.44140625" style="6" bestFit="1" customWidth="1"/>
    <col min="16119" max="16384" width="10.5546875" style="6"/>
  </cols>
  <sheetData>
    <row r="1" spans="1:14" s="4" customFormat="1" ht="21.75" customHeight="1">
      <c r="A1" s="1" t="s">
        <v>133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4" s="4" customFormat="1" ht="21.75" customHeight="1">
      <c r="A2" s="1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4" s="4" customFormat="1" ht="21.6" customHeight="1">
      <c r="A3" s="1" t="s">
        <v>172</v>
      </c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2"/>
    </row>
    <row r="4" spans="1:14" s="4" customFormat="1" ht="21.75" customHeight="1">
      <c r="M4" s="5" t="s">
        <v>0</v>
      </c>
    </row>
    <row r="5" spans="1:14" s="4" customFormat="1" ht="21.75" customHeight="1">
      <c r="G5" s="96" t="s">
        <v>100</v>
      </c>
      <c r="H5" s="96"/>
      <c r="I5" s="96"/>
      <c r="K5" s="96" t="s">
        <v>101</v>
      </c>
      <c r="L5" s="96"/>
      <c r="M5" s="96"/>
    </row>
    <row r="6" spans="1:14" ht="21.75" customHeight="1">
      <c r="B6" s="7"/>
      <c r="C6" s="7"/>
      <c r="D6" s="7"/>
      <c r="E6" s="83" t="s">
        <v>1</v>
      </c>
      <c r="F6" s="7"/>
      <c r="G6" s="48" t="s">
        <v>173</v>
      </c>
      <c r="H6" s="7"/>
      <c r="I6" s="48" t="s">
        <v>150</v>
      </c>
      <c r="J6" s="7"/>
      <c r="K6" s="48" t="s">
        <v>173</v>
      </c>
      <c r="L6" s="7"/>
      <c r="M6" s="48" t="s">
        <v>150</v>
      </c>
    </row>
    <row r="7" spans="1:14" ht="21.75" customHeight="1">
      <c r="A7" s="10" t="s">
        <v>2</v>
      </c>
      <c r="E7" s="6"/>
      <c r="G7" s="11"/>
      <c r="I7" s="11"/>
      <c r="K7" s="11"/>
      <c r="L7" s="11"/>
      <c r="M7" s="11"/>
    </row>
    <row r="8" spans="1:14" ht="21.75" customHeight="1">
      <c r="A8" s="10" t="s">
        <v>3</v>
      </c>
      <c r="B8" s="12"/>
      <c r="C8" s="12"/>
      <c r="D8" s="12"/>
      <c r="E8" s="12"/>
      <c r="F8" s="12"/>
      <c r="G8" s="13"/>
      <c r="H8" s="12"/>
      <c r="I8" s="13"/>
      <c r="J8" s="12"/>
      <c r="K8" s="13"/>
      <c r="L8" s="13"/>
      <c r="M8" s="13"/>
    </row>
    <row r="9" spans="1:14" ht="21.75" customHeight="1">
      <c r="A9" s="6" t="s">
        <v>4</v>
      </c>
      <c r="B9" s="12"/>
      <c r="C9" s="12"/>
      <c r="D9" s="12"/>
      <c r="E9" s="12">
        <v>7</v>
      </c>
      <c r="F9" s="12"/>
      <c r="G9" s="13">
        <v>117783855</v>
      </c>
      <c r="H9" s="12"/>
      <c r="I9" s="13">
        <v>149804828</v>
      </c>
      <c r="J9" s="12"/>
      <c r="K9" s="13">
        <v>109517511</v>
      </c>
      <c r="L9" s="13"/>
      <c r="M9" s="13">
        <v>137812884</v>
      </c>
    </row>
    <row r="10" spans="1:14" ht="21.75" customHeight="1">
      <c r="A10" s="6" t="s">
        <v>158</v>
      </c>
      <c r="B10" s="12"/>
      <c r="C10" s="12"/>
      <c r="D10" s="12"/>
      <c r="E10" s="12"/>
      <c r="F10" s="12"/>
      <c r="G10" s="13">
        <v>948880</v>
      </c>
      <c r="H10" s="12"/>
      <c r="I10" s="13">
        <v>600000</v>
      </c>
      <c r="J10" s="12"/>
      <c r="K10" s="13">
        <v>948880</v>
      </c>
      <c r="L10" s="13"/>
      <c r="M10" s="13">
        <v>600000</v>
      </c>
      <c r="N10" s="95"/>
    </row>
    <row r="11" spans="1:14" ht="21.75" customHeight="1">
      <c r="A11" s="6" t="s">
        <v>33</v>
      </c>
      <c r="B11" s="12"/>
      <c r="C11" s="12"/>
      <c r="D11" s="12"/>
      <c r="E11" s="12">
        <v>8</v>
      </c>
      <c r="F11" s="12"/>
      <c r="G11" s="13">
        <v>216361365</v>
      </c>
      <c r="H11" s="12"/>
      <c r="I11" s="13">
        <v>258613750</v>
      </c>
      <c r="J11" s="12"/>
      <c r="K11" s="13">
        <v>216998573</v>
      </c>
      <c r="L11" s="13"/>
      <c r="M11" s="13">
        <v>271782841</v>
      </c>
      <c r="N11" s="95"/>
    </row>
    <row r="12" spans="1:14" ht="21.75" customHeight="1">
      <c r="A12" s="6" t="s">
        <v>127</v>
      </c>
      <c r="B12" s="12"/>
      <c r="C12" s="12"/>
      <c r="D12" s="12"/>
      <c r="E12" s="12"/>
      <c r="F12" s="12"/>
      <c r="G12" s="28"/>
      <c r="H12" s="12"/>
      <c r="I12" s="28"/>
      <c r="J12" s="12"/>
      <c r="K12" s="13"/>
      <c r="L12" s="13"/>
      <c r="M12" s="13"/>
      <c r="N12" s="95"/>
    </row>
    <row r="13" spans="1:14" ht="21.75" customHeight="1">
      <c r="A13" s="6" t="s">
        <v>145</v>
      </c>
      <c r="B13" s="12"/>
      <c r="C13" s="12"/>
      <c r="D13" s="12"/>
      <c r="E13" s="12">
        <v>6</v>
      </c>
      <c r="F13" s="12"/>
      <c r="G13" s="28">
        <v>0</v>
      </c>
      <c r="H13" s="12"/>
      <c r="I13" s="28">
        <v>0</v>
      </c>
      <c r="J13" s="12"/>
      <c r="K13" s="13">
        <v>3408559</v>
      </c>
      <c r="L13" s="13"/>
      <c r="M13" s="13">
        <v>19260966</v>
      </c>
    </row>
    <row r="14" spans="1:14" ht="21.75" customHeight="1">
      <c r="A14" s="6" t="s">
        <v>40</v>
      </c>
      <c r="B14" s="12"/>
      <c r="C14" s="12"/>
      <c r="D14" s="12"/>
      <c r="E14" s="12">
        <v>9</v>
      </c>
      <c r="F14" s="12"/>
      <c r="G14" s="13">
        <v>469257786</v>
      </c>
      <c r="H14" s="12"/>
      <c r="I14" s="13">
        <v>524495221</v>
      </c>
      <c r="J14" s="12"/>
      <c r="K14" s="13">
        <v>398942655</v>
      </c>
      <c r="L14" s="13"/>
      <c r="M14" s="13">
        <v>479643129</v>
      </c>
      <c r="N14" s="95"/>
    </row>
    <row r="15" spans="1:14" ht="21.75" customHeight="1">
      <c r="A15" s="6" t="s">
        <v>122</v>
      </c>
      <c r="B15" s="12"/>
      <c r="C15" s="12"/>
      <c r="D15" s="12"/>
      <c r="E15" s="12"/>
      <c r="F15" s="12"/>
      <c r="G15" s="13">
        <v>89194</v>
      </c>
      <c r="H15" s="12"/>
      <c r="I15" s="13">
        <v>37951</v>
      </c>
      <c r="J15" s="12"/>
      <c r="K15" s="13">
        <v>89194</v>
      </c>
      <c r="L15" s="13"/>
      <c r="M15" s="13">
        <v>37951</v>
      </c>
      <c r="N15" s="95"/>
    </row>
    <row r="16" spans="1:14" ht="21.75" customHeight="1">
      <c r="A16" s="6" t="s">
        <v>5</v>
      </c>
      <c r="B16" s="12"/>
      <c r="C16" s="12"/>
      <c r="D16" s="12"/>
      <c r="E16" s="12"/>
      <c r="F16" s="12"/>
      <c r="G16" s="13"/>
      <c r="H16" s="12"/>
      <c r="I16" s="13"/>
      <c r="J16" s="12"/>
      <c r="K16" s="13"/>
      <c r="L16" s="13"/>
      <c r="M16" s="13"/>
      <c r="N16" s="95"/>
    </row>
    <row r="17" spans="1:14" s="80" customFormat="1" ht="21.75" customHeight="1">
      <c r="A17" s="6" t="s">
        <v>198</v>
      </c>
      <c r="B17" s="12"/>
      <c r="C17" s="12"/>
      <c r="D17" s="12"/>
      <c r="E17" s="12" t="s">
        <v>197</v>
      </c>
      <c r="F17" s="12"/>
      <c r="G17" s="28">
        <v>21094692</v>
      </c>
      <c r="H17" s="12"/>
      <c r="I17" s="28">
        <v>1958874</v>
      </c>
      <c r="J17" s="12"/>
      <c r="K17" s="13">
        <v>171532901</v>
      </c>
      <c r="L17" s="13"/>
      <c r="M17" s="13">
        <v>116184054</v>
      </c>
      <c r="N17" s="95"/>
    </row>
    <row r="18" spans="1:14" ht="21.75" customHeight="1">
      <c r="A18" s="6" t="s">
        <v>199</v>
      </c>
      <c r="B18" s="12"/>
      <c r="C18" s="12"/>
      <c r="D18" s="12"/>
      <c r="E18" s="12">
        <v>10</v>
      </c>
      <c r="F18" s="12"/>
      <c r="G18" s="14">
        <v>18406777</v>
      </c>
      <c r="H18" s="12"/>
      <c r="I18" s="14">
        <v>8095579</v>
      </c>
      <c r="J18" s="12"/>
      <c r="K18" s="14">
        <v>14893667</v>
      </c>
      <c r="L18" s="13"/>
      <c r="M18" s="14">
        <v>7528043</v>
      </c>
      <c r="N18" s="95"/>
    </row>
    <row r="19" spans="1:14" ht="21.75" customHeight="1">
      <c r="A19" s="10" t="s">
        <v>6</v>
      </c>
      <c r="B19" s="12"/>
      <c r="C19" s="12"/>
      <c r="D19" s="12"/>
      <c r="E19" s="12"/>
      <c r="F19" s="12"/>
      <c r="G19" s="15">
        <f>SUM(G9:G18)</f>
        <v>843942549</v>
      </c>
      <c r="H19" s="12"/>
      <c r="I19" s="15">
        <f>SUM(I9:I18)</f>
        <v>943606203</v>
      </c>
      <c r="J19" s="12"/>
      <c r="K19" s="15">
        <f>SUM(K9:K18)</f>
        <v>916331940</v>
      </c>
      <c r="L19" s="13"/>
      <c r="M19" s="15">
        <f>SUM(M9:M18)</f>
        <v>1032849868</v>
      </c>
    </row>
    <row r="20" spans="1:14" ht="21.75" customHeight="1">
      <c r="A20" s="10" t="s">
        <v>7</v>
      </c>
      <c r="B20" s="12"/>
      <c r="C20" s="12"/>
      <c r="D20" s="12"/>
      <c r="E20" s="12"/>
      <c r="F20" s="12"/>
      <c r="G20" s="13"/>
      <c r="H20" s="12"/>
      <c r="I20" s="13"/>
      <c r="J20" s="12"/>
      <c r="K20" s="13"/>
      <c r="L20" s="13"/>
      <c r="M20" s="13"/>
    </row>
    <row r="21" spans="1:14" ht="21.75" customHeight="1">
      <c r="A21" s="6" t="s">
        <v>121</v>
      </c>
      <c r="B21" s="12"/>
      <c r="C21" s="12"/>
      <c r="D21" s="12"/>
      <c r="E21" s="12"/>
      <c r="F21" s="12"/>
      <c r="G21" s="28">
        <v>0</v>
      </c>
      <c r="H21" s="12"/>
      <c r="I21" s="13">
        <v>6670758</v>
      </c>
      <c r="J21" s="12"/>
      <c r="K21" s="28">
        <v>0</v>
      </c>
      <c r="L21" s="13"/>
      <c r="M21" s="13">
        <v>6670758</v>
      </c>
      <c r="N21" s="95"/>
    </row>
    <row r="22" spans="1:14" ht="21.75" customHeight="1">
      <c r="A22" s="6" t="s">
        <v>112</v>
      </c>
      <c r="B22" s="12"/>
      <c r="C22" s="12"/>
      <c r="D22" s="12"/>
      <c r="E22" s="12">
        <v>11</v>
      </c>
      <c r="F22" s="12"/>
      <c r="G22" s="28">
        <v>0</v>
      </c>
      <c r="H22" s="12"/>
      <c r="I22" s="28">
        <v>0</v>
      </c>
      <c r="J22" s="12"/>
      <c r="K22" s="41">
        <v>141683659</v>
      </c>
      <c r="L22" s="13"/>
      <c r="M22" s="41">
        <v>141683659</v>
      </c>
      <c r="N22" s="95"/>
    </row>
    <row r="23" spans="1:14" ht="21.75" customHeight="1">
      <c r="A23" s="6" t="s">
        <v>127</v>
      </c>
      <c r="B23" s="12"/>
      <c r="C23" s="12"/>
      <c r="D23" s="12"/>
      <c r="E23" s="12"/>
      <c r="F23" s="12"/>
      <c r="G23" s="41"/>
      <c r="H23" s="12"/>
      <c r="I23" s="41"/>
      <c r="J23" s="12"/>
      <c r="K23" s="41"/>
      <c r="L23" s="13"/>
      <c r="M23" s="41"/>
      <c r="N23" s="95"/>
    </row>
    <row r="24" spans="1:14" ht="21.75" customHeight="1">
      <c r="A24" s="6" t="s">
        <v>146</v>
      </c>
      <c r="B24" s="12"/>
      <c r="C24" s="12"/>
      <c r="D24" s="12"/>
      <c r="E24" s="12">
        <v>6</v>
      </c>
      <c r="F24" s="12"/>
      <c r="G24" s="28">
        <v>0</v>
      </c>
      <c r="H24" s="12"/>
      <c r="I24" s="28">
        <v>0</v>
      </c>
      <c r="J24" s="12"/>
      <c r="K24" s="41">
        <v>0</v>
      </c>
      <c r="L24" s="13"/>
      <c r="M24" s="41">
        <v>94014545</v>
      </c>
    </row>
    <row r="25" spans="1:14" ht="21.75" customHeight="1">
      <c r="A25" s="6" t="s">
        <v>87</v>
      </c>
      <c r="B25" s="12"/>
      <c r="C25" s="12"/>
      <c r="D25" s="12"/>
      <c r="E25" s="12">
        <v>12</v>
      </c>
      <c r="F25" s="12"/>
      <c r="G25" s="13">
        <v>88374800</v>
      </c>
      <c r="H25" s="12"/>
      <c r="I25" s="13">
        <v>87624000</v>
      </c>
      <c r="J25" s="12"/>
      <c r="K25" s="13">
        <v>88374800</v>
      </c>
      <c r="L25" s="13"/>
      <c r="M25" s="13">
        <v>87624000</v>
      </c>
      <c r="N25" s="95"/>
    </row>
    <row r="26" spans="1:14" ht="21.75" customHeight="1">
      <c r="A26" s="6" t="s">
        <v>34</v>
      </c>
      <c r="B26" s="12"/>
      <c r="C26" s="12"/>
      <c r="D26" s="12"/>
      <c r="E26" s="12">
        <v>13</v>
      </c>
      <c r="F26" s="12"/>
      <c r="G26" s="13">
        <v>757977649</v>
      </c>
      <c r="H26" s="12"/>
      <c r="I26" s="13">
        <v>758578105</v>
      </c>
      <c r="J26" s="12"/>
      <c r="K26" s="13">
        <v>531311571</v>
      </c>
      <c r="L26" s="13"/>
      <c r="M26" s="13">
        <v>520400563</v>
      </c>
    </row>
    <row r="27" spans="1:14" ht="21.75" customHeight="1">
      <c r="A27" s="6" t="s">
        <v>123</v>
      </c>
      <c r="B27" s="12"/>
      <c r="C27" s="12"/>
      <c r="D27" s="12"/>
      <c r="E27" s="12" t="s">
        <v>178</v>
      </c>
      <c r="F27" s="12"/>
      <c r="G27" s="13">
        <v>59261397</v>
      </c>
      <c r="H27" s="12"/>
      <c r="I27" s="13">
        <v>62932264</v>
      </c>
      <c r="J27" s="12"/>
      <c r="K27" s="13">
        <v>39439707</v>
      </c>
      <c r="L27" s="13"/>
      <c r="M27" s="13">
        <v>42190626</v>
      </c>
    </row>
    <row r="28" spans="1:14" ht="21.75" customHeight="1">
      <c r="A28" s="6" t="s">
        <v>35</v>
      </c>
      <c r="B28" s="12"/>
      <c r="C28" s="12"/>
      <c r="D28" s="12"/>
      <c r="E28" s="12">
        <v>15</v>
      </c>
      <c r="F28" s="12"/>
      <c r="G28" s="13">
        <v>6212936</v>
      </c>
      <c r="H28" s="12"/>
      <c r="I28" s="13">
        <v>7378362</v>
      </c>
      <c r="J28" s="12"/>
      <c r="K28" s="13">
        <v>6169673</v>
      </c>
      <c r="L28" s="13"/>
      <c r="M28" s="13">
        <v>7326947</v>
      </c>
      <c r="N28" s="95"/>
    </row>
    <row r="29" spans="1:14" ht="21.75" customHeight="1">
      <c r="A29" s="6" t="s">
        <v>44</v>
      </c>
      <c r="B29" s="12"/>
      <c r="C29" s="12"/>
      <c r="D29" s="12"/>
      <c r="E29" s="12">
        <v>16</v>
      </c>
      <c r="F29" s="12"/>
      <c r="G29" s="13">
        <v>5461733</v>
      </c>
      <c r="H29" s="12"/>
      <c r="I29" s="13">
        <v>14058094</v>
      </c>
      <c r="J29" s="12"/>
      <c r="K29" s="13">
        <v>1593840</v>
      </c>
      <c r="L29" s="13"/>
      <c r="M29" s="13">
        <v>2958581</v>
      </c>
      <c r="N29" s="95"/>
    </row>
    <row r="30" spans="1:14" ht="21.75" customHeight="1">
      <c r="A30" s="10" t="s">
        <v>8</v>
      </c>
      <c r="B30" s="12"/>
      <c r="C30" s="12"/>
      <c r="D30" s="12"/>
      <c r="E30" s="12"/>
      <c r="F30" s="12"/>
      <c r="G30" s="15">
        <f>SUM(G20:G29)</f>
        <v>917288515</v>
      </c>
      <c r="H30" s="12"/>
      <c r="I30" s="15">
        <f>SUM(I20:I29)</f>
        <v>937241583</v>
      </c>
      <c r="J30" s="12"/>
      <c r="K30" s="15">
        <f>SUM(K20:K29)</f>
        <v>808573250</v>
      </c>
      <c r="L30" s="13"/>
      <c r="M30" s="15">
        <f>SUM(M20:M29)</f>
        <v>902869679</v>
      </c>
    </row>
    <row r="31" spans="1:14" ht="21.75" customHeight="1" thickBot="1">
      <c r="A31" s="10" t="s">
        <v>9</v>
      </c>
      <c r="B31" s="12"/>
      <c r="C31" s="12"/>
      <c r="D31" s="12"/>
      <c r="E31" s="12"/>
      <c r="F31" s="12"/>
      <c r="G31" s="16">
        <f>SUM(G19,G30)</f>
        <v>1761231064</v>
      </c>
      <c r="H31" s="12"/>
      <c r="I31" s="16">
        <f>SUM(I19,I30)</f>
        <v>1880847786</v>
      </c>
      <c r="J31" s="12"/>
      <c r="K31" s="16">
        <f>SUM(K19,K30)</f>
        <v>1724905190</v>
      </c>
      <c r="L31" s="13"/>
      <c r="M31" s="16">
        <f>SUM(M19,M30)</f>
        <v>1935719547</v>
      </c>
    </row>
    <row r="32" spans="1:14" ht="21.75" customHeight="1" thickTop="1">
      <c r="E32" s="6"/>
      <c r="F32" s="12"/>
      <c r="G32" s="12"/>
      <c r="H32" s="12"/>
      <c r="I32" s="12"/>
      <c r="J32" s="12"/>
      <c r="K32" s="12"/>
      <c r="L32" s="17"/>
      <c r="M32" s="6"/>
    </row>
    <row r="33" spans="1:14" ht="21.75" customHeight="1">
      <c r="A33" s="6" t="s">
        <v>195</v>
      </c>
      <c r="E33" s="6"/>
      <c r="F33" s="12"/>
      <c r="G33" s="12"/>
      <c r="H33" s="12"/>
      <c r="I33" s="12"/>
      <c r="J33" s="12"/>
      <c r="K33" s="12"/>
      <c r="L33" s="17"/>
      <c r="M33" s="6"/>
    </row>
    <row r="34" spans="1:14" ht="21.75" customHeight="1">
      <c r="E34" s="6"/>
      <c r="F34" s="12"/>
      <c r="G34" s="12"/>
      <c r="H34" s="12"/>
      <c r="I34" s="12"/>
      <c r="J34" s="12"/>
      <c r="K34" s="12"/>
      <c r="L34" s="17"/>
      <c r="M34" s="6"/>
    </row>
    <row r="35" spans="1:14" ht="21.75" customHeight="1">
      <c r="E35" s="6"/>
      <c r="F35" s="12"/>
      <c r="G35" s="12"/>
      <c r="H35" s="12"/>
      <c r="I35" s="12"/>
      <c r="J35" s="12"/>
      <c r="K35" s="12"/>
      <c r="L35" s="17"/>
      <c r="M35" s="6"/>
    </row>
    <row r="36" spans="1:14" ht="21.75" customHeight="1">
      <c r="E36" s="6"/>
      <c r="F36" s="12"/>
      <c r="G36" s="12"/>
      <c r="H36" s="12"/>
      <c r="I36" s="12"/>
      <c r="J36" s="12"/>
      <c r="K36" s="12"/>
      <c r="L36" s="17"/>
      <c r="M36" s="6"/>
    </row>
    <row r="37" spans="1:14" ht="21.75" customHeight="1">
      <c r="E37" s="6"/>
      <c r="F37" s="12"/>
      <c r="G37" s="12"/>
      <c r="H37" s="12"/>
      <c r="I37" s="12"/>
      <c r="J37" s="12"/>
      <c r="K37" s="12"/>
      <c r="L37" s="17"/>
      <c r="M37" s="6"/>
    </row>
    <row r="38" spans="1:14" ht="21.75" customHeight="1">
      <c r="E38" s="6"/>
      <c r="F38" s="12"/>
      <c r="G38" s="12"/>
      <c r="H38" s="12"/>
      <c r="I38" s="12"/>
      <c r="J38" s="12"/>
      <c r="K38" s="12"/>
      <c r="L38" s="17"/>
      <c r="M38" s="6"/>
    </row>
    <row r="39" spans="1:14" ht="21.75" customHeight="1">
      <c r="E39" s="6"/>
      <c r="F39" s="12"/>
      <c r="G39" s="12"/>
      <c r="H39" s="12"/>
      <c r="I39" s="12"/>
      <c r="J39" s="12"/>
      <c r="K39" s="12"/>
      <c r="L39" s="17"/>
      <c r="M39" s="6"/>
    </row>
    <row r="40" spans="1:14" ht="21.75" customHeight="1">
      <c r="E40" s="6"/>
      <c r="F40" s="12"/>
      <c r="G40" s="12"/>
      <c r="H40" s="12"/>
      <c r="I40" s="12"/>
      <c r="J40" s="12"/>
      <c r="K40" s="12"/>
      <c r="L40" s="17"/>
      <c r="M40" s="6"/>
    </row>
    <row r="41" spans="1:14" ht="21.75" customHeight="1">
      <c r="E41" s="6"/>
      <c r="F41" s="12"/>
      <c r="G41" s="12"/>
      <c r="H41" s="12"/>
      <c r="I41" s="12"/>
      <c r="J41" s="12"/>
      <c r="K41" s="12"/>
      <c r="L41" s="17"/>
      <c r="M41" s="6"/>
    </row>
    <row r="42" spans="1:14" ht="21.75" customHeight="1">
      <c r="E42" s="6"/>
      <c r="F42" s="12"/>
      <c r="G42" s="12"/>
      <c r="H42" s="12"/>
      <c r="I42" s="12"/>
      <c r="J42" s="12"/>
      <c r="K42" s="12"/>
      <c r="L42" s="17"/>
      <c r="M42" s="6"/>
    </row>
    <row r="43" spans="1:14" ht="21.75" customHeight="1">
      <c r="E43" s="6"/>
      <c r="F43" s="12"/>
      <c r="G43" s="12"/>
      <c r="H43" s="12"/>
      <c r="I43" s="12"/>
      <c r="J43" s="12"/>
      <c r="K43" s="12"/>
      <c r="L43" s="17"/>
      <c r="M43" s="6"/>
    </row>
    <row r="44" spans="1:14" ht="21.75" customHeight="1">
      <c r="E44" s="6"/>
      <c r="F44" s="12"/>
      <c r="G44" s="12"/>
      <c r="H44" s="12"/>
      <c r="I44" s="12"/>
      <c r="J44" s="12"/>
      <c r="K44" s="12"/>
      <c r="L44" s="17"/>
      <c r="M44" s="6"/>
    </row>
    <row r="45" spans="1:14" ht="21.75" customHeight="1">
      <c r="E45" s="6"/>
      <c r="F45" s="12"/>
      <c r="G45" s="12"/>
      <c r="H45" s="12"/>
      <c r="I45" s="12"/>
      <c r="J45" s="12"/>
      <c r="K45" s="12"/>
      <c r="L45" s="17"/>
      <c r="M45" s="6"/>
    </row>
    <row r="46" spans="1:14" ht="21.75" customHeight="1">
      <c r="E46" s="6"/>
      <c r="F46" s="12"/>
      <c r="G46" s="12"/>
      <c r="H46" s="12"/>
      <c r="I46" s="12"/>
      <c r="J46" s="12"/>
      <c r="K46" s="12"/>
      <c r="L46" s="17"/>
      <c r="M46" s="89">
        <v>1</v>
      </c>
    </row>
    <row r="47" spans="1:14" s="4" customFormat="1" ht="20.100000000000001" customHeight="1">
      <c r="A47" s="1" t="s">
        <v>133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3"/>
      <c r="M47" s="2"/>
      <c r="N47" s="6"/>
    </row>
    <row r="48" spans="1:14" s="4" customFormat="1" ht="20.100000000000001" customHeight="1">
      <c r="A48" s="1" t="s">
        <v>39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3"/>
      <c r="M48" s="2"/>
      <c r="N48" s="6"/>
    </row>
    <row r="49" spans="1:14" s="4" customFormat="1" ht="20.100000000000001" customHeight="1">
      <c r="A49" s="1" t="s">
        <v>172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3"/>
      <c r="M49" s="2"/>
      <c r="N49" s="6"/>
    </row>
    <row r="50" spans="1:14" s="4" customFormat="1" ht="20.100000000000001" customHeight="1">
      <c r="M50" s="5" t="s">
        <v>0</v>
      </c>
      <c r="N50" s="6"/>
    </row>
    <row r="51" spans="1:14" s="4" customFormat="1" ht="20.100000000000001" customHeight="1">
      <c r="G51" s="96" t="s">
        <v>100</v>
      </c>
      <c r="H51" s="96"/>
      <c r="I51" s="96"/>
      <c r="K51" s="96" t="s">
        <v>101</v>
      </c>
      <c r="L51" s="96"/>
      <c r="M51" s="96"/>
      <c r="N51" s="6"/>
    </row>
    <row r="52" spans="1:14" ht="20.100000000000001" customHeight="1">
      <c r="B52" s="7"/>
      <c r="C52" s="7"/>
      <c r="D52" s="7"/>
      <c r="E52" s="83" t="s">
        <v>1</v>
      </c>
      <c r="F52" s="7"/>
      <c r="G52" s="48" t="s">
        <v>173</v>
      </c>
      <c r="H52" s="7"/>
      <c r="I52" s="48" t="s">
        <v>150</v>
      </c>
      <c r="J52" s="7"/>
      <c r="K52" s="48" t="s">
        <v>173</v>
      </c>
      <c r="L52" s="7"/>
      <c r="M52" s="48" t="s">
        <v>150</v>
      </c>
    </row>
    <row r="53" spans="1:14" ht="20.100000000000001" customHeight="1">
      <c r="A53" s="10" t="s">
        <v>10</v>
      </c>
      <c r="E53" s="6"/>
      <c r="G53" s="18"/>
      <c r="I53" s="18"/>
      <c r="K53" s="18"/>
      <c r="L53" s="19"/>
      <c r="M53" s="18"/>
    </row>
    <row r="54" spans="1:14" ht="20.100000000000001" customHeight="1">
      <c r="A54" s="10" t="s">
        <v>11</v>
      </c>
      <c r="B54" s="12"/>
      <c r="C54" s="12"/>
      <c r="D54" s="12"/>
      <c r="E54" s="12"/>
      <c r="G54" s="13"/>
      <c r="I54" s="13"/>
      <c r="K54" s="13"/>
      <c r="L54" s="31"/>
      <c r="M54" s="13"/>
    </row>
    <row r="55" spans="1:14" ht="20.100000000000001" customHeight="1">
      <c r="A55" s="6" t="s">
        <v>186</v>
      </c>
      <c r="B55" s="12"/>
      <c r="C55" s="12"/>
      <c r="D55" s="12"/>
      <c r="E55" s="12">
        <v>17</v>
      </c>
      <c r="G55" s="13">
        <v>80000000</v>
      </c>
      <c r="I55" s="13">
        <v>297000000</v>
      </c>
      <c r="K55" s="13">
        <v>80000000</v>
      </c>
      <c r="L55" s="31"/>
      <c r="M55" s="13">
        <v>297000000</v>
      </c>
      <c r="N55" s="95"/>
    </row>
    <row r="56" spans="1:14" ht="20.100000000000001" customHeight="1">
      <c r="A56" s="6" t="s">
        <v>36</v>
      </c>
      <c r="B56" s="12"/>
      <c r="C56" s="12"/>
      <c r="D56" s="12"/>
      <c r="E56" s="12" t="s">
        <v>179</v>
      </c>
      <c r="G56" s="13">
        <v>129964614</v>
      </c>
      <c r="I56" s="13">
        <v>138309710</v>
      </c>
      <c r="K56" s="13">
        <v>127618571</v>
      </c>
      <c r="L56" s="31"/>
      <c r="M56" s="13">
        <v>140802891</v>
      </c>
    </row>
    <row r="57" spans="1:14" ht="20.100000000000001" customHeight="1">
      <c r="A57" s="21" t="s">
        <v>189</v>
      </c>
      <c r="E57" s="12"/>
      <c r="G57" s="31"/>
      <c r="I57" s="31"/>
      <c r="K57" s="31"/>
      <c r="L57" s="31"/>
      <c r="M57" s="31"/>
    </row>
    <row r="58" spans="1:14" ht="20.100000000000001" customHeight="1">
      <c r="A58" s="21" t="s">
        <v>187</v>
      </c>
      <c r="E58" s="12">
        <v>6</v>
      </c>
      <c r="G58" s="31">
        <v>10643583</v>
      </c>
      <c r="I58" s="28">
        <v>0</v>
      </c>
      <c r="J58" s="28"/>
      <c r="K58" s="28">
        <v>0</v>
      </c>
      <c r="L58" s="28"/>
      <c r="M58" s="28">
        <v>0</v>
      </c>
    </row>
    <row r="59" spans="1:14" ht="20.100000000000001" customHeight="1">
      <c r="A59" s="21" t="s">
        <v>188</v>
      </c>
      <c r="E59" s="12">
        <v>19</v>
      </c>
      <c r="G59" s="31">
        <v>2804429</v>
      </c>
      <c r="I59" s="31">
        <v>2240093</v>
      </c>
      <c r="K59" s="31">
        <v>2600566</v>
      </c>
      <c r="L59" s="31"/>
      <c r="M59" s="31">
        <v>2058957</v>
      </c>
    </row>
    <row r="60" spans="1:14" ht="20.100000000000001" customHeight="1">
      <c r="A60" s="6" t="s">
        <v>49</v>
      </c>
      <c r="B60" s="12"/>
      <c r="C60" s="12"/>
      <c r="D60" s="12"/>
      <c r="E60" s="12"/>
      <c r="G60" s="28">
        <v>7779595</v>
      </c>
      <c r="I60" s="28">
        <v>5238276</v>
      </c>
      <c r="K60" s="28">
        <v>7779595</v>
      </c>
      <c r="L60" s="31"/>
      <c r="M60" s="28">
        <v>5238276</v>
      </c>
      <c r="N60" s="95"/>
    </row>
    <row r="61" spans="1:14" ht="20.100000000000001" customHeight="1">
      <c r="A61" s="21" t="s">
        <v>41</v>
      </c>
      <c r="E61" s="12"/>
      <c r="G61" s="41">
        <v>8604002</v>
      </c>
      <c r="I61" s="41">
        <v>13546471</v>
      </c>
      <c r="K61" s="41">
        <v>8595936</v>
      </c>
      <c r="L61" s="31"/>
      <c r="M61" s="41">
        <v>13546471</v>
      </c>
    </row>
    <row r="62" spans="1:14" ht="20.100000000000001" customHeight="1">
      <c r="A62" s="20" t="s">
        <v>12</v>
      </c>
      <c r="E62" s="12"/>
      <c r="G62" s="23">
        <v>4864909</v>
      </c>
      <c r="I62" s="23">
        <v>4023099</v>
      </c>
      <c r="K62" s="23">
        <v>4678070</v>
      </c>
      <c r="L62" s="31"/>
      <c r="M62" s="23">
        <v>3784879</v>
      </c>
      <c r="N62" s="95"/>
    </row>
    <row r="63" spans="1:14" ht="20.100000000000001" customHeight="1">
      <c r="A63" s="10" t="s">
        <v>13</v>
      </c>
      <c r="B63" s="12"/>
      <c r="C63" s="12"/>
      <c r="D63" s="12"/>
      <c r="E63" s="12"/>
      <c r="F63" s="12"/>
      <c r="G63" s="24">
        <f>SUM(G55:G62)</f>
        <v>244661132</v>
      </c>
      <c r="H63" s="12"/>
      <c r="I63" s="24">
        <f>SUM(I55:I62)</f>
        <v>460357649</v>
      </c>
      <c r="J63" s="12"/>
      <c r="K63" s="24">
        <f>SUM(K55:K62)</f>
        <v>231272738</v>
      </c>
      <c r="L63" s="13"/>
      <c r="M63" s="24">
        <f>SUM(M55:M62)</f>
        <v>462431474</v>
      </c>
    </row>
    <row r="64" spans="1:14" ht="20.100000000000001" customHeight="1">
      <c r="A64" s="25" t="s">
        <v>14</v>
      </c>
      <c r="B64" s="12"/>
      <c r="C64" s="12"/>
      <c r="D64" s="12"/>
      <c r="E64" s="12"/>
      <c r="F64" s="12"/>
      <c r="G64" s="26"/>
      <c r="H64" s="12"/>
      <c r="I64" s="26"/>
      <c r="J64" s="12"/>
      <c r="K64" s="26"/>
      <c r="L64" s="13"/>
      <c r="M64" s="26"/>
    </row>
    <row r="65" spans="1:14" ht="20.100000000000001" customHeight="1">
      <c r="A65" s="56" t="s">
        <v>190</v>
      </c>
      <c r="B65" s="12"/>
      <c r="C65" s="12"/>
      <c r="D65" s="12"/>
      <c r="E65" s="6"/>
      <c r="F65" s="12"/>
      <c r="G65" s="26"/>
      <c r="H65" s="12"/>
      <c r="I65" s="26"/>
      <c r="J65" s="12"/>
      <c r="K65" s="26"/>
      <c r="L65" s="13"/>
      <c r="M65" s="26"/>
    </row>
    <row r="66" spans="1:14" ht="20.100000000000001" customHeight="1">
      <c r="A66" s="56" t="s">
        <v>187</v>
      </c>
      <c r="B66" s="12"/>
      <c r="C66" s="12"/>
      <c r="D66" s="12"/>
      <c r="E66" s="12">
        <v>6</v>
      </c>
      <c r="F66" s="12"/>
      <c r="G66" s="26">
        <v>87808193</v>
      </c>
      <c r="H66" s="12"/>
      <c r="I66" s="28">
        <v>0</v>
      </c>
      <c r="J66" s="28"/>
      <c r="K66" s="28">
        <v>0</v>
      </c>
      <c r="L66" s="28"/>
      <c r="M66" s="28">
        <v>0</v>
      </c>
    </row>
    <row r="67" spans="1:14" ht="20.100000000000001" customHeight="1">
      <c r="A67" s="56" t="s">
        <v>188</v>
      </c>
      <c r="B67" s="12"/>
      <c r="C67" s="12"/>
      <c r="D67" s="12"/>
      <c r="E67" s="12">
        <v>19</v>
      </c>
      <c r="F67" s="12"/>
      <c r="G67" s="26">
        <v>61223376</v>
      </c>
      <c r="H67" s="12"/>
      <c r="I67" s="26">
        <v>63473616</v>
      </c>
      <c r="J67" s="12"/>
      <c r="K67" s="26">
        <v>40341469</v>
      </c>
      <c r="L67" s="13"/>
      <c r="M67" s="26">
        <v>42178918</v>
      </c>
    </row>
    <row r="68" spans="1:14" ht="20.100000000000001" customHeight="1">
      <c r="A68" s="33" t="s">
        <v>86</v>
      </c>
      <c r="B68" s="12"/>
      <c r="C68" s="12"/>
      <c r="D68" s="12"/>
      <c r="E68" s="12">
        <v>28</v>
      </c>
      <c r="G68" s="13">
        <v>26599609</v>
      </c>
      <c r="I68" s="13">
        <v>26343410</v>
      </c>
      <c r="K68" s="13">
        <v>26599609</v>
      </c>
      <c r="L68" s="31"/>
      <c r="M68" s="13">
        <v>26398754</v>
      </c>
    </row>
    <row r="69" spans="1:14" ht="20.100000000000001" customHeight="1">
      <c r="A69" s="20" t="s">
        <v>174</v>
      </c>
      <c r="B69" s="12"/>
      <c r="C69" s="12"/>
      <c r="D69" s="12"/>
      <c r="E69" s="12">
        <v>20</v>
      </c>
      <c r="F69" s="12"/>
      <c r="G69" s="41">
        <v>77207048</v>
      </c>
      <c r="H69" s="12"/>
      <c r="I69" s="41">
        <v>73870232</v>
      </c>
      <c r="J69" s="12"/>
      <c r="K69" s="41">
        <v>77207048</v>
      </c>
      <c r="L69" s="13"/>
      <c r="M69" s="41">
        <v>73870232</v>
      </c>
      <c r="N69" s="95"/>
    </row>
    <row r="70" spans="1:14" ht="20.100000000000001" customHeight="1">
      <c r="A70" s="25" t="s">
        <v>15</v>
      </c>
      <c r="B70" s="12"/>
      <c r="C70" s="12"/>
      <c r="D70" s="12"/>
      <c r="E70" s="12"/>
      <c r="F70" s="12"/>
      <c r="G70" s="27">
        <f>SUM(G65:G69)</f>
        <v>252838226</v>
      </c>
      <c r="H70" s="12"/>
      <c r="I70" s="27">
        <f>SUM(I65:I69)</f>
        <v>163687258</v>
      </c>
      <c r="J70" s="12"/>
      <c r="K70" s="27">
        <f>SUM(K65:K69)</f>
        <v>144148126</v>
      </c>
      <c r="L70" s="13"/>
      <c r="M70" s="27">
        <f>SUM(M65:M69)</f>
        <v>142447904</v>
      </c>
    </row>
    <row r="71" spans="1:14" ht="20.100000000000001" customHeight="1">
      <c r="A71" s="25" t="s">
        <v>16</v>
      </c>
      <c r="B71" s="12"/>
      <c r="C71" s="12"/>
      <c r="D71" s="12"/>
      <c r="E71" s="12"/>
      <c r="F71" s="12"/>
      <c r="G71" s="24">
        <f>G63+G70</f>
        <v>497499358</v>
      </c>
      <c r="H71" s="12"/>
      <c r="I71" s="24">
        <f>I63+I70</f>
        <v>624044907</v>
      </c>
      <c r="J71" s="12"/>
      <c r="K71" s="24">
        <f>K63+K70</f>
        <v>375420864</v>
      </c>
      <c r="L71" s="13"/>
      <c r="M71" s="24">
        <f>M63+M70</f>
        <v>604879378</v>
      </c>
    </row>
    <row r="72" spans="1:14" ht="20.100000000000001" customHeight="1">
      <c r="A72" s="10" t="s">
        <v>17</v>
      </c>
      <c r="B72" s="12"/>
      <c r="C72" s="12"/>
      <c r="D72" s="12"/>
      <c r="E72" s="12"/>
      <c r="F72" s="12"/>
      <c r="G72" s="13"/>
      <c r="H72" s="12"/>
      <c r="I72" s="13"/>
      <c r="J72" s="12"/>
      <c r="K72" s="13"/>
      <c r="L72" s="13"/>
      <c r="M72" s="13"/>
    </row>
    <row r="73" spans="1:14" ht="20.100000000000001" customHeight="1">
      <c r="A73" s="6" t="s">
        <v>18</v>
      </c>
      <c r="B73" s="12"/>
      <c r="C73" s="12"/>
      <c r="D73" s="12"/>
      <c r="E73" s="12"/>
      <c r="F73" s="12"/>
      <c r="G73" s="13"/>
      <c r="H73" s="12"/>
      <c r="I73" s="13"/>
      <c r="J73" s="12"/>
      <c r="K73" s="13"/>
      <c r="L73" s="13"/>
      <c r="M73" s="13"/>
    </row>
    <row r="74" spans="1:14" ht="20.100000000000001" customHeight="1">
      <c r="A74" s="22" t="s">
        <v>19</v>
      </c>
      <c r="B74" s="12"/>
      <c r="C74" s="12"/>
      <c r="D74" s="12"/>
      <c r="E74" s="12">
        <v>22</v>
      </c>
      <c r="F74" s="12"/>
      <c r="G74" s="13"/>
      <c r="H74" s="12"/>
      <c r="I74" s="13"/>
      <c r="J74" s="12"/>
      <c r="K74" s="13"/>
      <c r="L74" s="13"/>
      <c r="M74" s="13"/>
    </row>
    <row r="75" spans="1:14" ht="20.100000000000001" customHeight="1" thickBot="1">
      <c r="A75" s="22" t="s">
        <v>134</v>
      </c>
      <c r="B75" s="12"/>
      <c r="C75" s="12"/>
      <c r="D75" s="12"/>
      <c r="E75" s="6"/>
      <c r="F75" s="12"/>
      <c r="G75" s="16">
        <v>400000000</v>
      </c>
      <c r="H75" s="12"/>
      <c r="I75" s="16">
        <v>400000000</v>
      </c>
      <c r="J75" s="12"/>
      <c r="K75" s="16">
        <v>400000000</v>
      </c>
      <c r="L75" s="13"/>
      <c r="M75" s="16">
        <v>400000000</v>
      </c>
    </row>
    <row r="76" spans="1:14" ht="20.100000000000001" customHeight="1" thickTop="1">
      <c r="A76" s="22" t="s">
        <v>20</v>
      </c>
      <c r="B76" s="12"/>
      <c r="C76" s="12"/>
      <c r="D76" s="12"/>
      <c r="E76" s="12"/>
      <c r="F76" s="12"/>
      <c r="G76" s="13"/>
      <c r="H76" s="12"/>
      <c r="I76" s="13"/>
      <c r="J76" s="12"/>
      <c r="K76" s="13"/>
      <c r="L76" s="13"/>
      <c r="M76" s="13"/>
    </row>
    <row r="77" spans="1:14" ht="20.100000000000001" customHeight="1">
      <c r="A77" s="22" t="s">
        <v>134</v>
      </c>
      <c r="B77" s="12"/>
      <c r="C77" s="12"/>
      <c r="D77" s="12"/>
      <c r="E77" s="12"/>
      <c r="F77" s="12"/>
      <c r="G77" s="13">
        <v>400000000</v>
      </c>
      <c r="H77" s="12"/>
      <c r="I77" s="13">
        <v>400000000</v>
      </c>
      <c r="J77" s="12"/>
      <c r="K77" s="13">
        <v>400000000</v>
      </c>
      <c r="L77" s="13"/>
      <c r="M77" s="13">
        <v>400000000</v>
      </c>
    </row>
    <row r="78" spans="1:14" ht="20.100000000000001" customHeight="1">
      <c r="A78" s="6" t="s">
        <v>151</v>
      </c>
      <c r="B78" s="12"/>
      <c r="C78" s="12"/>
      <c r="D78" s="12"/>
      <c r="E78" s="12"/>
      <c r="F78" s="12"/>
      <c r="G78" s="13">
        <v>283168000</v>
      </c>
      <c r="H78" s="12"/>
      <c r="I78" s="13">
        <v>283168000</v>
      </c>
      <c r="J78" s="12"/>
      <c r="K78" s="13">
        <v>283168000</v>
      </c>
      <c r="L78" s="13"/>
      <c r="M78" s="13">
        <v>283168000</v>
      </c>
    </row>
    <row r="79" spans="1:14" ht="20.100000000000001" customHeight="1">
      <c r="A79" s="6" t="s">
        <v>45</v>
      </c>
      <c r="B79" s="12"/>
      <c r="C79" s="12"/>
      <c r="D79" s="12"/>
      <c r="E79" s="12"/>
      <c r="F79" s="12"/>
      <c r="G79" s="13"/>
      <c r="H79" s="12"/>
      <c r="I79" s="13"/>
      <c r="J79" s="12"/>
      <c r="K79" s="13"/>
      <c r="L79" s="13"/>
      <c r="M79" s="13"/>
    </row>
    <row r="80" spans="1:14" ht="20.100000000000001" customHeight="1">
      <c r="A80" s="6" t="s">
        <v>46</v>
      </c>
      <c r="B80" s="12"/>
      <c r="C80" s="12"/>
      <c r="D80" s="12"/>
      <c r="E80" s="12">
        <v>23</v>
      </c>
      <c r="F80" s="12"/>
      <c r="G80" s="13">
        <v>40000000</v>
      </c>
      <c r="H80" s="12"/>
      <c r="I80" s="13">
        <v>40000000</v>
      </c>
      <c r="J80" s="12"/>
      <c r="K80" s="13">
        <v>40000000</v>
      </c>
      <c r="L80" s="13"/>
      <c r="M80" s="13">
        <v>40000000</v>
      </c>
    </row>
    <row r="81" spans="1:13" ht="20.100000000000001" customHeight="1">
      <c r="A81" s="6" t="s">
        <v>37</v>
      </c>
      <c r="B81" s="12"/>
      <c r="C81" s="12"/>
      <c r="D81" s="12"/>
      <c r="E81" s="12"/>
      <c r="F81" s="12"/>
      <c r="G81" s="13">
        <v>360406013</v>
      </c>
      <c r="H81" s="12"/>
      <c r="I81" s="13">
        <v>352007421</v>
      </c>
      <c r="J81" s="12"/>
      <c r="K81" s="13">
        <v>452044521</v>
      </c>
      <c r="L81" s="13"/>
      <c r="M81" s="13">
        <v>432280364</v>
      </c>
    </row>
    <row r="82" spans="1:13" ht="20.100000000000001" customHeight="1">
      <c r="A82" s="6" t="s">
        <v>63</v>
      </c>
      <c r="B82" s="12"/>
      <c r="C82" s="12"/>
      <c r="D82" s="12"/>
      <c r="E82" s="12"/>
      <c r="F82" s="12"/>
      <c r="G82" s="14">
        <v>180157693</v>
      </c>
      <c r="H82" s="12"/>
      <c r="I82" s="14">
        <v>181627458</v>
      </c>
      <c r="J82" s="12"/>
      <c r="K82" s="14">
        <v>174271805</v>
      </c>
      <c r="L82" s="13"/>
      <c r="M82" s="14">
        <v>175391805</v>
      </c>
    </row>
    <row r="83" spans="1:13" ht="20.100000000000001" customHeight="1">
      <c r="A83" s="10" t="s">
        <v>21</v>
      </c>
      <c r="B83" s="12"/>
      <c r="C83" s="12"/>
      <c r="D83" s="12"/>
      <c r="E83" s="12"/>
      <c r="F83" s="12"/>
      <c r="G83" s="14">
        <f>SUM(G76:G82)</f>
        <v>1263731706</v>
      </c>
      <c r="H83" s="12"/>
      <c r="I83" s="14">
        <f>SUM(I76:I82)</f>
        <v>1256802879</v>
      </c>
      <c r="J83" s="12"/>
      <c r="K83" s="14">
        <f>SUM(K76:K82)</f>
        <v>1349484326</v>
      </c>
      <c r="L83" s="13"/>
      <c r="M83" s="14">
        <f>SUM(M76:M82)</f>
        <v>1330840169</v>
      </c>
    </row>
    <row r="84" spans="1:13" ht="20.100000000000001" customHeight="1" thickBot="1">
      <c r="A84" s="10" t="s">
        <v>22</v>
      </c>
      <c r="B84" s="12"/>
      <c r="C84" s="12"/>
      <c r="D84" s="12"/>
      <c r="E84" s="12"/>
      <c r="F84" s="12"/>
      <c r="G84" s="16">
        <f>G71+G83</f>
        <v>1761231064</v>
      </c>
      <c r="H84" s="12"/>
      <c r="I84" s="16">
        <f>I71+I83</f>
        <v>1880847786</v>
      </c>
      <c r="J84" s="12"/>
      <c r="K84" s="16">
        <f>K71+K83</f>
        <v>1724905190</v>
      </c>
      <c r="L84" s="13"/>
      <c r="M84" s="16">
        <f>M71+M83</f>
        <v>1935719547</v>
      </c>
    </row>
    <row r="85" spans="1:13" ht="20.100000000000001" customHeight="1" thickTop="1">
      <c r="B85" s="12"/>
      <c r="C85" s="12"/>
      <c r="D85" s="12"/>
      <c r="E85" s="12"/>
      <c r="F85" s="12"/>
      <c r="G85" s="28">
        <f>SUM(G84-G31)</f>
        <v>0</v>
      </c>
      <c r="H85" s="12"/>
      <c r="I85" s="28">
        <f>SUM(I84-I31)</f>
        <v>0</v>
      </c>
      <c r="J85" s="12"/>
      <c r="K85" s="28">
        <f>SUM(K84-K31)</f>
        <v>0</v>
      </c>
      <c r="L85" s="28"/>
      <c r="M85" s="28">
        <f>SUM(M84-M31)</f>
        <v>0</v>
      </c>
    </row>
    <row r="86" spans="1:13" ht="20.100000000000001" customHeight="1">
      <c r="A86" s="6" t="s">
        <v>195</v>
      </c>
      <c r="E86" s="6"/>
      <c r="F86" s="12"/>
      <c r="G86" s="12"/>
      <c r="H86" s="12"/>
      <c r="I86" s="12"/>
      <c r="J86" s="12"/>
      <c r="K86" s="12"/>
      <c r="M86" s="6"/>
    </row>
    <row r="87" spans="1:13" ht="20.100000000000001" customHeight="1">
      <c r="E87" s="6"/>
      <c r="F87" s="12"/>
      <c r="G87" s="12"/>
      <c r="H87" s="12"/>
      <c r="I87" s="12"/>
      <c r="J87" s="12"/>
      <c r="K87" s="12"/>
      <c r="L87" s="17"/>
      <c r="M87" s="6"/>
    </row>
    <row r="88" spans="1:13" ht="20.100000000000001" customHeight="1">
      <c r="A88" s="29" t="s">
        <v>23</v>
      </c>
      <c r="B88" s="29" t="s">
        <v>23</v>
      </c>
      <c r="C88" s="29" t="s">
        <v>23</v>
      </c>
      <c r="E88" s="6"/>
      <c r="F88" s="12"/>
      <c r="G88" s="12"/>
      <c r="H88" s="12"/>
      <c r="I88" s="12"/>
      <c r="J88" s="12"/>
      <c r="K88" s="12"/>
      <c r="L88" s="17"/>
      <c r="M88" s="6"/>
    </row>
    <row r="89" spans="1:13" ht="20.100000000000001" customHeight="1">
      <c r="E89" s="6"/>
      <c r="F89" s="12"/>
      <c r="G89" s="12"/>
      <c r="H89" s="12"/>
      <c r="I89" s="12"/>
      <c r="J89" s="12"/>
      <c r="K89" s="12"/>
      <c r="L89" s="17"/>
      <c r="M89" s="6"/>
    </row>
    <row r="90" spans="1:13" ht="20.100000000000001" customHeight="1">
      <c r="E90" s="6" t="s">
        <v>24</v>
      </c>
      <c r="G90" s="6"/>
      <c r="I90" s="6"/>
      <c r="K90" s="6"/>
      <c r="L90" s="17"/>
      <c r="M90" s="6"/>
    </row>
    <row r="91" spans="1:13" ht="20.100000000000001" customHeight="1">
      <c r="A91" s="29" t="s">
        <v>23</v>
      </c>
      <c r="B91" s="29" t="s">
        <v>23</v>
      </c>
      <c r="C91" s="29" t="s">
        <v>23</v>
      </c>
      <c r="E91" s="6"/>
      <c r="F91" s="12"/>
      <c r="G91" s="12"/>
      <c r="H91" s="12"/>
      <c r="I91" s="12"/>
      <c r="J91" s="12"/>
      <c r="K91" s="12"/>
      <c r="L91" s="3"/>
      <c r="M91" s="2"/>
    </row>
    <row r="92" spans="1:13" ht="20.100000000000001" customHeight="1">
      <c r="E92" s="6"/>
      <c r="F92" s="12"/>
      <c r="G92" s="12"/>
      <c r="H92" s="12"/>
      <c r="I92" s="12"/>
      <c r="J92" s="12"/>
      <c r="K92" s="12"/>
      <c r="L92" s="3"/>
      <c r="M92" s="2"/>
    </row>
    <row r="93" spans="1:13" ht="21.75" customHeight="1">
      <c r="E93" s="17"/>
      <c r="M93" s="90">
        <v>2</v>
      </c>
    </row>
  </sheetData>
  <mergeCells count="4">
    <mergeCell ref="K5:M5"/>
    <mergeCell ref="K51:M51"/>
    <mergeCell ref="G5:I5"/>
    <mergeCell ref="G51:I51"/>
  </mergeCells>
  <printOptions gridLinesSet="0"/>
  <pageMargins left="0.78740157480314965" right="0.39370078740157483" top="0.78740157480314965" bottom="0.39370078740157483" header="0.19685039370078741" footer="0.19685039370078741"/>
  <pageSetup paperSize="9" scale="77" fitToWidth="4" fitToHeight="4" orientation="portrait" useFirstPageNumber="1" r:id="rId1"/>
  <headerFooter differentOddEven="1" scaleWithDoc="0" alignWithMargins="0">
    <firstHeader>&amp;R&amp;P</firstHeader>
    <firstFooter>&amp;R&amp;P</firstFooter>
  </headerFooter>
  <rowBreaks count="1" manualBreakCount="1">
    <brk id="46" max="16383" man="1"/>
  </rowBreaks>
  <ignoredErrors>
    <ignoredError sqref="K53:M5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1"/>
  <sheetViews>
    <sheetView showGridLines="0" view="pageBreakPreview" topLeftCell="A79" zoomScale="90" zoomScaleNormal="110" zoomScaleSheetLayoutView="90" workbookViewId="0">
      <selection activeCell="A74" sqref="A74"/>
    </sheetView>
  </sheetViews>
  <sheetFormatPr defaultColWidth="10.5546875" defaultRowHeight="21.75" customHeight="1"/>
  <cols>
    <col min="1" max="1" width="47.109375" style="6" customWidth="1"/>
    <col min="2" max="2" width="2.109375" style="6" customWidth="1"/>
    <col min="3" max="3" width="7.5546875" style="80" customWidth="1"/>
    <col min="4" max="4" width="1.109375" style="6" customWidth="1"/>
    <col min="5" max="5" width="13.5546875" style="17" customWidth="1"/>
    <col min="6" max="6" width="1.109375" style="6" customWidth="1"/>
    <col min="7" max="7" width="13.5546875" style="17" customWidth="1"/>
    <col min="8" max="8" width="1.109375" style="6" customWidth="1"/>
    <col min="9" max="9" width="13.5546875" style="17" customWidth="1"/>
    <col min="10" max="10" width="1.109375" style="6" customWidth="1"/>
    <col min="11" max="11" width="13.5546875" style="17" customWidth="1"/>
    <col min="12" max="12" width="13.109375" style="6" bestFit="1" customWidth="1"/>
    <col min="13" max="236" width="10.5546875" style="6"/>
    <col min="237" max="237" width="27.109375" style="6" customWidth="1"/>
    <col min="238" max="238" width="8" style="6" customWidth="1"/>
    <col min="239" max="239" width="1.44140625" style="6" customWidth="1"/>
    <col min="240" max="240" width="11" style="6" customWidth="1"/>
    <col min="241" max="241" width="1.44140625" style="6" customWidth="1"/>
    <col min="242" max="242" width="11.44140625" style="6" customWidth="1"/>
    <col min="243" max="243" width="1.5546875" style="6" customWidth="1"/>
    <col min="244" max="244" width="13.5546875" style="6" bestFit="1" customWidth="1"/>
    <col min="245" max="245" width="1.5546875" style="6" customWidth="1"/>
    <col min="246" max="246" width="13.44140625" style="6" customWidth="1"/>
    <col min="247" max="247" width="1.5546875" style="6" customWidth="1"/>
    <col min="248" max="248" width="10.5546875" style="6" customWidth="1"/>
    <col min="249" max="249" width="11.44140625" style="6" bestFit="1" customWidth="1"/>
    <col min="250" max="492" width="10.5546875" style="6"/>
    <col min="493" max="493" width="27.109375" style="6" customWidth="1"/>
    <col min="494" max="494" width="8" style="6" customWidth="1"/>
    <col min="495" max="495" width="1.44140625" style="6" customWidth="1"/>
    <col min="496" max="496" width="11" style="6" customWidth="1"/>
    <col min="497" max="497" width="1.44140625" style="6" customWidth="1"/>
    <col min="498" max="498" width="11.44140625" style="6" customWidth="1"/>
    <col min="499" max="499" width="1.5546875" style="6" customWidth="1"/>
    <col min="500" max="500" width="13.5546875" style="6" bestFit="1" customWidth="1"/>
    <col min="501" max="501" width="1.5546875" style="6" customWidth="1"/>
    <col min="502" max="502" width="13.44140625" style="6" customWidth="1"/>
    <col min="503" max="503" width="1.5546875" style="6" customWidth="1"/>
    <col min="504" max="504" width="10.5546875" style="6" customWidth="1"/>
    <col min="505" max="505" width="11.44140625" style="6" bestFit="1" customWidth="1"/>
    <col min="506" max="748" width="10.5546875" style="6"/>
    <col min="749" max="749" width="27.109375" style="6" customWidth="1"/>
    <col min="750" max="750" width="8" style="6" customWidth="1"/>
    <col min="751" max="751" width="1.44140625" style="6" customWidth="1"/>
    <col min="752" max="752" width="11" style="6" customWidth="1"/>
    <col min="753" max="753" width="1.44140625" style="6" customWidth="1"/>
    <col min="754" max="754" width="11.44140625" style="6" customWidth="1"/>
    <col min="755" max="755" width="1.5546875" style="6" customWidth="1"/>
    <col min="756" max="756" width="13.5546875" style="6" bestFit="1" customWidth="1"/>
    <col min="757" max="757" width="1.5546875" style="6" customWidth="1"/>
    <col min="758" max="758" width="13.44140625" style="6" customWidth="1"/>
    <col min="759" max="759" width="1.5546875" style="6" customWidth="1"/>
    <col min="760" max="760" width="10.5546875" style="6" customWidth="1"/>
    <col min="761" max="761" width="11.44140625" style="6" bestFit="1" customWidth="1"/>
    <col min="762" max="1004" width="10.5546875" style="6"/>
    <col min="1005" max="1005" width="27.109375" style="6" customWidth="1"/>
    <col min="1006" max="1006" width="8" style="6" customWidth="1"/>
    <col min="1007" max="1007" width="1.44140625" style="6" customWidth="1"/>
    <col min="1008" max="1008" width="11" style="6" customWidth="1"/>
    <col min="1009" max="1009" width="1.44140625" style="6" customWidth="1"/>
    <col min="1010" max="1010" width="11.44140625" style="6" customWidth="1"/>
    <col min="1011" max="1011" width="1.5546875" style="6" customWidth="1"/>
    <col min="1012" max="1012" width="13.5546875" style="6" bestFit="1" customWidth="1"/>
    <col min="1013" max="1013" width="1.5546875" style="6" customWidth="1"/>
    <col min="1014" max="1014" width="13.44140625" style="6" customWidth="1"/>
    <col min="1015" max="1015" width="1.5546875" style="6" customWidth="1"/>
    <col min="1016" max="1016" width="10.5546875" style="6" customWidth="1"/>
    <col min="1017" max="1017" width="11.44140625" style="6" bestFit="1" customWidth="1"/>
    <col min="1018" max="1260" width="10.5546875" style="6"/>
    <col min="1261" max="1261" width="27.109375" style="6" customWidth="1"/>
    <col min="1262" max="1262" width="8" style="6" customWidth="1"/>
    <col min="1263" max="1263" width="1.44140625" style="6" customWidth="1"/>
    <col min="1264" max="1264" width="11" style="6" customWidth="1"/>
    <col min="1265" max="1265" width="1.44140625" style="6" customWidth="1"/>
    <col min="1266" max="1266" width="11.44140625" style="6" customWidth="1"/>
    <col min="1267" max="1267" width="1.5546875" style="6" customWidth="1"/>
    <col min="1268" max="1268" width="13.5546875" style="6" bestFit="1" customWidth="1"/>
    <col min="1269" max="1269" width="1.5546875" style="6" customWidth="1"/>
    <col min="1270" max="1270" width="13.44140625" style="6" customWidth="1"/>
    <col min="1271" max="1271" width="1.5546875" style="6" customWidth="1"/>
    <col min="1272" max="1272" width="10.5546875" style="6" customWidth="1"/>
    <col min="1273" max="1273" width="11.44140625" style="6" bestFit="1" customWidth="1"/>
    <col min="1274" max="1516" width="10.5546875" style="6"/>
    <col min="1517" max="1517" width="27.109375" style="6" customWidth="1"/>
    <col min="1518" max="1518" width="8" style="6" customWidth="1"/>
    <col min="1519" max="1519" width="1.44140625" style="6" customWidth="1"/>
    <col min="1520" max="1520" width="11" style="6" customWidth="1"/>
    <col min="1521" max="1521" width="1.44140625" style="6" customWidth="1"/>
    <col min="1522" max="1522" width="11.44140625" style="6" customWidth="1"/>
    <col min="1523" max="1523" width="1.5546875" style="6" customWidth="1"/>
    <col min="1524" max="1524" width="13.5546875" style="6" bestFit="1" customWidth="1"/>
    <col min="1525" max="1525" width="1.5546875" style="6" customWidth="1"/>
    <col min="1526" max="1526" width="13.44140625" style="6" customWidth="1"/>
    <col min="1527" max="1527" width="1.5546875" style="6" customWidth="1"/>
    <col min="1528" max="1528" width="10.5546875" style="6" customWidth="1"/>
    <col min="1529" max="1529" width="11.44140625" style="6" bestFit="1" customWidth="1"/>
    <col min="1530" max="1772" width="10.5546875" style="6"/>
    <col min="1773" max="1773" width="27.109375" style="6" customWidth="1"/>
    <col min="1774" max="1774" width="8" style="6" customWidth="1"/>
    <col min="1775" max="1775" width="1.44140625" style="6" customWidth="1"/>
    <col min="1776" max="1776" width="11" style="6" customWidth="1"/>
    <col min="1777" max="1777" width="1.44140625" style="6" customWidth="1"/>
    <col min="1778" max="1778" width="11.44140625" style="6" customWidth="1"/>
    <col min="1779" max="1779" width="1.5546875" style="6" customWidth="1"/>
    <col min="1780" max="1780" width="13.5546875" style="6" bestFit="1" customWidth="1"/>
    <col min="1781" max="1781" width="1.5546875" style="6" customWidth="1"/>
    <col min="1782" max="1782" width="13.44140625" style="6" customWidth="1"/>
    <col min="1783" max="1783" width="1.5546875" style="6" customWidth="1"/>
    <col min="1784" max="1784" width="10.5546875" style="6" customWidth="1"/>
    <col min="1785" max="1785" width="11.44140625" style="6" bestFit="1" customWidth="1"/>
    <col min="1786" max="2028" width="10.5546875" style="6"/>
    <col min="2029" max="2029" width="27.109375" style="6" customWidth="1"/>
    <col min="2030" max="2030" width="8" style="6" customWidth="1"/>
    <col min="2031" max="2031" width="1.44140625" style="6" customWidth="1"/>
    <col min="2032" max="2032" width="11" style="6" customWidth="1"/>
    <col min="2033" max="2033" width="1.44140625" style="6" customWidth="1"/>
    <col min="2034" max="2034" width="11.44140625" style="6" customWidth="1"/>
    <col min="2035" max="2035" width="1.5546875" style="6" customWidth="1"/>
    <col min="2036" max="2036" width="13.5546875" style="6" bestFit="1" customWidth="1"/>
    <col min="2037" max="2037" width="1.5546875" style="6" customWidth="1"/>
    <col min="2038" max="2038" width="13.44140625" style="6" customWidth="1"/>
    <col min="2039" max="2039" width="1.5546875" style="6" customWidth="1"/>
    <col min="2040" max="2040" width="10.5546875" style="6" customWidth="1"/>
    <col min="2041" max="2041" width="11.44140625" style="6" bestFit="1" customWidth="1"/>
    <col min="2042" max="2284" width="10.5546875" style="6"/>
    <col min="2285" max="2285" width="27.109375" style="6" customWidth="1"/>
    <col min="2286" max="2286" width="8" style="6" customWidth="1"/>
    <col min="2287" max="2287" width="1.44140625" style="6" customWidth="1"/>
    <col min="2288" max="2288" width="11" style="6" customWidth="1"/>
    <col min="2289" max="2289" width="1.44140625" style="6" customWidth="1"/>
    <col min="2290" max="2290" width="11.44140625" style="6" customWidth="1"/>
    <col min="2291" max="2291" width="1.5546875" style="6" customWidth="1"/>
    <col min="2292" max="2292" width="13.5546875" style="6" bestFit="1" customWidth="1"/>
    <col min="2293" max="2293" width="1.5546875" style="6" customWidth="1"/>
    <col min="2294" max="2294" width="13.44140625" style="6" customWidth="1"/>
    <col min="2295" max="2295" width="1.5546875" style="6" customWidth="1"/>
    <col min="2296" max="2296" width="10.5546875" style="6" customWidth="1"/>
    <col min="2297" max="2297" width="11.44140625" style="6" bestFit="1" customWidth="1"/>
    <col min="2298" max="2540" width="10.5546875" style="6"/>
    <col min="2541" max="2541" width="27.109375" style="6" customWidth="1"/>
    <col min="2542" max="2542" width="8" style="6" customWidth="1"/>
    <col min="2543" max="2543" width="1.44140625" style="6" customWidth="1"/>
    <col min="2544" max="2544" width="11" style="6" customWidth="1"/>
    <col min="2545" max="2545" width="1.44140625" style="6" customWidth="1"/>
    <col min="2546" max="2546" width="11.44140625" style="6" customWidth="1"/>
    <col min="2547" max="2547" width="1.5546875" style="6" customWidth="1"/>
    <col min="2548" max="2548" width="13.5546875" style="6" bestFit="1" customWidth="1"/>
    <col min="2549" max="2549" width="1.5546875" style="6" customWidth="1"/>
    <col min="2550" max="2550" width="13.44140625" style="6" customWidth="1"/>
    <col min="2551" max="2551" width="1.5546875" style="6" customWidth="1"/>
    <col min="2552" max="2552" width="10.5546875" style="6" customWidth="1"/>
    <col min="2553" max="2553" width="11.44140625" style="6" bestFit="1" customWidth="1"/>
    <col min="2554" max="2796" width="10.5546875" style="6"/>
    <col min="2797" max="2797" width="27.109375" style="6" customWidth="1"/>
    <col min="2798" max="2798" width="8" style="6" customWidth="1"/>
    <col min="2799" max="2799" width="1.44140625" style="6" customWidth="1"/>
    <col min="2800" max="2800" width="11" style="6" customWidth="1"/>
    <col min="2801" max="2801" width="1.44140625" style="6" customWidth="1"/>
    <col min="2802" max="2802" width="11.44140625" style="6" customWidth="1"/>
    <col min="2803" max="2803" width="1.5546875" style="6" customWidth="1"/>
    <col min="2804" max="2804" width="13.5546875" style="6" bestFit="1" customWidth="1"/>
    <col min="2805" max="2805" width="1.5546875" style="6" customWidth="1"/>
    <col min="2806" max="2806" width="13.44140625" style="6" customWidth="1"/>
    <col min="2807" max="2807" width="1.5546875" style="6" customWidth="1"/>
    <col min="2808" max="2808" width="10.5546875" style="6" customWidth="1"/>
    <col min="2809" max="2809" width="11.44140625" style="6" bestFit="1" customWidth="1"/>
    <col min="2810" max="3052" width="10.5546875" style="6"/>
    <col min="3053" max="3053" width="27.109375" style="6" customWidth="1"/>
    <col min="3054" max="3054" width="8" style="6" customWidth="1"/>
    <col min="3055" max="3055" width="1.44140625" style="6" customWidth="1"/>
    <col min="3056" max="3056" width="11" style="6" customWidth="1"/>
    <col min="3057" max="3057" width="1.44140625" style="6" customWidth="1"/>
    <col min="3058" max="3058" width="11.44140625" style="6" customWidth="1"/>
    <col min="3059" max="3059" width="1.5546875" style="6" customWidth="1"/>
    <col min="3060" max="3060" width="13.5546875" style="6" bestFit="1" customWidth="1"/>
    <col min="3061" max="3061" width="1.5546875" style="6" customWidth="1"/>
    <col min="3062" max="3062" width="13.44140625" style="6" customWidth="1"/>
    <col min="3063" max="3063" width="1.5546875" style="6" customWidth="1"/>
    <col min="3064" max="3064" width="10.5546875" style="6" customWidth="1"/>
    <col min="3065" max="3065" width="11.44140625" style="6" bestFit="1" customWidth="1"/>
    <col min="3066" max="3308" width="10.5546875" style="6"/>
    <col min="3309" max="3309" width="27.109375" style="6" customWidth="1"/>
    <col min="3310" max="3310" width="8" style="6" customWidth="1"/>
    <col min="3311" max="3311" width="1.44140625" style="6" customWidth="1"/>
    <col min="3312" max="3312" width="11" style="6" customWidth="1"/>
    <col min="3313" max="3313" width="1.44140625" style="6" customWidth="1"/>
    <col min="3314" max="3314" width="11.44140625" style="6" customWidth="1"/>
    <col min="3315" max="3315" width="1.5546875" style="6" customWidth="1"/>
    <col min="3316" max="3316" width="13.5546875" style="6" bestFit="1" customWidth="1"/>
    <col min="3317" max="3317" width="1.5546875" style="6" customWidth="1"/>
    <col min="3318" max="3318" width="13.44140625" style="6" customWidth="1"/>
    <col min="3319" max="3319" width="1.5546875" style="6" customWidth="1"/>
    <col min="3320" max="3320" width="10.5546875" style="6" customWidth="1"/>
    <col min="3321" max="3321" width="11.44140625" style="6" bestFit="1" customWidth="1"/>
    <col min="3322" max="3564" width="10.5546875" style="6"/>
    <col min="3565" max="3565" width="27.109375" style="6" customWidth="1"/>
    <col min="3566" max="3566" width="8" style="6" customWidth="1"/>
    <col min="3567" max="3567" width="1.44140625" style="6" customWidth="1"/>
    <col min="3568" max="3568" width="11" style="6" customWidth="1"/>
    <col min="3569" max="3569" width="1.44140625" style="6" customWidth="1"/>
    <col min="3570" max="3570" width="11.44140625" style="6" customWidth="1"/>
    <col min="3571" max="3571" width="1.5546875" style="6" customWidth="1"/>
    <col min="3572" max="3572" width="13.5546875" style="6" bestFit="1" customWidth="1"/>
    <col min="3573" max="3573" width="1.5546875" style="6" customWidth="1"/>
    <col min="3574" max="3574" width="13.44140625" style="6" customWidth="1"/>
    <col min="3575" max="3575" width="1.5546875" style="6" customWidth="1"/>
    <col min="3576" max="3576" width="10.5546875" style="6" customWidth="1"/>
    <col min="3577" max="3577" width="11.44140625" style="6" bestFit="1" customWidth="1"/>
    <col min="3578" max="3820" width="10.5546875" style="6"/>
    <col min="3821" max="3821" width="27.109375" style="6" customWidth="1"/>
    <col min="3822" max="3822" width="8" style="6" customWidth="1"/>
    <col min="3823" max="3823" width="1.44140625" style="6" customWidth="1"/>
    <col min="3824" max="3824" width="11" style="6" customWidth="1"/>
    <col min="3825" max="3825" width="1.44140625" style="6" customWidth="1"/>
    <col min="3826" max="3826" width="11.44140625" style="6" customWidth="1"/>
    <col min="3827" max="3827" width="1.5546875" style="6" customWidth="1"/>
    <col min="3828" max="3828" width="13.5546875" style="6" bestFit="1" customWidth="1"/>
    <col min="3829" max="3829" width="1.5546875" style="6" customWidth="1"/>
    <col min="3830" max="3830" width="13.44140625" style="6" customWidth="1"/>
    <col min="3831" max="3831" width="1.5546875" style="6" customWidth="1"/>
    <col min="3832" max="3832" width="10.5546875" style="6" customWidth="1"/>
    <col min="3833" max="3833" width="11.44140625" style="6" bestFit="1" customWidth="1"/>
    <col min="3834" max="4076" width="10.5546875" style="6"/>
    <col min="4077" max="4077" width="27.109375" style="6" customWidth="1"/>
    <col min="4078" max="4078" width="8" style="6" customWidth="1"/>
    <col min="4079" max="4079" width="1.44140625" style="6" customWidth="1"/>
    <col min="4080" max="4080" width="11" style="6" customWidth="1"/>
    <col min="4081" max="4081" width="1.44140625" style="6" customWidth="1"/>
    <col min="4082" max="4082" width="11.44140625" style="6" customWidth="1"/>
    <col min="4083" max="4083" width="1.5546875" style="6" customWidth="1"/>
    <col min="4084" max="4084" width="13.5546875" style="6" bestFit="1" customWidth="1"/>
    <col min="4085" max="4085" width="1.5546875" style="6" customWidth="1"/>
    <col min="4086" max="4086" width="13.44140625" style="6" customWidth="1"/>
    <col min="4087" max="4087" width="1.5546875" style="6" customWidth="1"/>
    <col min="4088" max="4088" width="10.5546875" style="6" customWidth="1"/>
    <col min="4089" max="4089" width="11.44140625" style="6" bestFit="1" customWidth="1"/>
    <col min="4090" max="4332" width="10.5546875" style="6"/>
    <col min="4333" max="4333" width="27.109375" style="6" customWidth="1"/>
    <col min="4334" max="4334" width="8" style="6" customWidth="1"/>
    <col min="4335" max="4335" width="1.44140625" style="6" customWidth="1"/>
    <col min="4336" max="4336" width="11" style="6" customWidth="1"/>
    <col min="4337" max="4337" width="1.44140625" style="6" customWidth="1"/>
    <col min="4338" max="4338" width="11.44140625" style="6" customWidth="1"/>
    <col min="4339" max="4339" width="1.5546875" style="6" customWidth="1"/>
    <col min="4340" max="4340" width="13.5546875" style="6" bestFit="1" customWidth="1"/>
    <col min="4341" max="4341" width="1.5546875" style="6" customWidth="1"/>
    <col min="4342" max="4342" width="13.44140625" style="6" customWidth="1"/>
    <col min="4343" max="4343" width="1.5546875" style="6" customWidth="1"/>
    <col min="4344" max="4344" width="10.5546875" style="6" customWidth="1"/>
    <col min="4345" max="4345" width="11.44140625" style="6" bestFit="1" customWidth="1"/>
    <col min="4346" max="4588" width="10.5546875" style="6"/>
    <col min="4589" max="4589" width="27.109375" style="6" customWidth="1"/>
    <col min="4590" max="4590" width="8" style="6" customWidth="1"/>
    <col min="4591" max="4591" width="1.44140625" style="6" customWidth="1"/>
    <col min="4592" max="4592" width="11" style="6" customWidth="1"/>
    <col min="4593" max="4593" width="1.44140625" style="6" customWidth="1"/>
    <col min="4594" max="4594" width="11.44140625" style="6" customWidth="1"/>
    <col min="4595" max="4595" width="1.5546875" style="6" customWidth="1"/>
    <col min="4596" max="4596" width="13.5546875" style="6" bestFit="1" customWidth="1"/>
    <col min="4597" max="4597" width="1.5546875" style="6" customWidth="1"/>
    <col min="4598" max="4598" width="13.44140625" style="6" customWidth="1"/>
    <col min="4599" max="4599" width="1.5546875" style="6" customWidth="1"/>
    <col min="4600" max="4600" width="10.5546875" style="6" customWidth="1"/>
    <col min="4601" max="4601" width="11.44140625" style="6" bestFit="1" customWidth="1"/>
    <col min="4602" max="4844" width="10.5546875" style="6"/>
    <col min="4845" max="4845" width="27.109375" style="6" customWidth="1"/>
    <col min="4846" max="4846" width="8" style="6" customWidth="1"/>
    <col min="4847" max="4847" width="1.44140625" style="6" customWidth="1"/>
    <col min="4848" max="4848" width="11" style="6" customWidth="1"/>
    <col min="4849" max="4849" width="1.44140625" style="6" customWidth="1"/>
    <col min="4850" max="4850" width="11.44140625" style="6" customWidth="1"/>
    <col min="4851" max="4851" width="1.5546875" style="6" customWidth="1"/>
    <col min="4852" max="4852" width="13.5546875" style="6" bestFit="1" customWidth="1"/>
    <col min="4853" max="4853" width="1.5546875" style="6" customWidth="1"/>
    <col min="4854" max="4854" width="13.44140625" style="6" customWidth="1"/>
    <col min="4855" max="4855" width="1.5546875" style="6" customWidth="1"/>
    <col min="4856" max="4856" width="10.5546875" style="6" customWidth="1"/>
    <col min="4857" max="4857" width="11.44140625" style="6" bestFit="1" customWidth="1"/>
    <col min="4858" max="5100" width="10.5546875" style="6"/>
    <col min="5101" max="5101" width="27.109375" style="6" customWidth="1"/>
    <col min="5102" max="5102" width="8" style="6" customWidth="1"/>
    <col min="5103" max="5103" width="1.44140625" style="6" customWidth="1"/>
    <col min="5104" max="5104" width="11" style="6" customWidth="1"/>
    <col min="5105" max="5105" width="1.44140625" style="6" customWidth="1"/>
    <col min="5106" max="5106" width="11.44140625" style="6" customWidth="1"/>
    <col min="5107" max="5107" width="1.5546875" style="6" customWidth="1"/>
    <col min="5108" max="5108" width="13.5546875" style="6" bestFit="1" customWidth="1"/>
    <col min="5109" max="5109" width="1.5546875" style="6" customWidth="1"/>
    <col min="5110" max="5110" width="13.44140625" style="6" customWidth="1"/>
    <col min="5111" max="5111" width="1.5546875" style="6" customWidth="1"/>
    <col min="5112" max="5112" width="10.5546875" style="6" customWidth="1"/>
    <col min="5113" max="5113" width="11.44140625" style="6" bestFit="1" customWidth="1"/>
    <col min="5114" max="5356" width="10.5546875" style="6"/>
    <col min="5357" max="5357" width="27.109375" style="6" customWidth="1"/>
    <col min="5358" max="5358" width="8" style="6" customWidth="1"/>
    <col min="5359" max="5359" width="1.44140625" style="6" customWidth="1"/>
    <col min="5360" max="5360" width="11" style="6" customWidth="1"/>
    <col min="5361" max="5361" width="1.44140625" style="6" customWidth="1"/>
    <col min="5362" max="5362" width="11.44140625" style="6" customWidth="1"/>
    <col min="5363" max="5363" width="1.5546875" style="6" customWidth="1"/>
    <col min="5364" max="5364" width="13.5546875" style="6" bestFit="1" customWidth="1"/>
    <col min="5365" max="5365" width="1.5546875" style="6" customWidth="1"/>
    <col min="5366" max="5366" width="13.44140625" style="6" customWidth="1"/>
    <col min="5367" max="5367" width="1.5546875" style="6" customWidth="1"/>
    <col min="5368" max="5368" width="10.5546875" style="6" customWidth="1"/>
    <col min="5369" max="5369" width="11.44140625" style="6" bestFit="1" customWidth="1"/>
    <col min="5370" max="5612" width="10.5546875" style="6"/>
    <col min="5613" max="5613" width="27.109375" style="6" customWidth="1"/>
    <col min="5614" max="5614" width="8" style="6" customWidth="1"/>
    <col min="5615" max="5615" width="1.44140625" style="6" customWidth="1"/>
    <col min="5616" max="5616" width="11" style="6" customWidth="1"/>
    <col min="5617" max="5617" width="1.44140625" style="6" customWidth="1"/>
    <col min="5618" max="5618" width="11.44140625" style="6" customWidth="1"/>
    <col min="5619" max="5619" width="1.5546875" style="6" customWidth="1"/>
    <col min="5620" max="5620" width="13.5546875" style="6" bestFit="1" customWidth="1"/>
    <col min="5621" max="5621" width="1.5546875" style="6" customWidth="1"/>
    <col min="5622" max="5622" width="13.44140625" style="6" customWidth="1"/>
    <col min="5623" max="5623" width="1.5546875" style="6" customWidth="1"/>
    <col min="5624" max="5624" width="10.5546875" style="6" customWidth="1"/>
    <col min="5625" max="5625" width="11.44140625" style="6" bestFit="1" customWidth="1"/>
    <col min="5626" max="5868" width="10.5546875" style="6"/>
    <col min="5869" max="5869" width="27.109375" style="6" customWidth="1"/>
    <col min="5870" max="5870" width="8" style="6" customWidth="1"/>
    <col min="5871" max="5871" width="1.44140625" style="6" customWidth="1"/>
    <col min="5872" max="5872" width="11" style="6" customWidth="1"/>
    <col min="5873" max="5873" width="1.44140625" style="6" customWidth="1"/>
    <col min="5874" max="5874" width="11.44140625" style="6" customWidth="1"/>
    <col min="5875" max="5875" width="1.5546875" style="6" customWidth="1"/>
    <col min="5876" max="5876" width="13.5546875" style="6" bestFit="1" customWidth="1"/>
    <col min="5877" max="5877" width="1.5546875" style="6" customWidth="1"/>
    <col min="5878" max="5878" width="13.44140625" style="6" customWidth="1"/>
    <col min="5879" max="5879" width="1.5546875" style="6" customWidth="1"/>
    <col min="5880" max="5880" width="10.5546875" style="6" customWidth="1"/>
    <col min="5881" max="5881" width="11.44140625" style="6" bestFit="1" customWidth="1"/>
    <col min="5882" max="6124" width="10.5546875" style="6"/>
    <col min="6125" max="6125" width="27.109375" style="6" customWidth="1"/>
    <col min="6126" max="6126" width="8" style="6" customWidth="1"/>
    <col min="6127" max="6127" width="1.44140625" style="6" customWidth="1"/>
    <col min="6128" max="6128" width="11" style="6" customWidth="1"/>
    <col min="6129" max="6129" width="1.44140625" style="6" customWidth="1"/>
    <col min="6130" max="6130" width="11.44140625" style="6" customWidth="1"/>
    <col min="6131" max="6131" width="1.5546875" style="6" customWidth="1"/>
    <col min="6132" max="6132" width="13.5546875" style="6" bestFit="1" customWidth="1"/>
    <col min="6133" max="6133" width="1.5546875" style="6" customWidth="1"/>
    <col min="6134" max="6134" width="13.44140625" style="6" customWidth="1"/>
    <col min="6135" max="6135" width="1.5546875" style="6" customWidth="1"/>
    <col min="6136" max="6136" width="10.5546875" style="6" customWidth="1"/>
    <col min="6137" max="6137" width="11.44140625" style="6" bestFit="1" customWidth="1"/>
    <col min="6138" max="6380" width="10.5546875" style="6"/>
    <col min="6381" max="6381" width="27.109375" style="6" customWidth="1"/>
    <col min="6382" max="6382" width="8" style="6" customWidth="1"/>
    <col min="6383" max="6383" width="1.44140625" style="6" customWidth="1"/>
    <col min="6384" max="6384" width="11" style="6" customWidth="1"/>
    <col min="6385" max="6385" width="1.44140625" style="6" customWidth="1"/>
    <col min="6386" max="6386" width="11.44140625" style="6" customWidth="1"/>
    <col min="6387" max="6387" width="1.5546875" style="6" customWidth="1"/>
    <col min="6388" max="6388" width="13.5546875" style="6" bestFit="1" customWidth="1"/>
    <col min="6389" max="6389" width="1.5546875" style="6" customWidth="1"/>
    <col min="6390" max="6390" width="13.44140625" style="6" customWidth="1"/>
    <col min="6391" max="6391" width="1.5546875" style="6" customWidth="1"/>
    <col min="6392" max="6392" width="10.5546875" style="6" customWidth="1"/>
    <col min="6393" max="6393" width="11.44140625" style="6" bestFit="1" customWidth="1"/>
    <col min="6394" max="6636" width="10.5546875" style="6"/>
    <col min="6637" max="6637" width="27.109375" style="6" customWidth="1"/>
    <col min="6638" max="6638" width="8" style="6" customWidth="1"/>
    <col min="6639" max="6639" width="1.44140625" style="6" customWidth="1"/>
    <col min="6640" max="6640" width="11" style="6" customWidth="1"/>
    <col min="6641" max="6641" width="1.44140625" style="6" customWidth="1"/>
    <col min="6642" max="6642" width="11.44140625" style="6" customWidth="1"/>
    <col min="6643" max="6643" width="1.5546875" style="6" customWidth="1"/>
    <col min="6644" max="6644" width="13.5546875" style="6" bestFit="1" customWidth="1"/>
    <col min="6645" max="6645" width="1.5546875" style="6" customWidth="1"/>
    <col min="6646" max="6646" width="13.44140625" style="6" customWidth="1"/>
    <col min="6647" max="6647" width="1.5546875" style="6" customWidth="1"/>
    <col min="6648" max="6648" width="10.5546875" style="6" customWidth="1"/>
    <col min="6649" max="6649" width="11.44140625" style="6" bestFit="1" customWidth="1"/>
    <col min="6650" max="6892" width="10.5546875" style="6"/>
    <col min="6893" max="6893" width="27.109375" style="6" customWidth="1"/>
    <col min="6894" max="6894" width="8" style="6" customWidth="1"/>
    <col min="6895" max="6895" width="1.44140625" style="6" customWidth="1"/>
    <col min="6896" max="6896" width="11" style="6" customWidth="1"/>
    <col min="6897" max="6897" width="1.44140625" style="6" customWidth="1"/>
    <col min="6898" max="6898" width="11.44140625" style="6" customWidth="1"/>
    <col min="6899" max="6899" width="1.5546875" style="6" customWidth="1"/>
    <col min="6900" max="6900" width="13.5546875" style="6" bestFit="1" customWidth="1"/>
    <col min="6901" max="6901" width="1.5546875" style="6" customWidth="1"/>
    <col min="6902" max="6902" width="13.44140625" style="6" customWidth="1"/>
    <col min="6903" max="6903" width="1.5546875" style="6" customWidth="1"/>
    <col min="6904" max="6904" width="10.5546875" style="6" customWidth="1"/>
    <col min="6905" max="6905" width="11.44140625" style="6" bestFit="1" customWidth="1"/>
    <col min="6906" max="7148" width="10.5546875" style="6"/>
    <col min="7149" max="7149" width="27.109375" style="6" customWidth="1"/>
    <col min="7150" max="7150" width="8" style="6" customWidth="1"/>
    <col min="7151" max="7151" width="1.44140625" style="6" customWidth="1"/>
    <col min="7152" max="7152" width="11" style="6" customWidth="1"/>
    <col min="7153" max="7153" width="1.44140625" style="6" customWidth="1"/>
    <col min="7154" max="7154" width="11.44140625" style="6" customWidth="1"/>
    <col min="7155" max="7155" width="1.5546875" style="6" customWidth="1"/>
    <col min="7156" max="7156" width="13.5546875" style="6" bestFit="1" customWidth="1"/>
    <col min="7157" max="7157" width="1.5546875" style="6" customWidth="1"/>
    <col min="7158" max="7158" width="13.44140625" style="6" customWidth="1"/>
    <col min="7159" max="7159" width="1.5546875" style="6" customWidth="1"/>
    <col min="7160" max="7160" width="10.5546875" style="6" customWidth="1"/>
    <col min="7161" max="7161" width="11.44140625" style="6" bestFit="1" customWidth="1"/>
    <col min="7162" max="7404" width="10.5546875" style="6"/>
    <col min="7405" max="7405" width="27.109375" style="6" customWidth="1"/>
    <col min="7406" max="7406" width="8" style="6" customWidth="1"/>
    <col min="7407" max="7407" width="1.44140625" style="6" customWidth="1"/>
    <col min="7408" max="7408" width="11" style="6" customWidth="1"/>
    <col min="7409" max="7409" width="1.44140625" style="6" customWidth="1"/>
    <col min="7410" max="7410" width="11.44140625" style="6" customWidth="1"/>
    <col min="7411" max="7411" width="1.5546875" style="6" customWidth="1"/>
    <col min="7412" max="7412" width="13.5546875" style="6" bestFit="1" customWidth="1"/>
    <col min="7413" max="7413" width="1.5546875" style="6" customWidth="1"/>
    <col min="7414" max="7414" width="13.44140625" style="6" customWidth="1"/>
    <col min="7415" max="7415" width="1.5546875" style="6" customWidth="1"/>
    <col min="7416" max="7416" width="10.5546875" style="6" customWidth="1"/>
    <col min="7417" max="7417" width="11.44140625" style="6" bestFit="1" customWidth="1"/>
    <col min="7418" max="7660" width="10.5546875" style="6"/>
    <col min="7661" max="7661" width="27.109375" style="6" customWidth="1"/>
    <col min="7662" max="7662" width="8" style="6" customWidth="1"/>
    <col min="7663" max="7663" width="1.44140625" style="6" customWidth="1"/>
    <col min="7664" max="7664" width="11" style="6" customWidth="1"/>
    <col min="7665" max="7665" width="1.44140625" style="6" customWidth="1"/>
    <col min="7666" max="7666" width="11.44140625" style="6" customWidth="1"/>
    <col min="7667" max="7667" width="1.5546875" style="6" customWidth="1"/>
    <col min="7668" max="7668" width="13.5546875" style="6" bestFit="1" customWidth="1"/>
    <col min="7669" max="7669" width="1.5546875" style="6" customWidth="1"/>
    <col min="7670" max="7670" width="13.44140625" style="6" customWidth="1"/>
    <col min="7671" max="7671" width="1.5546875" style="6" customWidth="1"/>
    <col min="7672" max="7672" width="10.5546875" style="6" customWidth="1"/>
    <col min="7673" max="7673" width="11.44140625" style="6" bestFit="1" customWidth="1"/>
    <col min="7674" max="7916" width="10.5546875" style="6"/>
    <col min="7917" max="7917" width="27.109375" style="6" customWidth="1"/>
    <col min="7918" max="7918" width="8" style="6" customWidth="1"/>
    <col min="7919" max="7919" width="1.44140625" style="6" customWidth="1"/>
    <col min="7920" max="7920" width="11" style="6" customWidth="1"/>
    <col min="7921" max="7921" width="1.44140625" style="6" customWidth="1"/>
    <col min="7922" max="7922" width="11.44140625" style="6" customWidth="1"/>
    <col min="7923" max="7923" width="1.5546875" style="6" customWidth="1"/>
    <col min="7924" max="7924" width="13.5546875" style="6" bestFit="1" customWidth="1"/>
    <col min="7925" max="7925" width="1.5546875" style="6" customWidth="1"/>
    <col min="7926" max="7926" width="13.44140625" style="6" customWidth="1"/>
    <col min="7927" max="7927" width="1.5546875" style="6" customWidth="1"/>
    <col min="7928" max="7928" width="10.5546875" style="6" customWidth="1"/>
    <col min="7929" max="7929" width="11.44140625" style="6" bestFit="1" customWidth="1"/>
    <col min="7930" max="8172" width="10.5546875" style="6"/>
    <col min="8173" max="8173" width="27.109375" style="6" customWidth="1"/>
    <col min="8174" max="8174" width="8" style="6" customWidth="1"/>
    <col min="8175" max="8175" width="1.44140625" style="6" customWidth="1"/>
    <col min="8176" max="8176" width="11" style="6" customWidth="1"/>
    <col min="8177" max="8177" width="1.44140625" style="6" customWidth="1"/>
    <col min="8178" max="8178" width="11.44140625" style="6" customWidth="1"/>
    <col min="8179" max="8179" width="1.5546875" style="6" customWidth="1"/>
    <col min="8180" max="8180" width="13.5546875" style="6" bestFit="1" customWidth="1"/>
    <col min="8181" max="8181" width="1.5546875" style="6" customWidth="1"/>
    <col min="8182" max="8182" width="13.44140625" style="6" customWidth="1"/>
    <col min="8183" max="8183" width="1.5546875" style="6" customWidth="1"/>
    <col min="8184" max="8184" width="10.5546875" style="6" customWidth="1"/>
    <col min="8185" max="8185" width="11.44140625" style="6" bestFit="1" customWidth="1"/>
    <col min="8186" max="8428" width="10.5546875" style="6"/>
    <col min="8429" max="8429" width="27.109375" style="6" customWidth="1"/>
    <col min="8430" max="8430" width="8" style="6" customWidth="1"/>
    <col min="8431" max="8431" width="1.44140625" style="6" customWidth="1"/>
    <col min="8432" max="8432" width="11" style="6" customWidth="1"/>
    <col min="8433" max="8433" width="1.44140625" style="6" customWidth="1"/>
    <col min="8434" max="8434" width="11.44140625" style="6" customWidth="1"/>
    <col min="8435" max="8435" width="1.5546875" style="6" customWidth="1"/>
    <col min="8436" max="8436" width="13.5546875" style="6" bestFit="1" customWidth="1"/>
    <col min="8437" max="8437" width="1.5546875" style="6" customWidth="1"/>
    <col min="8438" max="8438" width="13.44140625" style="6" customWidth="1"/>
    <col min="8439" max="8439" width="1.5546875" style="6" customWidth="1"/>
    <col min="8440" max="8440" width="10.5546875" style="6" customWidth="1"/>
    <col min="8441" max="8441" width="11.44140625" style="6" bestFit="1" customWidth="1"/>
    <col min="8442" max="8684" width="10.5546875" style="6"/>
    <col min="8685" max="8685" width="27.109375" style="6" customWidth="1"/>
    <col min="8686" max="8686" width="8" style="6" customWidth="1"/>
    <col min="8687" max="8687" width="1.44140625" style="6" customWidth="1"/>
    <col min="8688" max="8688" width="11" style="6" customWidth="1"/>
    <col min="8689" max="8689" width="1.44140625" style="6" customWidth="1"/>
    <col min="8690" max="8690" width="11.44140625" style="6" customWidth="1"/>
    <col min="8691" max="8691" width="1.5546875" style="6" customWidth="1"/>
    <col min="8692" max="8692" width="13.5546875" style="6" bestFit="1" customWidth="1"/>
    <col min="8693" max="8693" width="1.5546875" style="6" customWidth="1"/>
    <col min="8694" max="8694" width="13.44140625" style="6" customWidth="1"/>
    <col min="8695" max="8695" width="1.5546875" style="6" customWidth="1"/>
    <col min="8696" max="8696" width="10.5546875" style="6" customWidth="1"/>
    <col min="8697" max="8697" width="11.44140625" style="6" bestFit="1" customWidth="1"/>
    <col min="8698" max="8940" width="10.5546875" style="6"/>
    <col min="8941" max="8941" width="27.109375" style="6" customWidth="1"/>
    <col min="8942" max="8942" width="8" style="6" customWidth="1"/>
    <col min="8943" max="8943" width="1.44140625" style="6" customWidth="1"/>
    <col min="8944" max="8944" width="11" style="6" customWidth="1"/>
    <col min="8945" max="8945" width="1.44140625" style="6" customWidth="1"/>
    <col min="8946" max="8946" width="11.44140625" style="6" customWidth="1"/>
    <col min="8947" max="8947" width="1.5546875" style="6" customWidth="1"/>
    <col min="8948" max="8948" width="13.5546875" style="6" bestFit="1" customWidth="1"/>
    <col min="8949" max="8949" width="1.5546875" style="6" customWidth="1"/>
    <col min="8950" max="8950" width="13.44140625" style="6" customWidth="1"/>
    <col min="8951" max="8951" width="1.5546875" style="6" customWidth="1"/>
    <col min="8952" max="8952" width="10.5546875" style="6" customWidth="1"/>
    <col min="8953" max="8953" width="11.44140625" style="6" bestFit="1" customWidth="1"/>
    <col min="8954" max="9196" width="10.5546875" style="6"/>
    <col min="9197" max="9197" width="27.109375" style="6" customWidth="1"/>
    <col min="9198" max="9198" width="8" style="6" customWidth="1"/>
    <col min="9199" max="9199" width="1.44140625" style="6" customWidth="1"/>
    <col min="9200" max="9200" width="11" style="6" customWidth="1"/>
    <col min="9201" max="9201" width="1.44140625" style="6" customWidth="1"/>
    <col min="9202" max="9202" width="11.44140625" style="6" customWidth="1"/>
    <col min="9203" max="9203" width="1.5546875" style="6" customWidth="1"/>
    <col min="9204" max="9204" width="13.5546875" style="6" bestFit="1" customWidth="1"/>
    <col min="9205" max="9205" width="1.5546875" style="6" customWidth="1"/>
    <col min="9206" max="9206" width="13.44140625" style="6" customWidth="1"/>
    <col min="9207" max="9207" width="1.5546875" style="6" customWidth="1"/>
    <col min="9208" max="9208" width="10.5546875" style="6" customWidth="1"/>
    <col min="9209" max="9209" width="11.44140625" style="6" bestFit="1" customWidth="1"/>
    <col min="9210" max="9452" width="10.5546875" style="6"/>
    <col min="9453" max="9453" width="27.109375" style="6" customWidth="1"/>
    <col min="9454" max="9454" width="8" style="6" customWidth="1"/>
    <col min="9455" max="9455" width="1.44140625" style="6" customWidth="1"/>
    <col min="9456" max="9456" width="11" style="6" customWidth="1"/>
    <col min="9457" max="9457" width="1.44140625" style="6" customWidth="1"/>
    <col min="9458" max="9458" width="11.44140625" style="6" customWidth="1"/>
    <col min="9459" max="9459" width="1.5546875" style="6" customWidth="1"/>
    <col min="9460" max="9460" width="13.5546875" style="6" bestFit="1" customWidth="1"/>
    <col min="9461" max="9461" width="1.5546875" style="6" customWidth="1"/>
    <col min="9462" max="9462" width="13.44140625" style="6" customWidth="1"/>
    <col min="9463" max="9463" width="1.5546875" style="6" customWidth="1"/>
    <col min="9464" max="9464" width="10.5546875" style="6" customWidth="1"/>
    <col min="9465" max="9465" width="11.44140625" style="6" bestFit="1" customWidth="1"/>
    <col min="9466" max="9708" width="10.5546875" style="6"/>
    <col min="9709" max="9709" width="27.109375" style="6" customWidth="1"/>
    <col min="9710" max="9710" width="8" style="6" customWidth="1"/>
    <col min="9711" max="9711" width="1.44140625" style="6" customWidth="1"/>
    <col min="9712" max="9712" width="11" style="6" customWidth="1"/>
    <col min="9713" max="9713" width="1.44140625" style="6" customWidth="1"/>
    <col min="9714" max="9714" width="11.44140625" style="6" customWidth="1"/>
    <col min="9715" max="9715" width="1.5546875" style="6" customWidth="1"/>
    <col min="9716" max="9716" width="13.5546875" style="6" bestFit="1" customWidth="1"/>
    <col min="9717" max="9717" width="1.5546875" style="6" customWidth="1"/>
    <col min="9718" max="9718" width="13.44140625" style="6" customWidth="1"/>
    <col min="9719" max="9719" width="1.5546875" style="6" customWidth="1"/>
    <col min="9720" max="9720" width="10.5546875" style="6" customWidth="1"/>
    <col min="9721" max="9721" width="11.44140625" style="6" bestFit="1" customWidth="1"/>
    <col min="9722" max="9964" width="10.5546875" style="6"/>
    <col min="9965" max="9965" width="27.109375" style="6" customWidth="1"/>
    <col min="9966" max="9966" width="8" style="6" customWidth="1"/>
    <col min="9967" max="9967" width="1.44140625" style="6" customWidth="1"/>
    <col min="9968" max="9968" width="11" style="6" customWidth="1"/>
    <col min="9969" max="9969" width="1.44140625" style="6" customWidth="1"/>
    <col min="9970" max="9970" width="11.44140625" style="6" customWidth="1"/>
    <col min="9971" max="9971" width="1.5546875" style="6" customWidth="1"/>
    <col min="9972" max="9972" width="13.5546875" style="6" bestFit="1" customWidth="1"/>
    <col min="9973" max="9973" width="1.5546875" style="6" customWidth="1"/>
    <col min="9974" max="9974" width="13.44140625" style="6" customWidth="1"/>
    <col min="9975" max="9975" width="1.5546875" style="6" customWidth="1"/>
    <col min="9976" max="9976" width="10.5546875" style="6" customWidth="1"/>
    <col min="9977" max="9977" width="11.44140625" style="6" bestFit="1" customWidth="1"/>
    <col min="9978" max="10220" width="10.5546875" style="6"/>
    <col min="10221" max="10221" width="27.109375" style="6" customWidth="1"/>
    <col min="10222" max="10222" width="8" style="6" customWidth="1"/>
    <col min="10223" max="10223" width="1.44140625" style="6" customWidth="1"/>
    <col min="10224" max="10224" width="11" style="6" customWidth="1"/>
    <col min="10225" max="10225" width="1.44140625" style="6" customWidth="1"/>
    <col min="10226" max="10226" width="11.44140625" style="6" customWidth="1"/>
    <col min="10227" max="10227" width="1.5546875" style="6" customWidth="1"/>
    <col min="10228" max="10228" width="13.5546875" style="6" bestFit="1" customWidth="1"/>
    <col min="10229" max="10229" width="1.5546875" style="6" customWidth="1"/>
    <col min="10230" max="10230" width="13.44140625" style="6" customWidth="1"/>
    <col min="10231" max="10231" width="1.5546875" style="6" customWidth="1"/>
    <col min="10232" max="10232" width="10.5546875" style="6" customWidth="1"/>
    <col min="10233" max="10233" width="11.44140625" style="6" bestFit="1" customWidth="1"/>
    <col min="10234" max="10476" width="10.5546875" style="6"/>
    <col min="10477" max="10477" width="27.109375" style="6" customWidth="1"/>
    <col min="10478" max="10478" width="8" style="6" customWidth="1"/>
    <col min="10479" max="10479" width="1.44140625" style="6" customWidth="1"/>
    <col min="10480" max="10480" width="11" style="6" customWidth="1"/>
    <col min="10481" max="10481" width="1.44140625" style="6" customWidth="1"/>
    <col min="10482" max="10482" width="11.44140625" style="6" customWidth="1"/>
    <col min="10483" max="10483" width="1.5546875" style="6" customWidth="1"/>
    <col min="10484" max="10484" width="13.5546875" style="6" bestFit="1" customWidth="1"/>
    <col min="10485" max="10485" width="1.5546875" style="6" customWidth="1"/>
    <col min="10486" max="10486" width="13.44140625" style="6" customWidth="1"/>
    <col min="10487" max="10487" width="1.5546875" style="6" customWidth="1"/>
    <col min="10488" max="10488" width="10.5546875" style="6" customWidth="1"/>
    <col min="10489" max="10489" width="11.44140625" style="6" bestFit="1" customWidth="1"/>
    <col min="10490" max="10732" width="10.5546875" style="6"/>
    <col min="10733" max="10733" width="27.109375" style="6" customWidth="1"/>
    <col min="10734" max="10734" width="8" style="6" customWidth="1"/>
    <col min="10735" max="10735" width="1.44140625" style="6" customWidth="1"/>
    <col min="10736" max="10736" width="11" style="6" customWidth="1"/>
    <col min="10737" max="10737" width="1.44140625" style="6" customWidth="1"/>
    <col min="10738" max="10738" width="11.44140625" style="6" customWidth="1"/>
    <col min="10739" max="10739" width="1.5546875" style="6" customWidth="1"/>
    <col min="10740" max="10740" width="13.5546875" style="6" bestFit="1" customWidth="1"/>
    <col min="10741" max="10741" width="1.5546875" style="6" customWidth="1"/>
    <col min="10742" max="10742" width="13.44140625" style="6" customWidth="1"/>
    <col min="10743" max="10743" width="1.5546875" style="6" customWidth="1"/>
    <col min="10744" max="10744" width="10.5546875" style="6" customWidth="1"/>
    <col min="10745" max="10745" width="11.44140625" style="6" bestFit="1" customWidth="1"/>
    <col min="10746" max="10988" width="10.5546875" style="6"/>
    <col min="10989" max="10989" width="27.109375" style="6" customWidth="1"/>
    <col min="10990" max="10990" width="8" style="6" customWidth="1"/>
    <col min="10991" max="10991" width="1.44140625" style="6" customWidth="1"/>
    <col min="10992" max="10992" width="11" style="6" customWidth="1"/>
    <col min="10993" max="10993" width="1.44140625" style="6" customWidth="1"/>
    <col min="10994" max="10994" width="11.44140625" style="6" customWidth="1"/>
    <col min="10995" max="10995" width="1.5546875" style="6" customWidth="1"/>
    <col min="10996" max="10996" width="13.5546875" style="6" bestFit="1" customWidth="1"/>
    <col min="10997" max="10997" width="1.5546875" style="6" customWidth="1"/>
    <col min="10998" max="10998" width="13.44140625" style="6" customWidth="1"/>
    <col min="10999" max="10999" width="1.5546875" style="6" customWidth="1"/>
    <col min="11000" max="11000" width="10.5546875" style="6" customWidth="1"/>
    <col min="11001" max="11001" width="11.44140625" style="6" bestFit="1" customWidth="1"/>
    <col min="11002" max="11244" width="10.5546875" style="6"/>
    <col min="11245" max="11245" width="27.109375" style="6" customWidth="1"/>
    <col min="11246" max="11246" width="8" style="6" customWidth="1"/>
    <col min="11247" max="11247" width="1.44140625" style="6" customWidth="1"/>
    <col min="11248" max="11248" width="11" style="6" customWidth="1"/>
    <col min="11249" max="11249" width="1.44140625" style="6" customWidth="1"/>
    <col min="11250" max="11250" width="11.44140625" style="6" customWidth="1"/>
    <col min="11251" max="11251" width="1.5546875" style="6" customWidth="1"/>
    <col min="11252" max="11252" width="13.5546875" style="6" bestFit="1" customWidth="1"/>
    <col min="11253" max="11253" width="1.5546875" style="6" customWidth="1"/>
    <col min="11254" max="11254" width="13.44140625" style="6" customWidth="1"/>
    <col min="11255" max="11255" width="1.5546875" style="6" customWidth="1"/>
    <col min="11256" max="11256" width="10.5546875" style="6" customWidth="1"/>
    <col min="11257" max="11257" width="11.44140625" style="6" bestFit="1" customWidth="1"/>
    <col min="11258" max="11500" width="10.5546875" style="6"/>
    <col min="11501" max="11501" width="27.109375" style="6" customWidth="1"/>
    <col min="11502" max="11502" width="8" style="6" customWidth="1"/>
    <col min="11503" max="11503" width="1.44140625" style="6" customWidth="1"/>
    <col min="11504" max="11504" width="11" style="6" customWidth="1"/>
    <col min="11505" max="11505" width="1.44140625" style="6" customWidth="1"/>
    <col min="11506" max="11506" width="11.44140625" style="6" customWidth="1"/>
    <col min="11507" max="11507" width="1.5546875" style="6" customWidth="1"/>
    <col min="11508" max="11508" width="13.5546875" style="6" bestFit="1" customWidth="1"/>
    <col min="11509" max="11509" width="1.5546875" style="6" customWidth="1"/>
    <col min="11510" max="11510" width="13.44140625" style="6" customWidth="1"/>
    <col min="11511" max="11511" width="1.5546875" style="6" customWidth="1"/>
    <col min="11512" max="11512" width="10.5546875" style="6" customWidth="1"/>
    <col min="11513" max="11513" width="11.44140625" style="6" bestFit="1" customWidth="1"/>
    <col min="11514" max="11756" width="10.5546875" style="6"/>
    <col min="11757" max="11757" width="27.109375" style="6" customWidth="1"/>
    <col min="11758" max="11758" width="8" style="6" customWidth="1"/>
    <col min="11759" max="11759" width="1.44140625" style="6" customWidth="1"/>
    <col min="11760" max="11760" width="11" style="6" customWidth="1"/>
    <col min="11761" max="11761" width="1.44140625" style="6" customWidth="1"/>
    <col min="11762" max="11762" width="11.44140625" style="6" customWidth="1"/>
    <col min="11763" max="11763" width="1.5546875" style="6" customWidth="1"/>
    <col min="11764" max="11764" width="13.5546875" style="6" bestFit="1" customWidth="1"/>
    <col min="11765" max="11765" width="1.5546875" style="6" customWidth="1"/>
    <col min="11766" max="11766" width="13.44140625" style="6" customWidth="1"/>
    <col min="11767" max="11767" width="1.5546875" style="6" customWidth="1"/>
    <col min="11768" max="11768" width="10.5546875" style="6" customWidth="1"/>
    <col min="11769" max="11769" width="11.44140625" style="6" bestFit="1" customWidth="1"/>
    <col min="11770" max="12012" width="10.5546875" style="6"/>
    <col min="12013" max="12013" width="27.109375" style="6" customWidth="1"/>
    <col min="12014" max="12014" width="8" style="6" customWidth="1"/>
    <col min="12015" max="12015" width="1.44140625" style="6" customWidth="1"/>
    <col min="12016" max="12016" width="11" style="6" customWidth="1"/>
    <col min="12017" max="12017" width="1.44140625" style="6" customWidth="1"/>
    <col min="12018" max="12018" width="11.44140625" style="6" customWidth="1"/>
    <col min="12019" max="12019" width="1.5546875" style="6" customWidth="1"/>
    <col min="12020" max="12020" width="13.5546875" style="6" bestFit="1" customWidth="1"/>
    <col min="12021" max="12021" width="1.5546875" style="6" customWidth="1"/>
    <col min="12022" max="12022" width="13.44140625" style="6" customWidth="1"/>
    <col min="12023" max="12023" width="1.5546875" style="6" customWidth="1"/>
    <col min="12024" max="12024" width="10.5546875" style="6" customWidth="1"/>
    <col min="12025" max="12025" width="11.44140625" style="6" bestFit="1" customWidth="1"/>
    <col min="12026" max="12268" width="10.5546875" style="6"/>
    <col min="12269" max="12269" width="27.109375" style="6" customWidth="1"/>
    <col min="12270" max="12270" width="8" style="6" customWidth="1"/>
    <col min="12271" max="12271" width="1.44140625" style="6" customWidth="1"/>
    <col min="12272" max="12272" width="11" style="6" customWidth="1"/>
    <col min="12273" max="12273" width="1.44140625" style="6" customWidth="1"/>
    <col min="12274" max="12274" width="11.44140625" style="6" customWidth="1"/>
    <col min="12275" max="12275" width="1.5546875" style="6" customWidth="1"/>
    <col min="12276" max="12276" width="13.5546875" style="6" bestFit="1" customWidth="1"/>
    <col min="12277" max="12277" width="1.5546875" style="6" customWidth="1"/>
    <col min="12278" max="12278" width="13.44140625" style="6" customWidth="1"/>
    <col min="12279" max="12279" width="1.5546875" style="6" customWidth="1"/>
    <col min="12280" max="12280" width="10.5546875" style="6" customWidth="1"/>
    <col min="12281" max="12281" width="11.44140625" style="6" bestFit="1" customWidth="1"/>
    <col min="12282" max="12524" width="10.5546875" style="6"/>
    <col min="12525" max="12525" width="27.109375" style="6" customWidth="1"/>
    <col min="12526" max="12526" width="8" style="6" customWidth="1"/>
    <col min="12527" max="12527" width="1.44140625" style="6" customWidth="1"/>
    <col min="12528" max="12528" width="11" style="6" customWidth="1"/>
    <col min="12529" max="12529" width="1.44140625" style="6" customWidth="1"/>
    <col min="12530" max="12530" width="11.44140625" style="6" customWidth="1"/>
    <col min="12531" max="12531" width="1.5546875" style="6" customWidth="1"/>
    <col min="12532" max="12532" width="13.5546875" style="6" bestFit="1" customWidth="1"/>
    <col min="12533" max="12533" width="1.5546875" style="6" customWidth="1"/>
    <col min="12534" max="12534" width="13.44140625" style="6" customWidth="1"/>
    <col min="12535" max="12535" width="1.5546875" style="6" customWidth="1"/>
    <col min="12536" max="12536" width="10.5546875" style="6" customWidth="1"/>
    <col min="12537" max="12537" width="11.44140625" style="6" bestFit="1" customWidth="1"/>
    <col min="12538" max="12780" width="10.5546875" style="6"/>
    <col min="12781" max="12781" width="27.109375" style="6" customWidth="1"/>
    <col min="12782" max="12782" width="8" style="6" customWidth="1"/>
    <col min="12783" max="12783" width="1.44140625" style="6" customWidth="1"/>
    <col min="12784" max="12784" width="11" style="6" customWidth="1"/>
    <col min="12785" max="12785" width="1.44140625" style="6" customWidth="1"/>
    <col min="12786" max="12786" width="11.44140625" style="6" customWidth="1"/>
    <col min="12787" max="12787" width="1.5546875" style="6" customWidth="1"/>
    <col min="12788" max="12788" width="13.5546875" style="6" bestFit="1" customWidth="1"/>
    <col min="12789" max="12789" width="1.5546875" style="6" customWidth="1"/>
    <col min="12790" max="12790" width="13.44140625" style="6" customWidth="1"/>
    <col min="12791" max="12791" width="1.5546875" style="6" customWidth="1"/>
    <col min="12792" max="12792" width="10.5546875" style="6" customWidth="1"/>
    <col min="12793" max="12793" width="11.44140625" style="6" bestFit="1" customWidth="1"/>
    <col min="12794" max="13036" width="10.5546875" style="6"/>
    <col min="13037" max="13037" width="27.109375" style="6" customWidth="1"/>
    <col min="13038" max="13038" width="8" style="6" customWidth="1"/>
    <col min="13039" max="13039" width="1.44140625" style="6" customWidth="1"/>
    <col min="13040" max="13040" width="11" style="6" customWidth="1"/>
    <col min="13041" max="13041" width="1.44140625" style="6" customWidth="1"/>
    <col min="13042" max="13042" width="11.44140625" style="6" customWidth="1"/>
    <col min="13043" max="13043" width="1.5546875" style="6" customWidth="1"/>
    <col min="13044" max="13044" width="13.5546875" style="6" bestFit="1" customWidth="1"/>
    <col min="13045" max="13045" width="1.5546875" style="6" customWidth="1"/>
    <col min="13046" max="13046" width="13.44140625" style="6" customWidth="1"/>
    <col min="13047" max="13047" width="1.5546875" style="6" customWidth="1"/>
    <col min="13048" max="13048" width="10.5546875" style="6" customWidth="1"/>
    <col min="13049" max="13049" width="11.44140625" style="6" bestFit="1" customWidth="1"/>
    <col min="13050" max="13292" width="10.5546875" style="6"/>
    <col min="13293" max="13293" width="27.109375" style="6" customWidth="1"/>
    <col min="13294" max="13294" width="8" style="6" customWidth="1"/>
    <col min="13295" max="13295" width="1.44140625" style="6" customWidth="1"/>
    <col min="13296" max="13296" width="11" style="6" customWidth="1"/>
    <col min="13297" max="13297" width="1.44140625" style="6" customWidth="1"/>
    <col min="13298" max="13298" width="11.44140625" style="6" customWidth="1"/>
    <col min="13299" max="13299" width="1.5546875" style="6" customWidth="1"/>
    <col min="13300" max="13300" width="13.5546875" style="6" bestFit="1" customWidth="1"/>
    <col min="13301" max="13301" width="1.5546875" style="6" customWidth="1"/>
    <col min="13302" max="13302" width="13.44140625" style="6" customWidth="1"/>
    <col min="13303" max="13303" width="1.5546875" style="6" customWidth="1"/>
    <col min="13304" max="13304" width="10.5546875" style="6" customWidth="1"/>
    <col min="13305" max="13305" width="11.44140625" style="6" bestFit="1" customWidth="1"/>
    <col min="13306" max="13548" width="10.5546875" style="6"/>
    <col min="13549" max="13549" width="27.109375" style="6" customWidth="1"/>
    <col min="13550" max="13550" width="8" style="6" customWidth="1"/>
    <col min="13551" max="13551" width="1.44140625" style="6" customWidth="1"/>
    <col min="13552" max="13552" width="11" style="6" customWidth="1"/>
    <col min="13553" max="13553" width="1.44140625" style="6" customWidth="1"/>
    <col min="13554" max="13554" width="11.44140625" style="6" customWidth="1"/>
    <col min="13555" max="13555" width="1.5546875" style="6" customWidth="1"/>
    <col min="13556" max="13556" width="13.5546875" style="6" bestFit="1" customWidth="1"/>
    <col min="13557" max="13557" width="1.5546875" style="6" customWidth="1"/>
    <col min="13558" max="13558" width="13.44140625" style="6" customWidth="1"/>
    <col min="13559" max="13559" width="1.5546875" style="6" customWidth="1"/>
    <col min="13560" max="13560" width="10.5546875" style="6" customWidth="1"/>
    <col min="13561" max="13561" width="11.44140625" style="6" bestFit="1" customWidth="1"/>
    <col min="13562" max="13804" width="10.5546875" style="6"/>
    <col min="13805" max="13805" width="27.109375" style="6" customWidth="1"/>
    <col min="13806" max="13806" width="8" style="6" customWidth="1"/>
    <col min="13807" max="13807" width="1.44140625" style="6" customWidth="1"/>
    <col min="13808" max="13808" width="11" style="6" customWidth="1"/>
    <col min="13809" max="13809" width="1.44140625" style="6" customWidth="1"/>
    <col min="13810" max="13810" width="11.44140625" style="6" customWidth="1"/>
    <col min="13811" max="13811" width="1.5546875" style="6" customWidth="1"/>
    <col min="13812" max="13812" width="13.5546875" style="6" bestFit="1" customWidth="1"/>
    <col min="13813" max="13813" width="1.5546875" style="6" customWidth="1"/>
    <col min="13814" max="13814" width="13.44140625" style="6" customWidth="1"/>
    <col min="13815" max="13815" width="1.5546875" style="6" customWidth="1"/>
    <col min="13816" max="13816" width="10.5546875" style="6" customWidth="1"/>
    <col min="13817" max="13817" width="11.44140625" style="6" bestFit="1" customWidth="1"/>
    <col min="13818" max="14060" width="10.5546875" style="6"/>
    <col min="14061" max="14061" width="27.109375" style="6" customWidth="1"/>
    <col min="14062" max="14062" width="8" style="6" customWidth="1"/>
    <col min="14063" max="14063" width="1.44140625" style="6" customWidth="1"/>
    <col min="14064" max="14064" width="11" style="6" customWidth="1"/>
    <col min="14065" max="14065" width="1.44140625" style="6" customWidth="1"/>
    <col min="14066" max="14066" width="11.44140625" style="6" customWidth="1"/>
    <col min="14067" max="14067" width="1.5546875" style="6" customWidth="1"/>
    <col min="14068" max="14068" width="13.5546875" style="6" bestFit="1" customWidth="1"/>
    <col min="14069" max="14069" width="1.5546875" style="6" customWidth="1"/>
    <col min="14070" max="14070" width="13.44140625" style="6" customWidth="1"/>
    <col min="14071" max="14071" width="1.5546875" style="6" customWidth="1"/>
    <col min="14072" max="14072" width="10.5546875" style="6" customWidth="1"/>
    <col min="14073" max="14073" width="11.44140625" style="6" bestFit="1" customWidth="1"/>
    <col min="14074" max="14316" width="10.5546875" style="6"/>
    <col min="14317" max="14317" width="27.109375" style="6" customWidth="1"/>
    <col min="14318" max="14318" width="8" style="6" customWidth="1"/>
    <col min="14319" max="14319" width="1.44140625" style="6" customWidth="1"/>
    <col min="14320" max="14320" width="11" style="6" customWidth="1"/>
    <col min="14321" max="14321" width="1.44140625" style="6" customWidth="1"/>
    <col min="14322" max="14322" width="11.44140625" style="6" customWidth="1"/>
    <col min="14323" max="14323" width="1.5546875" style="6" customWidth="1"/>
    <col min="14324" max="14324" width="13.5546875" style="6" bestFit="1" customWidth="1"/>
    <col min="14325" max="14325" width="1.5546875" style="6" customWidth="1"/>
    <col min="14326" max="14326" width="13.44140625" style="6" customWidth="1"/>
    <col min="14327" max="14327" width="1.5546875" style="6" customWidth="1"/>
    <col min="14328" max="14328" width="10.5546875" style="6" customWidth="1"/>
    <col min="14329" max="14329" width="11.44140625" style="6" bestFit="1" customWidth="1"/>
    <col min="14330" max="14572" width="10.5546875" style="6"/>
    <col min="14573" max="14573" width="27.109375" style="6" customWidth="1"/>
    <col min="14574" max="14574" width="8" style="6" customWidth="1"/>
    <col min="14575" max="14575" width="1.44140625" style="6" customWidth="1"/>
    <col min="14576" max="14576" width="11" style="6" customWidth="1"/>
    <col min="14577" max="14577" width="1.44140625" style="6" customWidth="1"/>
    <col min="14578" max="14578" width="11.44140625" style="6" customWidth="1"/>
    <col min="14579" max="14579" width="1.5546875" style="6" customWidth="1"/>
    <col min="14580" max="14580" width="13.5546875" style="6" bestFit="1" customWidth="1"/>
    <col min="14581" max="14581" width="1.5546875" style="6" customWidth="1"/>
    <col min="14582" max="14582" width="13.44140625" style="6" customWidth="1"/>
    <col min="14583" max="14583" width="1.5546875" style="6" customWidth="1"/>
    <col min="14584" max="14584" width="10.5546875" style="6" customWidth="1"/>
    <col min="14585" max="14585" width="11.44140625" style="6" bestFit="1" customWidth="1"/>
    <col min="14586" max="14828" width="10.5546875" style="6"/>
    <col min="14829" max="14829" width="27.109375" style="6" customWidth="1"/>
    <col min="14830" max="14830" width="8" style="6" customWidth="1"/>
    <col min="14831" max="14831" width="1.44140625" style="6" customWidth="1"/>
    <col min="14832" max="14832" width="11" style="6" customWidth="1"/>
    <col min="14833" max="14833" width="1.44140625" style="6" customWidth="1"/>
    <col min="14834" max="14834" width="11.44140625" style="6" customWidth="1"/>
    <col min="14835" max="14835" width="1.5546875" style="6" customWidth="1"/>
    <col min="14836" max="14836" width="13.5546875" style="6" bestFit="1" customWidth="1"/>
    <col min="14837" max="14837" width="1.5546875" style="6" customWidth="1"/>
    <col min="14838" max="14838" width="13.44140625" style="6" customWidth="1"/>
    <col min="14839" max="14839" width="1.5546875" style="6" customWidth="1"/>
    <col min="14840" max="14840" width="10.5546875" style="6" customWidth="1"/>
    <col min="14841" max="14841" width="11.44140625" style="6" bestFit="1" customWidth="1"/>
    <col min="14842" max="15084" width="10.5546875" style="6"/>
    <col min="15085" max="15085" width="27.109375" style="6" customWidth="1"/>
    <col min="15086" max="15086" width="8" style="6" customWidth="1"/>
    <col min="15087" max="15087" width="1.44140625" style="6" customWidth="1"/>
    <col min="15088" max="15088" width="11" style="6" customWidth="1"/>
    <col min="15089" max="15089" width="1.44140625" style="6" customWidth="1"/>
    <col min="15090" max="15090" width="11.44140625" style="6" customWidth="1"/>
    <col min="15091" max="15091" width="1.5546875" style="6" customWidth="1"/>
    <col min="15092" max="15092" width="13.5546875" style="6" bestFit="1" customWidth="1"/>
    <col min="15093" max="15093" width="1.5546875" style="6" customWidth="1"/>
    <col min="15094" max="15094" width="13.44140625" style="6" customWidth="1"/>
    <col min="15095" max="15095" width="1.5546875" style="6" customWidth="1"/>
    <col min="15096" max="15096" width="10.5546875" style="6" customWidth="1"/>
    <col min="15097" max="15097" width="11.44140625" style="6" bestFit="1" customWidth="1"/>
    <col min="15098" max="15340" width="10.5546875" style="6"/>
    <col min="15341" max="15341" width="27.109375" style="6" customWidth="1"/>
    <col min="15342" max="15342" width="8" style="6" customWidth="1"/>
    <col min="15343" max="15343" width="1.44140625" style="6" customWidth="1"/>
    <col min="15344" max="15344" width="11" style="6" customWidth="1"/>
    <col min="15345" max="15345" width="1.44140625" style="6" customWidth="1"/>
    <col min="15346" max="15346" width="11.44140625" style="6" customWidth="1"/>
    <col min="15347" max="15347" width="1.5546875" style="6" customWidth="1"/>
    <col min="15348" max="15348" width="13.5546875" style="6" bestFit="1" customWidth="1"/>
    <col min="15349" max="15349" width="1.5546875" style="6" customWidth="1"/>
    <col min="15350" max="15350" width="13.44140625" style="6" customWidth="1"/>
    <col min="15351" max="15351" width="1.5546875" style="6" customWidth="1"/>
    <col min="15352" max="15352" width="10.5546875" style="6" customWidth="1"/>
    <col min="15353" max="15353" width="11.44140625" style="6" bestFit="1" customWidth="1"/>
    <col min="15354" max="15596" width="10.5546875" style="6"/>
    <col min="15597" max="15597" width="27.109375" style="6" customWidth="1"/>
    <col min="15598" max="15598" width="8" style="6" customWidth="1"/>
    <col min="15599" max="15599" width="1.44140625" style="6" customWidth="1"/>
    <col min="15600" max="15600" width="11" style="6" customWidth="1"/>
    <col min="15601" max="15601" width="1.44140625" style="6" customWidth="1"/>
    <col min="15602" max="15602" width="11.44140625" style="6" customWidth="1"/>
    <col min="15603" max="15603" width="1.5546875" style="6" customWidth="1"/>
    <col min="15604" max="15604" width="13.5546875" style="6" bestFit="1" customWidth="1"/>
    <col min="15605" max="15605" width="1.5546875" style="6" customWidth="1"/>
    <col min="15606" max="15606" width="13.44140625" style="6" customWidth="1"/>
    <col min="15607" max="15607" width="1.5546875" style="6" customWidth="1"/>
    <col min="15608" max="15608" width="10.5546875" style="6" customWidth="1"/>
    <col min="15609" max="15609" width="11.44140625" style="6" bestFit="1" customWidth="1"/>
    <col min="15610" max="15852" width="10.5546875" style="6"/>
    <col min="15853" max="15853" width="27.109375" style="6" customWidth="1"/>
    <col min="15854" max="15854" width="8" style="6" customWidth="1"/>
    <col min="15855" max="15855" width="1.44140625" style="6" customWidth="1"/>
    <col min="15856" max="15856" width="11" style="6" customWidth="1"/>
    <col min="15857" max="15857" width="1.44140625" style="6" customWidth="1"/>
    <col min="15858" max="15858" width="11.44140625" style="6" customWidth="1"/>
    <col min="15859" max="15859" width="1.5546875" style="6" customWidth="1"/>
    <col min="15860" max="15860" width="13.5546875" style="6" bestFit="1" customWidth="1"/>
    <col min="15861" max="15861" width="1.5546875" style="6" customWidth="1"/>
    <col min="15862" max="15862" width="13.44140625" style="6" customWidth="1"/>
    <col min="15863" max="15863" width="1.5546875" style="6" customWidth="1"/>
    <col min="15864" max="15864" width="10.5546875" style="6" customWidth="1"/>
    <col min="15865" max="15865" width="11.44140625" style="6" bestFit="1" customWidth="1"/>
    <col min="15866" max="16108" width="10.5546875" style="6"/>
    <col min="16109" max="16109" width="27.109375" style="6" customWidth="1"/>
    <col min="16110" max="16110" width="8" style="6" customWidth="1"/>
    <col min="16111" max="16111" width="1.44140625" style="6" customWidth="1"/>
    <col min="16112" max="16112" width="11" style="6" customWidth="1"/>
    <col min="16113" max="16113" width="1.44140625" style="6" customWidth="1"/>
    <col min="16114" max="16114" width="11.44140625" style="6" customWidth="1"/>
    <col min="16115" max="16115" width="1.5546875" style="6" customWidth="1"/>
    <col min="16116" max="16116" width="13.5546875" style="6" bestFit="1" customWidth="1"/>
    <col min="16117" max="16117" width="1.5546875" style="6" customWidth="1"/>
    <col min="16118" max="16118" width="13.44140625" style="6" customWidth="1"/>
    <col min="16119" max="16119" width="1.5546875" style="6" customWidth="1"/>
    <col min="16120" max="16120" width="10.5546875" style="6" customWidth="1"/>
    <col min="16121" max="16121" width="11.44140625" style="6" bestFit="1" customWidth="1"/>
    <col min="16122" max="16384" width="10.5546875" style="6"/>
  </cols>
  <sheetData>
    <row r="1" spans="1:13" s="4" customFormat="1" ht="21.75" customHeight="1">
      <c r="A1" s="1" t="s">
        <v>133</v>
      </c>
      <c r="B1" s="2"/>
      <c r="C1" s="2"/>
      <c r="D1" s="2"/>
      <c r="E1" s="2"/>
      <c r="F1" s="2"/>
      <c r="G1" s="2"/>
      <c r="H1" s="2"/>
      <c r="I1" s="2"/>
      <c r="J1" s="3"/>
      <c r="K1" s="2"/>
    </row>
    <row r="2" spans="1:13" s="4" customFormat="1" ht="21.75" customHeight="1">
      <c r="A2" s="1" t="s">
        <v>84</v>
      </c>
      <c r="B2" s="2"/>
      <c r="C2" s="2"/>
      <c r="D2" s="2"/>
      <c r="E2" s="2"/>
      <c r="F2" s="2"/>
      <c r="G2" s="2"/>
      <c r="H2" s="2"/>
      <c r="I2" s="2"/>
      <c r="J2" s="3"/>
      <c r="K2" s="2"/>
    </row>
    <row r="3" spans="1:13" s="4" customFormat="1" ht="21.75" customHeight="1">
      <c r="A3" s="1" t="s">
        <v>168</v>
      </c>
      <c r="B3" s="2"/>
      <c r="C3" s="2"/>
      <c r="D3" s="2"/>
      <c r="E3" s="2"/>
      <c r="F3" s="2"/>
      <c r="G3" s="2"/>
      <c r="H3" s="2"/>
      <c r="I3" s="2"/>
      <c r="J3" s="3"/>
      <c r="K3" s="2"/>
    </row>
    <row r="4" spans="1:13" s="4" customFormat="1" ht="21.75" customHeight="1">
      <c r="A4" s="2"/>
      <c r="B4" s="2"/>
      <c r="C4" s="2"/>
      <c r="D4" s="2"/>
      <c r="E4" s="2"/>
      <c r="F4" s="2"/>
      <c r="G4" s="2"/>
      <c r="H4" s="2"/>
      <c r="I4" s="2"/>
      <c r="J4" s="3"/>
      <c r="K4" s="5" t="s">
        <v>0</v>
      </c>
    </row>
    <row r="5" spans="1:13" s="4" customFormat="1" ht="21.75" customHeight="1">
      <c r="A5" s="2"/>
      <c r="B5" s="2"/>
      <c r="C5" s="2"/>
      <c r="D5" s="2"/>
      <c r="E5" s="96" t="s">
        <v>100</v>
      </c>
      <c r="F5" s="96"/>
      <c r="G5" s="96"/>
      <c r="I5" s="96" t="s">
        <v>101</v>
      </c>
      <c r="J5" s="96"/>
      <c r="K5" s="96"/>
    </row>
    <row r="6" spans="1:13" ht="21.75" customHeight="1">
      <c r="B6" s="7"/>
      <c r="C6" s="83" t="s">
        <v>1</v>
      </c>
      <c r="D6" s="7"/>
      <c r="E6" s="48" t="s">
        <v>173</v>
      </c>
      <c r="F6" s="7"/>
      <c r="G6" s="48" t="s">
        <v>150</v>
      </c>
      <c r="H6" s="7"/>
      <c r="I6" s="48" t="s">
        <v>173</v>
      </c>
      <c r="J6" s="7"/>
      <c r="K6" s="48" t="s">
        <v>150</v>
      </c>
    </row>
    <row r="7" spans="1:13" ht="21.75" customHeight="1">
      <c r="A7" s="25" t="s">
        <v>25</v>
      </c>
      <c r="B7" s="7"/>
      <c r="C7" s="7"/>
      <c r="D7" s="7"/>
      <c r="E7" s="8"/>
      <c r="F7" s="7"/>
      <c r="G7" s="8"/>
      <c r="H7" s="7"/>
      <c r="I7" s="8"/>
      <c r="J7" s="9"/>
      <c r="K7" s="30"/>
    </row>
    <row r="8" spans="1:13" ht="21.75" customHeight="1">
      <c r="A8" s="6" t="s">
        <v>26</v>
      </c>
      <c r="B8" s="12"/>
      <c r="C8" s="12">
        <v>29</v>
      </c>
      <c r="D8" s="12"/>
      <c r="E8" s="31">
        <v>1827098775</v>
      </c>
      <c r="F8" s="12"/>
      <c r="G8" s="31">
        <v>1831352011</v>
      </c>
      <c r="H8" s="12"/>
      <c r="I8" s="31">
        <v>1805855621</v>
      </c>
      <c r="J8" s="13"/>
      <c r="K8" s="31">
        <v>1796495981</v>
      </c>
    </row>
    <row r="9" spans="1:13" ht="21.75" customHeight="1">
      <c r="A9" s="6" t="s">
        <v>28</v>
      </c>
      <c r="C9" s="12"/>
      <c r="E9" s="14">
        <v>1542722122</v>
      </c>
      <c r="G9" s="14">
        <v>1488541034</v>
      </c>
      <c r="I9" s="14">
        <v>1536455301</v>
      </c>
      <c r="J9" s="13"/>
      <c r="K9" s="14">
        <v>1469463136</v>
      </c>
    </row>
    <row r="10" spans="1:13" ht="21.75" customHeight="1">
      <c r="A10" s="10" t="s">
        <v>129</v>
      </c>
      <c r="B10" s="12"/>
      <c r="C10" s="12"/>
      <c r="D10" s="12"/>
      <c r="E10" s="31">
        <f>E8-E9</f>
        <v>284376653</v>
      </c>
      <c r="F10" s="12"/>
      <c r="G10" s="31">
        <f>G8-G9</f>
        <v>342810977</v>
      </c>
      <c r="H10" s="12"/>
      <c r="I10" s="31">
        <f>I8-I9</f>
        <v>269400320</v>
      </c>
      <c r="J10" s="13"/>
      <c r="K10" s="31">
        <f>K8-K9</f>
        <v>327032845</v>
      </c>
      <c r="L10" s="87"/>
    </row>
    <row r="11" spans="1:13" ht="21.75" customHeight="1">
      <c r="A11" s="6" t="s">
        <v>27</v>
      </c>
      <c r="B11" s="12"/>
      <c r="C11" s="12">
        <v>24</v>
      </c>
      <c r="D11" s="12"/>
      <c r="E11" s="31">
        <v>6935851</v>
      </c>
      <c r="F11" s="12"/>
      <c r="G11" s="31">
        <v>9048147</v>
      </c>
      <c r="H11" s="12"/>
      <c r="I11" s="31">
        <v>7338979</v>
      </c>
      <c r="J11" s="13"/>
      <c r="K11" s="31">
        <v>10521066</v>
      </c>
      <c r="L11" s="87"/>
      <c r="M11" s="88"/>
    </row>
    <row r="12" spans="1:13" ht="21.75" customHeight="1">
      <c r="A12" s="6" t="s">
        <v>163</v>
      </c>
      <c r="B12" s="12"/>
      <c r="C12" s="12"/>
      <c r="D12" s="12"/>
      <c r="E12" s="31">
        <v>4654587</v>
      </c>
      <c r="F12" s="12"/>
      <c r="G12" s="31">
        <v>23831435</v>
      </c>
      <c r="H12" s="12"/>
      <c r="I12" s="31">
        <v>5770327</v>
      </c>
      <c r="J12" s="13"/>
      <c r="K12" s="31">
        <v>23207023</v>
      </c>
    </row>
    <row r="13" spans="1:13" ht="21.75" customHeight="1">
      <c r="A13" s="6" t="s">
        <v>117</v>
      </c>
      <c r="C13" s="12"/>
      <c r="E13" s="13">
        <v>-59305522</v>
      </c>
      <c r="G13" s="13">
        <v>-65564433</v>
      </c>
      <c r="I13" s="13">
        <v>-53943475</v>
      </c>
      <c r="J13" s="13"/>
      <c r="K13" s="13">
        <v>-58047144</v>
      </c>
    </row>
    <row r="14" spans="1:13" ht="21.75" customHeight="1">
      <c r="A14" s="6" t="s">
        <v>29</v>
      </c>
      <c r="B14" s="12"/>
      <c r="C14" s="12"/>
      <c r="D14" s="12"/>
      <c r="E14" s="31">
        <v>-153057166</v>
      </c>
      <c r="F14" s="12"/>
      <c r="G14" s="31">
        <v>-165419502</v>
      </c>
      <c r="H14" s="12"/>
      <c r="I14" s="31">
        <v>-137689220</v>
      </c>
      <c r="J14" s="13"/>
      <c r="K14" s="31">
        <v>-147382041</v>
      </c>
      <c r="L14" s="87"/>
    </row>
    <row r="15" spans="1:13" ht="21.75" customHeight="1">
      <c r="A15" s="6" t="s">
        <v>161</v>
      </c>
      <c r="B15" s="12"/>
      <c r="C15" s="12">
        <v>11</v>
      </c>
      <c r="D15" s="12"/>
      <c r="E15" s="42">
        <v>0</v>
      </c>
      <c r="F15" s="12"/>
      <c r="G15" s="42">
        <v>0</v>
      </c>
      <c r="H15" s="12"/>
      <c r="I15" s="42">
        <v>0</v>
      </c>
      <c r="J15" s="13"/>
      <c r="K15" s="23">
        <v>-16460000</v>
      </c>
    </row>
    <row r="16" spans="1:13" ht="21.75" customHeight="1">
      <c r="A16" s="10" t="s">
        <v>130</v>
      </c>
      <c r="B16" s="12"/>
      <c r="C16" s="12"/>
      <c r="D16" s="12"/>
      <c r="E16" s="31">
        <f>SUM(E10:E15)</f>
        <v>83604403</v>
      </c>
      <c r="F16" s="12"/>
      <c r="G16" s="31">
        <f>SUM(G10:G15)</f>
        <v>144706624</v>
      </c>
      <c r="H16" s="12"/>
      <c r="I16" s="31">
        <f>SUM(I10:I15)</f>
        <v>90876931</v>
      </c>
      <c r="J16" s="13"/>
      <c r="K16" s="31">
        <f>SUM(K10:K15)</f>
        <v>138871749</v>
      </c>
    </row>
    <row r="17" spans="1:11" ht="21.75" customHeight="1">
      <c r="A17" s="35" t="s">
        <v>125</v>
      </c>
      <c r="C17" s="12">
        <v>25</v>
      </c>
      <c r="E17" s="13">
        <v>989225</v>
      </c>
      <c r="G17" s="13">
        <v>149817</v>
      </c>
      <c r="I17" s="13">
        <v>3339147</v>
      </c>
      <c r="J17" s="13"/>
      <c r="K17" s="13">
        <v>5347616</v>
      </c>
    </row>
    <row r="18" spans="1:11" ht="21.75" customHeight="1">
      <c r="A18" s="35" t="s">
        <v>126</v>
      </c>
      <c r="C18" s="12">
        <v>26</v>
      </c>
      <c r="E18" s="13">
        <v>-12307992</v>
      </c>
      <c r="F18" s="13"/>
      <c r="G18" s="13">
        <v>-14993521</v>
      </c>
      <c r="H18" s="13"/>
      <c r="I18" s="13">
        <v>-10573081</v>
      </c>
      <c r="J18" s="13"/>
      <c r="K18" s="13">
        <v>-14118103</v>
      </c>
    </row>
    <row r="19" spans="1:11" ht="21.75" customHeight="1">
      <c r="A19" s="34" t="s">
        <v>43</v>
      </c>
      <c r="C19" s="12"/>
      <c r="E19" s="36">
        <f>SUM(E16:E18)</f>
        <v>72285636</v>
      </c>
      <c r="F19" s="13"/>
      <c r="G19" s="36">
        <f>SUM(G16:G18)</f>
        <v>129862920</v>
      </c>
      <c r="H19" s="13"/>
      <c r="I19" s="36">
        <f>SUM(I16:I18)</f>
        <v>83642997</v>
      </c>
      <c r="J19" s="13"/>
      <c r="K19" s="36">
        <f>SUM(K16:K18)</f>
        <v>130101262</v>
      </c>
    </row>
    <row r="20" spans="1:11" ht="21.75" customHeight="1">
      <c r="A20" s="6" t="s">
        <v>42</v>
      </c>
      <c r="B20" s="7"/>
      <c r="C20" s="84">
        <v>28</v>
      </c>
      <c r="D20" s="17"/>
      <c r="E20" s="14">
        <v>-15888916</v>
      </c>
      <c r="F20" s="17"/>
      <c r="G20" s="14">
        <v>-26588307</v>
      </c>
      <c r="H20" s="17"/>
      <c r="I20" s="14">
        <v>-15880712</v>
      </c>
      <c r="J20" s="13"/>
      <c r="K20" s="14">
        <v>-26545087</v>
      </c>
    </row>
    <row r="21" spans="1:11" ht="21.75" customHeight="1" thickBot="1">
      <c r="A21" s="10" t="s">
        <v>54</v>
      </c>
      <c r="B21" s="7"/>
      <c r="C21" s="12"/>
      <c r="D21" s="13"/>
      <c r="E21" s="43">
        <f>E19+E20</f>
        <v>56396720</v>
      </c>
      <c r="F21" s="13"/>
      <c r="G21" s="43">
        <f>G19+G20</f>
        <v>103274613</v>
      </c>
      <c r="H21" s="13"/>
      <c r="I21" s="43">
        <f>I19+I20</f>
        <v>67762285</v>
      </c>
      <c r="J21" s="28"/>
      <c r="K21" s="43">
        <f>K19+K20</f>
        <v>103556175</v>
      </c>
    </row>
    <row r="22" spans="1:11" ht="21.75" customHeight="1" thickTop="1">
      <c r="B22" s="7"/>
      <c r="C22" s="84"/>
      <c r="D22" s="13"/>
      <c r="E22" s="13"/>
      <c r="F22" s="13"/>
      <c r="G22" s="13"/>
      <c r="H22" s="13"/>
      <c r="I22" s="13"/>
      <c r="J22" s="17"/>
      <c r="K22" s="13"/>
    </row>
    <row r="23" spans="1:11" ht="21.75" customHeight="1">
      <c r="A23" s="10" t="s">
        <v>52</v>
      </c>
      <c r="B23" s="7"/>
      <c r="C23" s="84">
        <v>30</v>
      </c>
      <c r="D23" s="13"/>
      <c r="E23" s="13"/>
      <c r="F23" s="13"/>
      <c r="G23" s="13"/>
      <c r="H23" s="13"/>
      <c r="I23" s="13"/>
      <c r="J23" s="17"/>
      <c r="K23" s="13"/>
    </row>
    <row r="24" spans="1:11" ht="21.75" customHeight="1">
      <c r="A24" s="6" t="s">
        <v>53</v>
      </c>
      <c r="B24" s="7"/>
      <c r="C24" s="84"/>
      <c r="D24" s="13"/>
      <c r="E24" s="13"/>
      <c r="F24" s="13"/>
      <c r="G24" s="13"/>
      <c r="H24" s="13"/>
      <c r="I24" s="13"/>
      <c r="J24" s="17"/>
      <c r="K24" s="13"/>
    </row>
    <row r="25" spans="1:11" ht="21.75" customHeight="1" thickBot="1">
      <c r="A25" s="6" t="s">
        <v>102</v>
      </c>
      <c r="B25" s="7"/>
      <c r="C25" s="84"/>
      <c r="D25" s="13"/>
      <c r="E25" s="45">
        <f>E21/800000000</f>
        <v>7.04959E-2</v>
      </c>
      <c r="F25" s="13"/>
      <c r="G25" s="45">
        <f>G21/688657534</f>
        <v>0.14996512475531851</v>
      </c>
      <c r="H25" s="13"/>
      <c r="I25" s="45">
        <f>I21/800000000</f>
        <v>8.470285625E-2</v>
      </c>
      <c r="J25" s="17"/>
      <c r="K25" s="45">
        <f>K21/688657534</f>
        <v>0.15037398109696712</v>
      </c>
    </row>
    <row r="26" spans="1:11" ht="21.75" customHeight="1" thickTop="1">
      <c r="B26" s="7"/>
      <c r="C26" s="84"/>
      <c r="D26" s="13"/>
      <c r="E26" s="13"/>
      <c r="F26" s="13"/>
      <c r="G26" s="13"/>
      <c r="H26" s="13"/>
      <c r="I26" s="13"/>
      <c r="J26" s="17"/>
      <c r="K26" s="13"/>
    </row>
    <row r="27" spans="1:11" ht="21.75" customHeight="1">
      <c r="A27" s="6" t="s">
        <v>195</v>
      </c>
      <c r="B27" s="7"/>
      <c r="C27" s="84"/>
      <c r="D27" s="13"/>
      <c r="E27" s="13"/>
      <c r="F27" s="13"/>
      <c r="G27" s="13"/>
      <c r="H27" s="13"/>
      <c r="I27" s="13"/>
      <c r="J27" s="17"/>
      <c r="K27" s="13"/>
    </row>
    <row r="28" spans="1:11" ht="21.75" customHeight="1">
      <c r="B28" s="7"/>
      <c r="C28" s="84"/>
      <c r="D28" s="13"/>
      <c r="E28" s="13"/>
      <c r="F28" s="13"/>
      <c r="G28" s="13"/>
      <c r="H28" s="13"/>
      <c r="I28" s="13"/>
      <c r="J28" s="17"/>
      <c r="K28" s="13"/>
    </row>
    <row r="29" spans="1:11" ht="21.75" customHeight="1">
      <c r="B29" s="7"/>
      <c r="C29" s="84"/>
      <c r="D29" s="13"/>
      <c r="E29" s="13"/>
      <c r="F29" s="13"/>
      <c r="G29" s="13"/>
      <c r="H29" s="13"/>
      <c r="I29" s="13"/>
      <c r="J29" s="17"/>
      <c r="K29" s="13"/>
    </row>
    <row r="30" spans="1:11" ht="21.75" customHeight="1">
      <c r="B30" s="7"/>
      <c r="C30" s="84"/>
      <c r="D30" s="13"/>
      <c r="E30" s="13"/>
      <c r="F30" s="13"/>
      <c r="G30" s="13"/>
      <c r="H30" s="13"/>
      <c r="I30" s="13"/>
      <c r="J30" s="17"/>
      <c r="K30" s="13"/>
    </row>
    <row r="31" spans="1:11" ht="21.75" customHeight="1">
      <c r="B31" s="7"/>
      <c r="C31" s="84"/>
      <c r="D31" s="13"/>
      <c r="E31" s="13"/>
      <c r="F31" s="13"/>
      <c r="G31" s="13"/>
      <c r="H31" s="13"/>
      <c r="I31" s="13"/>
      <c r="J31" s="17"/>
      <c r="K31" s="13"/>
    </row>
    <row r="32" spans="1:11" ht="21.75" customHeight="1">
      <c r="B32" s="7"/>
      <c r="C32" s="84"/>
      <c r="D32" s="13"/>
      <c r="E32" s="13"/>
      <c r="F32" s="13"/>
      <c r="G32" s="13"/>
      <c r="H32" s="13"/>
      <c r="I32" s="13"/>
      <c r="J32" s="17"/>
      <c r="K32" s="13"/>
    </row>
    <row r="33" spans="1:12" ht="21.75" customHeight="1">
      <c r="B33" s="7"/>
      <c r="C33" s="84"/>
      <c r="D33" s="13"/>
      <c r="E33" s="13"/>
      <c r="F33" s="13"/>
      <c r="G33" s="13"/>
      <c r="H33" s="13"/>
      <c r="I33" s="13"/>
      <c r="J33" s="17"/>
      <c r="K33" s="13"/>
    </row>
    <row r="34" spans="1:12" ht="21.75" customHeight="1">
      <c r="B34" s="7"/>
      <c r="C34" s="84"/>
      <c r="D34" s="13"/>
      <c r="E34" s="13"/>
      <c r="F34" s="13"/>
      <c r="G34" s="13"/>
      <c r="H34" s="13"/>
      <c r="I34" s="13"/>
      <c r="J34" s="17"/>
      <c r="K34" s="13"/>
    </row>
    <row r="35" spans="1:12" ht="21.75" customHeight="1">
      <c r="B35" s="7"/>
      <c r="C35" s="84"/>
      <c r="D35" s="13"/>
      <c r="E35" s="13"/>
      <c r="F35" s="13"/>
      <c r="G35" s="13"/>
      <c r="H35" s="13"/>
      <c r="I35" s="13"/>
      <c r="J35" s="17"/>
      <c r="K35" s="13"/>
    </row>
    <row r="36" spans="1:12" ht="21.75" customHeight="1">
      <c r="B36" s="7"/>
      <c r="C36" s="84"/>
      <c r="D36" s="13"/>
      <c r="E36" s="13"/>
      <c r="F36" s="13"/>
      <c r="G36" s="13"/>
      <c r="H36" s="13"/>
      <c r="I36" s="13"/>
      <c r="J36" s="17"/>
      <c r="K36" s="13"/>
    </row>
    <row r="37" spans="1:12" ht="21.75" customHeight="1">
      <c r="B37" s="7"/>
      <c r="C37" s="84"/>
      <c r="D37" s="13"/>
      <c r="E37" s="13"/>
      <c r="F37" s="13"/>
      <c r="G37" s="13"/>
      <c r="H37" s="13"/>
      <c r="I37" s="13"/>
      <c r="J37" s="17"/>
      <c r="K37" s="13"/>
    </row>
    <row r="38" spans="1:12" ht="21.75" customHeight="1">
      <c r="B38" s="7"/>
      <c r="C38" s="84"/>
      <c r="D38" s="13"/>
      <c r="E38" s="13"/>
      <c r="F38" s="13"/>
      <c r="G38" s="13"/>
      <c r="H38" s="13"/>
      <c r="I38" s="13"/>
      <c r="J38" s="17"/>
      <c r="K38" s="13"/>
    </row>
    <row r="39" spans="1:12" ht="21.75" customHeight="1">
      <c r="B39" s="7"/>
      <c r="C39" s="84"/>
      <c r="D39" s="13"/>
      <c r="E39" s="13"/>
      <c r="F39" s="13"/>
      <c r="G39" s="13"/>
      <c r="H39" s="13"/>
      <c r="I39" s="13"/>
      <c r="J39" s="17"/>
      <c r="K39" s="13"/>
    </row>
    <row r="40" spans="1:12" ht="21.75" customHeight="1">
      <c r="B40" s="7"/>
      <c r="C40" s="84"/>
      <c r="D40" s="13"/>
      <c r="E40" s="13"/>
      <c r="F40" s="13"/>
      <c r="G40" s="13"/>
      <c r="H40" s="13"/>
      <c r="I40" s="13"/>
      <c r="J40" s="17"/>
      <c r="K40" s="13"/>
    </row>
    <row r="41" spans="1:12" ht="21.75" customHeight="1">
      <c r="B41" s="7"/>
      <c r="C41" s="84"/>
      <c r="D41" s="13"/>
      <c r="E41" s="13"/>
      <c r="F41" s="13"/>
      <c r="G41" s="13"/>
      <c r="H41" s="13"/>
      <c r="I41" s="13"/>
      <c r="J41" s="17"/>
      <c r="K41" s="13"/>
    </row>
    <row r="42" spans="1:12" ht="21.75" customHeight="1">
      <c r="B42" s="7"/>
      <c r="C42" s="84"/>
      <c r="D42" s="13"/>
      <c r="E42" s="13"/>
      <c r="F42" s="13"/>
      <c r="G42" s="13"/>
      <c r="H42" s="13"/>
      <c r="I42" s="13"/>
      <c r="J42" s="17"/>
      <c r="K42" s="13"/>
    </row>
    <row r="43" spans="1:12" ht="21.75" customHeight="1">
      <c r="B43" s="7"/>
      <c r="C43" s="84"/>
      <c r="D43" s="13"/>
      <c r="E43" s="13"/>
      <c r="F43" s="13"/>
      <c r="G43" s="13"/>
      <c r="H43" s="13"/>
      <c r="I43" s="13"/>
      <c r="J43" s="17"/>
      <c r="K43" s="13"/>
    </row>
    <row r="44" spans="1:12" ht="21.75" customHeight="1">
      <c r="B44" s="7"/>
      <c r="C44" s="84"/>
      <c r="D44" s="13"/>
      <c r="E44" s="13"/>
      <c r="F44" s="13"/>
      <c r="G44" s="13"/>
      <c r="H44" s="13"/>
      <c r="I44" s="13"/>
      <c r="J44" s="17"/>
      <c r="K44" s="13"/>
    </row>
    <row r="45" spans="1:12" ht="21.75" customHeight="1">
      <c r="C45" s="6"/>
      <c r="E45" s="6"/>
      <c r="G45" s="6"/>
      <c r="I45" s="6"/>
      <c r="J45" s="17"/>
      <c r="K45" s="89">
        <v>3</v>
      </c>
      <c r="L45" s="32"/>
    </row>
    <row r="46" spans="1:12" s="4" customFormat="1" ht="21.75" customHeight="1">
      <c r="A46" s="1" t="s">
        <v>133</v>
      </c>
      <c r="B46" s="2"/>
      <c r="C46" s="2"/>
      <c r="D46" s="2"/>
      <c r="E46" s="2"/>
      <c r="F46" s="2"/>
      <c r="G46" s="2"/>
      <c r="H46" s="2"/>
      <c r="I46" s="2"/>
      <c r="J46" s="3"/>
      <c r="K46" s="2"/>
    </row>
    <row r="47" spans="1:12" s="4" customFormat="1" ht="21.75" customHeight="1">
      <c r="A47" s="1" t="s">
        <v>50</v>
      </c>
      <c r="B47" s="2"/>
      <c r="C47" s="2"/>
      <c r="D47" s="2"/>
      <c r="E47" s="2"/>
      <c r="F47" s="2"/>
      <c r="G47" s="2"/>
      <c r="H47" s="2"/>
      <c r="I47" s="2"/>
      <c r="J47" s="3"/>
      <c r="K47" s="2"/>
    </row>
    <row r="48" spans="1:12" s="4" customFormat="1" ht="21.75" customHeight="1">
      <c r="A48" s="1" t="s">
        <v>168</v>
      </c>
      <c r="B48" s="2"/>
      <c r="C48" s="2"/>
      <c r="D48" s="2"/>
      <c r="E48" s="2"/>
      <c r="F48" s="2"/>
      <c r="G48" s="2"/>
      <c r="H48" s="2"/>
      <c r="I48" s="2"/>
      <c r="J48" s="3"/>
      <c r="K48" s="2"/>
    </row>
    <row r="49" spans="1:11" s="4" customFormat="1" ht="21.75" customHeight="1">
      <c r="A49" s="2"/>
      <c r="B49" s="2"/>
      <c r="C49" s="2"/>
      <c r="D49" s="2"/>
      <c r="E49" s="2"/>
      <c r="F49" s="2"/>
      <c r="G49" s="2"/>
      <c r="H49" s="2"/>
      <c r="I49" s="2"/>
      <c r="J49" s="3"/>
      <c r="K49" s="5" t="s">
        <v>0</v>
      </c>
    </row>
    <row r="50" spans="1:11" s="4" customFormat="1" ht="21.75" customHeight="1">
      <c r="A50" s="2"/>
      <c r="B50" s="2"/>
      <c r="C50" s="2"/>
      <c r="D50" s="2"/>
      <c r="E50" s="96" t="s">
        <v>100</v>
      </c>
      <c r="F50" s="96"/>
      <c r="G50" s="96"/>
      <c r="I50" s="96" t="s">
        <v>101</v>
      </c>
      <c r="J50" s="96"/>
      <c r="K50" s="96"/>
    </row>
    <row r="51" spans="1:11" ht="21.75" customHeight="1">
      <c r="B51" s="7"/>
      <c r="C51" s="83" t="s">
        <v>1</v>
      </c>
      <c r="D51" s="7"/>
      <c r="E51" s="48" t="s">
        <v>173</v>
      </c>
      <c r="F51" s="7"/>
      <c r="G51" s="48" t="s">
        <v>150</v>
      </c>
      <c r="H51" s="7"/>
      <c r="I51" s="48" t="s">
        <v>173</v>
      </c>
      <c r="J51" s="7"/>
      <c r="K51" s="48" t="s">
        <v>150</v>
      </c>
    </row>
    <row r="52" spans="1:11" ht="21.75" customHeight="1">
      <c r="B52" s="7"/>
      <c r="C52" s="19"/>
      <c r="D52" s="7"/>
      <c r="E52" s="47"/>
      <c r="F52" s="7"/>
      <c r="G52" s="47"/>
      <c r="H52" s="7"/>
      <c r="I52" s="47"/>
      <c r="J52" s="9"/>
      <c r="K52" s="47"/>
    </row>
    <row r="53" spans="1:11" ht="21.75" customHeight="1">
      <c r="A53" s="10" t="s">
        <v>54</v>
      </c>
      <c r="C53" s="6"/>
      <c r="E53" s="23">
        <f>E21</f>
        <v>56396720</v>
      </c>
      <c r="G53" s="23">
        <f>G21</f>
        <v>103274613</v>
      </c>
      <c r="I53" s="23">
        <f>I21</f>
        <v>67762285</v>
      </c>
      <c r="K53" s="23">
        <f>K21</f>
        <v>103556175</v>
      </c>
    </row>
    <row r="54" spans="1:11" ht="21.75" customHeight="1">
      <c r="C54" s="6"/>
      <c r="E54" s="31"/>
      <c r="G54" s="31"/>
      <c r="I54" s="31"/>
      <c r="K54" s="31"/>
    </row>
    <row r="55" spans="1:11" ht="21.75" customHeight="1">
      <c r="A55" s="10" t="s">
        <v>51</v>
      </c>
      <c r="C55" s="6"/>
      <c r="E55" s="31"/>
      <c r="G55" s="31"/>
      <c r="I55" s="31"/>
      <c r="K55" s="31"/>
    </row>
    <row r="56" spans="1:11" ht="21.75" customHeight="1">
      <c r="A56" s="55" t="s">
        <v>107</v>
      </c>
      <c r="C56" s="6"/>
      <c r="E56" s="31"/>
      <c r="G56" s="31"/>
      <c r="I56" s="31"/>
      <c r="K56" s="31"/>
    </row>
    <row r="57" spans="1:11" ht="21.75" customHeight="1">
      <c r="A57" s="6" t="s">
        <v>108</v>
      </c>
      <c r="C57" s="6"/>
      <c r="E57" s="31"/>
      <c r="G57" s="31"/>
      <c r="I57" s="31"/>
      <c r="K57" s="31"/>
    </row>
    <row r="58" spans="1:11" ht="21.75" customHeight="1">
      <c r="A58" s="6" t="s">
        <v>109</v>
      </c>
      <c r="C58" s="6"/>
      <c r="E58" s="42">
        <v>-349765</v>
      </c>
      <c r="G58" s="42">
        <v>-666432</v>
      </c>
      <c r="I58" s="42">
        <v>0</v>
      </c>
      <c r="K58" s="42">
        <v>0</v>
      </c>
    </row>
    <row r="59" spans="1:11" ht="21.75" customHeight="1">
      <c r="A59" s="6" t="s">
        <v>110</v>
      </c>
      <c r="C59" s="6"/>
      <c r="E59" s="31"/>
      <c r="G59" s="31"/>
      <c r="I59" s="31"/>
      <c r="K59" s="31"/>
    </row>
    <row r="60" spans="1:11" ht="21.75" customHeight="1">
      <c r="A60" s="6" t="s">
        <v>111</v>
      </c>
      <c r="C60" s="6"/>
      <c r="E60" s="42">
        <f>SUM(E58:E59)</f>
        <v>-349765</v>
      </c>
      <c r="G60" s="42">
        <f>SUM(G58:G59)</f>
        <v>-666432</v>
      </c>
      <c r="I60" s="42">
        <f>SUM(I58)</f>
        <v>0</v>
      </c>
      <c r="K60" s="42">
        <f>SUM(K58:K59)</f>
        <v>0</v>
      </c>
    </row>
    <row r="61" spans="1:11" ht="21.75" customHeight="1">
      <c r="A61" s="55" t="s">
        <v>85</v>
      </c>
      <c r="C61" s="6"/>
      <c r="E61" s="31"/>
      <c r="G61" s="31"/>
      <c r="I61" s="31"/>
      <c r="K61" s="31"/>
    </row>
    <row r="62" spans="1:11" ht="21.75" customHeight="1">
      <c r="A62" s="6" t="s">
        <v>144</v>
      </c>
      <c r="C62" s="12">
        <v>20</v>
      </c>
      <c r="E62" s="41">
        <v>0</v>
      </c>
      <c r="G62" s="41">
        <v>4890217</v>
      </c>
      <c r="I62" s="41">
        <v>0</v>
      </c>
      <c r="K62" s="41">
        <v>4890217</v>
      </c>
    </row>
    <row r="63" spans="1:11" ht="21.75" customHeight="1">
      <c r="A63" s="6" t="s">
        <v>119</v>
      </c>
      <c r="C63" s="12">
        <v>28</v>
      </c>
      <c r="E63" s="42">
        <v>0</v>
      </c>
      <c r="G63" s="42">
        <v>-978043</v>
      </c>
      <c r="I63" s="42">
        <v>0</v>
      </c>
      <c r="K63" s="42">
        <v>-978043</v>
      </c>
    </row>
    <row r="64" spans="1:11" ht="21.75" customHeight="1">
      <c r="C64" s="6"/>
      <c r="E64" s="41">
        <f>SUM(E62:E63)</f>
        <v>0</v>
      </c>
      <c r="G64" s="41">
        <f>SUM(G62:G63)</f>
        <v>3912174</v>
      </c>
      <c r="I64" s="41">
        <f>SUM(I62:I63)</f>
        <v>0</v>
      </c>
      <c r="K64" s="41">
        <f>SUM(K62:K63)</f>
        <v>3912174</v>
      </c>
    </row>
    <row r="65" spans="1:11" ht="21.75" customHeight="1">
      <c r="A65" s="6" t="s">
        <v>180</v>
      </c>
      <c r="C65" s="12">
        <v>13</v>
      </c>
      <c r="E65" s="41">
        <v>-1400000</v>
      </c>
      <c r="G65" s="41">
        <v>0</v>
      </c>
      <c r="I65" s="41">
        <v>-1400000</v>
      </c>
      <c r="K65" s="41">
        <v>0</v>
      </c>
    </row>
    <row r="66" spans="1:11" ht="21.75" customHeight="1">
      <c r="A66" s="6" t="s">
        <v>119</v>
      </c>
      <c r="C66" s="12">
        <v>28</v>
      </c>
      <c r="E66" s="42">
        <v>280000</v>
      </c>
      <c r="G66" s="42">
        <v>0</v>
      </c>
      <c r="I66" s="42">
        <v>280000</v>
      </c>
      <c r="K66" s="42">
        <v>0</v>
      </c>
    </row>
    <row r="67" spans="1:11" ht="21.75" customHeight="1">
      <c r="C67" s="6"/>
      <c r="E67" s="41">
        <f>SUM(E65:E66)</f>
        <v>-1120000</v>
      </c>
      <c r="G67" s="41">
        <f>SUM(G65:G66)</f>
        <v>0</v>
      </c>
      <c r="I67" s="41">
        <f>SUM(I65:I66)</f>
        <v>-1120000</v>
      </c>
      <c r="K67" s="41">
        <f>SUM(K65:K66)</f>
        <v>0</v>
      </c>
    </row>
    <row r="68" spans="1:11" ht="21.75" customHeight="1">
      <c r="A68" s="6" t="s">
        <v>93</v>
      </c>
      <c r="C68" s="6"/>
      <c r="E68" s="31"/>
      <c r="G68" s="31"/>
      <c r="I68" s="31"/>
      <c r="K68" s="31"/>
    </row>
    <row r="69" spans="1:11" ht="21.75" customHeight="1">
      <c r="A69" s="6" t="s">
        <v>92</v>
      </c>
      <c r="C69" s="6"/>
      <c r="E69" s="42">
        <f>SUM(E64,E67)</f>
        <v>-1120000</v>
      </c>
      <c r="G69" s="42">
        <f>SUM(G64,G67)</f>
        <v>3912174</v>
      </c>
      <c r="I69" s="42">
        <f>SUM(I64,I67)</f>
        <v>-1120000</v>
      </c>
      <c r="J69" s="31"/>
      <c r="K69" s="42">
        <f>SUM(K64)</f>
        <v>3912174</v>
      </c>
    </row>
    <row r="70" spans="1:11" ht="21.75" customHeight="1">
      <c r="A70" s="10" t="s">
        <v>55</v>
      </c>
      <c r="C70" s="6"/>
      <c r="E70" s="38">
        <f>SUM(E60,E69)</f>
        <v>-1469765</v>
      </c>
      <c r="G70" s="38">
        <f>SUM(G60,G69)</f>
        <v>3245742</v>
      </c>
      <c r="I70" s="42">
        <f>SUM(I60,I69)</f>
        <v>-1120000</v>
      </c>
      <c r="J70" s="31"/>
      <c r="K70" s="38">
        <f>SUM(K60,K69)</f>
        <v>3912174</v>
      </c>
    </row>
    <row r="71" spans="1:11" ht="21.75" customHeight="1">
      <c r="C71" s="6"/>
      <c r="E71" s="31"/>
      <c r="G71" s="31"/>
      <c r="I71" s="31"/>
      <c r="J71" s="31"/>
      <c r="K71" s="31"/>
    </row>
    <row r="72" spans="1:11" ht="21.75" customHeight="1" thickBot="1">
      <c r="A72" s="10" t="s">
        <v>56</v>
      </c>
      <c r="C72" s="6"/>
      <c r="E72" s="46">
        <f>SUM(E53,E70)</f>
        <v>54926955</v>
      </c>
      <c r="G72" s="46">
        <f>SUM(G53,G70)</f>
        <v>106520355</v>
      </c>
      <c r="I72" s="46">
        <f>SUM(I53,I70)</f>
        <v>66642285</v>
      </c>
      <c r="J72" s="31"/>
      <c r="K72" s="46">
        <f>SUM(K53,K70)</f>
        <v>107468349</v>
      </c>
    </row>
    <row r="73" spans="1:11" ht="21.75" customHeight="1" thickTop="1">
      <c r="C73" s="6"/>
      <c r="E73" s="31"/>
      <c r="G73" s="31"/>
      <c r="I73" s="31"/>
      <c r="J73" s="31"/>
      <c r="K73" s="31"/>
    </row>
    <row r="74" spans="1:11" ht="21.75" customHeight="1">
      <c r="A74" s="6" t="s">
        <v>195</v>
      </c>
      <c r="C74" s="6"/>
      <c r="E74" s="31"/>
      <c r="G74" s="31"/>
      <c r="I74" s="31"/>
      <c r="J74" s="31"/>
      <c r="K74" s="31"/>
    </row>
    <row r="75" spans="1:11" ht="21.75" customHeight="1">
      <c r="C75" s="6"/>
      <c r="E75" s="31"/>
      <c r="G75" s="31"/>
      <c r="I75" s="31"/>
      <c r="J75" s="31"/>
      <c r="K75" s="31"/>
    </row>
    <row r="76" spans="1:11" ht="21.75" customHeight="1">
      <c r="C76" s="6"/>
      <c r="E76" s="31"/>
      <c r="G76" s="31"/>
      <c r="I76" s="31"/>
      <c r="J76" s="31"/>
      <c r="K76" s="31"/>
    </row>
    <row r="77" spans="1:11" ht="21.75" customHeight="1">
      <c r="C77" s="6"/>
      <c r="E77" s="31"/>
      <c r="G77" s="31"/>
      <c r="I77" s="31"/>
      <c r="J77" s="31"/>
      <c r="K77" s="31"/>
    </row>
    <row r="78" spans="1:11" ht="21.75" customHeight="1">
      <c r="C78" s="6"/>
      <c r="E78" s="31"/>
      <c r="G78" s="31"/>
      <c r="I78" s="31"/>
      <c r="J78" s="31"/>
      <c r="K78" s="31"/>
    </row>
    <row r="79" spans="1:11" ht="21.75" customHeight="1">
      <c r="C79" s="6"/>
      <c r="E79" s="31"/>
      <c r="G79" s="31"/>
      <c r="I79" s="31"/>
      <c r="J79" s="31"/>
      <c r="K79" s="31"/>
    </row>
    <row r="80" spans="1:11" ht="21.75" customHeight="1">
      <c r="C80" s="6"/>
      <c r="E80" s="31"/>
      <c r="G80" s="31"/>
      <c r="I80" s="31"/>
      <c r="J80" s="31"/>
      <c r="K80" s="31"/>
    </row>
    <row r="81" spans="3:11" ht="21.75" customHeight="1">
      <c r="C81" s="6"/>
      <c r="E81" s="31"/>
      <c r="G81" s="31"/>
      <c r="I81" s="31"/>
      <c r="J81" s="31"/>
      <c r="K81" s="31"/>
    </row>
    <row r="82" spans="3:11" ht="21.75" customHeight="1">
      <c r="C82" s="6"/>
      <c r="E82" s="31"/>
      <c r="G82" s="31"/>
      <c r="I82" s="31"/>
      <c r="J82" s="31"/>
      <c r="K82" s="31"/>
    </row>
    <row r="83" spans="3:11" ht="21.75" customHeight="1">
      <c r="C83" s="6"/>
      <c r="E83" s="31"/>
      <c r="G83" s="31"/>
      <c r="I83" s="31"/>
      <c r="J83" s="31"/>
      <c r="K83" s="31"/>
    </row>
    <row r="84" spans="3:11" ht="21.75" customHeight="1">
      <c r="C84" s="6"/>
      <c r="E84" s="31"/>
      <c r="G84" s="31"/>
      <c r="I84" s="31"/>
      <c r="J84" s="31"/>
      <c r="K84" s="31"/>
    </row>
    <row r="85" spans="3:11" ht="21.75" customHeight="1">
      <c r="C85" s="6"/>
      <c r="E85" s="31"/>
      <c r="G85" s="31"/>
      <c r="I85" s="31"/>
      <c r="J85" s="31"/>
      <c r="K85" s="31"/>
    </row>
    <row r="86" spans="3:11" ht="21.75" customHeight="1">
      <c r="C86" s="6"/>
      <c r="E86" s="31"/>
      <c r="G86" s="31"/>
      <c r="I86" s="31"/>
      <c r="J86" s="31"/>
      <c r="K86" s="31"/>
    </row>
    <row r="87" spans="3:11" ht="21.75" customHeight="1">
      <c r="C87" s="6"/>
      <c r="E87" s="31"/>
      <c r="G87" s="31"/>
      <c r="I87" s="31"/>
      <c r="J87" s="31"/>
      <c r="K87" s="31"/>
    </row>
    <row r="88" spans="3:11" ht="21.75" customHeight="1">
      <c r="C88" s="6"/>
      <c r="E88" s="31"/>
      <c r="G88" s="31"/>
      <c r="I88" s="31"/>
      <c r="J88" s="31"/>
      <c r="K88" s="31"/>
    </row>
    <row r="89" spans="3:11" ht="21.75" customHeight="1">
      <c r="C89" s="6"/>
      <c r="E89" s="31"/>
      <c r="G89" s="31"/>
      <c r="I89" s="31"/>
      <c r="J89" s="31"/>
      <c r="K89" s="31"/>
    </row>
    <row r="90" spans="3:11" ht="21.75" customHeight="1">
      <c r="C90" s="6"/>
      <c r="E90" s="31"/>
      <c r="G90" s="31"/>
      <c r="I90" s="31"/>
      <c r="J90" s="31"/>
      <c r="K90" s="91">
        <v>4</v>
      </c>
    </row>
    <row r="91" spans="3:11" ht="21.75" customHeight="1">
      <c r="E91" s="31"/>
      <c r="G91" s="31"/>
      <c r="I91" s="31"/>
      <c r="J91" s="31"/>
      <c r="K91" s="31"/>
    </row>
  </sheetData>
  <mergeCells count="4">
    <mergeCell ref="I5:K5"/>
    <mergeCell ref="I50:K50"/>
    <mergeCell ref="E5:G5"/>
    <mergeCell ref="E50:G50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Width="4" fitToHeight="4" orientation="portrait" r:id="rId1"/>
  <headerFooter differentOddEven="1" differentFirst="1" alignWithMargins="0"/>
  <rowBreaks count="1" manualBreakCount="1">
    <brk id="45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4"/>
  <sheetViews>
    <sheetView showGridLines="0" view="pageBreakPreview" zoomScale="70" zoomScaleNormal="90" zoomScaleSheetLayoutView="70" workbookViewId="0">
      <selection activeCell="A27" sqref="A27"/>
    </sheetView>
  </sheetViews>
  <sheetFormatPr defaultColWidth="10.5546875" defaultRowHeight="21.9" customHeight="1"/>
  <cols>
    <col min="1" max="1" width="37" style="6" customWidth="1"/>
    <col min="2" max="2" width="8" style="6" customWidth="1"/>
    <col min="3" max="3" width="1.109375" style="6" customWidth="1"/>
    <col min="4" max="4" width="15.88671875" style="6" customWidth="1"/>
    <col min="5" max="5" width="1.109375" style="6" customWidth="1"/>
    <col min="6" max="6" width="16.5546875" style="17" customWidth="1"/>
    <col min="7" max="7" width="1.109375" style="6" customWidth="1"/>
    <col min="8" max="8" width="16.88671875" style="17" customWidth="1"/>
    <col min="9" max="9" width="1.109375" style="6" customWidth="1"/>
    <col min="10" max="10" width="15.88671875" style="17" customWidth="1"/>
    <col min="11" max="11" width="1.109375" style="6" customWidth="1"/>
    <col min="12" max="12" width="17.88671875" style="6" customWidth="1"/>
    <col min="13" max="13" width="1.109375" style="6" customWidth="1"/>
    <col min="14" max="14" width="17.88671875" style="6" customWidth="1"/>
    <col min="15" max="15" width="1.109375" style="6" customWidth="1"/>
    <col min="16" max="16" width="17.44140625" style="6" customWidth="1"/>
    <col min="17" max="17" width="1.109375" style="6" customWidth="1"/>
    <col min="18" max="18" width="17.44140625" style="6" customWidth="1"/>
    <col min="19" max="264" width="10.5546875" style="6"/>
    <col min="265" max="265" width="32.88671875" style="6" customWidth="1"/>
    <col min="266" max="266" width="3.44140625" style="6" customWidth="1"/>
    <col min="267" max="267" width="14.44140625" style="6" customWidth="1"/>
    <col min="268" max="269" width="1.109375" style="6" customWidth="1"/>
    <col min="270" max="270" width="17.109375" style="6" customWidth="1"/>
    <col min="271" max="271" width="1.109375" style="6" customWidth="1"/>
    <col min="272" max="272" width="17.109375" style="6" customWidth="1"/>
    <col min="273" max="273" width="1.109375" style="6" customWidth="1"/>
    <col min="274" max="274" width="17.109375" style="6" customWidth="1"/>
    <col min="275" max="520" width="10.5546875" style="6"/>
    <col min="521" max="521" width="32.88671875" style="6" customWidth="1"/>
    <col min="522" max="522" width="3.44140625" style="6" customWidth="1"/>
    <col min="523" max="523" width="14.44140625" style="6" customWidth="1"/>
    <col min="524" max="525" width="1.109375" style="6" customWidth="1"/>
    <col min="526" max="526" width="17.109375" style="6" customWidth="1"/>
    <col min="527" max="527" width="1.109375" style="6" customWidth="1"/>
    <col min="528" max="528" width="17.109375" style="6" customWidth="1"/>
    <col min="529" max="529" width="1.109375" style="6" customWidth="1"/>
    <col min="530" max="530" width="17.109375" style="6" customWidth="1"/>
    <col min="531" max="776" width="10.5546875" style="6"/>
    <col min="777" max="777" width="32.88671875" style="6" customWidth="1"/>
    <col min="778" max="778" width="3.44140625" style="6" customWidth="1"/>
    <col min="779" max="779" width="14.44140625" style="6" customWidth="1"/>
    <col min="780" max="781" width="1.109375" style="6" customWidth="1"/>
    <col min="782" max="782" width="17.109375" style="6" customWidth="1"/>
    <col min="783" max="783" width="1.109375" style="6" customWidth="1"/>
    <col min="784" max="784" width="17.109375" style="6" customWidth="1"/>
    <col min="785" max="785" width="1.109375" style="6" customWidth="1"/>
    <col min="786" max="786" width="17.109375" style="6" customWidth="1"/>
    <col min="787" max="1032" width="10.5546875" style="6"/>
    <col min="1033" max="1033" width="32.88671875" style="6" customWidth="1"/>
    <col min="1034" max="1034" width="3.44140625" style="6" customWidth="1"/>
    <col min="1035" max="1035" width="14.44140625" style="6" customWidth="1"/>
    <col min="1036" max="1037" width="1.109375" style="6" customWidth="1"/>
    <col min="1038" max="1038" width="17.109375" style="6" customWidth="1"/>
    <col min="1039" max="1039" width="1.109375" style="6" customWidth="1"/>
    <col min="1040" max="1040" width="17.109375" style="6" customWidth="1"/>
    <col min="1041" max="1041" width="1.109375" style="6" customWidth="1"/>
    <col min="1042" max="1042" width="17.109375" style="6" customWidth="1"/>
    <col min="1043" max="1288" width="10.5546875" style="6"/>
    <col min="1289" max="1289" width="32.88671875" style="6" customWidth="1"/>
    <col min="1290" max="1290" width="3.44140625" style="6" customWidth="1"/>
    <col min="1291" max="1291" width="14.44140625" style="6" customWidth="1"/>
    <col min="1292" max="1293" width="1.109375" style="6" customWidth="1"/>
    <col min="1294" max="1294" width="17.109375" style="6" customWidth="1"/>
    <col min="1295" max="1295" width="1.109375" style="6" customWidth="1"/>
    <col min="1296" max="1296" width="17.109375" style="6" customWidth="1"/>
    <col min="1297" max="1297" width="1.109375" style="6" customWidth="1"/>
    <col min="1298" max="1298" width="17.109375" style="6" customWidth="1"/>
    <col min="1299" max="1544" width="10.5546875" style="6"/>
    <col min="1545" max="1545" width="32.88671875" style="6" customWidth="1"/>
    <col min="1546" max="1546" width="3.44140625" style="6" customWidth="1"/>
    <col min="1547" max="1547" width="14.44140625" style="6" customWidth="1"/>
    <col min="1548" max="1549" width="1.109375" style="6" customWidth="1"/>
    <col min="1550" max="1550" width="17.109375" style="6" customWidth="1"/>
    <col min="1551" max="1551" width="1.109375" style="6" customWidth="1"/>
    <col min="1552" max="1552" width="17.109375" style="6" customWidth="1"/>
    <col min="1553" max="1553" width="1.109375" style="6" customWidth="1"/>
    <col min="1554" max="1554" width="17.109375" style="6" customWidth="1"/>
    <col min="1555" max="1800" width="10.5546875" style="6"/>
    <col min="1801" max="1801" width="32.88671875" style="6" customWidth="1"/>
    <col min="1802" max="1802" width="3.44140625" style="6" customWidth="1"/>
    <col min="1803" max="1803" width="14.44140625" style="6" customWidth="1"/>
    <col min="1804" max="1805" width="1.109375" style="6" customWidth="1"/>
    <col min="1806" max="1806" width="17.109375" style="6" customWidth="1"/>
    <col min="1807" max="1807" width="1.109375" style="6" customWidth="1"/>
    <col min="1808" max="1808" width="17.109375" style="6" customWidth="1"/>
    <col min="1809" max="1809" width="1.109375" style="6" customWidth="1"/>
    <col min="1810" max="1810" width="17.109375" style="6" customWidth="1"/>
    <col min="1811" max="2056" width="10.5546875" style="6"/>
    <col min="2057" max="2057" width="32.88671875" style="6" customWidth="1"/>
    <col min="2058" max="2058" width="3.44140625" style="6" customWidth="1"/>
    <col min="2059" max="2059" width="14.44140625" style="6" customWidth="1"/>
    <col min="2060" max="2061" width="1.109375" style="6" customWidth="1"/>
    <col min="2062" max="2062" width="17.109375" style="6" customWidth="1"/>
    <col min="2063" max="2063" width="1.109375" style="6" customWidth="1"/>
    <col min="2064" max="2064" width="17.109375" style="6" customWidth="1"/>
    <col min="2065" max="2065" width="1.109375" style="6" customWidth="1"/>
    <col min="2066" max="2066" width="17.109375" style="6" customWidth="1"/>
    <col min="2067" max="2312" width="10.5546875" style="6"/>
    <col min="2313" max="2313" width="32.88671875" style="6" customWidth="1"/>
    <col min="2314" max="2314" width="3.44140625" style="6" customWidth="1"/>
    <col min="2315" max="2315" width="14.44140625" style="6" customWidth="1"/>
    <col min="2316" max="2317" width="1.109375" style="6" customWidth="1"/>
    <col min="2318" max="2318" width="17.109375" style="6" customWidth="1"/>
    <col min="2319" max="2319" width="1.109375" style="6" customWidth="1"/>
    <col min="2320" max="2320" width="17.109375" style="6" customWidth="1"/>
    <col min="2321" max="2321" width="1.109375" style="6" customWidth="1"/>
    <col min="2322" max="2322" width="17.109375" style="6" customWidth="1"/>
    <col min="2323" max="2568" width="10.5546875" style="6"/>
    <col min="2569" max="2569" width="32.88671875" style="6" customWidth="1"/>
    <col min="2570" max="2570" width="3.44140625" style="6" customWidth="1"/>
    <col min="2571" max="2571" width="14.44140625" style="6" customWidth="1"/>
    <col min="2572" max="2573" width="1.109375" style="6" customWidth="1"/>
    <col min="2574" max="2574" width="17.109375" style="6" customWidth="1"/>
    <col min="2575" max="2575" width="1.109375" style="6" customWidth="1"/>
    <col min="2576" max="2576" width="17.109375" style="6" customWidth="1"/>
    <col min="2577" max="2577" width="1.109375" style="6" customWidth="1"/>
    <col min="2578" max="2578" width="17.109375" style="6" customWidth="1"/>
    <col min="2579" max="2824" width="10.5546875" style="6"/>
    <col min="2825" max="2825" width="32.88671875" style="6" customWidth="1"/>
    <col min="2826" max="2826" width="3.44140625" style="6" customWidth="1"/>
    <col min="2827" max="2827" width="14.44140625" style="6" customWidth="1"/>
    <col min="2828" max="2829" width="1.109375" style="6" customWidth="1"/>
    <col min="2830" max="2830" width="17.109375" style="6" customWidth="1"/>
    <col min="2831" max="2831" width="1.109375" style="6" customWidth="1"/>
    <col min="2832" max="2832" width="17.109375" style="6" customWidth="1"/>
    <col min="2833" max="2833" width="1.109375" style="6" customWidth="1"/>
    <col min="2834" max="2834" width="17.109375" style="6" customWidth="1"/>
    <col min="2835" max="3080" width="10.5546875" style="6"/>
    <col min="3081" max="3081" width="32.88671875" style="6" customWidth="1"/>
    <col min="3082" max="3082" width="3.44140625" style="6" customWidth="1"/>
    <col min="3083" max="3083" width="14.44140625" style="6" customWidth="1"/>
    <col min="3084" max="3085" width="1.109375" style="6" customWidth="1"/>
    <col min="3086" max="3086" width="17.109375" style="6" customWidth="1"/>
    <col min="3087" max="3087" width="1.109375" style="6" customWidth="1"/>
    <col min="3088" max="3088" width="17.109375" style="6" customWidth="1"/>
    <col min="3089" max="3089" width="1.109375" style="6" customWidth="1"/>
    <col min="3090" max="3090" width="17.109375" style="6" customWidth="1"/>
    <col min="3091" max="3336" width="10.5546875" style="6"/>
    <col min="3337" max="3337" width="32.88671875" style="6" customWidth="1"/>
    <col min="3338" max="3338" width="3.44140625" style="6" customWidth="1"/>
    <col min="3339" max="3339" width="14.44140625" style="6" customWidth="1"/>
    <col min="3340" max="3341" width="1.109375" style="6" customWidth="1"/>
    <col min="3342" max="3342" width="17.109375" style="6" customWidth="1"/>
    <col min="3343" max="3343" width="1.109375" style="6" customWidth="1"/>
    <col min="3344" max="3344" width="17.109375" style="6" customWidth="1"/>
    <col min="3345" max="3345" width="1.109375" style="6" customWidth="1"/>
    <col min="3346" max="3346" width="17.109375" style="6" customWidth="1"/>
    <col min="3347" max="3592" width="10.5546875" style="6"/>
    <col min="3593" max="3593" width="32.88671875" style="6" customWidth="1"/>
    <col min="3594" max="3594" width="3.44140625" style="6" customWidth="1"/>
    <col min="3595" max="3595" width="14.44140625" style="6" customWidth="1"/>
    <col min="3596" max="3597" width="1.109375" style="6" customWidth="1"/>
    <col min="3598" max="3598" width="17.109375" style="6" customWidth="1"/>
    <col min="3599" max="3599" width="1.109375" style="6" customWidth="1"/>
    <col min="3600" max="3600" width="17.109375" style="6" customWidth="1"/>
    <col min="3601" max="3601" width="1.109375" style="6" customWidth="1"/>
    <col min="3602" max="3602" width="17.109375" style="6" customWidth="1"/>
    <col min="3603" max="3848" width="10.5546875" style="6"/>
    <col min="3849" max="3849" width="32.88671875" style="6" customWidth="1"/>
    <col min="3850" max="3850" width="3.44140625" style="6" customWidth="1"/>
    <col min="3851" max="3851" width="14.44140625" style="6" customWidth="1"/>
    <col min="3852" max="3853" width="1.109375" style="6" customWidth="1"/>
    <col min="3854" max="3854" width="17.109375" style="6" customWidth="1"/>
    <col min="3855" max="3855" width="1.109375" style="6" customWidth="1"/>
    <col min="3856" max="3856" width="17.109375" style="6" customWidth="1"/>
    <col min="3857" max="3857" width="1.109375" style="6" customWidth="1"/>
    <col min="3858" max="3858" width="17.109375" style="6" customWidth="1"/>
    <col min="3859" max="4104" width="10.5546875" style="6"/>
    <col min="4105" max="4105" width="32.88671875" style="6" customWidth="1"/>
    <col min="4106" max="4106" width="3.44140625" style="6" customWidth="1"/>
    <col min="4107" max="4107" width="14.44140625" style="6" customWidth="1"/>
    <col min="4108" max="4109" width="1.109375" style="6" customWidth="1"/>
    <col min="4110" max="4110" width="17.109375" style="6" customWidth="1"/>
    <col min="4111" max="4111" width="1.109375" style="6" customWidth="1"/>
    <col min="4112" max="4112" width="17.109375" style="6" customWidth="1"/>
    <col min="4113" max="4113" width="1.109375" style="6" customWidth="1"/>
    <col min="4114" max="4114" width="17.109375" style="6" customWidth="1"/>
    <col min="4115" max="4360" width="10.5546875" style="6"/>
    <col min="4361" max="4361" width="32.88671875" style="6" customWidth="1"/>
    <col min="4362" max="4362" width="3.44140625" style="6" customWidth="1"/>
    <col min="4363" max="4363" width="14.44140625" style="6" customWidth="1"/>
    <col min="4364" max="4365" width="1.109375" style="6" customWidth="1"/>
    <col min="4366" max="4366" width="17.109375" style="6" customWidth="1"/>
    <col min="4367" max="4367" width="1.109375" style="6" customWidth="1"/>
    <col min="4368" max="4368" width="17.109375" style="6" customWidth="1"/>
    <col min="4369" max="4369" width="1.109375" style="6" customWidth="1"/>
    <col min="4370" max="4370" width="17.109375" style="6" customWidth="1"/>
    <col min="4371" max="4616" width="10.5546875" style="6"/>
    <col min="4617" max="4617" width="32.88671875" style="6" customWidth="1"/>
    <col min="4618" max="4618" width="3.44140625" style="6" customWidth="1"/>
    <col min="4619" max="4619" width="14.44140625" style="6" customWidth="1"/>
    <col min="4620" max="4621" width="1.109375" style="6" customWidth="1"/>
    <col min="4622" max="4622" width="17.109375" style="6" customWidth="1"/>
    <col min="4623" max="4623" width="1.109375" style="6" customWidth="1"/>
    <col min="4624" max="4624" width="17.109375" style="6" customWidth="1"/>
    <col min="4625" max="4625" width="1.109375" style="6" customWidth="1"/>
    <col min="4626" max="4626" width="17.109375" style="6" customWidth="1"/>
    <col min="4627" max="4872" width="10.5546875" style="6"/>
    <col min="4873" max="4873" width="32.88671875" style="6" customWidth="1"/>
    <col min="4874" max="4874" width="3.44140625" style="6" customWidth="1"/>
    <col min="4875" max="4875" width="14.44140625" style="6" customWidth="1"/>
    <col min="4876" max="4877" width="1.109375" style="6" customWidth="1"/>
    <col min="4878" max="4878" width="17.109375" style="6" customWidth="1"/>
    <col min="4879" max="4879" width="1.109375" style="6" customWidth="1"/>
    <col min="4880" max="4880" width="17.109375" style="6" customWidth="1"/>
    <col min="4881" max="4881" width="1.109375" style="6" customWidth="1"/>
    <col min="4882" max="4882" width="17.109375" style="6" customWidth="1"/>
    <col min="4883" max="5128" width="10.5546875" style="6"/>
    <col min="5129" max="5129" width="32.88671875" style="6" customWidth="1"/>
    <col min="5130" max="5130" width="3.44140625" style="6" customWidth="1"/>
    <col min="5131" max="5131" width="14.44140625" style="6" customWidth="1"/>
    <col min="5132" max="5133" width="1.109375" style="6" customWidth="1"/>
    <col min="5134" max="5134" width="17.109375" style="6" customWidth="1"/>
    <col min="5135" max="5135" width="1.109375" style="6" customWidth="1"/>
    <col min="5136" max="5136" width="17.109375" style="6" customWidth="1"/>
    <col min="5137" max="5137" width="1.109375" style="6" customWidth="1"/>
    <col min="5138" max="5138" width="17.109375" style="6" customWidth="1"/>
    <col min="5139" max="5384" width="10.5546875" style="6"/>
    <col min="5385" max="5385" width="32.88671875" style="6" customWidth="1"/>
    <col min="5386" max="5386" width="3.44140625" style="6" customWidth="1"/>
    <col min="5387" max="5387" width="14.44140625" style="6" customWidth="1"/>
    <col min="5388" max="5389" width="1.109375" style="6" customWidth="1"/>
    <col min="5390" max="5390" width="17.109375" style="6" customWidth="1"/>
    <col min="5391" max="5391" width="1.109375" style="6" customWidth="1"/>
    <col min="5392" max="5392" width="17.109375" style="6" customWidth="1"/>
    <col min="5393" max="5393" width="1.109375" style="6" customWidth="1"/>
    <col min="5394" max="5394" width="17.109375" style="6" customWidth="1"/>
    <col min="5395" max="5640" width="10.5546875" style="6"/>
    <col min="5641" max="5641" width="32.88671875" style="6" customWidth="1"/>
    <col min="5642" max="5642" width="3.44140625" style="6" customWidth="1"/>
    <col min="5643" max="5643" width="14.44140625" style="6" customWidth="1"/>
    <col min="5644" max="5645" width="1.109375" style="6" customWidth="1"/>
    <col min="5646" max="5646" width="17.109375" style="6" customWidth="1"/>
    <col min="5647" max="5647" width="1.109375" style="6" customWidth="1"/>
    <col min="5648" max="5648" width="17.109375" style="6" customWidth="1"/>
    <col min="5649" max="5649" width="1.109375" style="6" customWidth="1"/>
    <col min="5650" max="5650" width="17.109375" style="6" customWidth="1"/>
    <col min="5651" max="5896" width="10.5546875" style="6"/>
    <col min="5897" max="5897" width="32.88671875" style="6" customWidth="1"/>
    <col min="5898" max="5898" width="3.44140625" style="6" customWidth="1"/>
    <col min="5899" max="5899" width="14.44140625" style="6" customWidth="1"/>
    <col min="5900" max="5901" width="1.109375" style="6" customWidth="1"/>
    <col min="5902" max="5902" width="17.109375" style="6" customWidth="1"/>
    <col min="5903" max="5903" width="1.109375" style="6" customWidth="1"/>
    <col min="5904" max="5904" width="17.109375" style="6" customWidth="1"/>
    <col min="5905" max="5905" width="1.109375" style="6" customWidth="1"/>
    <col min="5906" max="5906" width="17.109375" style="6" customWidth="1"/>
    <col min="5907" max="6152" width="10.5546875" style="6"/>
    <col min="6153" max="6153" width="32.88671875" style="6" customWidth="1"/>
    <col min="6154" max="6154" width="3.44140625" style="6" customWidth="1"/>
    <col min="6155" max="6155" width="14.44140625" style="6" customWidth="1"/>
    <col min="6156" max="6157" width="1.109375" style="6" customWidth="1"/>
    <col min="6158" max="6158" width="17.109375" style="6" customWidth="1"/>
    <col min="6159" max="6159" width="1.109375" style="6" customWidth="1"/>
    <col min="6160" max="6160" width="17.109375" style="6" customWidth="1"/>
    <col min="6161" max="6161" width="1.109375" style="6" customWidth="1"/>
    <col min="6162" max="6162" width="17.109375" style="6" customWidth="1"/>
    <col min="6163" max="6408" width="10.5546875" style="6"/>
    <col min="6409" max="6409" width="32.88671875" style="6" customWidth="1"/>
    <col min="6410" max="6410" width="3.44140625" style="6" customWidth="1"/>
    <col min="6411" max="6411" width="14.44140625" style="6" customWidth="1"/>
    <col min="6412" max="6413" width="1.109375" style="6" customWidth="1"/>
    <col min="6414" max="6414" width="17.109375" style="6" customWidth="1"/>
    <col min="6415" max="6415" width="1.109375" style="6" customWidth="1"/>
    <col min="6416" max="6416" width="17.109375" style="6" customWidth="1"/>
    <col min="6417" max="6417" width="1.109375" style="6" customWidth="1"/>
    <col min="6418" max="6418" width="17.109375" style="6" customWidth="1"/>
    <col min="6419" max="6664" width="10.5546875" style="6"/>
    <col min="6665" max="6665" width="32.88671875" style="6" customWidth="1"/>
    <col min="6666" max="6666" width="3.44140625" style="6" customWidth="1"/>
    <col min="6667" max="6667" width="14.44140625" style="6" customWidth="1"/>
    <col min="6668" max="6669" width="1.109375" style="6" customWidth="1"/>
    <col min="6670" max="6670" width="17.109375" style="6" customWidth="1"/>
    <col min="6671" max="6671" width="1.109375" style="6" customWidth="1"/>
    <col min="6672" max="6672" width="17.109375" style="6" customWidth="1"/>
    <col min="6673" max="6673" width="1.109375" style="6" customWidth="1"/>
    <col min="6674" max="6674" width="17.109375" style="6" customWidth="1"/>
    <col min="6675" max="6920" width="10.5546875" style="6"/>
    <col min="6921" max="6921" width="32.88671875" style="6" customWidth="1"/>
    <col min="6922" max="6922" width="3.44140625" style="6" customWidth="1"/>
    <col min="6923" max="6923" width="14.44140625" style="6" customWidth="1"/>
    <col min="6924" max="6925" width="1.109375" style="6" customWidth="1"/>
    <col min="6926" max="6926" width="17.109375" style="6" customWidth="1"/>
    <col min="6927" max="6927" width="1.109375" style="6" customWidth="1"/>
    <col min="6928" max="6928" width="17.109375" style="6" customWidth="1"/>
    <col min="6929" max="6929" width="1.109375" style="6" customWidth="1"/>
    <col min="6930" max="6930" width="17.109375" style="6" customWidth="1"/>
    <col min="6931" max="7176" width="10.5546875" style="6"/>
    <col min="7177" max="7177" width="32.88671875" style="6" customWidth="1"/>
    <col min="7178" max="7178" width="3.44140625" style="6" customWidth="1"/>
    <col min="7179" max="7179" width="14.44140625" style="6" customWidth="1"/>
    <col min="7180" max="7181" width="1.109375" style="6" customWidth="1"/>
    <col min="7182" max="7182" width="17.109375" style="6" customWidth="1"/>
    <col min="7183" max="7183" width="1.109375" style="6" customWidth="1"/>
    <col min="7184" max="7184" width="17.109375" style="6" customWidth="1"/>
    <col min="7185" max="7185" width="1.109375" style="6" customWidth="1"/>
    <col min="7186" max="7186" width="17.109375" style="6" customWidth="1"/>
    <col min="7187" max="7432" width="10.5546875" style="6"/>
    <col min="7433" max="7433" width="32.88671875" style="6" customWidth="1"/>
    <col min="7434" max="7434" width="3.44140625" style="6" customWidth="1"/>
    <col min="7435" max="7435" width="14.44140625" style="6" customWidth="1"/>
    <col min="7436" max="7437" width="1.109375" style="6" customWidth="1"/>
    <col min="7438" max="7438" width="17.109375" style="6" customWidth="1"/>
    <col min="7439" max="7439" width="1.109375" style="6" customWidth="1"/>
    <col min="7440" max="7440" width="17.109375" style="6" customWidth="1"/>
    <col min="7441" max="7441" width="1.109375" style="6" customWidth="1"/>
    <col min="7442" max="7442" width="17.109375" style="6" customWidth="1"/>
    <col min="7443" max="7688" width="10.5546875" style="6"/>
    <col min="7689" max="7689" width="32.88671875" style="6" customWidth="1"/>
    <col min="7690" max="7690" width="3.44140625" style="6" customWidth="1"/>
    <col min="7691" max="7691" width="14.44140625" style="6" customWidth="1"/>
    <col min="7692" max="7693" width="1.109375" style="6" customWidth="1"/>
    <col min="7694" max="7694" width="17.109375" style="6" customWidth="1"/>
    <col min="7695" max="7695" width="1.109375" style="6" customWidth="1"/>
    <col min="7696" max="7696" width="17.109375" style="6" customWidth="1"/>
    <col min="7697" max="7697" width="1.109375" style="6" customWidth="1"/>
    <col min="7698" max="7698" width="17.109375" style="6" customWidth="1"/>
    <col min="7699" max="7944" width="10.5546875" style="6"/>
    <col min="7945" max="7945" width="32.88671875" style="6" customWidth="1"/>
    <col min="7946" max="7946" width="3.44140625" style="6" customWidth="1"/>
    <col min="7947" max="7947" width="14.44140625" style="6" customWidth="1"/>
    <col min="7948" max="7949" width="1.109375" style="6" customWidth="1"/>
    <col min="7950" max="7950" width="17.109375" style="6" customWidth="1"/>
    <col min="7951" max="7951" width="1.109375" style="6" customWidth="1"/>
    <col min="7952" max="7952" width="17.109375" style="6" customWidth="1"/>
    <col min="7953" max="7953" width="1.109375" style="6" customWidth="1"/>
    <col min="7954" max="7954" width="17.109375" style="6" customWidth="1"/>
    <col min="7955" max="8200" width="10.5546875" style="6"/>
    <col min="8201" max="8201" width="32.88671875" style="6" customWidth="1"/>
    <col min="8202" max="8202" width="3.44140625" style="6" customWidth="1"/>
    <col min="8203" max="8203" width="14.44140625" style="6" customWidth="1"/>
    <col min="8204" max="8205" width="1.109375" style="6" customWidth="1"/>
    <col min="8206" max="8206" width="17.109375" style="6" customWidth="1"/>
    <col min="8207" max="8207" width="1.109375" style="6" customWidth="1"/>
    <col min="8208" max="8208" width="17.109375" style="6" customWidth="1"/>
    <col min="8209" max="8209" width="1.109375" style="6" customWidth="1"/>
    <col min="8210" max="8210" width="17.109375" style="6" customWidth="1"/>
    <col min="8211" max="8456" width="10.5546875" style="6"/>
    <col min="8457" max="8457" width="32.88671875" style="6" customWidth="1"/>
    <col min="8458" max="8458" width="3.44140625" style="6" customWidth="1"/>
    <col min="8459" max="8459" width="14.44140625" style="6" customWidth="1"/>
    <col min="8460" max="8461" width="1.109375" style="6" customWidth="1"/>
    <col min="8462" max="8462" width="17.109375" style="6" customWidth="1"/>
    <col min="8463" max="8463" width="1.109375" style="6" customWidth="1"/>
    <col min="8464" max="8464" width="17.109375" style="6" customWidth="1"/>
    <col min="8465" max="8465" width="1.109375" style="6" customWidth="1"/>
    <col min="8466" max="8466" width="17.109375" style="6" customWidth="1"/>
    <col min="8467" max="8712" width="10.5546875" style="6"/>
    <col min="8713" max="8713" width="32.88671875" style="6" customWidth="1"/>
    <col min="8714" max="8714" width="3.44140625" style="6" customWidth="1"/>
    <col min="8715" max="8715" width="14.44140625" style="6" customWidth="1"/>
    <col min="8716" max="8717" width="1.109375" style="6" customWidth="1"/>
    <col min="8718" max="8718" width="17.109375" style="6" customWidth="1"/>
    <col min="8719" max="8719" width="1.109375" style="6" customWidth="1"/>
    <col min="8720" max="8720" width="17.109375" style="6" customWidth="1"/>
    <col min="8721" max="8721" width="1.109375" style="6" customWidth="1"/>
    <col min="8722" max="8722" width="17.109375" style="6" customWidth="1"/>
    <col min="8723" max="8968" width="10.5546875" style="6"/>
    <col min="8969" max="8969" width="32.88671875" style="6" customWidth="1"/>
    <col min="8970" max="8970" width="3.44140625" style="6" customWidth="1"/>
    <col min="8971" max="8971" width="14.44140625" style="6" customWidth="1"/>
    <col min="8972" max="8973" width="1.109375" style="6" customWidth="1"/>
    <col min="8974" max="8974" width="17.109375" style="6" customWidth="1"/>
    <col min="8975" max="8975" width="1.109375" style="6" customWidth="1"/>
    <col min="8976" max="8976" width="17.109375" style="6" customWidth="1"/>
    <col min="8977" max="8977" width="1.109375" style="6" customWidth="1"/>
    <col min="8978" max="8978" width="17.109375" style="6" customWidth="1"/>
    <col min="8979" max="9224" width="10.5546875" style="6"/>
    <col min="9225" max="9225" width="32.88671875" style="6" customWidth="1"/>
    <col min="9226" max="9226" width="3.44140625" style="6" customWidth="1"/>
    <col min="9227" max="9227" width="14.44140625" style="6" customWidth="1"/>
    <col min="9228" max="9229" width="1.109375" style="6" customWidth="1"/>
    <col min="9230" max="9230" width="17.109375" style="6" customWidth="1"/>
    <col min="9231" max="9231" width="1.109375" style="6" customWidth="1"/>
    <col min="9232" max="9232" width="17.109375" style="6" customWidth="1"/>
    <col min="9233" max="9233" width="1.109375" style="6" customWidth="1"/>
    <col min="9234" max="9234" width="17.109375" style="6" customWidth="1"/>
    <col min="9235" max="9480" width="10.5546875" style="6"/>
    <col min="9481" max="9481" width="32.88671875" style="6" customWidth="1"/>
    <col min="9482" max="9482" width="3.44140625" style="6" customWidth="1"/>
    <col min="9483" max="9483" width="14.44140625" style="6" customWidth="1"/>
    <col min="9484" max="9485" width="1.109375" style="6" customWidth="1"/>
    <col min="9486" max="9486" width="17.109375" style="6" customWidth="1"/>
    <col min="9487" max="9487" width="1.109375" style="6" customWidth="1"/>
    <col min="9488" max="9488" width="17.109375" style="6" customWidth="1"/>
    <col min="9489" max="9489" width="1.109375" style="6" customWidth="1"/>
    <col min="9490" max="9490" width="17.109375" style="6" customWidth="1"/>
    <col min="9491" max="9736" width="10.5546875" style="6"/>
    <col min="9737" max="9737" width="32.88671875" style="6" customWidth="1"/>
    <col min="9738" max="9738" width="3.44140625" style="6" customWidth="1"/>
    <col min="9739" max="9739" width="14.44140625" style="6" customWidth="1"/>
    <col min="9740" max="9741" width="1.109375" style="6" customWidth="1"/>
    <col min="9742" max="9742" width="17.109375" style="6" customWidth="1"/>
    <col min="9743" max="9743" width="1.109375" style="6" customWidth="1"/>
    <col min="9744" max="9744" width="17.109375" style="6" customWidth="1"/>
    <col min="9745" max="9745" width="1.109375" style="6" customWidth="1"/>
    <col min="9746" max="9746" width="17.109375" style="6" customWidth="1"/>
    <col min="9747" max="9992" width="10.5546875" style="6"/>
    <col min="9993" max="9993" width="32.88671875" style="6" customWidth="1"/>
    <col min="9994" max="9994" width="3.44140625" style="6" customWidth="1"/>
    <col min="9995" max="9995" width="14.44140625" style="6" customWidth="1"/>
    <col min="9996" max="9997" width="1.109375" style="6" customWidth="1"/>
    <col min="9998" max="9998" width="17.109375" style="6" customWidth="1"/>
    <col min="9999" max="9999" width="1.109375" style="6" customWidth="1"/>
    <col min="10000" max="10000" width="17.109375" style="6" customWidth="1"/>
    <col min="10001" max="10001" width="1.109375" style="6" customWidth="1"/>
    <col min="10002" max="10002" width="17.109375" style="6" customWidth="1"/>
    <col min="10003" max="10248" width="10.5546875" style="6"/>
    <col min="10249" max="10249" width="32.88671875" style="6" customWidth="1"/>
    <col min="10250" max="10250" width="3.44140625" style="6" customWidth="1"/>
    <col min="10251" max="10251" width="14.44140625" style="6" customWidth="1"/>
    <col min="10252" max="10253" width="1.109375" style="6" customWidth="1"/>
    <col min="10254" max="10254" width="17.109375" style="6" customWidth="1"/>
    <col min="10255" max="10255" width="1.109375" style="6" customWidth="1"/>
    <col min="10256" max="10256" width="17.109375" style="6" customWidth="1"/>
    <col min="10257" max="10257" width="1.109375" style="6" customWidth="1"/>
    <col min="10258" max="10258" width="17.109375" style="6" customWidth="1"/>
    <col min="10259" max="10504" width="10.5546875" style="6"/>
    <col min="10505" max="10505" width="32.88671875" style="6" customWidth="1"/>
    <col min="10506" max="10506" width="3.44140625" style="6" customWidth="1"/>
    <col min="10507" max="10507" width="14.44140625" style="6" customWidth="1"/>
    <col min="10508" max="10509" width="1.109375" style="6" customWidth="1"/>
    <col min="10510" max="10510" width="17.109375" style="6" customWidth="1"/>
    <col min="10511" max="10511" width="1.109375" style="6" customWidth="1"/>
    <col min="10512" max="10512" width="17.109375" style="6" customWidth="1"/>
    <col min="10513" max="10513" width="1.109375" style="6" customWidth="1"/>
    <col min="10514" max="10514" width="17.109375" style="6" customWidth="1"/>
    <col min="10515" max="10760" width="10.5546875" style="6"/>
    <col min="10761" max="10761" width="32.88671875" style="6" customWidth="1"/>
    <col min="10762" max="10762" width="3.44140625" style="6" customWidth="1"/>
    <col min="10763" max="10763" width="14.44140625" style="6" customWidth="1"/>
    <col min="10764" max="10765" width="1.109375" style="6" customWidth="1"/>
    <col min="10766" max="10766" width="17.109375" style="6" customWidth="1"/>
    <col min="10767" max="10767" width="1.109375" style="6" customWidth="1"/>
    <col min="10768" max="10768" width="17.109375" style="6" customWidth="1"/>
    <col min="10769" max="10769" width="1.109375" style="6" customWidth="1"/>
    <col min="10770" max="10770" width="17.109375" style="6" customWidth="1"/>
    <col min="10771" max="11016" width="10.5546875" style="6"/>
    <col min="11017" max="11017" width="32.88671875" style="6" customWidth="1"/>
    <col min="11018" max="11018" width="3.44140625" style="6" customWidth="1"/>
    <col min="11019" max="11019" width="14.44140625" style="6" customWidth="1"/>
    <col min="11020" max="11021" width="1.109375" style="6" customWidth="1"/>
    <col min="11022" max="11022" width="17.109375" style="6" customWidth="1"/>
    <col min="11023" max="11023" width="1.109375" style="6" customWidth="1"/>
    <col min="11024" max="11024" width="17.109375" style="6" customWidth="1"/>
    <col min="11025" max="11025" width="1.109375" style="6" customWidth="1"/>
    <col min="11026" max="11026" width="17.109375" style="6" customWidth="1"/>
    <col min="11027" max="11272" width="10.5546875" style="6"/>
    <col min="11273" max="11273" width="32.88671875" style="6" customWidth="1"/>
    <col min="11274" max="11274" width="3.44140625" style="6" customWidth="1"/>
    <col min="11275" max="11275" width="14.44140625" style="6" customWidth="1"/>
    <col min="11276" max="11277" width="1.109375" style="6" customWidth="1"/>
    <col min="11278" max="11278" width="17.109375" style="6" customWidth="1"/>
    <col min="11279" max="11279" width="1.109375" style="6" customWidth="1"/>
    <col min="11280" max="11280" width="17.109375" style="6" customWidth="1"/>
    <col min="11281" max="11281" width="1.109375" style="6" customWidth="1"/>
    <col min="11282" max="11282" width="17.109375" style="6" customWidth="1"/>
    <col min="11283" max="11528" width="10.5546875" style="6"/>
    <col min="11529" max="11529" width="32.88671875" style="6" customWidth="1"/>
    <col min="11530" max="11530" width="3.44140625" style="6" customWidth="1"/>
    <col min="11531" max="11531" width="14.44140625" style="6" customWidth="1"/>
    <col min="11532" max="11533" width="1.109375" style="6" customWidth="1"/>
    <col min="11534" max="11534" width="17.109375" style="6" customWidth="1"/>
    <col min="11535" max="11535" width="1.109375" style="6" customWidth="1"/>
    <col min="11536" max="11536" width="17.109375" style="6" customWidth="1"/>
    <col min="11537" max="11537" width="1.109375" style="6" customWidth="1"/>
    <col min="11538" max="11538" width="17.109375" style="6" customWidth="1"/>
    <col min="11539" max="11784" width="10.5546875" style="6"/>
    <col min="11785" max="11785" width="32.88671875" style="6" customWidth="1"/>
    <col min="11786" max="11786" width="3.44140625" style="6" customWidth="1"/>
    <col min="11787" max="11787" width="14.44140625" style="6" customWidth="1"/>
    <col min="11788" max="11789" width="1.109375" style="6" customWidth="1"/>
    <col min="11790" max="11790" width="17.109375" style="6" customWidth="1"/>
    <col min="11791" max="11791" width="1.109375" style="6" customWidth="1"/>
    <col min="11792" max="11792" width="17.109375" style="6" customWidth="1"/>
    <col min="11793" max="11793" width="1.109375" style="6" customWidth="1"/>
    <col min="11794" max="11794" width="17.109375" style="6" customWidth="1"/>
    <col min="11795" max="12040" width="10.5546875" style="6"/>
    <col min="12041" max="12041" width="32.88671875" style="6" customWidth="1"/>
    <col min="12042" max="12042" width="3.44140625" style="6" customWidth="1"/>
    <col min="12043" max="12043" width="14.44140625" style="6" customWidth="1"/>
    <col min="12044" max="12045" width="1.109375" style="6" customWidth="1"/>
    <col min="12046" max="12046" width="17.109375" style="6" customWidth="1"/>
    <col min="12047" max="12047" width="1.109375" style="6" customWidth="1"/>
    <col min="12048" max="12048" width="17.109375" style="6" customWidth="1"/>
    <col min="12049" max="12049" width="1.109375" style="6" customWidth="1"/>
    <col min="12050" max="12050" width="17.109375" style="6" customWidth="1"/>
    <col min="12051" max="12296" width="10.5546875" style="6"/>
    <col min="12297" max="12297" width="32.88671875" style="6" customWidth="1"/>
    <col min="12298" max="12298" width="3.44140625" style="6" customWidth="1"/>
    <col min="12299" max="12299" width="14.44140625" style="6" customWidth="1"/>
    <col min="12300" max="12301" width="1.109375" style="6" customWidth="1"/>
    <col min="12302" max="12302" width="17.109375" style="6" customWidth="1"/>
    <col min="12303" max="12303" width="1.109375" style="6" customWidth="1"/>
    <col min="12304" max="12304" width="17.109375" style="6" customWidth="1"/>
    <col min="12305" max="12305" width="1.109375" style="6" customWidth="1"/>
    <col min="12306" max="12306" width="17.109375" style="6" customWidth="1"/>
    <col min="12307" max="12552" width="10.5546875" style="6"/>
    <col min="12553" max="12553" width="32.88671875" style="6" customWidth="1"/>
    <col min="12554" max="12554" width="3.44140625" style="6" customWidth="1"/>
    <col min="12555" max="12555" width="14.44140625" style="6" customWidth="1"/>
    <col min="12556" max="12557" width="1.109375" style="6" customWidth="1"/>
    <col min="12558" max="12558" width="17.109375" style="6" customWidth="1"/>
    <col min="12559" max="12559" width="1.109375" style="6" customWidth="1"/>
    <col min="12560" max="12560" width="17.109375" style="6" customWidth="1"/>
    <col min="12561" max="12561" width="1.109375" style="6" customWidth="1"/>
    <col min="12562" max="12562" width="17.109375" style="6" customWidth="1"/>
    <col min="12563" max="12808" width="10.5546875" style="6"/>
    <col min="12809" max="12809" width="32.88671875" style="6" customWidth="1"/>
    <col min="12810" max="12810" width="3.44140625" style="6" customWidth="1"/>
    <col min="12811" max="12811" width="14.44140625" style="6" customWidth="1"/>
    <col min="12812" max="12813" width="1.109375" style="6" customWidth="1"/>
    <col min="12814" max="12814" width="17.109375" style="6" customWidth="1"/>
    <col min="12815" max="12815" width="1.109375" style="6" customWidth="1"/>
    <col min="12816" max="12816" width="17.109375" style="6" customWidth="1"/>
    <col min="12817" max="12817" width="1.109375" style="6" customWidth="1"/>
    <col min="12818" max="12818" width="17.109375" style="6" customWidth="1"/>
    <col min="12819" max="13064" width="10.5546875" style="6"/>
    <col min="13065" max="13065" width="32.88671875" style="6" customWidth="1"/>
    <col min="13066" max="13066" width="3.44140625" style="6" customWidth="1"/>
    <col min="13067" max="13067" width="14.44140625" style="6" customWidth="1"/>
    <col min="13068" max="13069" width="1.109375" style="6" customWidth="1"/>
    <col min="13070" max="13070" width="17.109375" style="6" customWidth="1"/>
    <col min="13071" max="13071" width="1.109375" style="6" customWidth="1"/>
    <col min="13072" max="13072" width="17.109375" style="6" customWidth="1"/>
    <col min="13073" max="13073" width="1.109375" style="6" customWidth="1"/>
    <col min="13074" max="13074" width="17.109375" style="6" customWidth="1"/>
    <col min="13075" max="13320" width="10.5546875" style="6"/>
    <col min="13321" max="13321" width="32.88671875" style="6" customWidth="1"/>
    <col min="13322" max="13322" width="3.44140625" style="6" customWidth="1"/>
    <col min="13323" max="13323" width="14.44140625" style="6" customWidth="1"/>
    <col min="13324" max="13325" width="1.109375" style="6" customWidth="1"/>
    <col min="13326" max="13326" width="17.109375" style="6" customWidth="1"/>
    <col min="13327" max="13327" width="1.109375" style="6" customWidth="1"/>
    <col min="13328" max="13328" width="17.109375" style="6" customWidth="1"/>
    <col min="13329" max="13329" width="1.109375" style="6" customWidth="1"/>
    <col min="13330" max="13330" width="17.109375" style="6" customWidth="1"/>
    <col min="13331" max="13576" width="10.5546875" style="6"/>
    <col min="13577" max="13577" width="32.88671875" style="6" customWidth="1"/>
    <col min="13578" max="13578" width="3.44140625" style="6" customWidth="1"/>
    <col min="13579" max="13579" width="14.44140625" style="6" customWidth="1"/>
    <col min="13580" max="13581" width="1.109375" style="6" customWidth="1"/>
    <col min="13582" max="13582" width="17.109375" style="6" customWidth="1"/>
    <col min="13583" max="13583" width="1.109375" style="6" customWidth="1"/>
    <col min="13584" max="13584" width="17.109375" style="6" customWidth="1"/>
    <col min="13585" max="13585" width="1.109375" style="6" customWidth="1"/>
    <col min="13586" max="13586" width="17.109375" style="6" customWidth="1"/>
    <col min="13587" max="13832" width="10.5546875" style="6"/>
    <col min="13833" max="13833" width="32.88671875" style="6" customWidth="1"/>
    <col min="13834" max="13834" width="3.44140625" style="6" customWidth="1"/>
    <col min="13835" max="13835" width="14.44140625" style="6" customWidth="1"/>
    <col min="13836" max="13837" width="1.109375" style="6" customWidth="1"/>
    <col min="13838" max="13838" width="17.109375" style="6" customWidth="1"/>
    <col min="13839" max="13839" width="1.109375" style="6" customWidth="1"/>
    <col min="13840" max="13840" width="17.109375" style="6" customWidth="1"/>
    <col min="13841" max="13841" width="1.109375" style="6" customWidth="1"/>
    <col min="13842" max="13842" width="17.109375" style="6" customWidth="1"/>
    <col min="13843" max="14088" width="10.5546875" style="6"/>
    <col min="14089" max="14089" width="32.88671875" style="6" customWidth="1"/>
    <col min="14090" max="14090" width="3.44140625" style="6" customWidth="1"/>
    <col min="14091" max="14091" width="14.44140625" style="6" customWidth="1"/>
    <col min="14092" max="14093" width="1.109375" style="6" customWidth="1"/>
    <col min="14094" max="14094" width="17.109375" style="6" customWidth="1"/>
    <col min="14095" max="14095" width="1.109375" style="6" customWidth="1"/>
    <col min="14096" max="14096" width="17.109375" style="6" customWidth="1"/>
    <col min="14097" max="14097" width="1.109375" style="6" customWidth="1"/>
    <col min="14098" max="14098" width="17.109375" style="6" customWidth="1"/>
    <col min="14099" max="14344" width="10.5546875" style="6"/>
    <col min="14345" max="14345" width="32.88671875" style="6" customWidth="1"/>
    <col min="14346" max="14346" width="3.44140625" style="6" customWidth="1"/>
    <col min="14347" max="14347" width="14.44140625" style="6" customWidth="1"/>
    <col min="14348" max="14349" width="1.109375" style="6" customWidth="1"/>
    <col min="14350" max="14350" width="17.109375" style="6" customWidth="1"/>
    <col min="14351" max="14351" width="1.109375" style="6" customWidth="1"/>
    <col min="14352" max="14352" width="17.109375" style="6" customWidth="1"/>
    <col min="14353" max="14353" width="1.109375" style="6" customWidth="1"/>
    <col min="14354" max="14354" width="17.109375" style="6" customWidth="1"/>
    <col min="14355" max="14600" width="10.5546875" style="6"/>
    <col min="14601" max="14601" width="32.88671875" style="6" customWidth="1"/>
    <col min="14602" max="14602" width="3.44140625" style="6" customWidth="1"/>
    <col min="14603" max="14603" width="14.44140625" style="6" customWidth="1"/>
    <col min="14604" max="14605" width="1.109375" style="6" customWidth="1"/>
    <col min="14606" max="14606" width="17.109375" style="6" customWidth="1"/>
    <col min="14607" max="14607" width="1.109375" style="6" customWidth="1"/>
    <col min="14608" max="14608" width="17.109375" style="6" customWidth="1"/>
    <col min="14609" max="14609" width="1.109375" style="6" customWidth="1"/>
    <col min="14610" max="14610" width="17.109375" style="6" customWidth="1"/>
    <col min="14611" max="14856" width="10.5546875" style="6"/>
    <col min="14857" max="14857" width="32.88671875" style="6" customWidth="1"/>
    <col min="14858" max="14858" width="3.44140625" style="6" customWidth="1"/>
    <col min="14859" max="14859" width="14.44140625" style="6" customWidth="1"/>
    <col min="14860" max="14861" width="1.109375" style="6" customWidth="1"/>
    <col min="14862" max="14862" width="17.109375" style="6" customWidth="1"/>
    <col min="14863" max="14863" width="1.109375" style="6" customWidth="1"/>
    <col min="14864" max="14864" width="17.109375" style="6" customWidth="1"/>
    <col min="14865" max="14865" width="1.109375" style="6" customWidth="1"/>
    <col min="14866" max="14866" width="17.109375" style="6" customWidth="1"/>
    <col min="14867" max="15112" width="10.5546875" style="6"/>
    <col min="15113" max="15113" width="32.88671875" style="6" customWidth="1"/>
    <col min="15114" max="15114" width="3.44140625" style="6" customWidth="1"/>
    <col min="15115" max="15115" width="14.44140625" style="6" customWidth="1"/>
    <col min="15116" max="15117" width="1.109375" style="6" customWidth="1"/>
    <col min="15118" max="15118" width="17.109375" style="6" customWidth="1"/>
    <col min="15119" max="15119" width="1.109375" style="6" customWidth="1"/>
    <col min="15120" max="15120" width="17.109375" style="6" customWidth="1"/>
    <col min="15121" max="15121" width="1.109375" style="6" customWidth="1"/>
    <col min="15122" max="15122" width="17.109375" style="6" customWidth="1"/>
    <col min="15123" max="15368" width="10.5546875" style="6"/>
    <col min="15369" max="15369" width="32.88671875" style="6" customWidth="1"/>
    <col min="15370" max="15370" width="3.44140625" style="6" customWidth="1"/>
    <col min="15371" max="15371" width="14.44140625" style="6" customWidth="1"/>
    <col min="15372" max="15373" width="1.109375" style="6" customWidth="1"/>
    <col min="15374" max="15374" width="17.109375" style="6" customWidth="1"/>
    <col min="15375" max="15375" width="1.109375" style="6" customWidth="1"/>
    <col min="15376" max="15376" width="17.109375" style="6" customWidth="1"/>
    <col min="15377" max="15377" width="1.109375" style="6" customWidth="1"/>
    <col min="15378" max="15378" width="17.109375" style="6" customWidth="1"/>
    <col min="15379" max="15624" width="10.5546875" style="6"/>
    <col min="15625" max="15625" width="32.88671875" style="6" customWidth="1"/>
    <col min="15626" max="15626" width="3.44140625" style="6" customWidth="1"/>
    <col min="15627" max="15627" width="14.44140625" style="6" customWidth="1"/>
    <col min="15628" max="15629" width="1.109375" style="6" customWidth="1"/>
    <col min="15630" max="15630" width="17.109375" style="6" customWidth="1"/>
    <col min="15631" max="15631" width="1.109375" style="6" customWidth="1"/>
    <col min="15632" max="15632" width="17.109375" style="6" customWidth="1"/>
    <col min="15633" max="15633" width="1.109375" style="6" customWidth="1"/>
    <col min="15634" max="15634" width="17.109375" style="6" customWidth="1"/>
    <col min="15635" max="15880" width="10.5546875" style="6"/>
    <col min="15881" max="15881" width="32.88671875" style="6" customWidth="1"/>
    <col min="15882" max="15882" width="3.44140625" style="6" customWidth="1"/>
    <col min="15883" max="15883" width="14.44140625" style="6" customWidth="1"/>
    <col min="15884" max="15885" width="1.109375" style="6" customWidth="1"/>
    <col min="15886" max="15886" width="17.109375" style="6" customWidth="1"/>
    <col min="15887" max="15887" width="1.109375" style="6" customWidth="1"/>
    <col min="15888" max="15888" width="17.109375" style="6" customWidth="1"/>
    <col min="15889" max="15889" width="1.109375" style="6" customWidth="1"/>
    <col min="15890" max="15890" width="17.109375" style="6" customWidth="1"/>
    <col min="15891" max="16136" width="10.5546875" style="6"/>
    <col min="16137" max="16137" width="32.88671875" style="6" customWidth="1"/>
    <col min="16138" max="16138" width="3.44140625" style="6" customWidth="1"/>
    <col min="16139" max="16139" width="14.44140625" style="6" customWidth="1"/>
    <col min="16140" max="16141" width="1.109375" style="6" customWidth="1"/>
    <col min="16142" max="16142" width="17.109375" style="6" customWidth="1"/>
    <col min="16143" max="16143" width="1.109375" style="6" customWidth="1"/>
    <col min="16144" max="16144" width="17.109375" style="6" customWidth="1"/>
    <col min="16145" max="16145" width="1.109375" style="6" customWidth="1"/>
    <col min="16146" max="16146" width="17.109375" style="6" customWidth="1"/>
    <col min="16147" max="16384" width="10.5546875" style="6"/>
  </cols>
  <sheetData>
    <row r="1" spans="1:20" ht="21.9" customHeight="1">
      <c r="A1" s="1" t="s">
        <v>133</v>
      </c>
      <c r="B1" s="52"/>
      <c r="C1" s="52"/>
      <c r="D1" s="52"/>
      <c r="E1" s="52"/>
      <c r="F1" s="6"/>
      <c r="G1" s="52"/>
      <c r="H1" s="52"/>
      <c r="J1" s="6"/>
    </row>
    <row r="2" spans="1:20" ht="21.9" customHeight="1">
      <c r="A2" s="97" t="s">
        <v>30</v>
      </c>
      <c r="B2" s="97"/>
      <c r="C2" s="97"/>
      <c r="D2" s="97"/>
      <c r="E2" s="97"/>
      <c r="F2" s="97"/>
      <c r="G2" s="97"/>
      <c r="H2" s="97"/>
      <c r="J2" s="6"/>
    </row>
    <row r="3" spans="1:20" ht="21.9" customHeight="1">
      <c r="A3" s="97" t="s">
        <v>168</v>
      </c>
      <c r="B3" s="97"/>
      <c r="C3" s="97"/>
      <c r="D3" s="97"/>
      <c r="E3" s="97"/>
      <c r="F3" s="97"/>
      <c r="G3" s="97"/>
      <c r="H3" s="97"/>
      <c r="J3" s="6"/>
    </row>
    <row r="4" spans="1:20" ht="21.9" customHeight="1">
      <c r="A4" s="39"/>
      <c r="B4" s="39"/>
      <c r="D4" s="39"/>
      <c r="F4" s="6"/>
      <c r="H4" s="6"/>
      <c r="J4" s="6"/>
      <c r="N4" s="5"/>
      <c r="P4" s="5"/>
      <c r="R4" s="5" t="s">
        <v>0</v>
      </c>
    </row>
    <row r="5" spans="1:20" ht="21.9" customHeight="1">
      <c r="A5" s="39"/>
      <c r="B5" s="39"/>
      <c r="D5" s="98" t="s">
        <v>100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</row>
    <row r="6" spans="1:20" ht="21.9" customHeight="1">
      <c r="A6" s="39"/>
      <c r="B6" s="39"/>
      <c r="D6" s="39"/>
      <c r="F6" s="6"/>
      <c r="H6" s="6"/>
      <c r="J6" s="6"/>
      <c r="L6" s="99" t="s">
        <v>63</v>
      </c>
      <c r="M6" s="99"/>
      <c r="N6" s="99"/>
      <c r="O6" s="99"/>
      <c r="P6" s="99"/>
      <c r="Q6" s="18"/>
      <c r="R6" s="18"/>
    </row>
    <row r="7" spans="1:20" ht="21.9" customHeight="1">
      <c r="A7" s="39"/>
      <c r="B7" s="39"/>
      <c r="D7" s="39"/>
      <c r="F7" s="6"/>
      <c r="H7" s="6"/>
      <c r="J7" s="6"/>
      <c r="L7" s="99" t="s">
        <v>103</v>
      </c>
      <c r="M7" s="99"/>
      <c r="N7" s="99"/>
      <c r="P7" s="5"/>
      <c r="R7" s="5"/>
    </row>
    <row r="8" spans="1:20" ht="21.9" customHeight="1">
      <c r="A8" s="40"/>
      <c r="B8" s="40"/>
      <c r="C8" s="40"/>
      <c r="D8" s="39"/>
      <c r="E8" s="40"/>
      <c r="F8" s="6"/>
      <c r="G8" s="40"/>
      <c r="H8" s="98" t="s">
        <v>45</v>
      </c>
      <c r="I8" s="98"/>
      <c r="J8" s="98"/>
      <c r="K8" s="40"/>
      <c r="L8" s="39" t="s">
        <v>104</v>
      </c>
      <c r="M8" s="40"/>
      <c r="N8" s="39" t="s">
        <v>57</v>
      </c>
      <c r="O8" s="40"/>
      <c r="P8" s="39" t="s">
        <v>32</v>
      </c>
      <c r="Q8" s="40"/>
      <c r="R8" s="39"/>
    </row>
    <row r="9" spans="1:20" ht="21.9" customHeight="1">
      <c r="A9" s="40"/>
      <c r="B9" s="40"/>
      <c r="C9" s="40"/>
      <c r="D9" s="39" t="s">
        <v>47</v>
      </c>
      <c r="E9" s="39"/>
      <c r="F9" s="19" t="s">
        <v>152</v>
      </c>
      <c r="G9" s="39"/>
      <c r="H9" s="19" t="s">
        <v>115</v>
      </c>
      <c r="J9" s="6"/>
      <c r="K9" s="40"/>
      <c r="L9" s="39" t="s">
        <v>105</v>
      </c>
      <c r="M9" s="40"/>
      <c r="N9" s="39" t="s">
        <v>58</v>
      </c>
      <c r="O9" s="40"/>
      <c r="P9" s="39" t="s">
        <v>59</v>
      </c>
      <c r="Q9" s="40"/>
      <c r="R9" s="39" t="s">
        <v>32</v>
      </c>
    </row>
    <row r="10" spans="1:20" ht="21.9" customHeight="1">
      <c r="A10" s="39"/>
      <c r="B10" s="85" t="s">
        <v>1</v>
      </c>
      <c r="C10" s="39"/>
      <c r="D10" s="85" t="s">
        <v>48</v>
      </c>
      <c r="E10" s="39"/>
      <c r="F10" s="85" t="s">
        <v>153</v>
      </c>
      <c r="G10" s="39"/>
      <c r="H10" s="85" t="s">
        <v>116</v>
      </c>
      <c r="I10" s="39"/>
      <c r="J10" s="85" t="s">
        <v>31</v>
      </c>
      <c r="K10" s="39"/>
      <c r="L10" s="85" t="s">
        <v>106</v>
      </c>
      <c r="M10" s="39"/>
      <c r="N10" s="85" t="s">
        <v>97</v>
      </c>
      <c r="O10" s="39"/>
      <c r="P10" s="85" t="s">
        <v>61</v>
      </c>
      <c r="Q10" s="39"/>
      <c r="R10" s="85" t="s">
        <v>17</v>
      </c>
    </row>
    <row r="11" spans="1:20" ht="21.9" customHeight="1">
      <c r="A11" s="52" t="s">
        <v>149</v>
      </c>
      <c r="B11" s="52"/>
      <c r="C11" s="28"/>
      <c r="D11" s="28">
        <v>320000000</v>
      </c>
      <c r="E11" s="28"/>
      <c r="F11" s="28">
        <v>0</v>
      </c>
      <c r="G11" s="28"/>
      <c r="H11" s="28">
        <v>40000000</v>
      </c>
      <c r="I11" s="28"/>
      <c r="J11" s="28">
        <v>276820634</v>
      </c>
      <c r="K11" s="28"/>
      <c r="L11" s="28">
        <v>6902085</v>
      </c>
      <c r="M11" s="28"/>
      <c r="N11" s="28">
        <v>175391805</v>
      </c>
      <c r="O11" s="28"/>
      <c r="P11" s="28">
        <f>SUM(L11:N11)</f>
        <v>182293890</v>
      </c>
      <c r="Q11" s="28"/>
      <c r="R11" s="28">
        <f>SUM(D11:N11)</f>
        <v>819114524</v>
      </c>
    </row>
    <row r="12" spans="1:20" ht="21.9" customHeight="1">
      <c r="A12" s="40" t="s">
        <v>54</v>
      </c>
      <c r="C12" s="28"/>
      <c r="D12" s="41">
        <v>0</v>
      </c>
      <c r="E12" s="28"/>
      <c r="F12" s="41">
        <v>0</v>
      </c>
      <c r="G12" s="28"/>
      <c r="H12" s="41">
        <v>0</v>
      </c>
      <c r="I12" s="28"/>
      <c r="J12" s="41">
        <f>SUM(PL!G53)</f>
        <v>103274613</v>
      </c>
      <c r="K12" s="28"/>
      <c r="L12" s="28">
        <v>0</v>
      </c>
      <c r="M12" s="28"/>
      <c r="N12" s="28">
        <v>0</v>
      </c>
      <c r="O12" s="28"/>
      <c r="P12" s="28">
        <f t="shared" ref="P12:P16" si="0">SUM(L12:O12)</f>
        <v>0</v>
      </c>
      <c r="Q12" s="28"/>
      <c r="R12" s="28">
        <f t="shared" ref="R12:R16" si="1">SUM(D12:N12)</f>
        <v>103274613</v>
      </c>
    </row>
    <row r="13" spans="1:20" ht="21.9" customHeight="1">
      <c r="A13" s="40" t="s">
        <v>55</v>
      </c>
      <c r="C13" s="28"/>
      <c r="D13" s="42">
        <v>0</v>
      </c>
      <c r="E13" s="28"/>
      <c r="F13" s="42">
        <v>0</v>
      </c>
      <c r="G13" s="28"/>
      <c r="H13" s="42">
        <v>0</v>
      </c>
      <c r="I13" s="28"/>
      <c r="J13" s="42">
        <f>SUM(PL!G64)</f>
        <v>3912174</v>
      </c>
      <c r="K13" s="28"/>
      <c r="L13" s="44">
        <f>PL!G60</f>
        <v>-666432</v>
      </c>
      <c r="M13" s="28"/>
      <c r="N13" s="44">
        <v>0</v>
      </c>
      <c r="O13" s="28"/>
      <c r="P13" s="44">
        <f t="shared" si="0"/>
        <v>-666432</v>
      </c>
      <c r="Q13" s="28"/>
      <c r="R13" s="44">
        <f t="shared" si="1"/>
        <v>3245742</v>
      </c>
    </row>
    <row r="14" spans="1:20" ht="21.9" customHeight="1">
      <c r="A14" s="40" t="s">
        <v>56</v>
      </c>
      <c r="C14" s="28"/>
      <c r="D14" s="41">
        <f>SUM(D12:D13)</f>
        <v>0</v>
      </c>
      <c r="E14" s="28"/>
      <c r="F14" s="41">
        <f>SUM(F12:F13)</f>
        <v>0</v>
      </c>
      <c r="G14" s="28"/>
      <c r="H14" s="41">
        <f>SUM(H12:H13)</f>
        <v>0</v>
      </c>
      <c r="I14" s="28"/>
      <c r="J14" s="41">
        <f>SUM(J12:J13)</f>
        <v>107186787</v>
      </c>
      <c r="K14" s="28"/>
      <c r="L14" s="41">
        <f>SUM(L12:L13)</f>
        <v>-666432</v>
      </c>
      <c r="M14" s="28"/>
      <c r="N14" s="41">
        <f>SUM(N12:N13)</f>
        <v>0</v>
      </c>
      <c r="O14" s="28"/>
      <c r="P14" s="28">
        <f t="shared" si="0"/>
        <v>-666432</v>
      </c>
      <c r="Q14" s="28"/>
      <c r="R14" s="28">
        <f>SUM(D14:N14)</f>
        <v>106520355</v>
      </c>
    </row>
    <row r="15" spans="1:20" ht="21.6" customHeight="1">
      <c r="A15" s="40" t="s">
        <v>166</v>
      </c>
      <c r="B15" s="12">
        <v>22</v>
      </c>
      <c r="C15" s="28"/>
      <c r="D15" s="41">
        <v>80000000</v>
      </c>
      <c r="E15" s="28"/>
      <c r="F15" s="41">
        <v>283168000</v>
      </c>
      <c r="G15" s="28"/>
      <c r="H15" s="41">
        <v>0</v>
      </c>
      <c r="I15" s="28"/>
      <c r="J15" s="41">
        <v>0</v>
      </c>
      <c r="K15" s="28"/>
      <c r="L15" s="41">
        <v>0</v>
      </c>
      <c r="M15" s="28"/>
      <c r="N15" s="41">
        <v>0</v>
      </c>
      <c r="O15" s="28"/>
      <c r="P15" s="41">
        <v>0</v>
      </c>
      <c r="Q15" s="28"/>
      <c r="R15" s="41">
        <f>SUM(D15:N15)</f>
        <v>363168000</v>
      </c>
      <c r="S15" s="41"/>
      <c r="T15" s="41"/>
    </row>
    <row r="16" spans="1:20" ht="21.9" customHeight="1">
      <c r="A16" s="40" t="s">
        <v>98</v>
      </c>
      <c r="B16" s="12">
        <v>33</v>
      </c>
      <c r="C16" s="28"/>
      <c r="D16" s="41">
        <v>0</v>
      </c>
      <c r="E16" s="28"/>
      <c r="F16" s="41">
        <v>0</v>
      </c>
      <c r="G16" s="28"/>
      <c r="H16" s="41">
        <v>0</v>
      </c>
      <c r="I16" s="28"/>
      <c r="J16" s="41">
        <v>-32000000</v>
      </c>
      <c r="K16" s="28"/>
      <c r="L16" s="28">
        <v>0</v>
      </c>
      <c r="M16" s="28"/>
      <c r="N16" s="28">
        <v>0</v>
      </c>
      <c r="O16" s="28"/>
      <c r="P16" s="28">
        <f t="shared" si="0"/>
        <v>0</v>
      </c>
      <c r="Q16" s="28"/>
      <c r="R16" s="28">
        <f t="shared" si="1"/>
        <v>-32000000</v>
      </c>
    </row>
    <row r="17" spans="1:18" ht="21.9" customHeight="1" thickBot="1">
      <c r="A17" s="52" t="s">
        <v>148</v>
      </c>
      <c r="C17" s="28"/>
      <c r="D17" s="50">
        <f>SUM(D11,D14:D16)</f>
        <v>400000000</v>
      </c>
      <c r="E17" s="28"/>
      <c r="F17" s="50">
        <f>SUM(F11,F14:F16)</f>
        <v>283168000</v>
      </c>
      <c r="G17" s="28"/>
      <c r="H17" s="50">
        <f>SUM(H11,H14:H16)</f>
        <v>40000000</v>
      </c>
      <c r="I17" s="28"/>
      <c r="J17" s="50">
        <f>SUM(J11,J14:J16)</f>
        <v>352007421</v>
      </c>
      <c r="K17" s="28"/>
      <c r="L17" s="50">
        <f>SUM(L11,L14:L16)</f>
        <v>6235653</v>
      </c>
      <c r="M17" s="28"/>
      <c r="N17" s="50">
        <f>SUM(N11,N14:N16)</f>
        <v>175391805</v>
      </c>
      <c r="O17" s="28"/>
      <c r="P17" s="50">
        <f>SUM(P11,P14:P16)</f>
        <v>181627458</v>
      </c>
      <c r="Q17" s="28"/>
      <c r="R17" s="50">
        <f>SUM(R11,R14:R16)</f>
        <v>1256802879</v>
      </c>
    </row>
    <row r="18" spans="1:18" ht="21.9" customHeight="1" thickTop="1">
      <c r="A18" s="40"/>
      <c r="C18" s="28"/>
      <c r="D18" s="41"/>
      <c r="E18" s="28"/>
      <c r="F18" s="41"/>
      <c r="G18" s="28"/>
      <c r="H18" s="41"/>
      <c r="I18" s="28"/>
      <c r="J18" s="41"/>
      <c r="K18" s="28"/>
      <c r="L18" s="28"/>
      <c r="M18" s="28"/>
      <c r="N18" s="28"/>
      <c r="O18" s="28"/>
      <c r="P18" s="28"/>
      <c r="Q18" s="28"/>
      <c r="R18" s="28"/>
    </row>
    <row r="19" spans="1:18" ht="21.9" customHeight="1">
      <c r="A19" s="52" t="s">
        <v>171</v>
      </c>
      <c r="B19" s="12"/>
      <c r="C19" s="28"/>
      <c r="D19" s="28">
        <f>SUM(D17)</f>
        <v>400000000</v>
      </c>
      <c r="E19" s="28"/>
      <c r="F19" s="28">
        <f>F17</f>
        <v>283168000</v>
      </c>
      <c r="G19" s="28"/>
      <c r="H19" s="28">
        <f>SUM(H17)</f>
        <v>40000000</v>
      </c>
      <c r="I19" s="28"/>
      <c r="J19" s="28">
        <f>SUM(J17)</f>
        <v>352007421</v>
      </c>
      <c r="K19" s="28"/>
      <c r="L19" s="28">
        <f>SUM(L17)</f>
        <v>6235653</v>
      </c>
      <c r="M19" s="28"/>
      <c r="N19" s="28">
        <f>SUM(N17)</f>
        <v>175391805</v>
      </c>
      <c r="O19" s="28"/>
      <c r="P19" s="28">
        <f>SUM(P17)</f>
        <v>181627458</v>
      </c>
      <c r="R19" s="28">
        <f>SUM(R17)</f>
        <v>1256802879</v>
      </c>
    </row>
    <row r="20" spans="1:18" ht="21.9" customHeight="1">
      <c r="A20" s="40" t="s">
        <v>54</v>
      </c>
      <c r="B20" s="12"/>
      <c r="C20" s="28"/>
      <c r="D20" s="41">
        <v>0</v>
      </c>
      <c r="E20" s="28"/>
      <c r="F20" s="41">
        <v>0</v>
      </c>
      <c r="G20" s="28"/>
      <c r="H20" s="41">
        <v>0</v>
      </c>
      <c r="I20" s="28"/>
      <c r="J20" s="41">
        <f>SUM(PL!E53)</f>
        <v>56396720</v>
      </c>
      <c r="K20" s="28"/>
      <c r="L20" s="28">
        <v>0</v>
      </c>
      <c r="M20" s="28"/>
      <c r="N20" s="28">
        <v>0</v>
      </c>
      <c r="O20" s="28"/>
      <c r="P20" s="28">
        <f t="shared" ref="P20:P23" si="2">SUM(L20:O20)</f>
        <v>0</v>
      </c>
      <c r="Q20" s="28"/>
      <c r="R20" s="28">
        <f t="shared" ref="R20:R21" si="3">SUM(D20:N20)</f>
        <v>56396720</v>
      </c>
    </row>
    <row r="21" spans="1:18" ht="21.9" customHeight="1">
      <c r="A21" s="40" t="s">
        <v>113</v>
      </c>
      <c r="B21" s="12"/>
      <c r="C21" s="28"/>
      <c r="D21" s="42">
        <v>0</v>
      </c>
      <c r="E21" s="28"/>
      <c r="F21" s="42">
        <v>0</v>
      </c>
      <c r="G21" s="28"/>
      <c r="H21" s="42">
        <v>0</v>
      </c>
      <c r="I21" s="28"/>
      <c r="J21" s="42">
        <f>SUM(PL!E64)</f>
        <v>0</v>
      </c>
      <c r="K21" s="28"/>
      <c r="L21" s="44">
        <f>PL!E60</f>
        <v>-349765</v>
      </c>
      <c r="M21" s="28"/>
      <c r="N21" s="44">
        <v>-1120000</v>
      </c>
      <c r="O21" s="28"/>
      <c r="P21" s="44">
        <f t="shared" si="2"/>
        <v>-1469765</v>
      </c>
      <c r="Q21" s="28"/>
      <c r="R21" s="44">
        <f t="shared" si="3"/>
        <v>-1469765</v>
      </c>
    </row>
    <row r="22" spans="1:18" ht="21.9" customHeight="1">
      <c r="A22" s="40" t="s">
        <v>114</v>
      </c>
      <c r="B22" s="12"/>
      <c r="C22" s="28"/>
      <c r="D22" s="41">
        <f>SUM(D20:D21)</f>
        <v>0</v>
      </c>
      <c r="E22" s="28"/>
      <c r="F22" s="41">
        <f>SUM(F20:F21)</f>
        <v>0</v>
      </c>
      <c r="G22" s="28"/>
      <c r="H22" s="41">
        <f>SUM(H20:H21)</f>
        <v>0</v>
      </c>
      <c r="I22" s="28"/>
      <c r="J22" s="41">
        <f>SUM(J20:J21)</f>
        <v>56396720</v>
      </c>
      <c r="K22" s="28"/>
      <c r="L22" s="41">
        <f>SUM(L20:L21)</f>
        <v>-349765</v>
      </c>
      <c r="M22" s="28"/>
      <c r="N22" s="41">
        <f>SUM(N20:N21)</f>
        <v>-1120000</v>
      </c>
      <c r="O22" s="28"/>
      <c r="P22" s="41">
        <f>SUM(P20:P21)</f>
        <v>-1469765</v>
      </c>
      <c r="Q22" s="28"/>
      <c r="R22" s="41">
        <f>SUM(R20:R21)</f>
        <v>54926955</v>
      </c>
    </row>
    <row r="23" spans="1:18" ht="21.9" customHeight="1">
      <c r="A23" s="40" t="s">
        <v>98</v>
      </c>
      <c r="B23" s="12">
        <v>33</v>
      </c>
      <c r="C23" s="28"/>
      <c r="D23" s="41">
        <v>0</v>
      </c>
      <c r="E23" s="28"/>
      <c r="F23" s="41">
        <v>0</v>
      </c>
      <c r="G23" s="28"/>
      <c r="H23" s="41">
        <v>0</v>
      </c>
      <c r="I23" s="28"/>
      <c r="J23" s="41">
        <v>-47998128</v>
      </c>
      <c r="K23" s="28"/>
      <c r="L23" s="41">
        <v>0</v>
      </c>
      <c r="M23" s="28"/>
      <c r="N23" s="41">
        <v>0</v>
      </c>
      <c r="O23" s="28"/>
      <c r="P23" s="41">
        <f t="shared" si="2"/>
        <v>0</v>
      </c>
      <c r="Q23" s="28"/>
      <c r="R23" s="41">
        <f>SUM(D23:N23)</f>
        <v>-47998128</v>
      </c>
    </row>
    <row r="24" spans="1:18" ht="21.9" customHeight="1" thickBot="1">
      <c r="A24" s="52" t="s">
        <v>170</v>
      </c>
      <c r="B24" s="52"/>
      <c r="C24" s="28"/>
      <c r="D24" s="43">
        <f>SUM(D19,D22:D23)</f>
        <v>400000000</v>
      </c>
      <c r="E24" s="28"/>
      <c r="F24" s="50">
        <f>SUM(F19,F22:F23)</f>
        <v>283168000</v>
      </c>
      <c r="G24" s="28"/>
      <c r="H24" s="43">
        <f>SUM(H19,H22:H23)</f>
        <v>40000000</v>
      </c>
      <c r="I24" s="28"/>
      <c r="J24" s="43">
        <f>SUM(J19,J22:J23)</f>
        <v>360406013</v>
      </c>
      <c r="K24" s="28"/>
      <c r="L24" s="43">
        <f>SUM(L19,L22:L23)</f>
        <v>5885888</v>
      </c>
      <c r="M24" s="28"/>
      <c r="N24" s="43">
        <f>SUM(N19,N22:N23)</f>
        <v>174271805</v>
      </c>
      <c r="O24" s="28"/>
      <c r="P24" s="43">
        <f>SUM(P19,P22:P23)</f>
        <v>180157693</v>
      </c>
      <c r="Q24" s="28"/>
      <c r="R24" s="43">
        <f>SUM(R19,R22:R23)</f>
        <v>1263731706</v>
      </c>
    </row>
    <row r="25" spans="1:18" ht="21.9" customHeight="1" thickTop="1">
      <c r="A25" s="52"/>
      <c r="B25" s="52"/>
      <c r="C25" s="28"/>
      <c r="D25" s="28">
        <f>SUM(D17-BS!I77)</f>
        <v>0</v>
      </c>
      <c r="E25" s="28"/>
      <c r="F25" s="41">
        <f>SUM(F17-BS!I78)</f>
        <v>0</v>
      </c>
      <c r="G25" s="28"/>
      <c r="H25" s="28">
        <f>SUM(H17-BS!I80)</f>
        <v>0</v>
      </c>
      <c r="I25" s="28"/>
      <c r="J25" s="28">
        <f>SUM(J17-BS!I81)</f>
        <v>0</v>
      </c>
      <c r="K25" s="28"/>
      <c r="L25" s="28"/>
      <c r="M25" s="28"/>
      <c r="N25" s="28"/>
      <c r="O25" s="28"/>
      <c r="P25" s="28">
        <f>SUM(P17-BS!I82)</f>
        <v>0</v>
      </c>
      <c r="Q25" s="28"/>
      <c r="R25" s="28">
        <f>SUM(R17-BS!I83)</f>
        <v>0</v>
      </c>
    </row>
    <row r="26" spans="1:18" ht="21.9" customHeight="1">
      <c r="A26" s="40"/>
      <c r="B26" s="40"/>
      <c r="C26" s="41"/>
      <c r="D26" s="41">
        <f>D24-BS!G77</f>
        <v>0</v>
      </c>
      <c r="E26" s="41"/>
      <c r="F26" s="41">
        <f>F24-BS!G78</f>
        <v>0</v>
      </c>
      <c r="G26" s="41"/>
      <c r="H26" s="41">
        <f>H24-BS!G80</f>
        <v>0</v>
      </c>
      <c r="I26" s="41"/>
      <c r="J26" s="41">
        <f>J24-BS!G81</f>
        <v>0</v>
      </c>
      <c r="K26" s="41"/>
      <c r="L26" s="41"/>
      <c r="M26" s="41"/>
      <c r="N26" s="41"/>
      <c r="O26" s="41"/>
      <c r="P26" s="41">
        <f>P24-BS!G82</f>
        <v>0</v>
      </c>
      <c r="Q26" s="41"/>
      <c r="R26" s="41">
        <f>BS!G83-R24</f>
        <v>0</v>
      </c>
    </row>
    <row r="27" spans="1:18" ht="21.9" customHeight="1">
      <c r="A27" s="6" t="s">
        <v>195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</row>
    <row r="28" spans="1:18" ht="21.9" customHeight="1">
      <c r="A28" s="40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</row>
    <row r="29" spans="1:18" ht="21.9" customHeight="1">
      <c r="A29" s="40"/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</row>
    <row r="30" spans="1:18" ht="21.9" customHeight="1">
      <c r="A30" s="40"/>
      <c r="B30" s="40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</row>
    <row r="31" spans="1:18" ht="21.9" customHeight="1">
      <c r="B31" s="40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>
        <v>5</v>
      </c>
    </row>
    <row r="34" spans="6:6" ht="21.9" customHeight="1">
      <c r="F34" s="41"/>
    </row>
  </sheetData>
  <mergeCells count="6">
    <mergeCell ref="A2:H2"/>
    <mergeCell ref="A3:H3"/>
    <mergeCell ref="H8:J8"/>
    <mergeCell ref="D5:R5"/>
    <mergeCell ref="L6:P6"/>
    <mergeCell ref="L7:N7"/>
  </mergeCells>
  <printOptions horizontalCentered="1" gridLinesSet="0"/>
  <pageMargins left="0.39370078740157483" right="0.39370078740157483" top="0.78740157480314965" bottom="0.19685039370078741" header="0.19685039370078741" footer="0.19685039370078741"/>
  <pageSetup paperSize="9" scale="74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7"/>
  <sheetViews>
    <sheetView showGridLines="0" view="pageBreakPreview" topLeftCell="A10" zoomScaleNormal="80" zoomScaleSheetLayoutView="100" workbookViewId="0">
      <selection activeCell="A28" sqref="A28"/>
    </sheetView>
  </sheetViews>
  <sheetFormatPr defaultColWidth="10.5546875" defaultRowHeight="21.75" customHeight="1"/>
  <cols>
    <col min="1" max="1" width="37" style="6" customWidth="1"/>
    <col min="2" max="2" width="7.44140625" style="6" customWidth="1"/>
    <col min="3" max="3" width="1.109375" style="6" customWidth="1"/>
    <col min="4" max="4" width="16.5546875" style="6" customWidth="1"/>
    <col min="5" max="5" width="1.109375" style="6" customWidth="1"/>
    <col min="6" max="6" width="16.5546875" style="17" customWidth="1"/>
    <col min="7" max="7" width="1.109375" style="6" customWidth="1"/>
    <col min="8" max="8" width="16.5546875" style="17" customWidth="1"/>
    <col min="9" max="9" width="1.109375" style="6" customWidth="1"/>
    <col min="10" max="10" width="16.5546875" style="17" customWidth="1"/>
    <col min="11" max="11" width="1.109375" style="6" customWidth="1"/>
    <col min="12" max="12" width="16.5546875" style="6" customWidth="1"/>
    <col min="13" max="13" width="1.109375" style="6" customWidth="1"/>
    <col min="14" max="14" width="16.5546875" style="6" customWidth="1"/>
    <col min="15" max="15" width="1.109375" style="6" customWidth="1"/>
    <col min="16" max="16" width="16.5546875" style="6" customWidth="1"/>
    <col min="17" max="16384" width="10.5546875" style="81"/>
  </cols>
  <sheetData>
    <row r="1" spans="1:16" ht="21.75" customHeight="1">
      <c r="A1" s="1" t="s">
        <v>133</v>
      </c>
      <c r="B1" s="52"/>
      <c r="C1" s="52"/>
      <c r="D1" s="52"/>
      <c r="E1" s="52"/>
      <c r="F1" s="6"/>
      <c r="G1" s="52"/>
      <c r="H1" s="52"/>
      <c r="J1" s="6"/>
    </row>
    <row r="2" spans="1:16" ht="21.75" customHeight="1">
      <c r="A2" s="97" t="s">
        <v>30</v>
      </c>
      <c r="B2" s="97"/>
      <c r="C2" s="97"/>
      <c r="D2" s="97"/>
      <c r="E2" s="97"/>
      <c r="F2" s="97"/>
      <c r="G2" s="97"/>
      <c r="H2" s="97"/>
      <c r="J2" s="6"/>
    </row>
    <row r="3" spans="1:16" ht="21.75" customHeight="1">
      <c r="A3" s="97" t="s">
        <v>168</v>
      </c>
      <c r="B3" s="97"/>
      <c r="C3" s="97"/>
      <c r="D3" s="97"/>
      <c r="E3" s="97"/>
      <c r="F3" s="97"/>
      <c r="G3" s="97"/>
      <c r="H3" s="97"/>
      <c r="J3" s="6"/>
    </row>
    <row r="4" spans="1:16" ht="21.75" customHeight="1">
      <c r="A4" s="39"/>
      <c r="B4" s="39"/>
      <c r="D4" s="39"/>
      <c r="F4" s="6"/>
      <c r="H4" s="6"/>
      <c r="J4" s="6"/>
      <c r="L4" s="5"/>
      <c r="N4" s="5"/>
      <c r="P4" s="5" t="s">
        <v>0</v>
      </c>
    </row>
    <row r="5" spans="1:16" ht="21.75" customHeight="1">
      <c r="A5" s="39"/>
      <c r="B5" s="39"/>
      <c r="D5" s="98" t="s">
        <v>101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</row>
    <row r="6" spans="1:16" ht="21.75" customHeight="1">
      <c r="A6" s="39"/>
      <c r="B6" s="39"/>
      <c r="D6" s="39"/>
      <c r="F6" s="6"/>
      <c r="H6" s="6"/>
      <c r="J6" s="6"/>
      <c r="L6" s="100" t="s">
        <v>63</v>
      </c>
      <c r="M6" s="100"/>
      <c r="N6" s="100"/>
      <c r="P6" s="5"/>
    </row>
    <row r="7" spans="1:16" ht="21.75" customHeight="1">
      <c r="A7" s="39"/>
      <c r="B7" s="39"/>
      <c r="D7" s="39"/>
      <c r="F7" s="6"/>
      <c r="H7" s="6"/>
      <c r="J7" s="6"/>
      <c r="L7" s="18" t="s">
        <v>64</v>
      </c>
      <c r="N7" s="5"/>
      <c r="P7" s="5"/>
    </row>
    <row r="8" spans="1:16" ht="21.75" customHeight="1">
      <c r="A8" s="39"/>
      <c r="B8" s="39"/>
      <c r="D8" s="39"/>
      <c r="F8" s="6"/>
      <c r="G8" s="40"/>
      <c r="H8" s="6"/>
      <c r="J8" s="6"/>
      <c r="L8" s="93" t="s">
        <v>65</v>
      </c>
      <c r="N8" s="5"/>
      <c r="P8" s="5"/>
    </row>
    <row r="9" spans="1:16" ht="21.75" customHeight="1">
      <c r="A9" s="40"/>
      <c r="B9" s="40"/>
      <c r="C9" s="40"/>
      <c r="D9" s="39"/>
      <c r="E9" s="40"/>
      <c r="G9" s="39"/>
      <c r="H9" s="98" t="s">
        <v>45</v>
      </c>
      <c r="I9" s="98"/>
      <c r="J9" s="98"/>
      <c r="K9" s="40"/>
      <c r="L9" s="39" t="s">
        <v>57</v>
      </c>
      <c r="M9" s="40"/>
      <c r="N9" s="39" t="s">
        <v>32</v>
      </c>
      <c r="O9" s="39"/>
      <c r="P9" s="39" t="s">
        <v>32</v>
      </c>
    </row>
    <row r="10" spans="1:16" ht="21.75" customHeight="1">
      <c r="A10" s="40"/>
      <c r="B10" s="40"/>
      <c r="C10" s="40"/>
      <c r="D10" s="39" t="s">
        <v>47</v>
      </c>
      <c r="E10" s="39"/>
      <c r="F10" s="19" t="s">
        <v>152</v>
      </c>
      <c r="G10" s="39"/>
      <c r="H10" s="19" t="s">
        <v>115</v>
      </c>
      <c r="K10" s="40"/>
      <c r="L10" s="39" t="s">
        <v>58</v>
      </c>
      <c r="M10" s="40"/>
      <c r="N10" s="39" t="s">
        <v>59</v>
      </c>
      <c r="O10" s="39"/>
      <c r="P10" s="39" t="s">
        <v>60</v>
      </c>
    </row>
    <row r="11" spans="1:16" ht="21.75" customHeight="1">
      <c r="A11" s="39"/>
      <c r="B11" s="85" t="s">
        <v>1</v>
      </c>
      <c r="C11" s="39"/>
      <c r="D11" s="85" t="s">
        <v>48</v>
      </c>
      <c r="E11" s="39"/>
      <c r="F11" s="85" t="s">
        <v>153</v>
      </c>
      <c r="G11" s="28"/>
      <c r="H11" s="85" t="s">
        <v>116</v>
      </c>
      <c r="I11" s="39"/>
      <c r="J11" s="85" t="s">
        <v>31</v>
      </c>
      <c r="K11" s="39"/>
      <c r="L11" s="85" t="s">
        <v>97</v>
      </c>
      <c r="M11" s="39"/>
      <c r="N11" s="85" t="s">
        <v>61</v>
      </c>
      <c r="O11" s="39"/>
      <c r="P11" s="85" t="s">
        <v>62</v>
      </c>
    </row>
    <row r="12" spans="1:16" ht="21.75" customHeight="1">
      <c r="A12" s="52" t="s">
        <v>149</v>
      </c>
      <c r="B12" s="52"/>
      <c r="C12" s="28"/>
      <c r="D12" s="28">
        <v>320000000</v>
      </c>
      <c r="E12" s="28"/>
      <c r="F12" s="28">
        <v>0</v>
      </c>
      <c r="G12" s="28"/>
      <c r="H12" s="28">
        <v>40000000</v>
      </c>
      <c r="I12" s="28"/>
      <c r="J12" s="28">
        <v>356812015</v>
      </c>
      <c r="K12" s="28"/>
      <c r="L12" s="28">
        <v>175391805</v>
      </c>
      <c r="M12" s="28"/>
      <c r="N12" s="28">
        <v>175391805</v>
      </c>
      <c r="O12" s="28"/>
      <c r="P12" s="28">
        <f>SUM(D12:L12)</f>
        <v>892203820</v>
      </c>
    </row>
    <row r="13" spans="1:16" ht="21.75" customHeight="1">
      <c r="A13" s="40" t="s">
        <v>54</v>
      </c>
      <c r="C13" s="28"/>
      <c r="D13" s="41">
        <v>0</v>
      </c>
      <c r="E13" s="28"/>
      <c r="F13" s="41">
        <v>0</v>
      </c>
      <c r="G13" s="28"/>
      <c r="H13" s="41">
        <v>0</v>
      </c>
      <c r="I13" s="28"/>
      <c r="J13" s="41">
        <f>SUM(PL!K53)</f>
        <v>103556175</v>
      </c>
      <c r="K13" s="28"/>
      <c r="L13" s="41">
        <v>0</v>
      </c>
      <c r="M13" s="28"/>
      <c r="N13" s="41">
        <f t="shared" ref="N13:N17" si="0">SUM(L13:M13)</f>
        <v>0</v>
      </c>
      <c r="O13" s="28"/>
      <c r="P13" s="41">
        <f t="shared" ref="P13:P17" si="1">SUM(D13:L13)</f>
        <v>103556175</v>
      </c>
    </row>
    <row r="14" spans="1:16" ht="21.75" customHeight="1">
      <c r="A14" s="40" t="s">
        <v>55</v>
      </c>
      <c r="C14" s="28"/>
      <c r="D14" s="42">
        <v>0</v>
      </c>
      <c r="E14" s="28"/>
      <c r="F14" s="42">
        <v>0</v>
      </c>
      <c r="G14" s="28"/>
      <c r="H14" s="42">
        <v>0</v>
      </c>
      <c r="I14" s="28"/>
      <c r="J14" s="42">
        <f>SUM(PL!K64)</f>
        <v>3912174</v>
      </c>
      <c r="K14" s="28"/>
      <c r="L14" s="42">
        <v>0</v>
      </c>
      <c r="M14" s="28"/>
      <c r="N14" s="42">
        <f t="shared" si="0"/>
        <v>0</v>
      </c>
      <c r="O14" s="28"/>
      <c r="P14" s="42">
        <f t="shared" si="1"/>
        <v>3912174</v>
      </c>
    </row>
    <row r="15" spans="1:16" ht="21.75" customHeight="1">
      <c r="A15" s="40" t="s">
        <v>56</v>
      </c>
      <c r="C15" s="28"/>
      <c r="D15" s="41">
        <f>SUM(D13:D14)</f>
        <v>0</v>
      </c>
      <c r="E15" s="28"/>
      <c r="F15" s="41">
        <f>SUM(F13:F14)</f>
        <v>0</v>
      </c>
      <c r="G15" s="28"/>
      <c r="H15" s="41">
        <f>SUM(H13:H14)</f>
        <v>0</v>
      </c>
      <c r="I15" s="28"/>
      <c r="J15" s="41">
        <f>SUM(J13:J14)</f>
        <v>107468349</v>
      </c>
      <c r="K15" s="28"/>
      <c r="L15" s="41">
        <f>SUM(L13:L14)</f>
        <v>0</v>
      </c>
      <c r="M15" s="28"/>
      <c r="N15" s="41">
        <f t="shared" si="0"/>
        <v>0</v>
      </c>
      <c r="O15" s="28"/>
      <c r="P15" s="41">
        <f t="shared" si="1"/>
        <v>107468349</v>
      </c>
    </row>
    <row r="16" spans="1:16" s="6" customFormat="1" ht="21.75" customHeight="1">
      <c r="A16" s="40" t="s">
        <v>166</v>
      </c>
      <c r="B16" s="12">
        <v>22</v>
      </c>
      <c r="C16" s="28"/>
      <c r="D16" s="41">
        <v>80000000</v>
      </c>
      <c r="E16" s="28"/>
      <c r="F16" s="41">
        <v>283168000</v>
      </c>
      <c r="G16" s="28"/>
      <c r="H16" s="41">
        <v>0</v>
      </c>
      <c r="I16" s="28"/>
      <c r="J16" s="41">
        <v>0</v>
      </c>
      <c r="K16" s="28"/>
      <c r="L16" s="41">
        <v>0</v>
      </c>
      <c r="M16" s="28"/>
      <c r="N16" s="41">
        <v>0</v>
      </c>
      <c r="O16" s="28"/>
      <c r="P16" s="41">
        <f>SUM(D16:L16)</f>
        <v>363168000</v>
      </c>
    </row>
    <row r="17" spans="1:16" ht="21.75" customHeight="1">
      <c r="A17" s="40" t="s">
        <v>98</v>
      </c>
      <c r="B17" s="12">
        <v>33</v>
      </c>
      <c r="C17" s="28"/>
      <c r="D17" s="41">
        <v>0</v>
      </c>
      <c r="E17" s="28"/>
      <c r="F17" s="41">
        <v>0</v>
      </c>
      <c r="G17" s="28"/>
      <c r="H17" s="41">
        <v>0</v>
      </c>
      <c r="I17" s="28"/>
      <c r="J17" s="41">
        <v>-32000000</v>
      </c>
      <c r="K17" s="28"/>
      <c r="L17" s="41">
        <v>0</v>
      </c>
      <c r="M17" s="28"/>
      <c r="N17" s="41">
        <f t="shared" si="0"/>
        <v>0</v>
      </c>
      <c r="O17" s="28"/>
      <c r="P17" s="41">
        <f t="shared" si="1"/>
        <v>-32000000</v>
      </c>
    </row>
    <row r="18" spans="1:16" ht="21.75" customHeight="1" thickBot="1">
      <c r="A18" s="52" t="s">
        <v>148</v>
      </c>
      <c r="C18" s="28"/>
      <c r="D18" s="43">
        <f>SUM(D12:D14,D16:E17)</f>
        <v>400000000</v>
      </c>
      <c r="E18" s="28"/>
      <c r="F18" s="43">
        <f>SUM(F12:F14,F16:G17)</f>
        <v>283168000</v>
      </c>
      <c r="G18" s="28"/>
      <c r="H18" s="43">
        <f>SUM(H12:H14,H16:I17)</f>
        <v>40000000</v>
      </c>
      <c r="I18" s="28"/>
      <c r="J18" s="43">
        <f>SUM(J12:J14,J16:K17)</f>
        <v>432280364</v>
      </c>
      <c r="K18" s="28"/>
      <c r="L18" s="43">
        <f>SUM(L12:L14,L16:M17)</f>
        <v>175391805</v>
      </c>
      <c r="M18" s="28"/>
      <c r="N18" s="43">
        <f>SUM(N12:N14,N16:O17)</f>
        <v>175391805</v>
      </c>
      <c r="O18" s="28"/>
      <c r="P18" s="43">
        <f>SUM(P12:P14,P16:P17)</f>
        <v>1330840169</v>
      </c>
    </row>
    <row r="19" spans="1:16" ht="21.75" customHeight="1" thickTop="1">
      <c r="A19" s="52"/>
      <c r="C19" s="28"/>
      <c r="D19" s="28"/>
      <c r="E19" s="28"/>
      <c r="F19" s="41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spans="1:16" ht="21.75" customHeight="1">
      <c r="A20" s="52" t="s">
        <v>169</v>
      </c>
      <c r="B20" s="12"/>
      <c r="C20" s="28"/>
      <c r="D20" s="28">
        <f>SUM(D18)</f>
        <v>400000000</v>
      </c>
      <c r="E20" s="28"/>
      <c r="F20" s="28">
        <f>F18</f>
        <v>283168000</v>
      </c>
      <c r="G20" s="28"/>
      <c r="H20" s="28">
        <f>SUM(H18)</f>
        <v>40000000</v>
      </c>
      <c r="I20" s="28"/>
      <c r="J20" s="28">
        <f>SUM(J18)</f>
        <v>432280364</v>
      </c>
      <c r="K20" s="28"/>
      <c r="L20" s="28">
        <f>SUM(L18)</f>
        <v>175391805</v>
      </c>
      <c r="M20" s="28"/>
      <c r="N20" s="28">
        <f>SUM(N18)</f>
        <v>175391805</v>
      </c>
      <c r="O20" s="28"/>
      <c r="P20" s="28">
        <f>SUM(P18)</f>
        <v>1330840169</v>
      </c>
    </row>
    <row r="21" spans="1:16" ht="21.75" customHeight="1">
      <c r="A21" s="40" t="s">
        <v>54</v>
      </c>
      <c r="B21" s="12"/>
      <c r="C21" s="28"/>
      <c r="D21" s="28">
        <v>0</v>
      </c>
      <c r="E21" s="28"/>
      <c r="F21" s="41">
        <v>0</v>
      </c>
      <c r="G21" s="28"/>
      <c r="H21" s="28">
        <v>0</v>
      </c>
      <c r="I21" s="28"/>
      <c r="J21" s="28">
        <f>SUM(PL!I53)</f>
        <v>67762285</v>
      </c>
      <c r="K21" s="28"/>
      <c r="L21" s="28">
        <v>0</v>
      </c>
      <c r="M21" s="28"/>
      <c r="N21" s="28">
        <v>0</v>
      </c>
      <c r="O21" s="28"/>
      <c r="P21" s="28">
        <f t="shared" ref="P21:P24" si="2">SUM(D21:L21)</f>
        <v>67762285</v>
      </c>
    </row>
    <row r="22" spans="1:16" ht="21.75" customHeight="1">
      <c r="A22" s="40" t="s">
        <v>55</v>
      </c>
      <c r="B22" s="12"/>
      <c r="C22" s="28"/>
      <c r="D22" s="42">
        <v>0</v>
      </c>
      <c r="E22" s="28"/>
      <c r="F22" s="42">
        <v>0</v>
      </c>
      <c r="G22" s="28"/>
      <c r="H22" s="42">
        <v>0</v>
      </c>
      <c r="I22" s="28"/>
      <c r="J22" s="42">
        <f>SUM(PL!I64)</f>
        <v>0</v>
      </c>
      <c r="K22" s="28"/>
      <c r="L22" s="44">
        <v>-1120000</v>
      </c>
      <c r="M22" s="28"/>
      <c r="N22" s="44">
        <f>SUM(L22:M22)</f>
        <v>-1120000</v>
      </c>
      <c r="O22" s="28"/>
      <c r="P22" s="44">
        <f t="shared" si="2"/>
        <v>-1120000</v>
      </c>
    </row>
    <row r="23" spans="1:16" ht="21.75" customHeight="1">
      <c r="A23" s="40" t="s">
        <v>56</v>
      </c>
      <c r="B23" s="12"/>
      <c r="C23" s="28"/>
      <c r="D23" s="41">
        <f>SUM(D21:D22)</f>
        <v>0</v>
      </c>
      <c r="E23" s="28"/>
      <c r="F23" s="41">
        <f>SUM(F21:F22)</f>
        <v>0</v>
      </c>
      <c r="G23" s="28"/>
      <c r="H23" s="41">
        <f>SUM(H21:H22)</f>
        <v>0</v>
      </c>
      <c r="I23" s="28"/>
      <c r="J23" s="41">
        <f>SUM(J21:J22)</f>
        <v>67762285</v>
      </c>
      <c r="K23" s="28"/>
      <c r="L23" s="41">
        <f>SUM(L21:L22)</f>
        <v>-1120000</v>
      </c>
      <c r="M23" s="28"/>
      <c r="N23" s="41">
        <f>SUM(N21:N22)</f>
        <v>-1120000</v>
      </c>
      <c r="O23" s="28"/>
      <c r="P23" s="41">
        <f>SUM(P21:P22)</f>
        <v>66642285</v>
      </c>
    </row>
    <row r="24" spans="1:16" ht="21.75" customHeight="1">
      <c r="A24" s="40" t="s">
        <v>98</v>
      </c>
      <c r="B24" s="12">
        <v>33</v>
      </c>
      <c r="C24" s="28"/>
      <c r="D24" s="41">
        <v>0</v>
      </c>
      <c r="E24" s="28"/>
      <c r="F24" s="41">
        <v>0</v>
      </c>
      <c r="G24" s="28"/>
      <c r="H24" s="41">
        <v>0</v>
      </c>
      <c r="I24" s="28"/>
      <c r="J24" s="41">
        <v>-47998128</v>
      </c>
      <c r="K24" s="28"/>
      <c r="L24" s="41">
        <v>0</v>
      </c>
      <c r="M24" s="28"/>
      <c r="N24" s="44">
        <f t="shared" ref="N24" si="3">SUM(L24:M24)</f>
        <v>0</v>
      </c>
      <c r="O24" s="28"/>
      <c r="P24" s="44">
        <f t="shared" si="2"/>
        <v>-47998128</v>
      </c>
    </row>
    <row r="25" spans="1:16" ht="21.75" customHeight="1" thickBot="1">
      <c r="A25" s="52" t="s">
        <v>170</v>
      </c>
      <c r="C25" s="28"/>
      <c r="D25" s="43">
        <f>SUM(D20,D23:D24)</f>
        <v>400000000</v>
      </c>
      <c r="E25" s="28"/>
      <c r="F25" s="50">
        <f>SUM(F20,F23:F24)</f>
        <v>283168000</v>
      </c>
      <c r="G25" s="28"/>
      <c r="H25" s="43">
        <f>SUM(H20,H23:H24)</f>
        <v>40000000</v>
      </c>
      <c r="I25" s="28"/>
      <c r="J25" s="43">
        <f>SUM(J20,J23:J24)</f>
        <v>452044521</v>
      </c>
      <c r="K25" s="28"/>
      <c r="L25" s="43">
        <f>SUM(L20,L23:L24)</f>
        <v>174271805</v>
      </c>
      <c r="M25" s="28"/>
      <c r="N25" s="43">
        <f>SUM(N20,N23:N24)</f>
        <v>174271805</v>
      </c>
      <c r="O25" s="28"/>
      <c r="P25" s="43">
        <f>SUM(P20,P23:P24)</f>
        <v>1349484326</v>
      </c>
    </row>
    <row r="26" spans="1:16" ht="21.75" customHeight="1" thickTop="1">
      <c r="A26" s="40"/>
      <c r="B26" s="52"/>
      <c r="C26" s="41"/>
      <c r="D26" s="41">
        <f>D18-BS!M77</f>
        <v>0</v>
      </c>
      <c r="E26" s="41"/>
      <c r="F26" s="41">
        <f>F20-BS!I78</f>
        <v>0</v>
      </c>
      <c r="G26" s="41"/>
      <c r="H26" s="41">
        <f>H18-BS!M80</f>
        <v>0</v>
      </c>
      <c r="I26" s="41"/>
      <c r="J26" s="41">
        <f>J18-BS!M81</f>
        <v>0</v>
      </c>
      <c r="K26" s="41"/>
      <c r="L26" s="41"/>
      <c r="M26" s="41"/>
      <c r="N26" s="41">
        <f>N18-BS!M82</f>
        <v>0</v>
      </c>
      <c r="O26" s="41"/>
      <c r="P26" s="41">
        <f>P18-BS!M83</f>
        <v>0</v>
      </c>
    </row>
    <row r="27" spans="1:16" ht="21.75" customHeight="1">
      <c r="A27" s="81"/>
      <c r="B27" s="52"/>
      <c r="C27" s="41"/>
      <c r="D27" s="41">
        <f>D25-BS!K77</f>
        <v>0</v>
      </c>
      <c r="E27" s="41"/>
      <c r="F27" s="41">
        <f>F25-BS!K78</f>
        <v>0</v>
      </c>
      <c r="G27" s="41"/>
      <c r="H27" s="41">
        <f>H25-BS!K80</f>
        <v>0</v>
      </c>
      <c r="I27" s="41"/>
      <c r="J27" s="41">
        <f>J25-BS!K81</f>
        <v>0</v>
      </c>
      <c r="K27" s="41"/>
      <c r="L27" s="41"/>
      <c r="M27" s="41"/>
      <c r="N27" s="41">
        <f>N25-BS!K82</f>
        <v>0</v>
      </c>
      <c r="O27" s="41"/>
      <c r="P27" s="41">
        <f>P25-BS!K83</f>
        <v>0</v>
      </c>
    </row>
    <row r="28" spans="1:16" ht="21.75" customHeight="1">
      <c r="A28" s="6" t="s">
        <v>195</v>
      </c>
      <c r="B28" s="52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</row>
    <row r="29" spans="1:16" ht="21.75" customHeight="1">
      <c r="A29" s="40"/>
      <c r="B29" s="52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</row>
    <row r="30" spans="1:16" ht="21.75" customHeight="1">
      <c r="A30" s="40"/>
      <c r="B30" s="52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</row>
    <row r="31" spans="1:16" ht="21.75" customHeight="1">
      <c r="A31" s="40"/>
      <c r="B31" s="52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</row>
    <row r="32" spans="1:16" ht="21.75" customHeight="1">
      <c r="A32" s="40"/>
      <c r="B32" s="52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>
        <v>6</v>
      </c>
    </row>
    <row r="35" spans="6:10" ht="21.75" customHeight="1">
      <c r="F35" s="41"/>
    </row>
    <row r="41" spans="6:10" ht="21.75" customHeight="1">
      <c r="H41" s="6"/>
      <c r="J41" s="6"/>
    </row>
    <row r="42" spans="6:10" ht="21.75" customHeight="1">
      <c r="H42" s="6"/>
      <c r="J42" s="6"/>
    </row>
    <row r="43" spans="6:10" ht="21.75" customHeight="1">
      <c r="H43" s="6"/>
      <c r="J43" s="6"/>
    </row>
    <row r="44" spans="6:10" ht="21.75" customHeight="1">
      <c r="H44" s="6"/>
      <c r="J44" s="6"/>
    </row>
    <row r="45" spans="6:10" ht="21.75" customHeight="1">
      <c r="H45" s="6"/>
      <c r="J45" s="6"/>
    </row>
    <row r="46" spans="6:10" ht="21.75" customHeight="1">
      <c r="H46" s="6"/>
      <c r="J46" s="6"/>
    </row>
    <row r="47" spans="6:10" ht="21.75" customHeight="1">
      <c r="H47" s="6"/>
      <c r="J47" s="6"/>
    </row>
  </sheetData>
  <mergeCells count="5">
    <mergeCell ref="A2:H2"/>
    <mergeCell ref="A3:H3"/>
    <mergeCell ref="H9:J9"/>
    <mergeCell ref="L6:N6"/>
    <mergeCell ref="D5:P5"/>
  </mergeCells>
  <printOptions horizontalCentered="1" gridLinesSet="0"/>
  <pageMargins left="0.39370078740157483" right="0.39370078740157483" top="0.78740157480314965" bottom="0.39370078740157483" header="0.19685039370078741" footer="0.19685039370078741"/>
  <pageSetup paperSize="9" scale="74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45"/>
  <sheetViews>
    <sheetView showGridLines="0" view="pageBreakPreview" topLeftCell="A61" zoomScale="80" zoomScaleNormal="70" zoomScaleSheetLayoutView="80" workbookViewId="0">
      <selection activeCell="H78" sqref="H78"/>
    </sheetView>
  </sheetViews>
  <sheetFormatPr defaultColWidth="10.5546875" defaultRowHeight="21.75" customHeight="1"/>
  <cols>
    <col min="1" max="1" width="38.44140625" style="54" customWidth="1"/>
    <col min="2" max="2" width="15.44140625" style="54" customWidth="1"/>
    <col min="3" max="3" width="1.5546875" style="66" customWidth="1"/>
    <col min="4" max="4" width="14.44140625" style="66" customWidth="1"/>
    <col min="5" max="5" width="1.109375" style="66" customWidth="1"/>
    <col min="6" max="6" width="14.44140625" style="66" customWidth="1"/>
    <col min="7" max="7" width="1.109375" style="66" customWidth="1"/>
    <col min="8" max="8" width="14.44140625" style="66" customWidth="1"/>
    <col min="9" max="9" width="1.109375" style="66" customWidth="1"/>
    <col min="10" max="10" width="14.44140625" style="66" customWidth="1"/>
    <col min="11" max="11" width="0.5546875" style="66" customWidth="1"/>
    <col min="12" max="12" width="11.44140625" style="66" bestFit="1" customWidth="1"/>
    <col min="13" max="16384" width="10.5546875" style="66"/>
  </cols>
  <sheetData>
    <row r="1" spans="1:13" s="58" customFormat="1" ht="21.75" customHeight="1">
      <c r="A1" s="1" t="s">
        <v>133</v>
      </c>
      <c r="B1" s="57"/>
      <c r="J1" s="59"/>
    </row>
    <row r="2" spans="1:13" s="63" customFormat="1" ht="21.75" customHeight="1">
      <c r="A2" s="60" t="s">
        <v>66</v>
      </c>
      <c r="B2" s="60"/>
      <c r="C2" s="61"/>
      <c r="D2" s="62"/>
      <c r="E2" s="61"/>
      <c r="F2" s="62"/>
      <c r="G2" s="61"/>
      <c r="H2" s="62"/>
      <c r="I2" s="62"/>
      <c r="J2" s="62"/>
    </row>
    <row r="3" spans="1:13" s="63" customFormat="1" ht="21.75" customHeight="1">
      <c r="A3" s="57" t="s">
        <v>168</v>
      </c>
      <c r="B3" s="57"/>
      <c r="C3" s="61"/>
      <c r="D3" s="62"/>
      <c r="E3" s="61"/>
      <c r="F3" s="62"/>
      <c r="G3" s="61"/>
      <c r="H3" s="62"/>
      <c r="I3" s="62"/>
      <c r="J3" s="62"/>
    </row>
    <row r="4" spans="1:13" s="63" customFormat="1" ht="21.75" customHeight="1">
      <c r="C4" s="61"/>
      <c r="D4" s="61"/>
      <c r="E4" s="61"/>
      <c r="F4" s="61"/>
      <c r="G4" s="61"/>
      <c r="H4" s="61"/>
      <c r="I4" s="62"/>
      <c r="J4" s="59" t="s">
        <v>0</v>
      </c>
    </row>
    <row r="5" spans="1:13" s="63" customFormat="1" ht="21.75" customHeight="1">
      <c r="C5" s="61"/>
      <c r="D5" s="96" t="s">
        <v>100</v>
      </c>
      <c r="E5" s="96"/>
      <c r="F5" s="96"/>
      <c r="G5" s="4"/>
      <c r="H5" s="96" t="s">
        <v>101</v>
      </c>
      <c r="I5" s="96"/>
      <c r="J5" s="96"/>
    </row>
    <row r="6" spans="1:13" s="6" customFormat="1" ht="21.75" customHeight="1">
      <c r="C6" s="7"/>
      <c r="D6" s="48" t="s">
        <v>173</v>
      </c>
      <c r="E6" s="9"/>
      <c r="F6" s="48" t="s">
        <v>150</v>
      </c>
      <c r="G6" s="7"/>
      <c r="H6" s="48" t="s">
        <v>173</v>
      </c>
      <c r="I6" s="9"/>
      <c r="J6" s="48" t="s">
        <v>150</v>
      </c>
      <c r="L6" s="37"/>
    </row>
    <row r="7" spans="1:13" ht="21.75" customHeight="1">
      <c r="A7" s="49" t="s">
        <v>67</v>
      </c>
      <c r="B7" s="49"/>
      <c r="C7" s="64"/>
      <c r="D7" s="65"/>
      <c r="E7" s="64"/>
      <c r="F7" s="65"/>
      <c r="G7" s="64"/>
      <c r="H7" s="65"/>
      <c r="I7" s="65"/>
      <c r="J7" s="65"/>
    </row>
    <row r="8" spans="1:13" ht="21.75" customHeight="1">
      <c r="A8" s="54" t="s">
        <v>68</v>
      </c>
      <c r="D8" s="65">
        <f>PL!E19</f>
        <v>72285636</v>
      </c>
      <c r="F8" s="65">
        <f>PL!G19</f>
        <v>129862920</v>
      </c>
      <c r="H8" s="65">
        <f>PL!I19</f>
        <v>83642997</v>
      </c>
      <c r="I8" s="65"/>
      <c r="J8" s="65">
        <f>PL!K19</f>
        <v>130101262</v>
      </c>
    </row>
    <row r="9" spans="1:13" ht="21.75" customHeight="1">
      <c r="A9" s="54" t="s">
        <v>69</v>
      </c>
      <c r="D9" s="65"/>
      <c r="F9" s="65"/>
      <c r="H9" s="65"/>
      <c r="I9" s="65"/>
      <c r="J9" s="65"/>
    </row>
    <row r="10" spans="1:13" ht="21.75" customHeight="1">
      <c r="A10" s="54" t="s">
        <v>94</v>
      </c>
      <c r="D10" s="65"/>
      <c r="F10" s="65"/>
      <c r="H10" s="65"/>
      <c r="I10" s="65"/>
      <c r="J10" s="65"/>
    </row>
    <row r="11" spans="1:13" ht="21.75" customHeight="1">
      <c r="A11" s="53" t="s">
        <v>70</v>
      </c>
      <c r="B11" s="53"/>
      <c r="D11" s="86">
        <v>53022440</v>
      </c>
      <c r="E11" s="75"/>
      <c r="F11" s="86">
        <v>49714864</v>
      </c>
      <c r="G11" s="75"/>
      <c r="H11" s="86">
        <v>38585469</v>
      </c>
      <c r="I11" s="75"/>
      <c r="J11" s="86">
        <v>35717241</v>
      </c>
    </row>
    <row r="12" spans="1:13" ht="21.75" customHeight="1">
      <c r="A12" s="53" t="s">
        <v>132</v>
      </c>
      <c r="B12" s="53"/>
      <c r="D12" s="86">
        <v>4634538</v>
      </c>
      <c r="E12" s="75"/>
      <c r="F12" s="86">
        <v>4849950</v>
      </c>
      <c r="G12" s="75"/>
      <c r="H12" s="86">
        <v>3905822</v>
      </c>
      <c r="I12" s="75"/>
      <c r="J12" s="86">
        <v>4115847</v>
      </c>
    </row>
    <row r="13" spans="1:13" ht="21.75" customHeight="1">
      <c r="A13" s="53" t="s">
        <v>164</v>
      </c>
      <c r="B13" s="53"/>
      <c r="D13" s="86">
        <v>-5733952</v>
      </c>
      <c r="E13" s="75"/>
      <c r="F13" s="86">
        <v>-1847855</v>
      </c>
      <c r="G13" s="75"/>
      <c r="H13" s="86">
        <v>-5733952</v>
      </c>
      <c r="I13" s="75"/>
      <c r="J13" s="86">
        <v>-1847855</v>
      </c>
    </row>
    <row r="14" spans="1:13" ht="21.75" customHeight="1">
      <c r="A14" s="53" t="s">
        <v>165</v>
      </c>
      <c r="B14" s="53"/>
      <c r="D14" s="86">
        <v>-6376316</v>
      </c>
      <c r="E14" s="75"/>
      <c r="F14" s="86">
        <v>-873447</v>
      </c>
      <c r="G14" s="75"/>
      <c r="H14" s="86">
        <v>-6108355</v>
      </c>
      <c r="I14" s="75"/>
      <c r="J14" s="86">
        <v>-554851</v>
      </c>
    </row>
    <row r="15" spans="1:13" ht="21.75" customHeight="1">
      <c r="A15" s="54" t="s">
        <v>183</v>
      </c>
      <c r="D15" s="86">
        <v>-82333</v>
      </c>
      <c r="E15" s="75"/>
      <c r="F15" s="86">
        <v>-301728</v>
      </c>
      <c r="G15" s="75"/>
      <c r="H15" s="86">
        <v>-82333</v>
      </c>
      <c r="I15" s="75"/>
      <c r="J15" s="86">
        <v>-301728</v>
      </c>
    </row>
    <row r="16" spans="1:13" s="82" customFormat="1" ht="21.75" customHeight="1">
      <c r="A16" s="54" t="s">
        <v>160</v>
      </c>
      <c r="B16" s="54"/>
      <c r="C16" s="66"/>
      <c r="D16" s="76">
        <v>0</v>
      </c>
      <c r="E16" s="75"/>
      <c r="F16" s="76">
        <v>0</v>
      </c>
      <c r="G16" s="75"/>
      <c r="H16" s="76">
        <v>0</v>
      </c>
      <c r="I16" s="76"/>
      <c r="J16" s="76">
        <v>16460000</v>
      </c>
      <c r="K16" s="66"/>
      <c r="L16" s="66"/>
      <c r="M16" s="66"/>
    </row>
    <row r="17" spans="1:13" s="82" customFormat="1" ht="21.75" customHeight="1">
      <c r="A17" s="54" t="s">
        <v>182</v>
      </c>
      <c r="B17" s="54"/>
      <c r="C17" s="66"/>
      <c r="D17" s="76">
        <v>-750800</v>
      </c>
      <c r="E17" s="75"/>
      <c r="F17" s="76">
        <v>0</v>
      </c>
      <c r="G17" s="75"/>
      <c r="H17" s="76">
        <v>-750800</v>
      </c>
      <c r="I17" s="76"/>
      <c r="J17" s="76">
        <v>0</v>
      </c>
      <c r="K17" s="66"/>
      <c r="L17" s="66"/>
      <c r="M17" s="66"/>
    </row>
    <row r="18" spans="1:13" ht="21.6" customHeight="1">
      <c r="A18" s="54" t="s">
        <v>154</v>
      </c>
      <c r="D18" s="76">
        <v>-51243</v>
      </c>
      <c r="E18" s="75"/>
      <c r="F18" s="76">
        <v>624961</v>
      </c>
      <c r="G18" s="75"/>
      <c r="H18" s="76">
        <v>-51243</v>
      </c>
      <c r="I18" s="76"/>
      <c r="J18" s="76">
        <v>624961</v>
      </c>
    </row>
    <row r="19" spans="1:13" ht="21.75" customHeight="1">
      <c r="A19" s="54" t="s">
        <v>99</v>
      </c>
      <c r="C19" s="63"/>
      <c r="D19" s="86">
        <v>7075750</v>
      </c>
      <c r="E19" s="75"/>
      <c r="F19" s="86">
        <v>7021211</v>
      </c>
      <c r="G19" s="75"/>
      <c r="H19" s="76">
        <v>7075750</v>
      </c>
      <c r="I19" s="75"/>
      <c r="J19" s="76">
        <v>7021211</v>
      </c>
    </row>
    <row r="20" spans="1:13" ht="21.75" customHeight="1">
      <c r="A20" s="54" t="s">
        <v>118</v>
      </c>
      <c r="C20" s="63"/>
      <c r="D20" s="86">
        <v>1224454</v>
      </c>
      <c r="E20" s="75"/>
      <c r="F20" s="86">
        <v>482975</v>
      </c>
      <c r="G20" s="75"/>
      <c r="H20" s="86">
        <v>9980434</v>
      </c>
      <c r="I20" s="75"/>
      <c r="J20" s="86">
        <v>-1264716</v>
      </c>
    </row>
    <row r="21" spans="1:13" ht="21.75" customHeight="1">
      <c r="A21" s="54" t="s">
        <v>135</v>
      </c>
      <c r="C21" s="63"/>
      <c r="D21" s="86">
        <v>-989225</v>
      </c>
      <c r="E21" s="75"/>
      <c r="F21" s="86">
        <v>-149817</v>
      </c>
      <c r="G21" s="75"/>
      <c r="H21" s="86">
        <v>-3339147</v>
      </c>
      <c r="I21" s="75"/>
      <c r="J21" s="86">
        <v>-5347616</v>
      </c>
    </row>
    <row r="22" spans="1:13" ht="21.75" customHeight="1">
      <c r="A22" s="54" t="s">
        <v>136</v>
      </c>
      <c r="C22" s="63"/>
      <c r="D22" s="77">
        <v>12307992</v>
      </c>
      <c r="E22" s="78"/>
      <c r="F22" s="77">
        <v>14993521</v>
      </c>
      <c r="G22" s="78"/>
      <c r="H22" s="79">
        <v>10573081</v>
      </c>
      <c r="I22" s="78"/>
      <c r="J22" s="79">
        <v>14118103</v>
      </c>
    </row>
    <row r="23" spans="1:13" ht="21.75" customHeight="1">
      <c r="A23" s="54" t="s">
        <v>71</v>
      </c>
      <c r="D23" s="65"/>
      <c r="F23" s="65"/>
      <c r="H23" s="65"/>
      <c r="I23" s="65"/>
      <c r="J23" s="65"/>
    </row>
    <row r="24" spans="1:13" ht="21.75" customHeight="1">
      <c r="A24" s="54" t="s">
        <v>72</v>
      </c>
      <c r="D24" s="65">
        <f>SUM(D8:D22)</f>
        <v>136566941</v>
      </c>
      <c r="F24" s="65">
        <f>SUM(F8:F22)</f>
        <v>204377555</v>
      </c>
      <c r="H24" s="65">
        <f>SUM(H8:H22)</f>
        <v>137697723</v>
      </c>
      <c r="I24" s="65"/>
      <c r="J24" s="65">
        <f>SUM(J8:J22)</f>
        <v>198841859</v>
      </c>
    </row>
    <row r="25" spans="1:13" ht="21.75" customHeight="1">
      <c r="A25" s="54" t="s">
        <v>73</v>
      </c>
      <c r="D25" s="65"/>
      <c r="F25" s="65"/>
      <c r="H25" s="65"/>
      <c r="I25" s="65"/>
      <c r="J25" s="65"/>
    </row>
    <row r="26" spans="1:13" ht="21.75" customHeight="1">
      <c r="A26" s="54" t="s">
        <v>74</v>
      </c>
      <c r="D26" s="65">
        <v>46596784</v>
      </c>
      <c r="F26" s="65">
        <v>-63567982</v>
      </c>
      <c r="H26" s="65">
        <v>59128782</v>
      </c>
      <c r="I26" s="65"/>
      <c r="J26" s="65">
        <v>-44140069</v>
      </c>
    </row>
    <row r="27" spans="1:13" ht="21.75" customHeight="1">
      <c r="A27" s="54" t="s">
        <v>75</v>
      </c>
      <c r="D27" s="65">
        <v>61613751</v>
      </c>
      <c r="F27" s="65">
        <v>-8400263</v>
      </c>
      <c r="H27" s="65">
        <v>86808829</v>
      </c>
      <c r="I27" s="65"/>
      <c r="J27" s="65">
        <v>7852394</v>
      </c>
    </row>
    <row r="28" spans="1:13" ht="21.75" customHeight="1">
      <c r="A28" s="54" t="s">
        <v>162</v>
      </c>
      <c r="D28" s="76">
        <v>0</v>
      </c>
      <c r="F28" s="76">
        <v>0</v>
      </c>
      <c r="H28" s="65">
        <v>-40687155</v>
      </c>
      <c r="I28" s="65"/>
      <c r="J28" s="65">
        <v>-78398507</v>
      </c>
    </row>
    <row r="29" spans="1:13" ht="21.75" customHeight="1">
      <c r="A29" s="53" t="s">
        <v>76</v>
      </c>
      <c r="B29" s="53"/>
      <c r="C29" s="69"/>
      <c r="D29" s="65">
        <v>-29447016</v>
      </c>
      <c r="F29" s="65">
        <v>23373030</v>
      </c>
      <c r="H29" s="65">
        <v>-22027316</v>
      </c>
      <c r="I29" s="65"/>
      <c r="J29" s="65">
        <v>24644512</v>
      </c>
    </row>
    <row r="30" spans="1:13" ht="21.75" customHeight="1">
      <c r="A30" s="53" t="s">
        <v>88</v>
      </c>
      <c r="B30" s="53"/>
      <c r="C30" s="69"/>
      <c r="D30" s="67">
        <v>8596361</v>
      </c>
      <c r="E30" s="69"/>
      <c r="F30" s="67">
        <v>3989566</v>
      </c>
      <c r="G30" s="67"/>
      <c r="H30" s="67">
        <v>1364741</v>
      </c>
      <c r="I30" s="65"/>
      <c r="J30" s="67">
        <v>-1473494</v>
      </c>
    </row>
    <row r="31" spans="1:13" ht="21.75" customHeight="1">
      <c r="A31" s="54" t="s">
        <v>77</v>
      </c>
      <c r="D31" s="65"/>
      <c r="E31" s="69"/>
      <c r="F31" s="65"/>
      <c r="G31" s="69"/>
      <c r="H31" s="65"/>
      <c r="I31" s="65"/>
      <c r="J31" s="65"/>
    </row>
    <row r="32" spans="1:13" ht="21.75" customHeight="1">
      <c r="A32" s="53" t="s">
        <v>78</v>
      </c>
      <c r="B32" s="53"/>
      <c r="C32" s="63"/>
      <c r="D32" s="65">
        <v>-10451352</v>
      </c>
      <c r="F32" s="65">
        <v>17223943</v>
      </c>
      <c r="H32" s="65">
        <v>-14920619</v>
      </c>
      <c r="I32" s="65"/>
      <c r="J32" s="65">
        <v>24362859</v>
      </c>
    </row>
    <row r="33" spans="1:10" ht="21.75" customHeight="1">
      <c r="A33" s="53" t="s">
        <v>89</v>
      </c>
      <c r="B33" s="53"/>
      <c r="C33" s="63"/>
      <c r="D33" s="65">
        <v>2541319</v>
      </c>
      <c r="E33" s="63"/>
      <c r="F33" s="65">
        <v>-5166311</v>
      </c>
      <c r="G33" s="63"/>
      <c r="H33" s="65">
        <v>2541319</v>
      </c>
      <c r="I33" s="65"/>
      <c r="J33" s="65">
        <v>-5166311</v>
      </c>
    </row>
    <row r="34" spans="1:10" ht="21.75" customHeight="1">
      <c r="A34" s="53" t="s">
        <v>79</v>
      </c>
      <c r="B34" s="53"/>
      <c r="C34" s="63"/>
      <c r="D34" s="65">
        <v>841810</v>
      </c>
      <c r="E34" s="63"/>
      <c r="F34" s="65">
        <v>-225366</v>
      </c>
      <c r="G34" s="63"/>
      <c r="H34" s="65">
        <v>893191</v>
      </c>
      <c r="I34" s="65"/>
      <c r="J34" s="65">
        <v>-37656</v>
      </c>
    </row>
    <row r="35" spans="1:10" ht="21.75" customHeight="1">
      <c r="A35" s="53" t="s">
        <v>131</v>
      </c>
      <c r="B35" s="53"/>
      <c r="C35" s="63"/>
      <c r="D35" s="68">
        <v>-1394934</v>
      </c>
      <c r="E35" s="63"/>
      <c r="F35" s="68">
        <v>-4864267</v>
      </c>
      <c r="G35" s="63"/>
      <c r="H35" s="68">
        <v>-1394934</v>
      </c>
      <c r="I35" s="65"/>
      <c r="J35" s="68">
        <v>-4864267</v>
      </c>
    </row>
    <row r="36" spans="1:10" ht="21.75" customHeight="1">
      <c r="A36" s="53" t="s">
        <v>167</v>
      </c>
      <c r="B36" s="53"/>
      <c r="C36" s="63"/>
      <c r="D36" s="65">
        <f>SUM(D24:D35)</f>
        <v>215463664</v>
      </c>
      <c r="E36" s="63"/>
      <c r="F36" s="65">
        <f>SUM(F24:F35)</f>
        <v>166739905</v>
      </c>
      <c r="G36" s="63"/>
      <c r="H36" s="65">
        <f>SUM(H24:H35)</f>
        <v>209404561</v>
      </c>
      <c r="I36" s="65"/>
      <c r="J36" s="65">
        <f>SUM(J24:J35)</f>
        <v>121621320</v>
      </c>
    </row>
    <row r="37" spans="1:10" ht="21.75" customHeight="1">
      <c r="A37" s="53" t="s">
        <v>155</v>
      </c>
      <c r="B37" s="53"/>
      <c r="C37" s="63"/>
      <c r="D37" s="76">
        <v>0</v>
      </c>
      <c r="E37" s="63"/>
      <c r="F37" s="76">
        <v>0</v>
      </c>
      <c r="G37" s="63"/>
      <c r="H37" s="65">
        <v>10540479</v>
      </c>
      <c r="I37" s="65"/>
      <c r="J37" s="65">
        <v>7783824</v>
      </c>
    </row>
    <row r="38" spans="1:10" ht="21.75" customHeight="1">
      <c r="A38" s="53" t="s">
        <v>95</v>
      </c>
      <c r="B38" s="53"/>
      <c r="C38" s="63"/>
      <c r="D38" s="65">
        <v>-469</v>
      </c>
      <c r="E38" s="63"/>
      <c r="F38" s="65">
        <v>-311863</v>
      </c>
      <c r="G38" s="63"/>
      <c r="H38" s="65">
        <v>-469</v>
      </c>
      <c r="I38" s="65"/>
      <c r="J38" s="65">
        <v>-311863</v>
      </c>
    </row>
    <row r="39" spans="1:10" ht="21.75" customHeight="1">
      <c r="A39" s="53" t="s">
        <v>80</v>
      </c>
      <c r="B39" s="53"/>
      <c r="D39" s="68">
        <v>-20419328</v>
      </c>
      <c r="F39" s="68">
        <v>-21921627</v>
      </c>
      <c r="H39" s="68">
        <v>-20350392</v>
      </c>
      <c r="I39" s="65"/>
      <c r="J39" s="68">
        <v>-21917769</v>
      </c>
    </row>
    <row r="40" spans="1:10" ht="21.75" customHeight="1">
      <c r="A40" s="60" t="s">
        <v>194</v>
      </c>
      <c r="B40" s="60"/>
      <c r="C40" s="69"/>
      <c r="D40" s="68">
        <f>SUM(D36:D39)</f>
        <v>195043867</v>
      </c>
      <c r="E40" s="69"/>
      <c r="F40" s="68">
        <f>SUM(F36:F39)</f>
        <v>144506415</v>
      </c>
      <c r="G40" s="69"/>
      <c r="H40" s="68">
        <f>SUM(H36:H39)</f>
        <v>199594179</v>
      </c>
      <c r="I40" s="65"/>
      <c r="J40" s="68">
        <f>SUM(J36:J39)</f>
        <v>107175512</v>
      </c>
    </row>
    <row r="41" spans="1:10" ht="21.75" customHeight="1">
      <c r="D41" s="71"/>
      <c r="F41" s="71"/>
      <c r="H41" s="71"/>
      <c r="I41" s="71"/>
      <c r="J41" s="71"/>
    </row>
    <row r="42" spans="1:10" ht="21.75" customHeight="1">
      <c r="A42" s="6" t="s">
        <v>195</v>
      </c>
      <c r="D42" s="71"/>
      <c r="F42" s="71"/>
      <c r="H42" s="71"/>
      <c r="I42" s="71"/>
      <c r="J42" s="71"/>
    </row>
    <row r="43" spans="1:10" ht="21.75" customHeight="1">
      <c r="A43" s="72"/>
      <c r="D43" s="71"/>
      <c r="F43" s="71"/>
      <c r="H43" s="71"/>
      <c r="I43" s="71"/>
      <c r="J43" s="71"/>
    </row>
    <row r="44" spans="1:10" ht="21.75" customHeight="1">
      <c r="A44" s="66"/>
      <c r="B44" s="72"/>
      <c r="C44" s="69"/>
      <c r="E44" s="69"/>
      <c r="G44" s="69"/>
      <c r="J44" s="92">
        <v>7</v>
      </c>
    </row>
    <row r="45" spans="1:10" s="63" customFormat="1" ht="21.75" customHeight="1">
      <c r="A45" s="1" t="s">
        <v>133</v>
      </c>
      <c r="B45" s="57"/>
      <c r="C45" s="61"/>
      <c r="D45" s="62"/>
      <c r="E45" s="61"/>
      <c r="F45" s="62"/>
      <c r="G45" s="61"/>
      <c r="H45" s="62"/>
      <c r="I45" s="62"/>
      <c r="J45" s="62"/>
    </row>
    <row r="46" spans="1:10" s="63" customFormat="1" ht="21.75" customHeight="1">
      <c r="A46" s="60" t="s">
        <v>81</v>
      </c>
      <c r="B46" s="60"/>
      <c r="C46" s="62"/>
      <c r="D46" s="62"/>
      <c r="E46" s="62"/>
      <c r="F46" s="62"/>
      <c r="G46" s="62"/>
      <c r="H46" s="62"/>
      <c r="I46" s="62"/>
      <c r="J46" s="62"/>
    </row>
    <row r="47" spans="1:10" s="63" customFormat="1" ht="21.75" customHeight="1">
      <c r="A47" s="57" t="s">
        <v>168</v>
      </c>
      <c r="B47" s="57"/>
      <c r="C47" s="61"/>
      <c r="D47" s="62"/>
      <c r="E47" s="61"/>
      <c r="F47" s="62"/>
      <c r="G47" s="61"/>
      <c r="H47" s="62"/>
      <c r="I47" s="62"/>
      <c r="J47" s="62"/>
    </row>
    <row r="48" spans="1:10" s="63" customFormat="1" ht="21.75" customHeight="1">
      <c r="C48" s="61"/>
      <c r="D48" s="61"/>
      <c r="E48" s="61"/>
      <c r="F48" s="61"/>
      <c r="G48" s="61"/>
      <c r="H48" s="61"/>
      <c r="I48" s="62"/>
      <c r="J48" s="59" t="s">
        <v>0</v>
      </c>
    </row>
    <row r="49" spans="1:12" s="63" customFormat="1" ht="21.75" customHeight="1">
      <c r="C49" s="61"/>
      <c r="D49" s="96" t="s">
        <v>100</v>
      </c>
      <c r="E49" s="96"/>
      <c r="F49" s="96"/>
      <c r="G49" s="4"/>
      <c r="H49" s="96" t="s">
        <v>101</v>
      </c>
      <c r="I49" s="96"/>
      <c r="J49" s="96"/>
    </row>
    <row r="50" spans="1:12" s="6" customFormat="1" ht="21.75" customHeight="1">
      <c r="C50" s="7"/>
      <c r="D50" s="48" t="s">
        <v>173</v>
      </c>
      <c r="E50" s="9"/>
      <c r="F50" s="48" t="s">
        <v>150</v>
      </c>
      <c r="G50" s="7"/>
      <c r="H50" s="48" t="s">
        <v>173</v>
      </c>
      <c r="I50" s="9"/>
      <c r="J50" s="48" t="s">
        <v>150</v>
      </c>
      <c r="L50" s="37"/>
    </row>
    <row r="51" spans="1:12" ht="21.75" customHeight="1">
      <c r="A51" s="49" t="s">
        <v>82</v>
      </c>
      <c r="B51" s="49"/>
      <c r="C51" s="64"/>
      <c r="D51" s="71"/>
      <c r="E51" s="64"/>
      <c r="F51" s="71"/>
      <c r="G51" s="64"/>
      <c r="H51" s="71"/>
      <c r="I51" s="71"/>
      <c r="J51" s="71"/>
    </row>
    <row r="52" spans="1:12" ht="21.75" customHeight="1">
      <c r="A52" s="54" t="s">
        <v>181</v>
      </c>
      <c r="D52" s="65">
        <v>6670758</v>
      </c>
      <c r="F52" s="65">
        <v>568245</v>
      </c>
      <c r="H52" s="65">
        <v>6670758</v>
      </c>
      <c r="I52" s="65"/>
      <c r="J52" s="65">
        <v>568245</v>
      </c>
    </row>
    <row r="53" spans="1:12" ht="21.75" customHeight="1">
      <c r="A53" s="54" t="s">
        <v>159</v>
      </c>
      <c r="D53" s="65">
        <v>-348880</v>
      </c>
      <c r="F53" s="65">
        <v>-600000</v>
      </c>
      <c r="H53" s="65">
        <v>-348880</v>
      </c>
      <c r="I53" s="65"/>
      <c r="J53" s="65">
        <v>-600000</v>
      </c>
    </row>
    <row r="54" spans="1:12" ht="21.75" customHeight="1">
      <c r="A54" s="54" t="s">
        <v>141</v>
      </c>
      <c r="D54" s="67">
        <v>0</v>
      </c>
      <c r="F54" s="67">
        <v>0</v>
      </c>
      <c r="H54" s="65">
        <v>92953935</v>
      </c>
      <c r="I54" s="65"/>
      <c r="J54" s="65">
        <v>6431104</v>
      </c>
    </row>
    <row r="55" spans="1:12" ht="21.75" customHeight="1">
      <c r="A55" s="54" t="s">
        <v>137</v>
      </c>
      <c r="D55" s="65">
        <v>-54493817</v>
      </c>
      <c r="F55" s="65">
        <v>-54690233</v>
      </c>
      <c r="H55" s="65">
        <v>-50174959</v>
      </c>
      <c r="I55" s="65"/>
      <c r="J55" s="65">
        <v>-37229264</v>
      </c>
    </row>
    <row r="56" spans="1:12" ht="21.75" customHeight="1">
      <c r="A56" s="54" t="s">
        <v>138</v>
      </c>
      <c r="D56" s="65">
        <v>-14172</v>
      </c>
      <c r="F56" s="65">
        <v>-88200</v>
      </c>
      <c r="H56" s="65">
        <v>-14172</v>
      </c>
      <c r="I56" s="65"/>
      <c r="J56" s="65">
        <v>-88200</v>
      </c>
      <c r="L56" s="65"/>
    </row>
    <row r="57" spans="1:12" ht="21.75" customHeight="1">
      <c r="A57" s="54" t="s">
        <v>175</v>
      </c>
      <c r="D57" s="65">
        <v>989225</v>
      </c>
      <c r="F57" s="65">
        <v>149817</v>
      </c>
      <c r="H57" s="65">
        <v>967223</v>
      </c>
      <c r="I57" s="65"/>
      <c r="J57" s="65">
        <v>143137</v>
      </c>
      <c r="L57" s="65"/>
    </row>
    <row r="58" spans="1:12" ht="21.75" customHeight="1">
      <c r="A58" s="54" t="s">
        <v>139</v>
      </c>
      <c r="D58" s="65">
        <v>151386</v>
      </c>
      <c r="F58" s="65">
        <v>507954</v>
      </c>
      <c r="H58" s="65">
        <v>151386</v>
      </c>
      <c r="I58" s="65"/>
      <c r="J58" s="65">
        <v>507954</v>
      </c>
    </row>
    <row r="59" spans="1:12" ht="21.75" customHeight="1">
      <c r="A59" s="49" t="s">
        <v>192</v>
      </c>
      <c r="B59" s="49"/>
      <c r="D59" s="73">
        <f>SUM(D52:D58)</f>
        <v>-47045500</v>
      </c>
      <c r="F59" s="73">
        <f>SUM(F52:F58)</f>
        <v>-54152417</v>
      </c>
      <c r="H59" s="73">
        <f>SUM(H52:H58)</f>
        <v>50205291</v>
      </c>
      <c r="I59" s="65"/>
      <c r="J59" s="73">
        <f>SUM(J52:J58)</f>
        <v>-30267024</v>
      </c>
    </row>
    <row r="60" spans="1:12" ht="21.75" customHeight="1">
      <c r="A60" s="49" t="s">
        <v>83</v>
      </c>
      <c r="B60" s="49"/>
      <c r="C60" s="64"/>
      <c r="D60" s="65"/>
      <c r="E60" s="64"/>
      <c r="F60" s="65"/>
      <c r="G60" s="64"/>
      <c r="H60" s="65"/>
      <c r="I60" s="65"/>
      <c r="J60" s="65"/>
    </row>
    <row r="61" spans="1:12" ht="21.75" customHeight="1">
      <c r="A61" s="72" t="s">
        <v>185</v>
      </c>
      <c r="B61" s="53"/>
      <c r="C61" s="69"/>
      <c r="D61" s="65">
        <v>-217000000</v>
      </c>
      <c r="E61" s="69"/>
      <c r="F61" s="65">
        <v>-244066549</v>
      </c>
      <c r="G61" s="69"/>
      <c r="H61" s="65">
        <v>-217000000</v>
      </c>
      <c r="I61" s="65"/>
      <c r="J61" s="65">
        <v>-244066549</v>
      </c>
    </row>
    <row r="62" spans="1:12" ht="21.75" customHeight="1">
      <c r="A62" s="53" t="s">
        <v>156</v>
      </c>
      <c r="B62" s="53"/>
      <c r="C62" s="69"/>
      <c r="D62" s="41">
        <v>0</v>
      </c>
      <c r="E62" s="69"/>
      <c r="F62" s="41">
        <v>-25540000</v>
      </c>
      <c r="G62" s="41"/>
      <c r="H62" s="41">
        <v>0</v>
      </c>
      <c r="I62" s="69"/>
      <c r="J62" s="41">
        <v>-25540000</v>
      </c>
    </row>
    <row r="63" spans="1:12" ht="21.75" customHeight="1">
      <c r="A63" s="53" t="s">
        <v>191</v>
      </c>
      <c r="B63" s="53"/>
      <c r="C63" s="69"/>
      <c r="D63" s="41">
        <v>98451776</v>
      </c>
      <c r="E63" s="69"/>
      <c r="F63" s="41">
        <v>0</v>
      </c>
      <c r="G63" s="41"/>
      <c r="H63" s="41">
        <v>0</v>
      </c>
      <c r="I63" s="69"/>
      <c r="J63" s="41">
        <v>0</v>
      </c>
    </row>
    <row r="64" spans="1:12" ht="21.75" customHeight="1">
      <c r="A64" s="53" t="s">
        <v>124</v>
      </c>
      <c r="B64" s="53"/>
      <c r="C64" s="69"/>
      <c r="D64" s="41">
        <v>-5444281</v>
      </c>
      <c r="E64" s="69"/>
      <c r="F64" s="41">
        <v>-4954800</v>
      </c>
      <c r="G64" s="41"/>
      <c r="H64" s="41">
        <v>-4400000</v>
      </c>
      <c r="I64" s="69"/>
      <c r="J64" s="41">
        <v>-4621000</v>
      </c>
    </row>
    <row r="65" spans="1:10" ht="21.75" customHeight="1">
      <c r="A65" s="53" t="s">
        <v>96</v>
      </c>
      <c r="B65" s="53"/>
      <c r="C65" s="69"/>
      <c r="D65" s="41">
        <v>-9075804</v>
      </c>
      <c r="E65" s="69"/>
      <c r="F65" s="41">
        <v>-11730650</v>
      </c>
      <c r="G65" s="41"/>
      <c r="H65" s="41">
        <v>-8606188</v>
      </c>
      <c r="I65" s="41"/>
      <c r="J65" s="41">
        <v>-11730650</v>
      </c>
    </row>
    <row r="66" spans="1:10" ht="21.75" customHeight="1">
      <c r="A66" s="53" t="s">
        <v>157</v>
      </c>
      <c r="B66" s="53"/>
      <c r="C66" s="69"/>
      <c r="D66" s="41">
        <v>0</v>
      </c>
      <c r="E66" s="69"/>
      <c r="F66" s="41">
        <v>363168000</v>
      </c>
      <c r="G66" s="41"/>
      <c r="H66" s="41">
        <v>0</v>
      </c>
      <c r="I66" s="41"/>
      <c r="J66" s="41">
        <v>363168000</v>
      </c>
    </row>
    <row r="67" spans="1:10" ht="21.75" customHeight="1">
      <c r="A67" s="54" t="s">
        <v>98</v>
      </c>
      <c r="D67" s="65">
        <v>-48088655</v>
      </c>
      <c r="F67" s="65">
        <v>-31485200</v>
      </c>
      <c r="H67" s="70">
        <v>-48088655</v>
      </c>
      <c r="I67" s="65"/>
      <c r="J67" s="70">
        <v>-31485200</v>
      </c>
    </row>
    <row r="68" spans="1:10" ht="21.75" customHeight="1">
      <c r="A68" s="49" t="s">
        <v>142</v>
      </c>
      <c r="B68" s="49"/>
      <c r="D68" s="73">
        <f>SUM(D61:D67)</f>
        <v>-181156964</v>
      </c>
      <c r="F68" s="73">
        <f>SUM(F61:F67)</f>
        <v>45390801</v>
      </c>
      <c r="H68" s="73">
        <f>SUM(H61:H67)</f>
        <v>-278094843</v>
      </c>
      <c r="I68" s="65"/>
      <c r="J68" s="73">
        <f>SUM(J61:J67)</f>
        <v>45724601</v>
      </c>
    </row>
    <row r="69" spans="1:10" ht="21.75" customHeight="1">
      <c r="A69" s="49" t="s">
        <v>193</v>
      </c>
      <c r="B69" s="49"/>
      <c r="D69" s="73">
        <v>1137624</v>
      </c>
      <c r="F69" s="73">
        <v>-8610852</v>
      </c>
      <c r="G69" s="41"/>
      <c r="H69" s="51">
        <v>0</v>
      </c>
      <c r="I69" s="41"/>
      <c r="J69" s="51">
        <v>0</v>
      </c>
    </row>
    <row r="70" spans="1:10" ht="21.75" customHeight="1">
      <c r="A70" s="49" t="s">
        <v>128</v>
      </c>
      <c r="B70" s="49"/>
      <c r="D70" s="65">
        <f>SUM(D40,D59,D68,D69)</f>
        <v>-32020973</v>
      </c>
      <c r="F70" s="65">
        <f>SUM(F40,F59,F68,F69)</f>
        <v>127133947</v>
      </c>
      <c r="H70" s="65">
        <f>SUM(H40,H59,H68,H69)</f>
        <v>-28295373</v>
      </c>
      <c r="I70" s="65"/>
      <c r="J70" s="65">
        <f>SUM(J40,J59,J68,J69)</f>
        <v>122633089</v>
      </c>
    </row>
    <row r="71" spans="1:10" ht="21.75" customHeight="1">
      <c r="A71" s="53" t="s">
        <v>143</v>
      </c>
      <c r="B71" s="53"/>
      <c r="C71" s="63"/>
      <c r="D71" s="68">
        <f>BS!I9</f>
        <v>149804828</v>
      </c>
      <c r="E71" s="63"/>
      <c r="F71" s="68">
        <v>22670881</v>
      </c>
      <c r="G71" s="63"/>
      <c r="H71" s="68">
        <f>BS!M9</f>
        <v>137812884</v>
      </c>
      <c r="I71" s="65"/>
      <c r="J71" s="68">
        <v>15179795</v>
      </c>
    </row>
    <row r="72" spans="1:10" ht="21.75" customHeight="1" thickBot="1">
      <c r="A72" s="57" t="s">
        <v>147</v>
      </c>
      <c r="B72" s="57"/>
      <c r="C72" s="69"/>
      <c r="D72" s="74">
        <f>SUM(D70:D71)</f>
        <v>117783855</v>
      </c>
      <c r="E72" s="69"/>
      <c r="F72" s="74">
        <f>SUM(F70:F71)</f>
        <v>149804828</v>
      </c>
      <c r="G72" s="69"/>
      <c r="H72" s="74">
        <f>SUM(H70:H71)</f>
        <v>109517511</v>
      </c>
      <c r="I72" s="65"/>
      <c r="J72" s="74">
        <f>SUM(J70:J71)</f>
        <v>137812884</v>
      </c>
    </row>
    <row r="73" spans="1:10" ht="21.75" customHeight="1" thickTop="1">
      <c r="D73" s="65">
        <f>BS!G9-'Cash flow'!D72</f>
        <v>0</v>
      </c>
      <c r="F73" s="65">
        <f>BS!I9-'Cash flow'!F72</f>
        <v>0</v>
      </c>
      <c r="H73" s="65">
        <f>BS!K9-'Cash flow'!H72</f>
        <v>0</v>
      </c>
      <c r="I73" s="65"/>
      <c r="J73" s="65">
        <f>BS!M9-'Cash flow'!J72</f>
        <v>0</v>
      </c>
    </row>
    <row r="74" spans="1:10" ht="21.75" customHeight="1">
      <c r="A74" s="57" t="s">
        <v>90</v>
      </c>
      <c r="D74" s="65"/>
      <c r="F74" s="65"/>
      <c r="H74" s="65"/>
      <c r="I74" s="65"/>
      <c r="J74" s="65"/>
    </row>
    <row r="75" spans="1:10" ht="21.75" customHeight="1">
      <c r="A75" s="49" t="s">
        <v>91</v>
      </c>
      <c r="D75" s="65"/>
      <c r="F75" s="65"/>
      <c r="H75" s="65"/>
      <c r="I75" s="65"/>
      <c r="J75" s="65"/>
    </row>
    <row r="76" spans="1:10" ht="21.75" customHeight="1">
      <c r="A76" s="54" t="s">
        <v>176</v>
      </c>
      <c r="D76" s="67"/>
      <c r="F76" s="67"/>
      <c r="H76" s="67"/>
      <c r="I76" s="65"/>
      <c r="J76" s="67"/>
    </row>
    <row r="77" spans="1:10" ht="21.75" customHeight="1">
      <c r="A77" s="54" t="s">
        <v>177</v>
      </c>
      <c r="D77" s="67">
        <v>0</v>
      </c>
      <c r="F77" s="67">
        <v>3912174</v>
      </c>
      <c r="H77" s="67">
        <v>0</v>
      </c>
      <c r="I77" s="65"/>
      <c r="J77" s="67">
        <v>3912174</v>
      </c>
    </row>
    <row r="78" spans="1:10" ht="21.75" customHeight="1">
      <c r="A78" s="54" t="s">
        <v>184</v>
      </c>
      <c r="D78" s="67">
        <v>2344000</v>
      </c>
      <c r="F78" s="67">
        <v>0</v>
      </c>
      <c r="H78" s="67">
        <v>2344000</v>
      </c>
      <c r="I78" s="65"/>
      <c r="J78" s="67">
        <v>0</v>
      </c>
    </row>
    <row r="79" spans="1:10" ht="21.75" customHeight="1">
      <c r="A79" s="54" t="s">
        <v>120</v>
      </c>
      <c r="D79" s="67">
        <v>628515</v>
      </c>
      <c r="F79" s="67">
        <v>907103</v>
      </c>
      <c r="H79" s="67">
        <v>444882</v>
      </c>
      <c r="I79" s="65"/>
      <c r="J79" s="67">
        <v>825758</v>
      </c>
    </row>
    <row r="80" spans="1:10" ht="21.75" customHeight="1">
      <c r="A80" s="54" t="s">
        <v>140</v>
      </c>
      <c r="D80" s="67">
        <v>1154903</v>
      </c>
      <c r="F80" s="67">
        <v>846257</v>
      </c>
      <c r="H80" s="65">
        <v>1154903</v>
      </c>
      <c r="I80" s="65"/>
      <c r="J80" s="65">
        <v>846257</v>
      </c>
    </row>
    <row r="81" spans="1:12" ht="21.75" customHeight="1">
      <c r="A81" s="54" t="s">
        <v>196</v>
      </c>
      <c r="D81" s="67">
        <v>-1120000</v>
      </c>
      <c r="F81" s="67">
        <v>0</v>
      </c>
      <c r="H81" s="65">
        <v>-1120000</v>
      </c>
      <c r="I81" s="65"/>
      <c r="J81" s="67">
        <v>0</v>
      </c>
    </row>
    <row r="82" spans="1:12" ht="21.75" customHeight="1">
      <c r="D82" s="67"/>
      <c r="F82" s="67"/>
      <c r="H82" s="65"/>
      <c r="I82" s="65"/>
      <c r="J82" s="65"/>
    </row>
    <row r="83" spans="1:12" ht="21.75" customHeight="1">
      <c r="A83" s="6" t="s">
        <v>195</v>
      </c>
      <c r="D83" s="67"/>
      <c r="F83" s="67"/>
      <c r="H83" s="65"/>
      <c r="I83" s="65"/>
      <c r="J83" s="65"/>
    </row>
    <row r="84" spans="1:12" ht="21.75" customHeight="1">
      <c r="A84" s="72"/>
      <c r="D84" s="67"/>
      <c r="F84" s="94"/>
      <c r="H84" s="65"/>
      <c r="I84" s="65"/>
      <c r="J84" s="65"/>
    </row>
    <row r="85" spans="1:12" ht="21.75" customHeight="1">
      <c r="A85" s="72"/>
      <c r="D85" s="67"/>
      <c r="F85" s="67"/>
      <c r="H85" s="65"/>
      <c r="I85" s="65"/>
      <c r="J85" s="65"/>
    </row>
    <row r="86" spans="1:12" ht="21.75" customHeight="1">
      <c r="A86" s="72"/>
      <c r="D86" s="67"/>
      <c r="F86" s="67"/>
      <c r="H86" s="65"/>
      <c r="I86" s="65"/>
      <c r="J86" s="65"/>
    </row>
    <row r="87" spans="1:12" ht="21.75" customHeight="1">
      <c r="A87" s="72"/>
      <c r="D87" s="67"/>
      <c r="F87" s="67"/>
      <c r="H87" s="65"/>
      <c r="I87" s="65"/>
      <c r="J87" s="65"/>
    </row>
    <row r="88" spans="1:12" ht="21.75" customHeight="1">
      <c r="A88" s="66"/>
      <c r="B88" s="72"/>
      <c r="C88" s="69"/>
      <c r="E88" s="69"/>
      <c r="G88" s="69"/>
      <c r="J88" s="92">
        <v>8</v>
      </c>
    </row>
    <row r="94" spans="1:12" s="54" customFormat="1" ht="21.75" customHeight="1">
      <c r="C94" s="66"/>
      <c r="D94" s="66"/>
      <c r="E94" s="66"/>
      <c r="F94" s="66"/>
      <c r="G94" s="66"/>
      <c r="H94" s="66"/>
      <c r="I94" s="66"/>
      <c r="J94" s="66"/>
      <c r="K94" s="66"/>
      <c r="L94" s="66"/>
    </row>
    <row r="95" spans="1:12" s="54" customFormat="1" ht="21.75" customHeight="1">
      <c r="C95" s="66"/>
      <c r="D95" s="66"/>
      <c r="E95" s="66"/>
      <c r="F95" s="66"/>
      <c r="G95" s="66"/>
      <c r="H95" s="66"/>
      <c r="I95" s="66"/>
      <c r="J95" s="66"/>
      <c r="K95" s="66"/>
      <c r="L95" s="66"/>
    </row>
    <row r="96" spans="1:12" s="54" customFormat="1" ht="21.75" customHeight="1">
      <c r="C96" s="66"/>
      <c r="D96" s="66"/>
      <c r="E96" s="66"/>
      <c r="F96" s="66"/>
      <c r="G96" s="66"/>
      <c r="H96" s="66"/>
      <c r="I96" s="66"/>
      <c r="J96" s="66"/>
      <c r="K96" s="66"/>
      <c r="L96" s="66"/>
    </row>
    <row r="97" spans="3:12" s="54" customFormat="1" ht="21.75" customHeight="1">
      <c r="C97" s="66"/>
      <c r="D97" s="66"/>
      <c r="E97" s="66"/>
      <c r="F97" s="66"/>
      <c r="G97" s="66"/>
      <c r="H97" s="66"/>
      <c r="I97" s="66"/>
      <c r="J97" s="66"/>
      <c r="K97" s="66"/>
      <c r="L97" s="66"/>
    </row>
    <row r="98" spans="3:12" s="54" customFormat="1" ht="21.75" customHeight="1">
      <c r="C98" s="66"/>
      <c r="D98" s="66"/>
      <c r="E98" s="66"/>
      <c r="F98" s="66"/>
      <c r="G98" s="66"/>
      <c r="H98" s="66"/>
      <c r="I98" s="66"/>
      <c r="J98" s="66"/>
      <c r="K98" s="66"/>
      <c r="L98" s="66"/>
    </row>
    <row r="99" spans="3:12" s="54" customFormat="1" ht="21.75" customHeight="1">
      <c r="C99" s="66"/>
      <c r="D99" s="66"/>
      <c r="E99" s="66"/>
      <c r="F99" s="66"/>
      <c r="G99" s="66"/>
      <c r="H99" s="66"/>
      <c r="I99" s="66"/>
      <c r="J99" s="66"/>
      <c r="K99" s="66"/>
      <c r="L99" s="66"/>
    </row>
    <row r="100" spans="3:12" s="54" customFormat="1" ht="21.75" customHeight="1">
      <c r="C100" s="66"/>
      <c r="D100" s="66"/>
      <c r="E100" s="66"/>
      <c r="F100" s="66"/>
      <c r="G100" s="66"/>
      <c r="H100" s="66"/>
      <c r="I100" s="66"/>
      <c r="J100" s="66"/>
      <c r="K100" s="66"/>
      <c r="L100" s="66"/>
    </row>
    <row r="101" spans="3:12" s="54" customFormat="1" ht="21.75" customHeight="1">
      <c r="C101" s="66"/>
      <c r="D101" s="66"/>
      <c r="E101" s="66"/>
      <c r="F101" s="66"/>
      <c r="G101" s="66"/>
      <c r="H101" s="66"/>
      <c r="I101" s="66"/>
      <c r="J101" s="66"/>
      <c r="K101" s="66"/>
      <c r="L101" s="66"/>
    </row>
    <row r="102" spans="3:12" s="54" customFormat="1" ht="21.75" customHeight="1">
      <c r="C102" s="66"/>
      <c r="D102" s="66"/>
      <c r="E102" s="66"/>
      <c r="F102" s="66"/>
      <c r="G102" s="66"/>
      <c r="H102" s="66"/>
      <c r="I102" s="66"/>
      <c r="J102" s="66"/>
      <c r="K102" s="66"/>
      <c r="L102" s="66"/>
    </row>
    <row r="103" spans="3:12" s="54" customFormat="1" ht="21.75" customHeight="1">
      <c r="C103" s="66"/>
      <c r="D103" s="66"/>
      <c r="E103" s="66"/>
      <c r="F103" s="66"/>
      <c r="G103" s="66"/>
      <c r="H103" s="66"/>
      <c r="I103" s="66"/>
      <c r="J103" s="66"/>
      <c r="K103" s="66"/>
      <c r="L103" s="66"/>
    </row>
    <row r="104" spans="3:12" s="54" customFormat="1" ht="21.75" customHeight="1">
      <c r="C104" s="66"/>
      <c r="D104" s="66"/>
      <c r="E104" s="66"/>
      <c r="F104" s="66"/>
      <c r="G104" s="66"/>
      <c r="H104" s="66"/>
      <c r="I104" s="66"/>
      <c r="J104" s="66"/>
      <c r="K104" s="66"/>
      <c r="L104" s="66"/>
    </row>
    <row r="105" spans="3:12" s="54" customFormat="1" ht="21.75" customHeight="1">
      <c r="C105" s="66"/>
      <c r="D105" s="66"/>
      <c r="E105" s="66"/>
      <c r="F105" s="66"/>
      <c r="G105" s="66"/>
      <c r="H105" s="66"/>
      <c r="I105" s="66"/>
      <c r="J105" s="66"/>
      <c r="K105" s="66"/>
      <c r="L105" s="66"/>
    </row>
    <row r="106" spans="3:12" s="54" customFormat="1" ht="21.75" customHeight="1">
      <c r="C106" s="66"/>
      <c r="D106" s="66"/>
      <c r="E106" s="66"/>
      <c r="F106" s="66"/>
      <c r="G106" s="66"/>
      <c r="H106" s="66"/>
      <c r="I106" s="66"/>
      <c r="J106" s="66"/>
      <c r="K106" s="66"/>
      <c r="L106" s="66"/>
    </row>
    <row r="107" spans="3:12" s="54" customFormat="1" ht="21.75" customHeight="1">
      <c r="C107" s="66"/>
      <c r="D107" s="66"/>
      <c r="E107" s="66"/>
      <c r="F107" s="66"/>
      <c r="G107" s="66"/>
      <c r="H107" s="66"/>
      <c r="I107" s="66"/>
      <c r="J107" s="66"/>
      <c r="K107" s="66"/>
      <c r="L107" s="66"/>
    </row>
    <row r="108" spans="3:12" s="54" customFormat="1" ht="21.75" customHeight="1">
      <c r="C108" s="66"/>
      <c r="D108" s="66"/>
      <c r="E108" s="66"/>
      <c r="F108" s="66"/>
      <c r="G108" s="66"/>
      <c r="H108" s="66"/>
      <c r="I108" s="66"/>
      <c r="J108" s="66"/>
      <c r="K108" s="66"/>
      <c r="L108" s="66"/>
    </row>
    <row r="109" spans="3:12" s="54" customFormat="1" ht="21.75" customHeight="1">
      <c r="C109" s="66"/>
      <c r="D109" s="66"/>
      <c r="E109" s="66"/>
      <c r="F109" s="66"/>
      <c r="G109" s="66"/>
      <c r="H109" s="66"/>
      <c r="I109" s="66"/>
      <c r="J109" s="66"/>
      <c r="K109" s="66"/>
      <c r="L109" s="66"/>
    </row>
    <row r="110" spans="3:12" s="54" customFormat="1" ht="21.75" customHeight="1">
      <c r="C110" s="66"/>
      <c r="D110" s="66"/>
      <c r="E110" s="66"/>
      <c r="F110" s="66"/>
      <c r="G110" s="66"/>
      <c r="H110" s="66"/>
      <c r="I110" s="66"/>
      <c r="J110" s="66"/>
      <c r="K110" s="66"/>
      <c r="L110" s="66"/>
    </row>
    <row r="111" spans="3:12" s="54" customFormat="1" ht="21.75" customHeight="1">
      <c r="C111" s="66"/>
      <c r="D111" s="66"/>
      <c r="E111" s="66"/>
      <c r="F111" s="66"/>
      <c r="G111" s="66"/>
      <c r="H111" s="66"/>
      <c r="I111" s="66"/>
      <c r="J111" s="66"/>
      <c r="K111" s="66"/>
      <c r="L111" s="66"/>
    </row>
    <row r="112" spans="3:12" s="54" customFormat="1" ht="21.75" customHeight="1">
      <c r="C112" s="66"/>
      <c r="D112" s="66"/>
      <c r="E112" s="66"/>
      <c r="F112" s="66"/>
      <c r="G112" s="66"/>
      <c r="H112" s="66"/>
      <c r="I112" s="66"/>
      <c r="J112" s="66"/>
      <c r="K112" s="66"/>
      <c r="L112" s="66"/>
    </row>
    <row r="113" spans="3:12" s="54" customFormat="1" ht="21.75" customHeight="1">
      <c r="C113" s="66"/>
      <c r="D113" s="66"/>
      <c r="E113" s="66"/>
      <c r="F113" s="66"/>
      <c r="G113" s="66"/>
      <c r="H113" s="66"/>
      <c r="I113" s="66"/>
      <c r="J113" s="66"/>
      <c r="K113" s="66"/>
      <c r="L113" s="66"/>
    </row>
    <row r="114" spans="3:12" s="54" customFormat="1" ht="21.75" customHeight="1">
      <c r="C114" s="66"/>
      <c r="D114" s="66"/>
      <c r="E114" s="66"/>
      <c r="F114" s="66"/>
      <c r="G114" s="66"/>
      <c r="H114" s="66"/>
      <c r="I114" s="66"/>
      <c r="J114" s="66"/>
      <c r="K114" s="66"/>
      <c r="L114" s="66"/>
    </row>
    <row r="115" spans="3:12" s="54" customFormat="1" ht="21.75" customHeight="1">
      <c r="C115" s="66"/>
      <c r="D115" s="66"/>
      <c r="E115" s="66"/>
      <c r="F115" s="66"/>
      <c r="G115" s="66"/>
      <c r="H115" s="66"/>
      <c r="I115" s="66"/>
      <c r="J115" s="66"/>
      <c r="K115" s="66"/>
      <c r="L115" s="66"/>
    </row>
    <row r="116" spans="3:12" s="54" customFormat="1" ht="21.75" customHeight="1">
      <c r="C116" s="66"/>
      <c r="D116" s="66"/>
      <c r="E116" s="66"/>
      <c r="F116" s="66"/>
      <c r="G116" s="66"/>
      <c r="H116" s="66"/>
      <c r="I116" s="66"/>
      <c r="J116" s="66"/>
      <c r="K116" s="66"/>
      <c r="L116" s="66"/>
    </row>
    <row r="117" spans="3:12" s="54" customFormat="1" ht="21.75" customHeight="1">
      <c r="C117" s="66"/>
      <c r="D117" s="66"/>
      <c r="E117" s="66"/>
      <c r="F117" s="66"/>
      <c r="G117" s="66"/>
      <c r="H117" s="66"/>
      <c r="I117" s="66"/>
      <c r="J117" s="66"/>
      <c r="K117" s="66"/>
      <c r="L117" s="66"/>
    </row>
    <row r="118" spans="3:12" s="54" customFormat="1" ht="21.75" customHeight="1">
      <c r="C118" s="66"/>
      <c r="D118" s="66"/>
      <c r="E118" s="66"/>
      <c r="F118" s="66"/>
      <c r="G118" s="66"/>
      <c r="H118" s="66"/>
      <c r="I118" s="66"/>
      <c r="J118" s="66"/>
      <c r="K118" s="66"/>
      <c r="L118" s="66"/>
    </row>
    <row r="119" spans="3:12" s="54" customFormat="1" ht="21.75" customHeight="1">
      <c r="C119" s="66"/>
      <c r="D119" s="66"/>
      <c r="E119" s="66"/>
      <c r="F119" s="66"/>
      <c r="G119" s="66"/>
      <c r="H119" s="66"/>
      <c r="I119" s="66"/>
      <c r="J119" s="66"/>
      <c r="K119" s="66"/>
      <c r="L119" s="66"/>
    </row>
    <row r="120" spans="3:12" s="54" customFormat="1" ht="21.75" customHeight="1">
      <c r="C120" s="66"/>
      <c r="D120" s="66"/>
      <c r="E120" s="66"/>
      <c r="F120" s="66"/>
      <c r="G120" s="66"/>
      <c r="H120" s="66"/>
      <c r="I120" s="66"/>
      <c r="J120" s="66"/>
      <c r="K120" s="66"/>
      <c r="L120" s="66"/>
    </row>
    <row r="121" spans="3:12" s="54" customFormat="1" ht="21.75" customHeight="1">
      <c r="C121" s="66"/>
      <c r="D121" s="66"/>
      <c r="E121" s="66"/>
      <c r="F121" s="66"/>
      <c r="G121" s="66"/>
      <c r="H121" s="66"/>
      <c r="I121" s="66"/>
      <c r="J121" s="66"/>
      <c r="K121" s="66"/>
      <c r="L121" s="66"/>
    </row>
    <row r="122" spans="3:12" s="54" customFormat="1" ht="21.75" customHeight="1">
      <c r="C122" s="66"/>
      <c r="D122" s="66"/>
      <c r="E122" s="66"/>
      <c r="F122" s="66"/>
      <c r="G122" s="66"/>
      <c r="H122" s="66"/>
      <c r="I122" s="66"/>
      <c r="J122" s="66"/>
      <c r="K122" s="66"/>
      <c r="L122" s="66"/>
    </row>
    <row r="123" spans="3:12" s="54" customFormat="1" ht="21.75" customHeight="1">
      <c r="C123" s="66"/>
      <c r="D123" s="66"/>
      <c r="E123" s="66"/>
      <c r="F123" s="66"/>
      <c r="G123" s="66"/>
      <c r="H123" s="66"/>
      <c r="I123" s="66"/>
      <c r="J123" s="66"/>
      <c r="K123" s="66"/>
      <c r="L123" s="66"/>
    </row>
    <row r="124" spans="3:12" s="54" customFormat="1" ht="21.75" customHeight="1">
      <c r="C124" s="66"/>
      <c r="D124" s="66"/>
      <c r="E124" s="66"/>
      <c r="F124" s="66"/>
      <c r="G124" s="66"/>
      <c r="H124" s="66"/>
      <c r="I124" s="66"/>
      <c r="J124" s="66"/>
      <c r="K124" s="66"/>
      <c r="L124" s="66"/>
    </row>
    <row r="125" spans="3:12" s="54" customFormat="1" ht="21.75" customHeight="1">
      <c r="C125" s="66"/>
      <c r="D125" s="66"/>
      <c r="E125" s="66"/>
      <c r="F125" s="66"/>
      <c r="G125" s="66"/>
      <c r="H125" s="66"/>
      <c r="I125" s="66"/>
      <c r="J125" s="66"/>
      <c r="K125" s="66"/>
      <c r="L125" s="66"/>
    </row>
    <row r="126" spans="3:12" s="54" customFormat="1" ht="21.75" customHeight="1">
      <c r="C126" s="66"/>
      <c r="D126" s="66"/>
      <c r="E126" s="66"/>
      <c r="F126" s="66"/>
      <c r="G126" s="66"/>
      <c r="H126" s="66"/>
      <c r="I126" s="66"/>
      <c r="J126" s="66"/>
      <c r="K126" s="66"/>
      <c r="L126" s="66"/>
    </row>
    <row r="127" spans="3:12" s="54" customFormat="1" ht="21.75" customHeight="1">
      <c r="C127" s="66"/>
      <c r="D127" s="66"/>
      <c r="E127" s="66"/>
      <c r="F127" s="66"/>
      <c r="G127" s="66"/>
      <c r="H127" s="66"/>
      <c r="I127" s="66"/>
      <c r="J127" s="66"/>
      <c r="K127" s="66"/>
      <c r="L127" s="66"/>
    </row>
    <row r="128" spans="3:12" s="54" customFormat="1" ht="21.75" customHeight="1">
      <c r="C128" s="66"/>
      <c r="D128" s="66"/>
      <c r="E128" s="66"/>
      <c r="F128" s="66"/>
      <c r="G128" s="66"/>
      <c r="H128" s="66"/>
      <c r="I128" s="66"/>
      <c r="J128" s="66"/>
      <c r="K128" s="66"/>
      <c r="L128" s="66"/>
    </row>
    <row r="129" spans="3:12" s="54" customFormat="1" ht="21.75" customHeight="1">
      <c r="C129" s="66"/>
      <c r="D129" s="66"/>
      <c r="E129" s="66"/>
      <c r="F129" s="66"/>
      <c r="G129" s="66"/>
      <c r="H129" s="66"/>
      <c r="I129" s="66"/>
      <c r="J129" s="66"/>
      <c r="K129" s="66"/>
      <c r="L129" s="66"/>
    </row>
    <row r="130" spans="3:12" s="54" customFormat="1" ht="21.75" customHeight="1">
      <c r="C130" s="66"/>
      <c r="D130" s="66"/>
      <c r="E130" s="66"/>
      <c r="F130" s="66"/>
      <c r="G130" s="66"/>
      <c r="H130" s="66"/>
      <c r="I130" s="66"/>
      <c r="J130" s="66"/>
      <c r="K130" s="66"/>
      <c r="L130" s="66"/>
    </row>
    <row r="131" spans="3:12" s="54" customFormat="1" ht="21.75" customHeight="1">
      <c r="C131" s="66"/>
      <c r="D131" s="66"/>
      <c r="E131" s="66"/>
      <c r="F131" s="66"/>
      <c r="G131" s="66"/>
      <c r="H131" s="66"/>
      <c r="I131" s="66"/>
      <c r="J131" s="66"/>
      <c r="K131" s="66"/>
      <c r="L131" s="66"/>
    </row>
    <row r="132" spans="3:12" s="54" customFormat="1" ht="21.75" customHeight="1">
      <c r="C132" s="66"/>
      <c r="D132" s="66"/>
      <c r="E132" s="66"/>
      <c r="F132" s="66"/>
      <c r="G132" s="66"/>
      <c r="H132" s="66"/>
      <c r="I132" s="66"/>
      <c r="J132" s="66"/>
      <c r="K132" s="66"/>
      <c r="L132" s="66"/>
    </row>
    <row r="133" spans="3:12" s="54" customFormat="1" ht="21.75" customHeight="1">
      <c r="C133" s="66"/>
      <c r="D133" s="66"/>
      <c r="E133" s="66"/>
      <c r="F133" s="66"/>
      <c r="G133" s="66"/>
      <c r="H133" s="66"/>
      <c r="I133" s="66"/>
      <c r="J133" s="66"/>
      <c r="K133" s="66"/>
      <c r="L133" s="66"/>
    </row>
    <row r="134" spans="3:12" s="54" customFormat="1" ht="21.75" customHeight="1">
      <c r="C134" s="66"/>
      <c r="D134" s="66"/>
      <c r="E134" s="66"/>
      <c r="F134" s="66"/>
      <c r="G134" s="66"/>
      <c r="H134" s="66"/>
      <c r="I134" s="66"/>
      <c r="J134" s="66"/>
      <c r="K134" s="66"/>
      <c r="L134" s="66"/>
    </row>
    <row r="135" spans="3:12" s="54" customFormat="1" ht="21.75" customHeight="1">
      <c r="C135" s="66"/>
      <c r="D135" s="66"/>
      <c r="E135" s="66"/>
      <c r="F135" s="66"/>
      <c r="G135" s="66"/>
      <c r="H135" s="66"/>
      <c r="I135" s="66"/>
      <c r="J135" s="66"/>
      <c r="K135" s="66"/>
      <c r="L135" s="66"/>
    </row>
    <row r="136" spans="3:12" s="54" customFormat="1" ht="21.75" customHeight="1">
      <c r="C136" s="66"/>
      <c r="D136" s="66"/>
      <c r="E136" s="66"/>
      <c r="F136" s="66"/>
      <c r="G136" s="66"/>
      <c r="H136" s="66"/>
      <c r="I136" s="66"/>
      <c r="J136" s="66"/>
      <c r="K136" s="66"/>
      <c r="L136" s="66"/>
    </row>
    <row r="137" spans="3:12" s="54" customFormat="1" ht="21.75" customHeight="1">
      <c r="C137" s="66"/>
      <c r="D137" s="66"/>
      <c r="E137" s="66"/>
      <c r="F137" s="66"/>
      <c r="G137" s="66"/>
      <c r="H137" s="66"/>
      <c r="I137" s="66"/>
      <c r="J137" s="66"/>
      <c r="K137" s="66"/>
      <c r="L137" s="66"/>
    </row>
    <row r="138" spans="3:12" s="54" customFormat="1" ht="21.75" customHeight="1">
      <c r="C138" s="66"/>
      <c r="D138" s="66"/>
      <c r="E138" s="66"/>
      <c r="F138" s="66"/>
      <c r="G138" s="66"/>
      <c r="H138" s="66"/>
      <c r="I138" s="66"/>
      <c r="J138" s="66"/>
      <c r="K138" s="66"/>
      <c r="L138" s="66"/>
    </row>
    <row r="139" spans="3:12" s="54" customFormat="1" ht="21.75" customHeight="1">
      <c r="C139" s="66"/>
      <c r="D139" s="66"/>
      <c r="E139" s="66"/>
      <c r="F139" s="66"/>
      <c r="G139" s="66"/>
      <c r="H139" s="66"/>
      <c r="I139" s="66"/>
      <c r="J139" s="66"/>
      <c r="K139" s="66"/>
      <c r="L139" s="66"/>
    </row>
    <row r="140" spans="3:12" s="54" customFormat="1" ht="21.75" customHeight="1">
      <c r="C140" s="66"/>
      <c r="D140" s="66"/>
      <c r="E140" s="66"/>
      <c r="F140" s="66"/>
      <c r="G140" s="66"/>
      <c r="H140" s="66"/>
      <c r="I140" s="66"/>
      <c r="J140" s="66"/>
      <c r="K140" s="66"/>
      <c r="L140" s="66"/>
    </row>
    <row r="141" spans="3:12" s="54" customFormat="1" ht="21.75" customHeight="1">
      <c r="C141" s="66"/>
      <c r="D141" s="66"/>
      <c r="E141" s="66"/>
      <c r="F141" s="66"/>
      <c r="G141" s="66"/>
      <c r="H141" s="66"/>
      <c r="I141" s="66"/>
      <c r="J141" s="66"/>
      <c r="K141" s="66"/>
      <c r="L141" s="66"/>
    </row>
    <row r="142" spans="3:12" s="54" customFormat="1" ht="21.75" customHeight="1">
      <c r="C142" s="66"/>
      <c r="D142" s="66"/>
      <c r="E142" s="66"/>
      <c r="F142" s="66"/>
      <c r="G142" s="66"/>
      <c r="H142" s="66"/>
      <c r="I142" s="66"/>
      <c r="J142" s="66"/>
      <c r="K142" s="66"/>
      <c r="L142" s="66"/>
    </row>
    <row r="143" spans="3:12" s="54" customFormat="1" ht="21.75" customHeight="1">
      <c r="C143" s="66"/>
      <c r="D143" s="66"/>
      <c r="E143" s="66"/>
      <c r="F143" s="66"/>
      <c r="G143" s="66"/>
      <c r="H143" s="66"/>
      <c r="I143" s="66"/>
      <c r="J143" s="66"/>
      <c r="K143" s="66"/>
      <c r="L143" s="66"/>
    </row>
    <row r="144" spans="3:12" s="54" customFormat="1" ht="21.75" customHeight="1">
      <c r="C144" s="66"/>
      <c r="D144" s="66"/>
      <c r="E144" s="66"/>
      <c r="F144" s="66"/>
      <c r="G144" s="66"/>
      <c r="H144" s="66"/>
      <c r="I144" s="66"/>
      <c r="J144" s="66"/>
      <c r="K144" s="66"/>
      <c r="L144" s="66"/>
    </row>
    <row r="145" spans="3:12" s="54" customFormat="1" ht="21.75" customHeight="1">
      <c r="C145" s="66"/>
      <c r="D145" s="66"/>
      <c r="E145" s="66"/>
      <c r="F145" s="66"/>
      <c r="G145" s="66"/>
      <c r="H145" s="66"/>
      <c r="I145" s="66"/>
      <c r="J145" s="66"/>
      <c r="K145" s="66"/>
      <c r="L145" s="66"/>
    </row>
  </sheetData>
  <mergeCells count="4">
    <mergeCell ref="H5:J5"/>
    <mergeCell ref="H49:J49"/>
    <mergeCell ref="D5:F5"/>
    <mergeCell ref="D49:F49"/>
  </mergeCells>
  <pageMargins left="0.78740157480314965" right="0.39370078740157483" top="0.78740157480314965" bottom="0.39370078740157483" header="0.19685039370078741" footer="0.19685039370078741"/>
  <pageSetup paperSize="9" scale="77" fitToHeight="7" orientation="portrait" r:id="rId1"/>
  <headerFooter scaleWithDoc="0" alignWithMargins="0">
    <evenHeader>&amp;R&amp;"Arial,Italic"&amp;12For internal use only</evenHead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fca6ea-d99a-49c4-8933-b3552bbe5e16">
      <Terms xmlns="http://schemas.microsoft.com/office/infopath/2007/PartnerControls"/>
    </lcf76f155ced4ddcb4097134ff3c332f>
    <TaxCatchAll xmlns="c41e24d9-5dbc-4b4c-9630-799099db328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6A9F76912CC7488636BD49F543377B" ma:contentTypeVersion="14" ma:contentTypeDescription="Create a new document." ma:contentTypeScope="" ma:versionID="64b41f3166c138b4ef171c12fc64b2f9">
  <xsd:schema xmlns:xsd="http://www.w3.org/2001/XMLSchema" xmlns:xs="http://www.w3.org/2001/XMLSchema" xmlns:p="http://schemas.microsoft.com/office/2006/metadata/properties" xmlns:ns2="ebfca6ea-d99a-49c4-8933-b3552bbe5e16" xmlns:ns3="c41e24d9-5dbc-4b4c-9630-799099db328f" targetNamespace="http://schemas.microsoft.com/office/2006/metadata/properties" ma:root="true" ma:fieldsID="40802d6124e0ffd18b3ea6c374ad4aac" ns2:_="" ns3:_="">
    <xsd:import namespace="ebfca6ea-d99a-49c4-8933-b3552bbe5e16"/>
    <xsd:import namespace="c41e24d9-5dbc-4b4c-9630-799099db32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ca6ea-d99a-49c4-8933-b3552bbe5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e24d9-5dbc-4b4c-9630-799099db328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6f9f83-350e-49c4-8694-b850789f6230}" ma:internalName="TaxCatchAll" ma:showField="CatchAllData" ma:web="c41e24d9-5dbc-4b4c-9630-799099db32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DCCFC2-737D-47FA-8E17-C10372563920}">
  <ds:schemaRefs>
    <ds:schemaRef ds:uri="http://schemas.microsoft.com/office/2006/metadata/properties"/>
    <ds:schemaRef ds:uri="http://schemas.microsoft.com/office/infopath/2007/PartnerControls"/>
    <ds:schemaRef ds:uri="ebfca6ea-d99a-49c4-8933-b3552bbe5e16"/>
    <ds:schemaRef ds:uri="c41e24d9-5dbc-4b4c-9630-799099db328f"/>
  </ds:schemaRefs>
</ds:datastoreItem>
</file>

<file path=customXml/itemProps2.xml><?xml version="1.0" encoding="utf-8"?>
<ds:datastoreItem xmlns:ds="http://schemas.openxmlformats.org/officeDocument/2006/customXml" ds:itemID="{A5D18AF8-D1A5-49EB-8C61-F10758E50E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4169BA-ADBF-41CE-B2F9-4ABFF868EC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ca6ea-d99a-49c4-8933-b3552bbe5e16"/>
    <ds:schemaRef ds:uri="c41e24d9-5dbc-4b4c-9630-799099db32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Yada Phatthanaphakdee</cp:lastModifiedBy>
  <cp:lastPrinted>2024-02-27T07:38:57Z</cp:lastPrinted>
  <dcterms:created xsi:type="dcterms:W3CDTF">2012-01-20T08:29:13Z</dcterms:created>
  <dcterms:modified xsi:type="dcterms:W3CDTF">2024-02-27T14:20:52Z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0x0101008AD399F7D14FB74C815DF47FE09C773D</vt:lpwstr>
  </property>
  <property fmtid="{D5CDD505-2E9C-101B-9397-08002B2CF9AE}" pid="3" name="MediaServiceImageTags">
    <vt:lpwstr/>
  </property>
</Properties>
</file>