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olynet Public Co., Ltd\Polynet Public_Dec2023\"/>
    </mc:Choice>
  </mc:AlternateContent>
  <xr:revisionPtr revIDLastSave="0" documentId="13_ncr:1_{4C78C4FE-BC34-478E-9706-DAAD7935D8E1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TH BS 6-8" sheetId="22" r:id="rId1"/>
    <sheet name="TH PL 9" sheetId="23" r:id="rId2"/>
    <sheet name="TH EQ 10" sheetId="15" r:id="rId3"/>
    <sheet name="TH CF 11-12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_a1" hidden="1">{"'Sheet1'!$L$16"}</definedName>
    <definedName name="___________a1" hidden="1">{"'Sheet1'!$L$16"}</definedName>
    <definedName name="__________a1" hidden="1">{"'Sheet1'!$L$16"}</definedName>
    <definedName name="_________a1" hidden="1">{"'Sheet1'!$L$16"}</definedName>
    <definedName name="________a1" hidden="1">{"'Sheet1'!$L$16"}</definedName>
    <definedName name="_______a1" hidden="1">{"'Sheet1'!$L$16"}</definedName>
    <definedName name="______a1" hidden="1">{"'Sheet1'!$L$16"}</definedName>
    <definedName name="_____a1" hidden="1">{"'Sheet1'!$L$16"}</definedName>
    <definedName name="____JAN08" hidden="1">{#N/A,#N/A,FALSE,"Oil-Based Mud"}</definedName>
    <definedName name="___F2" hidden="1">#REF!</definedName>
    <definedName name="___JAN08" hidden="1">{#N/A,#N/A,FALSE,"Oil-Based Mud"}</definedName>
    <definedName name="___K2" hidden="1">#REF!</definedName>
    <definedName name="___PUR6" hidden="1">{#N/A,#N/A,FALSE,"Sheet2"}</definedName>
    <definedName name="___QUY3" hidden="1">{#N/A,#N/A,FALSE,"Sheet2"}</definedName>
    <definedName name="___xlc_DefaultDisplayOption___" hidden="1">"caption"</definedName>
    <definedName name="___xlc_DisplayNullValues___" hidden="1">TRUE</definedName>
    <definedName name="___xlc_DisplayNullValuesAs___" hidden="1">"___xlc_DisplayNullValuesAs_empty___"</definedName>
    <definedName name="___xlc_PromptForInsertOnDrill___" hidden="1">FALSE</definedName>
    <definedName name="___xlc_SuppressNULLSOnDrill___" hidden="1">TRUE</definedName>
    <definedName name="___xlc_SuppressZerosOnDrill___" hidden="1">FALSE</definedName>
    <definedName name="__123Graph_A" hidden="1">[1]AM_COST!#REF!</definedName>
    <definedName name="__123Graph_B" hidden="1">'[2]P_L 2001'!#REF!</definedName>
    <definedName name="__123Graph_BCurrent" hidden="1">'[3]1201'!#REF!</definedName>
    <definedName name="__123Graph_D" hidden="1">[4]A!#REF!</definedName>
    <definedName name="__123Graph_DCurrent" hidden="1">'[3]1201'!#REF!</definedName>
    <definedName name="__123Graph_FCurrent" hidden="1">'[3]1201'!#REF!</definedName>
    <definedName name="__123Graph_X" hidden="1">#REF!</definedName>
    <definedName name="__123Graph_XCurrent" hidden="1">'[3]1201'!#REF!</definedName>
    <definedName name="__IntlFixup" hidden="1">TRUE</definedName>
    <definedName name="__JAN08" hidden="1">{#N/A,#N/A,FALSE,"Oil-Based Mud"}</definedName>
    <definedName name="__pro2" hidden="1">{#N/A,#N/A,FALSE,"ll-inves";#N/A,#N/A,FALSE,"bgt-cf 97";#N/A,#N/A,FALSE,"bgt-pl 97"}</definedName>
    <definedName name="__sig2" hidden="1">{#N/A,#N/A,FALSE,"ll-inves";#N/A,#N/A,FALSE,"bgt-cf 97";#N/A,#N/A,FALSE,"bgt-pl 97"}</definedName>
    <definedName name="_1__123Graph_ACHART_5" hidden="1">#REF!</definedName>
    <definedName name="_1102" hidden="1">'[5]stat local'!$D$769:$D$3475</definedName>
    <definedName name="_2__123Graph_BCHART_5" hidden="1">#REF!</definedName>
    <definedName name="_3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hidden="1">{"POPULAR SANS BUDGET",#N/A,FALSE,"popular";"TOTAL SANS BUDGET",#N/A,FALSE,"TOTAL"}</definedName>
    <definedName name="_F2" hidden="1">#REF!</definedName>
    <definedName name="_F3" hidden="1">#REF!</definedName>
    <definedName name="_Fill" localSheetId="2" hidden="1">#REF!</definedName>
    <definedName name="_Fill" hidden="1">#REF!</definedName>
    <definedName name="_xlnm._FilterDatabase" hidden="1">'[6]ค่าซ่อมรถ DMC'!$A$4:$Q$4</definedName>
    <definedName name="_H3" hidden="1">{#N/A,#N/A,FALSE,"Sheet1"}</definedName>
    <definedName name="_JAN08" hidden="1">{#N/A,#N/A,FALSE,"Oil-Based Mud"}</definedName>
    <definedName name="_K306" hidden="1">{"'Eng (page2)'!$A$1:$D$52"}</definedName>
    <definedName name="_KA1" hidden="1">{#N/A,#N/A,FALSE,"Sheet1"}</definedName>
    <definedName name="_Key1" localSheetId="2" hidden="1">'[7]PS-1995'!#REF!</definedName>
    <definedName name="_Key1" hidden="1">'[7]PS-1995'!#REF!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hidden="1">[8]total!#REF!</definedName>
    <definedName name="_PUR6" hidden="1">{#N/A,#N/A,FALSE,"Sheet2"}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UY3" hidden="1">{#N/A,#N/A,FALSE,"Sheet2"}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'[7]PS-1995'!#REF!</definedName>
    <definedName name="_Sort" hidden="1">'[7]PS-1995'!#REF!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localSheetId="2" hidden="1">#REF!</definedName>
    <definedName name="_Table1_Out" hidden="1">#REF!</definedName>
    <definedName name="_Table2_Out" hidden="1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" localSheetId="2" hidden="1">#REF!</definedName>
    <definedName name="aaa" hidden="1">#REF!</definedName>
    <definedName name="AAAAAAAAAAAAA" hidden="1">{#N/A,#N/A,FALSE,"Sheet1"}</definedName>
    <definedName name="AccessDatabase" hidden="1">"C:\lek1\ms_excel\ฐานข้อมูล.mdb"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tete" hidden="1">{"PFE",#N/A,TRUE,"FILMS"}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d" hidden="1">{"POPULAR SANS BUDGET",#N/A,FALSE,"popular";"TOTAL SANS BUDGET",#N/A,FALSE,"TOTAL"}</definedName>
    <definedName name="adgadgsfhs" hidden="1">{#N/A,#N/A,FALSE,"ll-inves";#N/A,#N/A,FALSE,"bgt-cf 97";#N/A,#N/A,FALSE,"bgt-pl 97"}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K" hidden="1">{"POPULAR SANS BUDGET",#N/A,FALSE,"popular";"TOTAL SANS BUDGET",#N/A,FALSE,"TOTAL"}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tete" hidden="1">{"PFE",#N/A,TRUE,"FILMS"}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" hidden="1">{"POPULAR SANS BUDGET",#N/A,FALSE,"popular";"TOTAL SANS BUDGET",#N/A,FALSE,"TOTAL"}</definedName>
    <definedName name="aldj" hidden="1">{"POPULAR SANS BUDGET",#N/A,FALSE,"popular";"TOTAL SANS BUDGET",#N/A,FALSE,"TOTAL"}</definedName>
    <definedName name="ALLL" hidden="1">{"POPULAR SANS BUDGET",#N/A,FALSE,"popular";"TOTAL SANS BUDGET",#N/A,FALSE,"TOTAL"}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3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 hidden="1">{"PFE",#N/A,TRUE,"FILMS"}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fa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hidden="1">{#N/A,#N/A,FALSE,"Sheet1"}</definedName>
    <definedName name="asqatw" hidden="1">{#N/A,#N/A,FALSE,"Summary";#N/A,#N/A,FALSE,"Model";#N/A,#N/A,FALSE,"Sentivity";#N/A,#N/A,FALSE,"Capital"}</definedName>
    <definedName name="asse" hidden="1">{#N/A,#N/A,FALSE,"ll-inves";#N/A,#N/A,FALSE,"bgt-cf 97";#N/A,#N/A,FALSE,"bgt-pl 97"}</definedName>
    <definedName name="asssss" hidden="1">{#N/A,#N/A,FALSE,"ll-inves";#N/A,#N/A,FALSE,"bgt-cf 97";#N/A,#N/A,FALSE,"bgt-pl 97"}</definedName>
    <definedName name="assssssa" hidden="1">{"'Sell_Office'!$C$5:$D$6"}</definedName>
    <definedName name="Assumtion" hidden="1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{"'Eng (page2)'!$A$1:$D$52"}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 hidden="1">{"PFE",#N/A,TRUE,"FILMS"}</definedName>
    <definedName name="cact" hidden="1">{#N/A,#N/A,FALSE,"ll-inves";#N/A,#N/A,FALSE,"bgt-cf 97";#N/A,#N/A,FALSE,"bgt-pl 97"}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hile1" hidden="1">{"PFE",#N/A,TRUE,"FILMS"}</definedName>
    <definedName name="CIQWBGuid" hidden="1">"9624bd5e-5ea1-4c2a-bf03-ddd510b8d604"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hidden="1">{#N/A,#N/A,FALSE,"ll-inves";#N/A,#N/A,FALSE,"bgt-cf 97";#N/A,#N/A,FALSE,"bgt-pl 97"}</definedName>
    <definedName name="costing01" hidden="1">#REF!</definedName>
    <definedName name="CP" hidden="1">#REF!</definedName>
    <definedName name="CPPC2001" hidden="1">{"'Model'!$A$1:$N$53"}</definedName>
    <definedName name="csd" hidden="1">{#N/A,#N/A,FALSE,"ll-inves";#N/A,#N/A,FALSE,"bgt-cf 97";#N/A,#N/A,FALSE,"bgt-pl 97"}</definedName>
    <definedName name="CVCV" hidden="1">{#VALUE!,#N/A,FALSE,0}</definedName>
    <definedName name="da" hidden="1">{"'1561-Factory Equipments '!$A$5:$AH$196"}</definedName>
    <definedName name="dad" hidden="1">{"PFE",#N/A,TRUE,"FILMS"}</definedName>
    <definedName name="dadadad" hidden="1">{"PFE",#N/A,TRUE,"FILMS"}</definedName>
    <definedName name="DADF" hidden="1">{"POPULAR SANS BUDGET",#N/A,FALSE,"popular";"TOTAL SANS BUDGET",#N/A,FALSE,"TOTAL"}</definedName>
    <definedName name="DAI" hidden="1">{0}</definedName>
    <definedName name="ddddd" hidden="1">{#N/A,#N/A,FALSE,"Sheet1"}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S" hidden="1">{"POPULAR SANS BUDGET",#N/A,FALSE,"popular";"TOTAL SANS BUDGET",#N/A,FALSE,"TOTAL"}</definedName>
    <definedName name="DDWE" hidden="1">{"POPULAR SANS BUDGET",#N/A,FALSE,"popular";"TOTAL SANS BUDGET",#N/A,FALSE,"TOTAL"}</definedName>
    <definedName name="deatetareyt" hidden="1">{"PFE",#N/A,TRUE,"FILMS"}</definedName>
    <definedName name="DF" hidden="1">{"POPULAR SANS BUDGET",#N/A,FALSE,"popular";"TOTAL SANS BUDGET",#N/A,FALSE,"TOTAL"}</definedName>
    <definedName name="DFDAFD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jd" hidden="1">[9]A!#REF!</definedName>
    <definedName name="dfsaf" hidden="1">#REF!</definedName>
    <definedName name="dfsdfdf" hidden="1">{"POPULAR SANS BUDGET",#N/A,FALSE,"popular";"TOTAL SANS BUDGET",#N/A,FALSE,"TOTAL"}</definedName>
    <definedName name="DGG" hidden="1">{"POPULAR SANS BUDGET",#N/A,FALSE,"popular";"TOTAL SANS BUDGET",#N/A,FALSE,"TOTAL"}</definedName>
    <definedName name="dien" hidden="1">{"'Sheet1'!$L$16"}</definedName>
    <definedName name="display_area_2" hidden="1">#REF!</definedName>
    <definedName name="dj" hidden="1">{"POPULAR SANS BUDGET",#N/A,FALSE,"popular";"TOTAL SANS BUDGET",#N/A,FALSE,"TOTAL"}</definedName>
    <definedName name="DKD" hidden="1">{"POPULAR SANS BUDGET",#N/A,FALSE,"popular";"TOTAL SANS BUDGET",#N/A,FALSE,"TOTAL"}</definedName>
    <definedName name="dsds" hidden="1">{#N/A,#N/A,FALSE,"ll-inves";#N/A,#N/A,FALSE,"bgt-cf 97";#N/A,#N/A,FALSE,"bgt-pl 97"}</definedName>
    <definedName name="dsfs" hidden="1">{#N/A,#N/A,FALSE,"Aging Summary";#N/A,#N/A,FALSE,"Ratio Analysis";#N/A,#N/A,FALSE,"Test 120 Day Accts";#N/A,#N/A,FALSE,"Tickmarks"}</definedName>
    <definedName name="dssbfeq" hidden="1">#REF!</definedName>
    <definedName name="dssddssd" hidden="1">{#N/A,#N/A,FALSE,"ll-inves";#N/A,#N/A,FALSE,"bgt-cf 97";#N/A,#N/A,FALSE,"bgt-pl 97"}</definedName>
    <definedName name="DU" hidden="1">{"POPULAR SANS BUDGET",#N/A,FALSE,"popular";"TOTAL SANS BUDGET",#N/A,FALSE,"TOTAL"}</definedName>
    <definedName name="eae" hidden="1">{"PFE",#N/A,TRUE,"FILMS"}</definedName>
    <definedName name="EDM" hidden="1">{"RANGE1",#N/A,TRUE,"EXPENSE WKST";"RANGE2",#N/A,TRUE,"EXPENSE WKST"}</definedName>
    <definedName name="EEEE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hidden="1">{#N/A,#N/A,FALSE,"Sheet1"}</definedName>
    <definedName name="egfeqgegeg" hidden="1">#REF!</definedName>
    <definedName name="Entertain" hidden="1">{"closed",#N/A,FALSE,"Consolidated Products - Budget";"expanded",#N/A,FALSE,"Consolidated Products - Budget"}</definedName>
    <definedName name="ERE" hidden="1">{"PFE",#N/A,TRUE,"FILMS"}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sgtwhwrh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v.Calculation" hidden="1">-4135</definedName>
    <definedName name="ev.Initialized" hidden="1">FALSE</definedName>
    <definedName name="EV__LASTREFTIME__" hidden="1">39829.3561342593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actAddinReports" hidden="1">1</definedName>
    <definedName name="exists" hidden="1">{"PFE",#N/A,TRUE,"FILMS"}</definedName>
    <definedName name="FADA" hidden="1">{"POPULAR SANS BUDGET",#N/A,FALSE,"popular";"TOTAL SANS BUDGET",#N/A,FALSE,"TOTAL"}</definedName>
    <definedName name="FCode" hidden="1">#REF!</definedName>
    <definedName name="FDD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hidden="1">{"POPULAR SANS BUDGET",#N/A,FALSE,"popular";"TOTAL SANS BUDGET",#N/A,FALSE,"TOTAL"}</definedName>
    <definedName name="FDFDSF" hidden="1">{"POPULAR SANS BUDGET",#N/A,FALSE,"popular";"TOTAL SANS BUDGET",#N/A,FALSE,"TOTAL"}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hidden="1">{"POPULAR SANS BUDGET",#N/A,FALSE,"popular";"TOTAL SANS BUDGET",#N/A,FALSE,"TOTAL"}</definedName>
    <definedName name="ff" hidden="1">{#N/A,#N/A,FALSE,"Assumptions";#N/A,#N/A,FALSE,"Volumes";#N/A,#N/A,FALSE,"Pricing";#N/A,#N/A,FALSE,"Variable Cost";#N/A,#N/A,FALSE,"Investment";#N/A,#N/A,FALSE,"Profitability";#N/A,#N/A,FALSE,"Business Comparison"}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ill" hidden="1">[10]TABLE!#REF!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hidden="1">{#N/A,#N/A,FALSE,"Sheet1"}</definedName>
    <definedName name="front2" hidden="1">{"PFE",#N/A,TRUE,"FILMS"}</definedName>
    <definedName name="fwegew2" hidden="1">{#N/A,#N/A,FALSE,"Sheet1"}</definedName>
    <definedName name="g" hidden="1">#REF!</definedName>
    <definedName name="GGG" hidden="1">#REF!</definedName>
    <definedName name="ggggg" hidden="1">{"PFE",#N/A,TRUE,"FILMS"}</definedName>
    <definedName name="GGH" hidden="1">{"POPULAR SANS BUDGET",#N/A,FALSE,"popular";"TOTAL SANS BUDGET",#N/A,FALSE,"TOTAL"}</definedName>
    <definedName name="GH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hidden="1">{#N/A,#N/A,FALSE,"ll-inves";#N/A,#N/A,FALSE,"bgt-cf 97";#N/A,#N/A,FALSE,"bgt-pl 97"}</definedName>
    <definedName name="ghy" hidden="1">{"POPULAR SANS BUDGET",#N/A,FALSE,"popular";"TOTAL SANS BUDGET",#N/A,FALSE,"TOTAL"}</definedName>
    <definedName name="giam" hidden="1">{#N/A,#N/A,FALSE,"Aging Summary";#N/A,#N/A,FALSE,"Ratio Analysis";#N/A,#N/A,FALSE,"Test 120 Day Accts";#N/A,#N/A,FALSE,"Tickmarks"}</definedName>
    <definedName name="giam1" hidden="1">{#N/A,#N/A,FALSE,"Aging Summary";#N/A,#N/A,FALSE,"Ratio Analysis";#N/A,#N/A,FALSE,"Test 120 Day Accts";#N/A,#N/A,FALSE,"Tickmarks"}</definedName>
    <definedName name="GIG" hidden="1">{#N/A,#N/A,FALSE,"Sheet1"}</definedName>
    <definedName name="gkhd" hidden="1">{#N/A,#N/A,FALSE,"Summary";#N/A,#N/A,FALSE,"Model";#N/A,#N/A,FALSE,"Sentivity";#N/A,#N/A,FALSE,"Capital"}</definedName>
    <definedName name="GOP" hidden="1">{#N/A,#N/A,FALSE,"Sheet1"}</definedName>
    <definedName name="GOT" hidden="1">{#N/A,#N/A,FALSE,"Sheet1"}</definedName>
    <definedName name="GST" hidden="1">#REF!</definedName>
    <definedName name="haiacc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fhf" hidden="1">{"'Sheet1'!$L$16"}</definedName>
    <definedName name="HG" hidden="1">{"POPULAR SANS BUDGET",#N/A,FALSE,"popular";"TOTAL SANS BUDGET",#N/A,FALSE,"TOTAL"}</definedName>
    <definedName name="hgk" hidden="1">{#N/A,#N/A,FALSE,"ll-inves";#N/A,#N/A,FALSE,"bgt-cf 97";#N/A,#N/A,FALSE,"bgt-pl 97"}</definedName>
    <definedName name="HiddenRows" hidden="1">#REF!</definedName>
    <definedName name="HIP" hidden="1">{#N/A,#N/A,FALSE,"Sheet1"}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o" hidden="1">{"'Sheet1'!$L$16"}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hidden="1">{"'Sheet1'!$A$1:$AA$147"}</definedName>
    <definedName name="HTML_Control_1" hidden="1">{"'Sheet1'!$A$1:$AA$147"}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"C:\BOTHomepage\DataBank\FinMarkets\Bond\Bid_yield03.html"</definedName>
    <definedName name="HTML_PathTemplate" hidden="1">"\\Der2\vol1\DATABANK\DOWNLOAD\HEAD6-1.HTM"</definedName>
    <definedName name="HTML_Title" hidden="1">"Historical T-bill Yield &amp; Government Bond Yield Curve"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uy" hidden="1">{"'Sheet1'!$L$16"}</definedName>
    <definedName name="hvlpp" hidden="1">#REF!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dkji" hidden="1">{"PFE",#N/A,TRUE,"FILMS"}</definedName>
    <definedName name="JH" hidden="1">{"POPULAR SANS BUDGET",#N/A,FALSE,"popular";"TOTAL SANS BUDGET",#N/A,FALSE,"TOTAL"}</definedName>
    <definedName name="JHK" hidden="1">{"POPULAR SANS BUDGET",#N/A,FALSE,"popular";"TOTAL SANS BUDGET",#N/A,FALSE,"TOTAL"}</definedName>
    <definedName name="jhl" hidden="1">{#N/A,#N/A,FALSE,"Summary";#N/A,#N/A,FALSE,"Model";#N/A,#N/A,FALSE,"Sentivity";#N/A,#N/A,FALSE,"Capital"}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{"'Sell_Office'!$C$5:$D$6"}</definedName>
    <definedName name="JK" hidden="1">{"POPULAR SANS BUDGET",#N/A,FALSE,"popular";"TOTAL SANS BUDGET",#N/A,FALSE,"TOTAL"}</definedName>
    <definedName name="jk\" hidden="1">{#N/A,#N/A,FALSE,"ll-inves";#N/A,#N/A,FALSE,"bgt-cf 97";#N/A,#N/A,FALSE,"bgt-pl 97"}</definedName>
    <definedName name="JKL" hidden="1">{"POPULAR SANS BUDGET",#N/A,FALSE,"popular";"TOTAL SANS BUDGET",#N/A,FALSE,"TOTAL"}</definedName>
    <definedName name="JKLM" hidden="1">{"POPULAR SANS BUDGET",#N/A,FALSE,"popular";"TOTAL SANS BUDGET",#N/A,FALSE,"TOTAL"}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sj" hidden="1">{#N/A,#N/A,FALSE,"Aging Summary";#N/A,#N/A,FALSE,"Ratio Analysis";#N/A,#N/A,FALSE,"Test 120 Day Accts";#N/A,#N/A,FALSE,"Tickmarks"}</definedName>
    <definedName name="jsjs" hidden="1">{#N/A,#N/A,FALSE,"Aging Summary";#N/A,#N/A,FALSE,"Ratio Analysis";#N/A,#N/A,FALSE,"Test 120 Day Accts";#N/A,#N/A,FALSE,"Tickmarks"}</definedName>
    <definedName name="juik" hidden="1">{"POPULAR SANS BUDGET",#N/A,FALSE,"popular";"TOTAL SANS BUDGET",#N/A,FALSE,"TOTAL"}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dk" hidden="1">{"POPULAR SANS BUDGET",#N/A,FALSE,"popular";"TOTAL SANS BUDGET",#N/A,FALSE,"TOTAL"}</definedName>
    <definedName name="ked" hidden="1">{"'Model'!$A$1:$N$53"}</definedName>
    <definedName name="kghk" hidden="1">{#N/A,#N/A,FALSE,"ll-inves";#N/A,#N/A,FALSE,"bgt-cf 97";#N/A,#N/A,FALSE,"bgt-pl 97"}</definedName>
    <definedName name="ki" hidden="1">{"PFE",#N/A,TRUE,"FILMS"}</definedName>
    <definedName name="KICK" hidden="1">{#N/A,#N/A,FALSE,"Sheet1"}</definedName>
    <definedName name="kjil" hidden="1">{"POPULAR SANS BUDGET",#N/A,FALSE,"popular";"TOTAL SANS BUDGET",#N/A,FALSE,"TOTAL"}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kk" hidden="1">{#N/A,#N/A,FALSE,"Sheet2"}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kzc" hidden="1">{#N/A,#N/A,FALSE,"Sheet1"}</definedName>
    <definedName name="klio" hidden="1">{"POPULAR SANS BUDGET",#N/A,FALSE,"popular";"TOTAL SANS BUDGET",#N/A,FALSE,"TOTAL"}</definedName>
    <definedName name="KLP" hidden="1">{#N/A,#N/A,FALSE,"Sheet1"}</definedName>
    <definedName name="Lead" hidden="1">{"POPULAR SANS BUDGET",#N/A,FALSE,"popular";"TOTAL SANS BUDGET",#N/A,FALSE,"TOTAL"}</definedName>
    <definedName name="lek" hidden="1">{"POPULAR SANS BUDGET",#N/A,FALSE,"popular";"TOTAL SANS BUDGET",#N/A,FALSE,"TOTAL"}</definedName>
    <definedName name="LG" hidden="1">{"PFE",#N/A,TRUE,"FILMS"}</definedName>
    <definedName name="LIK" hidden="1">{#N/A,#N/A,FALSE,"Sheet1"}</definedName>
    <definedName name="lk" hidden="1">#REF!</definedName>
    <definedName name="LOP" hidden="1">{#N/A,#N/A,FALSE,"Sheet1"}</definedName>
    <definedName name="lpppppppppp" hidden="1">{"'Sell_Office'!$C$5:$D$6"}</definedName>
    <definedName name="LUCK" hidden="1">{#N/A,#N/A,FALSE,"Sheet1"}</definedName>
    <definedName name="Mar" hidden="1">{"PFE",#N/A,TRUE,"FILMS"}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hidden="1">{"PFE",#N/A,TRUE,"FILMS"}</definedName>
    <definedName name="mpic" hidden="1">{"PFE",#N/A,TRUE,"FILMS"}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at" hidden="1">{"POPULAR SANS BUDGET",#N/A,FALSE,"popular";"TOTAL SANS BUDGET",#N/A,FALSE,"TOTAL"}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gu" hidden="1">{"'Sheet1'!$L$16"}</definedName>
    <definedName name="nnm" hidden="1">25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fil" hidden="1">#REF!</definedName>
    <definedName name="Nong" hidden="1">{#N/A,#N/A,FALSE,"YTDBUDGETS";#N/A,#N/A,FALSE,"MTHBUDGETS";#N/A,#N/A,FALSE,"YTDPRIORYR"}</definedName>
    <definedName name="NOPQ" hidden="1">{"POPULAR SANS BUDGET",#N/A,FALSE,"popular";"TOTAL SANS BUDGET",#N/A,FALSE,"TOTAL"}</definedName>
    <definedName name="nut" hidden="1">[11]A!#REF!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{"PFE",#N/A,TRUE,"FILMS"}</definedName>
    <definedName name="oooooooooo" hidden="1">{"'Sell_Office'!$C$5:$D$6"}</definedName>
    <definedName name="OrderTable" hidden="1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RT" hidden="1">{"REVISED",#N/A,FALSE,"Sheet1"}</definedName>
    <definedName name="PART_1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p" hidden="1">{"PFE",#N/A,TRUE,"FILMS"}</definedName>
    <definedName name="pppppppppppppp" hidden="1">{"'Sell_Office'!$C$5:$D$6"}</definedName>
    <definedName name="pratds" hidden="1">#REF!,#REF!,#REF!</definedName>
    <definedName name="_xlnm.Print_Area" localSheetId="0">'TH BS 6-8'!$A$1:$H$123</definedName>
    <definedName name="_xlnm.Print_Area" localSheetId="2">'TH EQ 10'!$A$1:$Q$34</definedName>
    <definedName name="_xlnm.Print_Area" localSheetId="1">'TH PL 9'!$A$1:$F$42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QQQQ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hidden="1">{#N/A,#N/A,FALSE,"Sheet1"}</definedName>
    <definedName name="qtq3t321t31t" hidden="1">{#N/A,#N/A,FALSE,"Sheet1"}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CArea" hidden="1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OP" hidden="1">{#N/A,#N/A,FALSE,"Sheet1"}</definedName>
    <definedName name="ROT" hidden="1">{#N/A,#N/A,FALSE,"Sheet1"}</definedName>
    <definedName name="RPB" hidden="1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{"POPULAR SANS BUDGET",#N/A,FALSE,"popular";"TOTAL SANS BUDGET",#N/A,FALSE,"TOTAL"}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T" hidden="1">{#N/A,#N/A,FALSE,"Sheet1"}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hetteh" hidden="1">#REF!</definedName>
    <definedName name="s" hidden="1">{"'Model'!$A$1:$N$53"}</definedName>
    <definedName name="sadfasd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DF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hidden="1">{#N/A,#N/A,FALSE,"Summary";#N/A,#N/A,FALSE,"Model";#N/A,#N/A,FALSE,"Sentivity";#N/A,#N/A,FALSE,"Capital"}</definedName>
    <definedName name="sdhshd" hidden="1">{#N/A,#N/A,FALSE,"Sheet1"}</definedName>
    <definedName name="sdsd" hidden="1">{"'Eng (page2)'!$A$1:$D$52"}</definedName>
    <definedName name="sdwsdwdw" hidden="1">[12]A!#REF!</definedName>
    <definedName name="Sep" hidden="1">{#N/A,#N/A,FALSE,"Oil-Based Mud"}</definedName>
    <definedName name="sesa" hidden="1">{#N/A,#N/A,FALSE,"Sheet1"}</definedName>
    <definedName name="sfasf" hidden="1">{#N/A,#N/A,FALSE,"Sheet1"}</definedName>
    <definedName name="sfhdsfhsdhgs" hidden="1">{#N/A,#N/A,FALSE,"ll-inves";#N/A,#N/A,FALSE,"bgt-cf 97";#N/A,#N/A,FALSE,"bgt-pl 97"}</definedName>
    <definedName name="sgswre" hidden="1">#REF!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pecialPrice" hidden="1">#REF!</definedName>
    <definedName name="srn" hidden="1">{"POPULAR SANS BUDGET",#N/A,FALSE,"popular";"TOTAL SANS BUDGET",#N/A,FALSE,"TOTAL"}</definedName>
    <definedName name="ssf" hidden="1">{"POPULAR SANS BUDGET",#N/A,FALSE,"popular";"TOTAL SANS BUDGET",#N/A,FALSE,"TOTAL"}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_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xtRefCopyRangeCount" hidden="1">6</definedName>
    <definedName name="tha" hidden="1">{"'Sheet1'!$L$16"}</definedName>
    <definedName name="thu" hidden="1">{"'Sheet1'!$L$16"}</definedName>
    <definedName name="thuy" hidden="1">{"'Sheet1'!$L$16"}</definedName>
    <definedName name="tmbctc" hidden="1">{"'Sheet1'!$L$16"}</definedName>
    <definedName name="TOT" hidden="1">{"POPULAR SANS BUDGET",#N/A,FALSE,"popular";"TOTAL SANS BUDGET",#N/A,FALSE,"TOTAL"}</definedName>
    <definedName name="TPM" hidden="1">{#N/A,#N/A,FALSE,"Sheet1"}</definedName>
    <definedName name="Trend" hidden="1">{"closed",#N/A,FALSE,"Consolidated Products - Budget";"expanded",#N/A,FALSE,"Consolidated Products - Budget"}</definedName>
    <definedName name="TTL" hidden="1">{"POPULAR SANS BUDGET",#N/A,FALSE,"popular";"TOTAL SANS BUDGET",#N/A,FALSE,"TOTAL"}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n" hidden="1">{"'Model'!$A$1:$N$53"}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DV" hidden="1">{"POPULAR SANS BUDGET",#N/A,FALSE,"popular";"TOTAL SANS BUDGET",#N/A,FALSE,"TOTAL"}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u" hidden="1">{"POPULAR SANS BUDGET",#N/A,FALSE,"popular";"TOTAL SANS BUDGET",#N/A,FALSE,"TOTAL"}</definedName>
    <definedName name="V" hidden="1">{#N/A,#N/A,FALSE,"Sheet1"}</definedName>
    <definedName name="vcd" hidden="1">{#N/A,#N/A,FALSE,"Summary";#N/A,#N/A,FALSE,"Model";#N/A,#N/A,FALSE,"Sentivity";#N/A,#N/A,FALSE,"Capital"}</definedName>
    <definedName name="vee" hidden="1">{"PFE",#N/A,TRUE,"FILMS"}</definedName>
    <definedName name="Viet" hidden="1">{"'Sheet1'!$L$16"}</definedName>
    <definedName name="viiuuiiu" hidden="1">#REF!</definedName>
    <definedName name="VKL" hidden="1">{#N/A,#N/A,FALSE,"Sheet1"}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hat_man" hidden="1">{"'Eng (page2)'!$A$1:$D$52"}</definedName>
    <definedName name="woan" hidden="1">{#N/A,#N/A,FALSE,"Sheet1"}</definedName>
    <definedName name="Working_Apr" hidden="1">{#N/A,#N/A,FALSE,"Oil-Based Mud"}</definedName>
    <definedName name="Working_Jan08" hidden="1">{#N/A,#N/A,FALSE,"Oil-Based Mud"}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tqg3g" hidden="1">{#N/A,#N/A,FALSE,"Sheet1"}</definedName>
    <definedName name="wrn.1." hidden="1">{#N/A,#N/A,FALSE,"Sheet2"}</definedName>
    <definedName name="wrn.12._.Costs._.Act._.Fcast._.All." hidden="1">{#N/A,#N/A,FALSE,"Act.Fcst Costs"}</definedName>
    <definedName name="wrn.Aging._.and._.Trend._.Analysis." hidden="1">{#N/A,#N/A,FALSE,"Aging Summary";#N/A,#N/A,FALSE,"Ratio Analysis";#N/A,#N/A,FALSE,"Test 120 Day Accts";#N/A,#N/A,FALSE,"Tickmarks"}</definedName>
    <definedName name="wrn.BAOCAO." hidden="1">{#N/A,#N/A,FALSE,"sum";#N/A,#N/A,FALSE,"MARTV";#N/A,#N/A,FALSE,"APRTV"}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hidden="1">{"cashflow",#N/A,FALSE,"cash flow"}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i._.tiÆt." hidden="1">{#N/A,#N/A,FALSE,"Chi tiÆt"}</definedName>
    <definedName name="wrn.COMPARISON." hidden="1">{"COMPARISON",#N/A,FALSE,"Sheet1"}</definedName>
    <definedName name="wrn.COMPARISON._1" hidden="1">{"COMPARISON",#N/A,FALSE,"Sheet1"}</definedName>
    <definedName name="wrn.conso." hidden="1">{"conso",#N/A,FALSE,"cash flow"}</definedName>
    <definedName name="wrn.Debbie._.Hawkins." hidden="1">{"Admin Costs",#N/A,FALSE,"Act.Fcst Costs"}</definedName>
    <definedName name="wrn.DENNIS." hidden="1">{"DENNIS",#N/A,FALSE}</definedName>
    <definedName name="wrn.DENNIS._1" hidden="1">{"DENNIS",#N/A,FALSE}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hidden="1">{#N/A,#N/A,FALSE,"Cost Report";#N/A,#N/A,FALSE,"Qtly Summ.";#N/A,#N/A,FALSE,"Mar  Qtr";#N/A,#N/A,FALSE,"Report Summary"}</definedName>
    <definedName name="wrn.isdn." hidden="1">{#N/A,#N/A,FALSE,"Summary";#N/A,#N/A,FALSE,"Model";#N/A,#N/A,FALSE,"Sentivity";#N/A,#N/A,FALSE,"Capital"}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ll." hidden="1">{#N/A,#N/A,FALSE,"ll-inves";#N/A,#N/A,FALSE,"bgt-cf 97";#N/A,#N/A,FALSE,"bgt-pl 97"}</definedName>
    <definedName name="wrn.M.GOH." hidden="1">{"M.GOH",#N/A,FALSE}</definedName>
    <definedName name="wrn.M.GOH._1" hidden="1">{"M.GOH",#N/A,FALSE}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hidden="1">{"MODEL",#N/A,FALSE}</definedName>
    <definedName name="wrn.MODEL._1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Blurb." hidden="1">{"PFE",#N/A,TRUE,"FILMS"}</definedName>
    <definedName name="wrn.Monthly._.Blurb2." hidden="1">{"PFE",#N/A,TRUE,"FILMS"}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OBM." hidden="1">{#N/A,#N/A,FALSE,"Oil-Based Mud"}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_.trend." hidden="1">{"Jan-June",#N/A,FALSE,"Sheet4";"Jul-Dec",#N/A,FALSE,"Sheet4"}</definedName>
    <definedName name="wrn.prodcon." hidden="1">{"closed",#N/A,FALSE,"Consolidated Products - Budget";"expanded",#N/A,FALSE,"Consolidated Products - Budget"}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REVISED._1" hidden="1">{"REVISED",#N/A,FALSE,"Sheet1"}</definedName>
    <definedName name="wrn.Rob._.Smith." hidden="1">{#N/A,#N/A,FALSE,"Cost Report";"Geology",#N/A,FALSE,"Cost Summary";"Geolgy Recon",#N/A,FALSE,"UG Geology Rep."}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hidden="1">{"PC",#N/A,FALSE,"CONSTANT";"PCFULL",#N/A,FALSE,"CONSTANT"}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orking._.Capital." hidden="1">{#N/A,#N/A,FALSE,"Gesamt";#N/A,#N/A,FALSE,"Ree KG";#N/A,#N/A,FALSE,"Ree Inter";#N/A,#N/A,FALSE,"BTM";#N/A,#N/A,FALSE,"GmbH";#N/A,#N/A,FALSE,"Sonstige"}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hidden="1">{#N/A,#N/A,FALSE,"채권채무";#N/A,#N/A,FALSE,"control sheet"}</definedName>
    <definedName name="wrn1.comparison" hidden="1">{"COMPARISON",#N/A,FALSE,"Sheet1"}</definedName>
    <definedName name="wrn1.comparison_1" hidden="1">{"COMPARISON",#N/A,FALSE,"Sheet1"}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7848d948b31a418d9c0096b9be498a01_7651" hidden="1">'[13]KBank Tranche B,SP'!#REF!</definedName>
    <definedName name="WW79ae9333df12442585e79fa05faf6ec5_634321524552500000" hidden="1">'[14]608020'!#REF!</definedName>
    <definedName name="WWfdb57c2212d5454181de06c3629a5199_C6F8" hidden="1">'[15]PwC Workdone (LP120)'!#REF!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jdjkj" hidden="1">{#N/A,#N/A,FALSE,"ll-inves";#N/A,#N/A,FALSE,"bgt-cf 97";#N/A,#N/A,FALSE,"bgt-pl 97"}</definedName>
    <definedName name="xls" hidden="1">{"'Sheet1'!$L$16"}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lumnsCount" hidden="1">3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RangeCount" hidden="1">8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9</definedName>
    <definedName name="XXXX" hidden="1">{"POPULAR SANS BUDGET",#N/A,FALSE,"popular";"TOTAL SANS BUDGET",#N/A,FALSE,"TOTAL"}</definedName>
    <definedName name="y6etrsyfr" hidden="1">{#N/A,#N/A,FALSE,"Sheet1"}</definedName>
    <definedName name="ykfetu" hidden="1">{#N/A,#N/A,FALSE,"ll-inves";#N/A,#N/A,FALSE,"bgt-cf 97";#N/A,#N/A,FALSE,"bgt-pl 97"}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06FD5B9F_907A_4E38_A44E_EDF8F7ED2345_.wvu.PrintArea" localSheetId="3" hidden="1">'TH CF 11-12'!$A$1:$H$78</definedName>
    <definedName name="Z_06FD5B9F_907A_4E38_A44E_EDF8F7ED2345_.wvu.PrintArea" localSheetId="2" hidden="1">'TH EQ 10'!$A$1:$Q$34</definedName>
    <definedName name="Z_0CCEA51C_6B5A_492A_905D_2F185A7C043A_.wvu.PrintArea" hidden="1">#REF!</definedName>
    <definedName name="Z_1F7F6C19_8911_4A38_A245_5C51B403FB13_.wvu.PrintArea" localSheetId="3" hidden="1">'TH CF 11-12'!$A$1:$H$78</definedName>
    <definedName name="Z_1F7F6C19_8911_4A38_A245_5C51B403FB13_.wvu.PrintArea" localSheetId="2" hidden="1">'TH EQ 10'!$A$1:$Q$34</definedName>
    <definedName name="Z_25A5C7BB_8BFC_4B08_AE38_14359CC18992_.wvu.PrintArea" localSheetId="3" hidden="1">'TH CF 11-12'!$A$1:$H$78</definedName>
    <definedName name="Z_25A5C7BB_8BFC_4B08_AE38_14359CC18992_.wvu.PrintArea" localSheetId="2" hidden="1">'TH EQ 10'!$A$1:$Q$34</definedName>
    <definedName name="Z_39BC5E81_0594_11D1_8C74_006097B34275_.wvu.FilterData" hidden="1">#REF!</definedName>
    <definedName name="Z_39BC5E82_0594_11D1_8C74_006097B34275_.wvu.FilterData" hidden="1">#REF!</definedName>
    <definedName name="Z_40160061_FDF9_4851_B04F_22215EB26089_.wvu.PrintArea" localSheetId="3" hidden="1">'TH CF 11-12'!$A$1:$H$78</definedName>
    <definedName name="Z_40160061_FDF9_4851_B04F_22215EB26089_.wvu.PrintArea" localSheetId="2" hidden="1">'TH EQ 10'!$A$1:$Q$34</definedName>
    <definedName name="Z_4B5573A2_25FD_11D1_8C74_006097B34275_.wvu.FilterData" hidden="1">#REF!</definedName>
    <definedName name="Z_4B5573A3_25FD_11D1_8C74_006097B34275_.wvu.FilterData" hidden="1">#REF!</definedName>
    <definedName name="Z_4C0D8FF8_CAB4_4677_988E_31E98A13E12A_.wvu.PrintArea" localSheetId="3" hidden="1">'TH CF 11-12'!$A$1:$H$78</definedName>
    <definedName name="Z_4C0D8FF8_CAB4_4677_988E_31E98A13E12A_.wvu.PrintArea" localSheetId="2" hidden="1">'TH EQ 10'!$A$1:$Q$34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10BB2C4_F7E3_40FF_AA72_1EA62B79D808_.wvu.PrintArea" localSheetId="3" hidden="1">'TH CF 11-12'!$A$1:$H$78</definedName>
    <definedName name="Z_610BB2C4_F7E3_40FF_AA72_1EA62B79D808_.wvu.PrintArea" localSheetId="2" hidden="1">'TH EQ 10'!$A$1:$Q$34</definedName>
    <definedName name="Z_64B94C8C_CFBE_4307_BFFD_986EE2639B29_.wvu.PrintArea" localSheetId="0" hidden="1">'TH BS 6-8'!$A$1:$H$123</definedName>
    <definedName name="Z_64B94C8C_CFBE_4307_BFFD_986EE2639B29_.wvu.PrintArea" localSheetId="3" hidden="1">'TH CF 11-12'!$A$1:$H$78</definedName>
    <definedName name="Z_64B94C8C_CFBE_4307_BFFD_986EE2639B29_.wvu.PrintArea" localSheetId="2" hidden="1">'TH EQ 10'!$A$1:$Q$34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4884FA5_A782_489A_AF80_0469EB7ADED3_.wvu.PrintArea" localSheetId="3" hidden="1">'TH CF 11-12'!$A$1:$H$78</definedName>
    <definedName name="Z_84884FA5_A782_489A_AF80_0469EB7ADED3_.wvu.PrintArea" localSheetId="2" hidden="1">'TH EQ 10'!$A$1:$Q$34</definedName>
    <definedName name="Z_AB004A4F_858A_4AC9_ADF0_FD624C01378E_.wvu.PrintArea" hidden="1">#REF!</definedName>
    <definedName name="Z_AB004A4F_858A_4AC9_ADF0_FD624C01378E_.wvu.Rows" hidden="1">#REF!,#REF!,#REF!</definedName>
    <definedName name="Z_B345F82E_6705_4775_A13B_39CBA794487D_.wvu.Rows" localSheetId="2" hidden="1" xml:space="preserve">        'TH EQ 10'!#REF!</definedName>
    <definedName name="Z_B8175DE2_E97C_11D0_8C74_006097B34275_.wvu.FilterData" hidden="1">#REF!</definedName>
    <definedName name="Z_CCC34F38_4B33_42C7_8E13_5E8113F270F8_.wvu.PrintArea" localSheetId="3" hidden="1">'TH CF 11-12'!$A$1:$H$78</definedName>
    <definedName name="Z_CCC34F38_4B33_42C7_8E13_5E8113F270F8_.wvu.PrintArea" localSheetId="2" hidden="1">'TH EQ 10'!$A$1:$Q$34</definedName>
    <definedName name="Z_D4279A69_B37A_4AD9_9F56_F7782BE6ACE9_.wvu.PrintArea" localSheetId="3" hidden="1">'TH CF 11-12'!$A$1:$H$78</definedName>
    <definedName name="Z_D4279A69_B37A_4AD9_9F56_F7782BE6ACE9_.wvu.PrintArea" localSheetId="2" hidden="1">'TH EQ 10'!$A$1:$Q$34</definedName>
    <definedName name="Z_DCA8D884_2605_11D1_A510_006097B38048_.wvu.FilterData" hidden="1">#REF!</definedName>
    <definedName name="Z_E2699901_D040_11D0_A510_006097B38048_.wvu.FilterData" hidden="1">#REF!</definedName>
    <definedName name="ZAC" hidden="1">{0}</definedName>
    <definedName name="zz" hidden="1">{#N/A,#N/A,FALSE,"ll-inves";#N/A,#N/A,FALSE,"bgt-cf 97";#N/A,#N/A,FALSE,"bgt-pl 97"}</definedName>
    <definedName name="เงินเดือน" hidden="1">{"'Eng (page2)'!$A$1:$D$52"}</definedName>
    <definedName name="ก" hidden="1">{"PFE",#N/A,TRUE,"FILMS"}</definedName>
    <definedName name="กดกด" hidden="1">[16]A!#REF!</definedName>
    <definedName name="กดากดน" hidden="1">{"'Eng (page2)'!$A$1:$D$52"}</definedName>
    <definedName name="ขขขขข" hidden="1">{"'Sell_Office'!$C$5:$D$6"}</definedName>
    <definedName name="ด" hidden="1">'[7]PS-1995'!#REF!</definedName>
    <definedName name="ดkkk" hidden="1">{"PFE",#N/A,TRUE,"FILMS"}</definedName>
    <definedName name="บำรุงเมือง" hidden="1">#REF!</definedName>
    <definedName name="ร" hidden="1">{"'Model'!$A$1:$N$53"}</definedName>
    <definedName name="สมมติฐาน" hidden="1">#REF!</definedName>
    <definedName name="미수수익" hidden="1">{"'보고양식'!$A$58:$K$111"}</definedName>
    <definedName name="최재호" hidden="1">#REF!</definedName>
    <definedName name="평가" hidden="1">{"'보고양식'!$A$58:$K$111"}</definedName>
  </definedNames>
  <calcPr calcId="191029"/>
  <customWorkbookViews>
    <customWorkbookView name="Budsakorn Saengwatta - Personal View" guid="{64B94C8C-CFBE-4307-BFFD-986EE2639B29}" mergeInterval="0" personalView="1" maximized="1" xWindow="1" yWindow="1" windowWidth="1436" windowHeight="653" tabRatio="830" activeSheetId="1"/>
    <customWorkbookView name="Janechaya ManoonsiriKul - Personal View" guid="{06FD5B9F-907A-4E38-A44E-EDF8F7ED2345}" mergeInterval="0" personalView="1" maximized="1" xWindow="1" yWindow="1" windowWidth="1362" windowHeight="543" tabRatio="830" activeSheetId="6"/>
    <customWorkbookView name="PricewaterhouseCoopers - Personal View" guid="{4C0D8FF8-CAB4-4677-988E-31E98A13E12A}" mergeInterval="0" personalView="1" maximized="1" xWindow="1" yWindow="1" windowWidth="1436" windowHeight="585" tabRatio="830" activeSheetId="6"/>
    <customWorkbookView name="Duangporn Potichat - Personal View" guid="{25A5C7BB-8BFC-4B08-AE38-14359CC18992}" mergeInterval="0" personalView="1" maximized="1" xWindow="1" yWindow="1" windowWidth="1436" windowHeight="608" tabRatio="830" activeSheetId="6"/>
    <customWorkbookView name="STA-HQ Jammaree - Personal View" guid="{D4279A69-B37A-4AD9-9F56-F7782BE6ACE9}" mergeInterval="0" personalView="1" xWindow="9" yWindow="31" windowWidth="780" windowHeight="608" tabRatio="830" activeSheetId="6"/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09" tabRatio="830" activeSheetId="4"/>
    <customWorkbookView name="Supansa Tanapattanav - Personal View" guid="{CCC34F38-4B33-42C7-8E13-5E8113F270F8}" mergeInterval="0" personalView="1" maximized="1" xWindow="1" yWindow="1" windowWidth="1436" windowHeight="563" tabRatio="830" activeSheetId="6"/>
    <customWorkbookView name="Charatthorn Asawawim - Personal View" guid="{40160061-FDF9-4851-B04F-22215EB26089}" mergeInterval="0" personalView="1" maximized="1" xWindow="1" yWindow="1" windowWidth="1436" windowHeight="652" tabRatio="830" activeSheetId="6" showComments="commIndAndComment"/>
  </customWorkbookViews>
</workbook>
</file>

<file path=xl/calcChain.xml><?xml version="1.0" encoding="utf-8"?>
<calcChain xmlns="http://schemas.openxmlformats.org/spreadsheetml/2006/main">
  <c r="F14" i="6" l="1"/>
  <c r="F15" i="6" l="1"/>
  <c r="F19" i="6" l="1"/>
  <c r="E29" i="15"/>
  <c r="F16" i="22"/>
  <c r="F56" i="6"/>
  <c r="D11" i="23"/>
  <c r="H69" i="6"/>
  <c r="F69" i="6"/>
  <c r="H109" i="22" l="1"/>
  <c r="H56" i="6"/>
  <c r="H17" i="6"/>
  <c r="H12" i="6"/>
  <c r="O29" i="15"/>
  <c r="M29" i="15"/>
  <c r="K29" i="15"/>
  <c r="I29" i="15"/>
  <c r="G29" i="15"/>
  <c r="Q27" i="15"/>
  <c r="Q26" i="15"/>
  <c r="Q25" i="15"/>
  <c r="Q24" i="15"/>
  <c r="Q21" i="15"/>
  <c r="F31" i="23"/>
  <c r="F16" i="23"/>
  <c r="F11" i="23"/>
  <c r="F19" i="23" s="1"/>
  <c r="H70" i="22"/>
  <c r="H61" i="22"/>
  <c r="H26" i="22"/>
  <c r="H18" i="22"/>
  <c r="H28" i="22" s="1"/>
  <c r="F22" i="23" l="1"/>
  <c r="H8" i="6"/>
  <c r="H22" i="6" s="1"/>
  <c r="H33" i="6" s="1"/>
  <c r="H37" i="6" s="1"/>
  <c r="H71" i="6" s="1"/>
  <c r="H74" i="6" s="1"/>
  <c r="F33" i="23"/>
  <c r="H72" i="22"/>
  <c r="Q29" i="15"/>
  <c r="D31" i="23"/>
  <c r="Q17" i="15" l="1"/>
  <c r="Q16" i="15"/>
  <c r="O19" i="15" l="1"/>
  <c r="M19" i="15"/>
  <c r="I19" i="15"/>
  <c r="F103" i="22" s="1"/>
  <c r="G19" i="15"/>
  <c r="E19" i="15"/>
  <c r="Q12" i="15" l="1"/>
  <c r="F18" i="22" l="1"/>
  <c r="D19" i="23"/>
  <c r="F8" i="6" s="1"/>
  <c r="F70" i="22"/>
  <c r="F61" i="22"/>
  <c r="A34" i="15"/>
  <c r="A1" i="15"/>
  <c r="A1" i="6" s="1"/>
  <c r="A82" i="22"/>
  <c r="A3" i="15"/>
  <c r="A42" i="22"/>
  <c r="A123" i="22"/>
  <c r="A42" i="23" s="1"/>
  <c r="A85" i="22"/>
  <c r="A83" i="22"/>
  <c r="A1" i="23" s="1"/>
  <c r="A44" i="22"/>
  <c r="F26" i="22"/>
  <c r="D22" i="23" l="1"/>
  <c r="K15" i="15" s="1"/>
  <c r="F22" i="6"/>
  <c r="F33" i="6" s="1"/>
  <c r="F37" i="6" s="1"/>
  <c r="F72" i="22"/>
  <c r="F28" i="22"/>
  <c r="F71" i="6" l="1"/>
  <c r="F74" i="6" s="1"/>
  <c r="D33" i="23"/>
  <c r="K19" i="15" l="1"/>
  <c r="F104" i="22" s="1"/>
  <c r="F109" i="22" s="1"/>
  <c r="F111" i="22" l="1"/>
  <c r="Q15" i="15"/>
  <c r="Q19" i="15" l="1"/>
  <c r="H111" i="22"/>
</calcChain>
</file>

<file path=xl/sharedStrings.xml><?xml version="1.0" encoding="utf-8"?>
<sst xmlns="http://schemas.openxmlformats.org/spreadsheetml/2006/main" count="231" uniqueCount="170">
  <si>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</si>
  <si>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</si>
  <si>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</si>
  <si>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</si>
  <si>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</si>
  <si>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</si>
  <si>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</si>
  <si>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</si>
  <si>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</si>
  <si>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</si>
  <si>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</si>
  <si>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</si>
  <si>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</si>
  <si>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</si>
  <si>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</si>
  <si>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</si>
  <si>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</si>
  <si>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</si>
  <si>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</si>
  <si>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</si>
  <si>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</si>
  <si>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</si>
  <si>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</si>
  <si>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</si>
  <si>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หนี้สินไม่หมุนเวียน</t>
  </si>
  <si>
    <t>รวมสินทรัพย์</t>
  </si>
  <si>
    <t>หนี้สินหมุนเวียนอื่น</t>
  </si>
  <si>
    <t>เจ้าหนี้การค้าและเจ้าหนี้อื่น</t>
  </si>
  <si>
    <t>กำไรขั้นต้น</t>
  </si>
  <si>
    <t>รายได้จากการขาย</t>
  </si>
  <si>
    <t>ค่าใช้จ่ายภาษีเงินได้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</si>
  <si>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</si>
  <si>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</si>
  <si>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ภาระผูกพันผลประโยชน์พนักงาน</t>
  </si>
  <si>
    <t>สินทรัพย์ไม่หมุนเวียนอื่น</t>
  </si>
  <si>
    <t>ส่วนของเจ้าของ</t>
  </si>
  <si>
    <t>หนี้สินและส่วนของเจ้าของ</t>
  </si>
  <si>
    <t>ภาษีเงินได้ค้างจ่าย</t>
  </si>
  <si>
    <t>รวมส่วนของเจ้าของ</t>
  </si>
  <si>
    <t>รวมหนี้สินและส่วนของเจ้าของ</t>
  </si>
  <si>
    <t>เงินสดได้มาจากกิจกรรมดำเนินงาน</t>
  </si>
  <si>
    <t>กำไรสะสม</t>
  </si>
  <si>
    <t>กำไรก่อนภาษีเงินได้</t>
  </si>
  <si>
    <t>บาท</t>
  </si>
  <si>
    <t>ลูกหนี้การค้าและลูกหนี้อื่น</t>
  </si>
  <si>
    <t>เต็มมูลค่า</t>
  </si>
  <si>
    <t>รายการปรับปรุง :</t>
  </si>
  <si>
    <t>การเปลี่ยนแปลงของสินทรัพย์และหนี้สินดำเนินงาน :</t>
  </si>
  <si>
    <t>เงินสดจ่ายภาษีเงินได้</t>
  </si>
  <si>
    <t>ส่วนที่ถึงกำหนดชำระภายในหนึ่งปีของ</t>
  </si>
  <si>
    <t>กำไรเบ็ดเสร็จรวมสำหรับปี</t>
  </si>
  <si>
    <t>งบกำไรขาดทุนเบ็ดเสร็จ</t>
  </si>
  <si>
    <t>กำไรสุทธิสำหรับปี</t>
  </si>
  <si>
    <t>งบแสดงการเปลี่ยนแปลงส่วนของเจ้าของ</t>
  </si>
  <si>
    <t>ที่ออกและชำระแล้ว</t>
  </si>
  <si>
    <t>ทุนสำรองตาม</t>
  </si>
  <si>
    <t>กฎหมาย</t>
  </si>
  <si>
    <t>จัดสรรแล้ว -</t>
  </si>
  <si>
    <t>ยังไม่ได้จัดสรร</t>
  </si>
  <si>
    <t>จัดสรรแล้ว - ทุนสำรองตามกฎหมาย</t>
  </si>
  <si>
    <t>งบกระแสเงินสด</t>
  </si>
  <si>
    <t>เงินสดและรายการเทียบเท่าเงินสดคงเหลือต้นปี</t>
  </si>
  <si>
    <t>รายการที่ไม่ใช่เงินสด</t>
  </si>
  <si>
    <t>ส่วนเกิน</t>
  </si>
  <si>
    <t>มูลค่าหุ้น</t>
  </si>
  <si>
    <t>ส่วนเกินทุนจาก</t>
  </si>
  <si>
    <t>การรวมธุรกิจภายใต้</t>
  </si>
  <si>
    <t>การควบคุมเดียวกัน</t>
  </si>
  <si>
    <t>ส่วนเกินมูลค่าหุ้น</t>
  </si>
  <si>
    <t>เงินสดรับจากการจำหน่ายอุปกรณ์</t>
  </si>
  <si>
    <t>สินค้าคงเหลือ</t>
  </si>
  <si>
    <t>หมายเหตุประกอบงบการเงินเป็นส่วนหนึ่งของงบการเงินนี้</t>
  </si>
  <si>
    <t>การวัดมูลค่าใหม่ของ</t>
  </si>
  <si>
    <t>หลังออกจากงาน</t>
  </si>
  <si>
    <t>ภาระผูกพันผลประโยชน์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</si>
  <si>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</si>
  <si>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</si>
  <si>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 xml:space="preserve">(ต่อ) </t>
    </r>
  </si>
  <si>
    <t>ส่วนเกินทุนจากการรวมธุรกิจภายใต้การควบคุมเดียวกัน</t>
  </si>
  <si>
    <t>การวัดมูลค่าใหม่ของภาระผูกพันผลประโยชน์หลังออกจากงาน</t>
  </si>
  <si>
    <t>เงินสดและรายการเทียบเท่าเงินสดคงเหลือปลายปี</t>
  </si>
  <si>
    <t>รายได้ที่ยังไม่ได้เรียกชำระ</t>
  </si>
  <si>
    <t xml:space="preserve"> </t>
  </si>
  <si>
    <t>หนี้สินที่เกิดจากสัญญา</t>
  </si>
  <si>
    <t>กรรมการ _____________________________________          กรรมการ _____________________________________</t>
  </si>
  <si>
    <t>กำไรเบ็ดเสร็จอื่นสำหรับปี</t>
  </si>
  <si>
    <t>กำไรต่อหุ้น</t>
  </si>
  <si>
    <t>กำไรต่อหุ้นขั้นพื้นฐาน</t>
  </si>
  <si>
    <t>สินค้าคงเหลือ - สุทธิ</t>
  </si>
  <si>
    <t>ที่ดิน อาคารและอุปกรณ์ - สุทธิ</t>
  </si>
  <si>
    <t>สินทรัพย์ไม่มีตัวตน - สุทธิ</t>
  </si>
  <si>
    <t>- หนี้สินตามสัญญาเช่า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</si>
  <si>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</si>
  <si>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</si>
  <si>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องค์ประกอบอื่นของส่วนของเจ้าของ - สุทธิ</t>
  </si>
  <si>
    <t>กระแสเงินสดก่อนการเปลี่ยนแปลงในสินทรัพย์และหนี้สินดำเนินงาน</t>
  </si>
  <si>
    <t>ต้นทุนขาย</t>
  </si>
  <si>
    <t>กำไรเบ็ดเสร็จอื่น</t>
  </si>
  <si>
    <t>เงินสดจ่ายดอกเบี้ย</t>
  </si>
  <si>
    <t>เงินสดรับจากเงินกู้ยืมระยะยาว</t>
  </si>
  <si>
    <t>- เงินกู้ยืมระยะยาว - สุทธิ</t>
  </si>
  <si>
    <t>เงินกู้ยืมระยะยาว - สุทธิ</t>
  </si>
  <si>
    <t>พ.ศ. 2565</t>
  </si>
  <si>
    <t>การเปลี่ยนแปลงในส่วนของเจ้าของสำหรับปี พ.ศ. 2565</t>
  </si>
  <si>
    <t>ลูกหนี้การค้าและลูกหนี้อื่น - สุทธิ</t>
  </si>
  <si>
    <t>หุ้นสามัญจำนวน 450,000,000 หุ้น</t>
  </si>
  <si>
    <t xml:space="preserve">   มูลค่าที่ตราไว้หุ้นละ 1 บาท</t>
  </si>
  <si>
    <t>บริษัท โพลีเน็ต จำกัด (มหาชน)</t>
  </si>
  <si>
    <t>เงินปันผลจ่าย</t>
  </si>
  <si>
    <t>การเพิ่มหุ้นสามัญ</t>
  </si>
  <si>
    <t>กำไรขาดทุนเบ็ดเสร็จอื่น :</t>
  </si>
  <si>
    <t>รายการที่จะไม่จัดประเภทรายการใหม่เข้าไปไว้ใน</t>
  </si>
  <si>
    <t xml:space="preserve">     การวัดมูลค่าใหม่ของภาระผูกพันผลประโยชน์หลังออกจากงาน</t>
  </si>
  <si>
    <t xml:space="preserve">     ภาษีเงินได้ของรายการที่จะไม่จัดประเภทรายการใหม่</t>
  </si>
  <si>
    <t>จัดสรรเป็นทุนสำรองตามกฎหมาย</t>
  </si>
  <si>
    <t>เงินกู้ยืมระยะสั้น</t>
  </si>
  <si>
    <t>เงินสดฝากธนาคารที่ติดภาระค้ำประกันลดลง</t>
  </si>
  <si>
    <t>เงินสดจ่ายเงินปันผล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</si>
  <si>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</si>
  <si>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</si>
  <si>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 xml:space="preserve">  กำไรหรือขาดทุนในภายหลัง</t>
  </si>
  <si>
    <t xml:space="preserve">       ไปยังกำไรหรือขาดทุนในภายหลัง</t>
  </si>
  <si>
    <t>ค่าเผื่อสินค้าเคลื่อนไหวช้าและล้าสมัย (กลับรายการ)</t>
  </si>
  <si>
    <t>ค่าเผื่อสินค้าที่มีราคาทุนสูงกว่ามูลค่าสุทธิที่จะได้รับ (กลับรายการ)</t>
  </si>
  <si>
    <t>เงินสดรับจากเงินกู้ยืมระยะสั้น</t>
  </si>
  <si>
    <t>เงินสดรับจากการออกหุ้นสามัญ</t>
  </si>
  <si>
    <t>เงินสดจ่ายค่าใช้จ่ายในการออกหุ้นสามัญ</t>
  </si>
  <si>
    <t>เงินสดจ่ายคืนเงินกู้ยืมระยะสั้น</t>
  </si>
  <si>
    <t>เงินสดจ่ายคืนเงินกู้ยืมระยะยาว</t>
  </si>
  <si>
    <t>เงินสดจ่ายคืนเงินต้นตามสัญญาเช่า</t>
  </si>
  <si>
    <t>การเพิ่มขึ้นของสินทรัพย์สิทธิการใช้และหนี้สินตามสัญญาเช่า</t>
  </si>
  <si>
    <t>รายการซื้อสินทรัพย์ระหว่างปีที่ยังไม่ได้จ่ายชำระ</t>
  </si>
  <si>
    <t>พ.ศ. 2566</t>
  </si>
  <si>
    <t>ณ วันที่ 31 ธันวาคม พ.ศ. 2566</t>
  </si>
  <si>
    <t>สำหรับปีสิ้นสุดวันที่ 31 ธันวาคม พ.ศ. 2566</t>
  </si>
  <si>
    <t>เงินลงทุนระยะสั้น</t>
  </si>
  <si>
    <t>ผลขาดทุนด้านเครดิตที่คาดว่าจะเกิดขึ้น</t>
  </si>
  <si>
    <t>ดอกเบี้ยจ่ายหนี้สินตามสัญญาเช่า</t>
  </si>
  <si>
    <t>รายได้ดอกเบี้ยรับ</t>
  </si>
  <si>
    <t>ดอกเบี้ยจ่ายเงินกู้ยืมระยะสั้น</t>
  </si>
  <si>
    <t>เงินสดรับดอกเบี้ยรับ</t>
  </si>
  <si>
    <t>เงินลงทุนระยะสั้นเพิ่มขึ้น</t>
  </si>
  <si>
    <t>เงินสดจ่ายเพื่อซื้ออุปกรณ์</t>
  </si>
  <si>
    <t xml:space="preserve">  เพื่อจ่ายชำระค่าอุปกรณ์</t>
  </si>
  <si>
    <t xml:space="preserve">   มูลค่าที่ได้ตราไว้หุ้นละ 1 บาท</t>
  </si>
  <si>
    <t>รายได้ที่ยังไม่ได้เรียกชำระ - สุทธิ</t>
  </si>
  <si>
    <t>14, 15</t>
  </si>
  <si>
    <t>14</t>
  </si>
  <si>
    <t>12, 26</t>
  </si>
  <si>
    <t>21</t>
  </si>
  <si>
    <t>19</t>
  </si>
  <si>
    <t>20</t>
  </si>
  <si>
    <t>15</t>
  </si>
  <si>
    <t>22</t>
  </si>
  <si>
    <t>30</t>
  </si>
  <si>
    <t>การเปลี่ยนแปลงในส่วนของเจ้าของสำหรับปี พ.ศ. 2566</t>
  </si>
  <si>
    <t>ยอดคงเหลือปลายปี ณ วันที่ 31 ธันวาคม พ.ศ. 2566</t>
  </si>
  <si>
    <t>ภาระผูกพันผลประโยชน์พนักงานจ่าย</t>
  </si>
  <si>
    <t>ขาดทุน (กำไร) จากอัตราแลกเปลี่ยนที่ยังไม่เกิดขึ้นจริง</t>
  </si>
  <si>
    <t>11, 13.1</t>
  </si>
  <si>
    <t>ยอดคงเหลือต้นปี ณ วันที่ 1 มกราคม พ.ศ. 2566</t>
  </si>
  <si>
    <t>กำไรอื่น</t>
  </si>
  <si>
    <t>ขาดทุน (กำไร) สุทธิจากการจำหน่ายอุปกรณ์</t>
  </si>
  <si>
    <t>ดอกเบี้ยจ่ายเงินกู้ยืมระยะยาว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</si>
  <si>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</si>
  <si>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</si>
  <si>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</si>
  <si>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เงินสดและรายการเทียบเท่าเงินสดเปลี่ยนแปลงสุทธิ</t>
  </si>
  <si>
    <t>รายการขายสินทรัพย์ระหว่างปีที่ยังไม่ได้รับชำระ</t>
  </si>
  <si>
    <t>การเปลี่ยนแปลงของเงินจ่ายล่วงหน้าเพื่อซื้ออุปกรณ์และเงินกู้ยืม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</si>
</sst>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&quot;-&quot;;@"/>
    <numFmt numFmtId="168" formatCode="#,##0.0000;\(#,##0.0000\)"/>
    <numFmt numFmtId="169" formatCode="#,##0.00;\(#,##0.00\);&quot;-&quot;;@"/>
    <numFmt numFmtId="170" formatCode="[$-1070000]d/m/yy;@"/>
    <numFmt numFmtId="171" formatCode="_(* #,##0_);_(* \(#,##0\);_(* &quot;-&quot;???_)\ 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* #,##0_);* \(#,##0\);&quot;-&quot;??_);@"/>
    <numFmt numFmtId="175" formatCode="_ &quot;$&quot;\ * #,##0.00_ ;_ &quot;$&quot;\ * \-#,##0.00_ ;_ &quot;$&quot;\ * &quot;-&quot;??_ ;_ @_ "/>
    <numFmt numFmtId="176" formatCode="_ &quot;$&quot;\ * #,##0_ ;_ &quot;$&quot;\ * \-#,##0_ ;_ &quot;$&quot;\ * &quot;-&quot;_ ;_ @_ "/>
  </numFmts>
  <fonts count="26">
    <font>
      <sz val="14"/>
      <name val="Cord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u/>
      <sz val="13"/>
      <name val="Browallia New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8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4" fillId="0" borderId="0" applyFill="0" applyBorder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73" fontId="13" fillId="0" borderId="0" applyFont="0" applyFill="0" applyBorder="0" applyAlignment="0" applyProtection="0"/>
    <xf numFmtId="174" fontId="14" fillId="0" borderId="0" applyFill="0" applyBorder="0" applyProtection="0"/>
    <xf numFmtId="176" fontId="14" fillId="0" borderId="1" applyFill="0" applyProtection="0"/>
    <xf numFmtId="0" fontId="20" fillId="0" borderId="0" applyNumberFormat="0" applyFill="0" applyBorder="0" applyAlignment="0" applyProtection="0"/>
    <xf numFmtId="0" fontId="21" fillId="0" borderId="2" applyNumberFormat="0" applyFill="0" applyAlignment="0">
      <protection locked="0"/>
    </xf>
    <xf numFmtId="0" fontId="22" fillId="0" borderId="0"/>
    <xf numFmtId="0" fontId="21" fillId="0" borderId="2" applyNumberFormat="0" applyFill="0" applyAlignment="0">
      <protection locked="0"/>
    </xf>
    <xf numFmtId="0" fontId="18" fillId="0" borderId="0"/>
    <xf numFmtId="0" fontId="17" fillId="0" borderId="0"/>
    <xf numFmtId="0" fontId="1" fillId="0" borderId="0"/>
    <xf numFmtId="0" fontId="1" fillId="0" borderId="0"/>
    <xf numFmtId="0" fontId="23" fillId="0" borderId="0">
      <protection locked="0"/>
    </xf>
    <xf numFmtId="0" fontId="1" fillId="0" borderId="0"/>
    <xf numFmtId="0" fontId="23" fillId="0" borderId="0">
      <protection locked="0"/>
    </xf>
    <xf numFmtId="0" fontId="13" fillId="0" borderId="0"/>
    <xf numFmtId="0" fontId="1" fillId="0" borderId="0"/>
    <xf numFmtId="0" fontId="19" fillId="0" borderId="0"/>
    <xf numFmtId="0" fontId="1" fillId="0" borderId="0"/>
    <xf numFmtId="0" fontId="13" fillId="0" borderId="0"/>
    <xf numFmtId="0" fontId="4" fillId="0" borderId="0"/>
    <xf numFmtId="0" fontId="23" fillId="0" borderId="0"/>
    <xf numFmtId="0" fontId="24" fillId="0" borderId="0"/>
    <xf numFmtId="0" fontId="4" fillId="0" borderId="0"/>
    <xf numFmtId="0" fontId="15" fillId="0" borderId="0"/>
    <xf numFmtId="0" fontId="24" fillId="0" borderId="0"/>
    <xf numFmtId="37" fontId="2" fillId="0" borderId="0"/>
    <xf numFmtId="37" fontId="2" fillId="0" borderId="0"/>
    <xf numFmtId="0" fontId="1" fillId="0" borderId="0"/>
    <xf numFmtId="170" fontId="1" fillId="0" borderId="0"/>
    <xf numFmtId="170" fontId="1" fillId="0" borderId="0"/>
    <xf numFmtId="0" fontId="25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5" fillId="0" borderId="0"/>
    <xf numFmtId="43" fontId="1" fillId="0" borderId="0" applyFont="0" applyFill="0" applyBorder="0" applyAlignment="0" applyProtection="0"/>
  </cellStyleXfs>
  <cellXfs count="209">
    <xf numFmtId="0" fontId="0" fillId="0" borderId="0" xfId="0"/>
    <xf numFmtId="0" fontId="8" fillId="0" borderId="0" xfId="50" applyFont="1" applyAlignment="1">
      <alignment vertical="center"/>
    </xf>
    <xf numFmtId="0" fontId="9" fillId="0" borderId="0" xfId="50" applyFont="1" applyAlignment="1">
      <alignment horizontal="centerContinuous" vertical="center"/>
    </xf>
    <xf numFmtId="167" fontId="9" fillId="0" borderId="0" xfId="50" applyNumberFormat="1" applyFont="1" applyAlignment="1">
      <alignment horizontal="right" vertical="center"/>
    </xf>
    <xf numFmtId="0" fontId="9" fillId="0" borderId="0" xfId="50" applyFont="1" applyAlignment="1">
      <alignment vertical="center"/>
    </xf>
    <xf numFmtId="0" fontId="8" fillId="0" borderId="0" xfId="50" applyFont="1" applyAlignment="1">
      <alignment horizontal="left" vertical="center"/>
    </xf>
    <xf numFmtId="167" fontId="9" fillId="0" borderId="0" xfId="1" applyNumberFormat="1" applyFont="1" applyFill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3" xfId="50" applyFont="1" applyBorder="1" applyAlignment="1">
      <alignment vertical="center"/>
    </xf>
    <xf numFmtId="0" fontId="9" fillId="0" borderId="3" xfId="50" applyFont="1" applyBorder="1" applyAlignment="1">
      <alignment horizontal="centerContinuous" vertical="center"/>
    </xf>
    <xf numFmtId="167" fontId="9" fillId="0" borderId="3" xfId="1" applyNumberFormat="1" applyFont="1" applyFill="1" applyBorder="1" applyAlignment="1">
      <alignment horizontal="right" vertical="center"/>
    </xf>
    <xf numFmtId="167" fontId="9" fillId="0" borderId="3" xfId="50" applyNumberFormat="1" applyFont="1" applyBorder="1" applyAlignment="1">
      <alignment horizontal="left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50" applyNumberFormat="1" applyFont="1" applyAlignment="1">
      <alignment horizontal="center" vertical="center"/>
    </xf>
    <xf numFmtId="167" fontId="8" fillId="0" borderId="0" xfId="50" applyNumberFormat="1" applyFont="1" applyAlignment="1">
      <alignment horizontal="right" vertical="center"/>
    </xf>
    <xf numFmtId="0" fontId="10" fillId="0" borderId="0" xfId="50" applyFont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0" xfId="50" applyFont="1" applyAlignment="1">
      <alignment horizontal="center" vertical="center"/>
    </xf>
    <xf numFmtId="0" fontId="9" fillId="0" borderId="0" xfId="50" applyFont="1" applyAlignment="1">
      <alignment horizontal="center" vertical="center"/>
    </xf>
    <xf numFmtId="0" fontId="9" fillId="0" borderId="0" xfId="50" applyFont="1" applyAlignment="1">
      <alignment horizontal="left" vertical="center"/>
    </xf>
    <xf numFmtId="167" fontId="9" fillId="0" borderId="0" xfId="50" applyNumberFormat="1" applyFont="1" applyAlignment="1">
      <alignment vertical="center"/>
    </xf>
    <xf numFmtId="167" fontId="9" fillId="0" borderId="0" xfId="1" applyNumberFormat="1" applyFont="1" applyFill="1" applyAlignment="1">
      <alignment vertical="center"/>
    </xf>
    <xf numFmtId="0" fontId="9" fillId="0" borderId="3" xfId="50" applyFont="1" applyBorder="1" applyAlignment="1">
      <alignment vertical="center"/>
    </xf>
    <xf numFmtId="0" fontId="9" fillId="0" borderId="3" xfId="0" applyFont="1" applyBorder="1" applyAlignment="1">
      <alignment horizontal="justify" vertical="center"/>
    </xf>
    <xf numFmtId="167" fontId="9" fillId="0" borderId="3" xfId="0" applyNumberFormat="1" applyFont="1" applyBorder="1" applyAlignment="1">
      <alignment horizontal="justify" vertical="center"/>
    </xf>
    <xf numFmtId="167" fontId="9" fillId="0" borderId="3" xfId="50" applyNumberFormat="1" applyFont="1" applyBorder="1" applyAlignment="1">
      <alignment horizontal="center" vertical="center"/>
    </xf>
    <xf numFmtId="9" fontId="9" fillId="0" borderId="0" xfId="76" applyFont="1" applyFill="1" applyAlignment="1">
      <alignment vertical="center"/>
    </xf>
    <xf numFmtId="9" fontId="9" fillId="0" borderId="0" xfId="76" quotePrefix="1" applyFont="1" applyFill="1" applyAlignment="1">
      <alignment vertical="center"/>
    </xf>
    <xf numFmtId="167" fontId="9" fillId="0" borderId="0" xfId="1" applyNumberFormat="1" applyFont="1" applyFill="1" applyAlignment="1">
      <alignment horizontal="right" vertical="center"/>
    </xf>
    <xf numFmtId="0" fontId="11" fillId="0" borderId="0" xfId="50" applyFont="1" applyAlignment="1">
      <alignment horizontal="center" vertical="center"/>
    </xf>
    <xf numFmtId="0" fontId="9" fillId="0" borderId="3" xfId="50" applyFont="1" applyBorder="1" applyAlignment="1">
      <alignment horizontal="justify" vertical="center" wrapText="1"/>
    </xf>
    <xf numFmtId="167" fontId="9" fillId="0" borderId="3" xfId="50" applyNumberFormat="1" applyFont="1" applyBorder="1" applyAlignment="1">
      <alignment horizontal="justify" vertical="center" wrapText="1"/>
    </xf>
    <xf numFmtId="0" fontId="8" fillId="0" borderId="0" xfId="50" quotePrefix="1" applyFont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Continuous"/>
    </xf>
    <xf numFmtId="0" fontId="9" fillId="0" borderId="0" xfId="0" applyFont="1"/>
    <xf numFmtId="37" fontId="8" fillId="0" borderId="0" xfId="0" applyNumberFormat="1" applyFont="1" applyAlignment="1">
      <alignment horizontal="left"/>
    </xf>
    <xf numFmtId="0" fontId="8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165" fontId="9" fillId="0" borderId="3" xfId="0" applyNumberFormat="1" applyFont="1" applyBorder="1" applyAlignment="1">
      <alignment horizontal="centerContinuous"/>
    </xf>
    <xf numFmtId="167" fontId="9" fillId="0" borderId="3" xfId="0" applyNumberFormat="1" applyFont="1" applyBorder="1" applyAlignment="1">
      <alignment horizontal="centerContinuous"/>
    </xf>
    <xf numFmtId="165" fontId="9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/>
    </xf>
    <xf numFmtId="167" fontId="8" fillId="0" borderId="3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65" fontId="9" fillId="0" borderId="0" xfId="0" applyNumberFormat="1" applyFont="1"/>
    <xf numFmtId="167" fontId="9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167" fontId="9" fillId="0" borderId="0" xfId="1" quotePrefix="1" applyNumberFormat="1" applyFont="1" applyFill="1" applyBorder="1" applyAlignment="1">
      <alignment horizontal="right"/>
    </xf>
    <xf numFmtId="167" fontId="9" fillId="0" borderId="0" xfId="0" applyNumberFormat="1" applyFont="1"/>
    <xf numFmtId="37" fontId="9" fillId="0" borderId="0" xfId="0" applyNumberFormat="1" applyFont="1"/>
    <xf numFmtId="168" fontId="9" fillId="0" borderId="0" xfId="0" applyNumberFormat="1" applyFont="1" applyAlignment="1">
      <alignment horizontal="right"/>
    </xf>
    <xf numFmtId="169" fontId="9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167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67" fontId="6" fillId="0" borderId="3" xfId="0" applyNumberFormat="1" applyFont="1" applyBorder="1" applyAlignment="1">
      <alignment horizontal="right" vertical="top"/>
    </xf>
    <xf numFmtId="0" fontId="6" fillId="0" borderId="0" xfId="0" applyFont="1" applyAlignment="1">
      <alignment vertical="top"/>
    </xf>
    <xf numFmtId="16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167" fontId="6" fillId="0" borderId="0" xfId="0" applyNumberFormat="1" applyFont="1" applyAlignment="1">
      <alignment vertical="top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7" fontId="7" fillId="0" borderId="0" xfId="1" applyNumberFormat="1" applyFont="1" applyFill="1" applyBorder="1" applyAlignment="1">
      <alignment horizontal="righ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Continuous" vertical="top"/>
    </xf>
    <xf numFmtId="167" fontId="8" fillId="0" borderId="0" xfId="0" applyNumberFormat="1" applyFont="1" applyAlignment="1">
      <alignment horizontal="right" vertical="top"/>
    </xf>
    <xf numFmtId="167" fontId="8" fillId="0" borderId="0" xfId="0" applyNumberFormat="1" applyFont="1" applyAlignment="1">
      <alignment horizontal="centerContinuous" vertical="top"/>
    </xf>
    <xf numFmtId="167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165" fontId="8" fillId="0" borderId="0" xfId="53" applyNumberFormat="1" applyFont="1" applyAlignment="1">
      <alignment horizontal="left" vertical="center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Continuous" vertical="top"/>
    </xf>
    <xf numFmtId="167" fontId="8" fillId="0" borderId="3" xfId="0" applyNumberFormat="1" applyFont="1" applyBorder="1" applyAlignment="1">
      <alignment horizontal="right" vertical="top"/>
    </xf>
    <xf numFmtId="167" fontId="8" fillId="0" borderId="3" xfId="0" applyNumberFormat="1" applyFont="1" applyBorder="1" applyAlignment="1">
      <alignment horizontal="centerContinuous" vertical="top"/>
    </xf>
    <xf numFmtId="167" fontId="9" fillId="0" borderId="3" xfId="0" applyNumberFormat="1" applyFont="1" applyBorder="1" applyAlignment="1">
      <alignment vertical="top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167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3" xfId="0" applyFont="1" applyBorder="1"/>
    <xf numFmtId="0" fontId="9" fillId="0" borderId="0" xfId="51" applyFont="1" applyAlignment="1">
      <alignment horizontal="left" vertical="center"/>
    </xf>
    <xf numFmtId="167" fontId="9" fillId="0" borderId="0" xfId="51" applyNumberFormat="1" applyFont="1" applyAlignment="1">
      <alignment horizontal="right" vertical="center"/>
    </xf>
    <xf numFmtId="167" fontId="9" fillId="0" borderId="0" xfId="2" applyNumberFormat="1" applyFont="1" applyFill="1" applyBorder="1" applyAlignment="1">
      <alignment horizontal="right" vertical="center"/>
    </xf>
    <xf numFmtId="167" fontId="8" fillId="0" borderId="0" xfId="51" applyNumberFormat="1" applyFont="1" applyAlignment="1">
      <alignment horizontal="right" vertical="center"/>
    </xf>
    <xf numFmtId="0" fontId="8" fillId="0" borderId="0" xfId="51" applyFont="1" applyAlignment="1">
      <alignment horizontal="left" vertical="center"/>
    </xf>
    <xf numFmtId="0" fontId="9" fillId="0" borderId="0" xfId="51" applyFont="1" applyAlignment="1">
      <alignment horizontal="center" vertical="center"/>
    </xf>
    <xf numFmtId="0" fontId="9" fillId="0" borderId="0" xfId="51" applyFont="1" applyAlignment="1">
      <alignment horizontal="centerContinuous" vertical="center"/>
    </xf>
    <xf numFmtId="0" fontId="8" fillId="0" borderId="0" xfId="51" applyFont="1" applyAlignment="1">
      <alignment vertical="center"/>
    </xf>
    <xf numFmtId="0" fontId="8" fillId="0" borderId="3" xfId="51" applyFont="1" applyBorder="1" applyAlignment="1">
      <alignment horizontal="left" vertical="center"/>
    </xf>
    <xf numFmtId="0" fontId="9" fillId="0" borderId="3" xfId="51" applyFont="1" applyBorder="1" applyAlignment="1">
      <alignment horizontal="center" vertical="center"/>
    </xf>
    <xf numFmtId="0" fontId="9" fillId="0" borderId="3" xfId="51" applyFont="1" applyBorder="1" applyAlignment="1">
      <alignment horizontal="centerContinuous" vertical="center"/>
    </xf>
    <xf numFmtId="167" fontId="9" fillId="0" borderId="3" xfId="51" applyNumberFormat="1" applyFont="1" applyBorder="1" applyAlignment="1">
      <alignment horizontal="right" vertical="center"/>
    </xf>
    <xf numFmtId="0" fontId="9" fillId="0" borderId="0" xfId="51" applyFont="1" applyAlignment="1">
      <alignment vertical="center"/>
    </xf>
    <xf numFmtId="0" fontId="10" fillId="0" borderId="0" xfId="51" applyFont="1" applyAlignment="1">
      <alignment horizontal="center" vertical="center"/>
    </xf>
    <xf numFmtId="0" fontId="8" fillId="0" borderId="3" xfId="51" applyFont="1" applyBorder="1" applyAlignment="1">
      <alignment horizontal="center" vertical="center"/>
    </xf>
    <xf numFmtId="0" fontId="8" fillId="0" borderId="0" xfId="51" applyFont="1" applyAlignment="1">
      <alignment horizontal="center" vertical="center"/>
    </xf>
    <xf numFmtId="0" fontId="8" fillId="0" borderId="0" xfId="51" applyFont="1" applyAlignment="1" applyProtection="1">
      <alignment vertical="center"/>
      <protection locked="0"/>
    </xf>
    <xf numFmtId="0" fontId="9" fillId="0" borderId="0" xfId="51" applyFont="1" applyAlignment="1">
      <alignment horizontal="justify" vertical="center" wrapText="1"/>
    </xf>
    <xf numFmtId="0" fontId="9" fillId="0" borderId="0" xfId="51" applyFont="1" applyAlignment="1">
      <alignment horizontal="right" vertical="center"/>
    </xf>
    <xf numFmtId="0" fontId="9" fillId="0" borderId="0" xfId="51" quotePrefix="1" applyFont="1" applyAlignment="1">
      <alignment horizontal="left" vertical="center"/>
    </xf>
    <xf numFmtId="0" fontId="8" fillId="0" borderId="0" xfId="51" quotePrefix="1" applyFont="1" applyAlignment="1">
      <alignment horizontal="left" vertical="center"/>
    </xf>
    <xf numFmtId="166" fontId="9" fillId="0" borderId="0" xfId="1" applyNumberFormat="1" applyFont="1" applyFill="1" applyBorder="1" applyAlignment="1">
      <alignment horizontal="right" vertical="center"/>
    </xf>
    <xf numFmtId="0" fontId="9" fillId="0" borderId="0" xfId="51" applyFont="1" applyAlignment="1">
      <alignment horizontal="center" vertical="center" wrapText="1"/>
    </xf>
    <xf numFmtId="0" fontId="9" fillId="0" borderId="0" xfId="50" quotePrefix="1" applyFont="1" applyAlignment="1">
      <alignment horizontal="left" vertical="center"/>
    </xf>
    <xf numFmtId="0" fontId="9" fillId="0" borderId="0" xfId="0" applyFont="1" applyAlignment="1">
      <alignment wrapText="1"/>
    </xf>
    <xf numFmtId="0" fontId="9" fillId="0" borderId="0" xfId="51" applyFont="1"/>
    <xf numFmtId="0" fontId="9" fillId="0" borderId="0" xfId="0" applyFont="1" applyAlignment="1">
      <alignment horizontal="center" vertical="top"/>
    </xf>
    <xf numFmtId="166" fontId="9" fillId="0" borderId="0" xfId="0" applyNumberFormat="1" applyFont="1" applyAlignment="1">
      <alignment horizontal="right"/>
    </xf>
    <xf numFmtId="166" fontId="7" fillId="0" borderId="0" xfId="1" applyNumberFormat="1" applyFont="1" applyFill="1" applyAlignment="1">
      <alignment vertical="top"/>
    </xf>
    <xf numFmtId="166" fontId="7" fillId="0" borderId="0" xfId="0" applyNumberFormat="1" applyFont="1" applyAlignment="1">
      <alignment vertical="top"/>
    </xf>
    <xf numFmtId="166" fontId="7" fillId="0" borderId="0" xfId="1" applyNumberFormat="1" applyFont="1" applyFill="1" applyBorder="1" applyAlignment="1">
      <alignment horizontal="right" vertical="top"/>
    </xf>
    <xf numFmtId="166" fontId="7" fillId="0" borderId="0" xfId="1" applyNumberFormat="1" applyFont="1" applyFill="1" applyBorder="1" applyAlignment="1">
      <alignment vertical="top"/>
    </xf>
    <xf numFmtId="166" fontId="6" fillId="0" borderId="0" xfId="0" applyNumberFormat="1" applyFont="1" applyAlignment="1">
      <alignment horizontal="right" vertical="top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3" xfId="1" applyNumberFormat="1" applyFont="1" applyFill="1" applyBorder="1" applyAlignment="1">
      <alignment horizontal="right" vertical="center"/>
    </xf>
    <xf numFmtId="167" fontId="9" fillId="0" borderId="3" xfId="1" applyNumberFormat="1" applyFont="1" applyFill="1" applyBorder="1" applyAlignment="1">
      <alignment vertical="center"/>
    </xf>
    <xf numFmtId="167" fontId="9" fillId="0" borderId="4" xfId="1" applyNumberFormat="1" applyFont="1" applyFill="1" applyBorder="1" applyAlignment="1">
      <alignment vertical="center"/>
    </xf>
    <xf numFmtId="167" fontId="9" fillId="0" borderId="0" xfId="1" applyNumberFormat="1" applyFont="1" applyFill="1" applyAlignment="1">
      <alignment horizontal="center" vertical="center"/>
    </xf>
    <xf numFmtId="167" fontId="9" fillId="0" borderId="3" xfId="1" applyNumberFormat="1" applyFont="1" applyFill="1" applyBorder="1" applyAlignment="1">
      <alignment horizontal="justify" vertical="center"/>
    </xf>
    <xf numFmtId="167" fontId="8" fillId="0" borderId="0" xfId="1" applyNumberFormat="1" applyFont="1" applyFill="1" applyAlignment="1">
      <alignment horizontal="center" vertical="center"/>
    </xf>
    <xf numFmtId="167" fontId="9" fillId="0" borderId="3" xfId="1" applyNumberFormat="1" applyFont="1" applyFill="1" applyBorder="1" applyAlignment="1">
      <alignment horizontal="center"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9" fillId="0" borderId="3" xfId="1" applyNumberFormat="1" applyFont="1" applyFill="1" applyBorder="1" applyAlignment="1">
      <alignment horizontal="justify" vertical="center" wrapText="1"/>
    </xf>
    <xf numFmtId="167" fontId="9" fillId="0" borderId="4" xfId="1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horizontal="centerContinuous"/>
    </xf>
    <xf numFmtId="167" fontId="9" fillId="0" borderId="3" xfId="1" applyNumberFormat="1" applyFont="1" applyFill="1" applyBorder="1" applyAlignment="1">
      <alignment horizontal="right"/>
    </xf>
    <xf numFmtId="167" fontId="8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Alignment="1"/>
    <xf numFmtId="167" fontId="9" fillId="0" borderId="3" xfId="0" applyNumberFormat="1" applyFont="1" applyBorder="1"/>
    <xf numFmtId="167" fontId="7" fillId="0" borderId="0" xfId="1" applyNumberFormat="1" applyFont="1" applyFill="1" applyAlignment="1">
      <alignment vertical="top"/>
    </xf>
    <xf numFmtId="167" fontId="7" fillId="0" borderId="0" xfId="1" quotePrefix="1" applyNumberFormat="1" applyFont="1" applyFill="1" applyBorder="1" applyAlignment="1">
      <alignment horizontal="right" vertical="top"/>
    </xf>
    <xf numFmtId="167" fontId="7" fillId="0" borderId="3" xfId="1" quotePrefix="1" applyNumberFormat="1" applyFont="1" applyFill="1" applyBorder="1" applyAlignment="1">
      <alignment horizontal="right" vertical="top"/>
    </xf>
    <xf numFmtId="167" fontId="7" fillId="0" borderId="4" xfId="1" applyNumberFormat="1" applyFont="1" applyFill="1" applyBorder="1" applyAlignment="1">
      <alignment horizontal="right" vertical="top"/>
    </xf>
    <xf numFmtId="167" fontId="7" fillId="0" borderId="3" xfId="1" applyNumberFormat="1" applyFont="1" applyFill="1" applyBorder="1" applyAlignment="1">
      <alignment vertical="top"/>
    </xf>
    <xf numFmtId="167" fontId="8" fillId="0" borderId="0" xfId="1" applyNumberFormat="1" applyFont="1" applyFill="1" applyAlignment="1">
      <alignment horizontal="right" vertical="center"/>
    </xf>
    <xf numFmtId="167" fontId="8" fillId="0" borderId="3" xfId="1" applyNumberFormat="1" applyFont="1" applyFill="1" applyBorder="1" applyAlignment="1">
      <alignment horizontal="right"/>
    </xf>
    <xf numFmtId="167" fontId="9" fillId="0" borderId="0" xfId="1" applyNumberFormat="1" applyFont="1" applyFill="1"/>
    <xf numFmtId="0" fontId="9" fillId="0" borderId="0" xfId="0" applyFont="1" applyAlignment="1">
      <alignment horizontal="right"/>
    </xf>
    <xf numFmtId="167" fontId="9" fillId="2" borderId="0" xfId="1" applyNumberFormat="1" applyFont="1" applyFill="1" applyAlignment="1">
      <alignment horizontal="right" vertical="center"/>
    </xf>
    <xf numFmtId="167" fontId="9" fillId="2" borderId="0" xfId="1" applyNumberFormat="1" applyFont="1" applyFill="1" applyBorder="1" applyAlignment="1">
      <alignment vertical="center"/>
    </xf>
    <xf numFmtId="167" fontId="9" fillId="2" borderId="3" xfId="1" applyNumberFormat="1" applyFont="1" applyFill="1" applyBorder="1" applyAlignment="1">
      <alignment vertical="center"/>
    </xf>
    <xf numFmtId="167" fontId="9" fillId="2" borderId="0" xfId="1" applyNumberFormat="1" applyFont="1" applyFill="1" applyAlignment="1">
      <alignment vertical="center"/>
    </xf>
    <xf numFmtId="167" fontId="9" fillId="2" borderId="0" xfId="1" applyNumberFormat="1" applyFont="1" applyFill="1" applyBorder="1" applyAlignment="1">
      <alignment horizontal="right" vertical="center"/>
    </xf>
    <xf numFmtId="167" fontId="9" fillId="2" borderId="4" xfId="1" applyNumberFormat="1" applyFont="1" applyFill="1" applyBorder="1" applyAlignment="1">
      <alignment vertical="center"/>
    </xf>
    <xf numFmtId="167" fontId="9" fillId="2" borderId="0" xfId="1" applyNumberFormat="1" applyFont="1" applyFill="1" applyBorder="1" applyAlignment="1">
      <alignment horizontal="center" vertical="center"/>
    </xf>
    <xf numFmtId="167" fontId="9" fillId="2" borderId="3" xfId="1" applyNumberFormat="1" applyFont="1" applyFill="1" applyBorder="1" applyAlignment="1">
      <alignment horizontal="right" vertical="center"/>
    </xf>
    <xf numFmtId="167" fontId="9" fillId="2" borderId="4" xfId="1" applyNumberFormat="1" applyFont="1" applyFill="1" applyBorder="1" applyAlignment="1">
      <alignment horizontal="right" vertical="center"/>
    </xf>
    <xf numFmtId="167" fontId="8" fillId="2" borderId="0" xfId="0" applyNumberFormat="1" applyFont="1" applyFill="1" applyAlignment="1">
      <alignment horizontal="right"/>
    </xf>
    <xf numFmtId="167" fontId="9" fillId="2" borderId="0" xfId="1" applyNumberFormat="1" applyFont="1" applyFill="1" applyBorder="1" applyAlignment="1">
      <alignment horizontal="right"/>
    </xf>
    <xf numFmtId="167" fontId="9" fillId="2" borderId="3" xfId="1" applyNumberFormat="1" applyFont="1" applyFill="1" applyBorder="1" applyAlignment="1">
      <alignment horizontal="right"/>
    </xf>
    <xf numFmtId="167" fontId="8" fillId="2" borderId="0" xfId="1" applyNumberFormat="1" applyFont="1" applyFill="1" applyBorder="1" applyAlignment="1">
      <alignment horizontal="right"/>
    </xf>
    <xf numFmtId="167" fontId="9" fillId="2" borderId="0" xfId="1" quotePrefix="1" applyNumberFormat="1" applyFont="1" applyFill="1" applyBorder="1" applyAlignment="1">
      <alignment horizontal="right"/>
    </xf>
    <xf numFmtId="169" fontId="9" fillId="2" borderId="0" xfId="4" applyNumberFormat="1" applyFont="1" applyFill="1" applyBorder="1" applyAlignment="1">
      <alignment horizontal="right" vertical="center"/>
    </xf>
    <xf numFmtId="167" fontId="6" fillId="2" borderId="0" xfId="0" applyNumberFormat="1" applyFont="1" applyFill="1" applyAlignment="1">
      <alignment horizontal="right" vertical="top"/>
    </xf>
    <xf numFmtId="167" fontId="7" fillId="2" borderId="0" xfId="1" applyNumberFormat="1" applyFont="1" applyFill="1" applyAlignment="1">
      <alignment vertical="top"/>
    </xf>
    <xf numFmtId="167" fontId="7" fillId="2" borderId="0" xfId="0" applyNumberFormat="1" applyFont="1" applyFill="1" applyAlignment="1">
      <alignment vertical="top"/>
    </xf>
    <xf numFmtId="167" fontId="7" fillId="2" borderId="0" xfId="1" quotePrefix="1" applyNumberFormat="1" applyFont="1" applyFill="1" applyBorder="1" applyAlignment="1">
      <alignment horizontal="right" vertical="top"/>
    </xf>
    <xf numFmtId="167" fontId="7" fillId="2" borderId="3" xfId="1" quotePrefix="1" applyNumberFormat="1" applyFont="1" applyFill="1" applyBorder="1" applyAlignment="1">
      <alignment horizontal="right" vertical="top"/>
    </xf>
    <xf numFmtId="167" fontId="7" fillId="2" borderId="4" xfId="1" applyNumberFormat="1" applyFont="1" applyFill="1" applyBorder="1" applyAlignment="1">
      <alignment horizontal="right" vertical="top"/>
    </xf>
    <xf numFmtId="167" fontId="7" fillId="2" borderId="0" xfId="1" applyNumberFormat="1" applyFont="1" applyFill="1" applyBorder="1" applyAlignment="1">
      <alignment horizontal="right" vertical="top"/>
    </xf>
    <xf numFmtId="167" fontId="7" fillId="2" borderId="3" xfId="1" applyNumberFormat="1" applyFont="1" applyFill="1" applyBorder="1" applyAlignment="1">
      <alignment vertical="top"/>
    </xf>
    <xf numFmtId="167" fontId="7" fillId="2" borderId="0" xfId="1" applyNumberFormat="1" applyFont="1" applyFill="1" applyBorder="1" applyAlignment="1">
      <alignment vertical="top"/>
    </xf>
    <xf numFmtId="167" fontId="8" fillId="2" borderId="5" xfId="0" applyNumberFormat="1" applyFont="1" applyFill="1" applyBorder="1" applyAlignment="1">
      <alignment horizontal="right"/>
    </xf>
    <xf numFmtId="167" fontId="6" fillId="0" borderId="3" xfId="0" applyNumberFormat="1" applyFont="1" applyBorder="1" applyAlignment="1">
      <alignment horizontal="center" vertical="top"/>
    </xf>
    <xf numFmtId="169" fontId="9" fillId="0" borderId="0" xfId="4" applyNumberFormat="1" applyFont="1" applyFill="1" applyBorder="1" applyAlignment="1">
      <alignment horizontal="right" vertical="center"/>
    </xf>
    <xf numFmtId="0" fontId="8" fillId="0" borderId="0" xfId="0" applyFont="1"/>
    <xf numFmtId="0" fontId="11" fillId="0" borderId="0" xfId="0" applyFont="1"/>
    <xf numFmtId="0" fontId="8" fillId="0" borderId="0" xfId="50" applyFont="1"/>
    <xf numFmtId="0" fontId="9" fillId="0" borderId="0" xfId="51" quotePrefix="1" applyFont="1" applyAlignment="1">
      <alignment vertical="center"/>
    </xf>
    <xf numFmtId="167" fontId="8" fillId="0" borderId="5" xfId="0" applyNumberFormat="1" applyFont="1" applyBorder="1" applyAlignment="1">
      <alignment horizontal="right"/>
    </xf>
    <xf numFmtId="167" fontId="7" fillId="0" borderId="0" xfId="1" applyNumberFormat="1" applyFont="1" applyFill="1" applyBorder="1" applyAlignment="1">
      <alignment vertical="top"/>
    </xf>
    <xf numFmtId="0" fontId="9" fillId="0" borderId="0" xfId="51" quotePrefix="1" applyFont="1" applyAlignment="1">
      <alignment horizontal="center" vertical="center" wrapText="1"/>
    </xf>
    <xf numFmtId="0" fontId="9" fillId="0" borderId="0" xfId="51" quotePrefix="1" applyFont="1" applyAlignment="1">
      <alignment horizontal="center" vertical="center"/>
    </xf>
    <xf numFmtId="0" fontId="9" fillId="0" borderId="0" xfId="51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51" applyFont="1" applyFill="1" applyAlignment="1">
      <alignment horizontal="left" vertical="center"/>
    </xf>
    <xf numFmtId="0" fontId="9" fillId="0" borderId="0" xfId="51" applyFont="1" applyFill="1" applyAlignment="1">
      <alignment horizontal="justify" vertical="center" wrapText="1"/>
    </xf>
    <xf numFmtId="0" fontId="9" fillId="0" borderId="0" xfId="51" quotePrefix="1" applyFont="1" applyFill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0" fontId="9" fillId="0" borderId="0" xfId="51" applyFont="1" applyFill="1" applyAlignment="1">
      <alignment vertical="center"/>
    </xf>
    <xf numFmtId="0" fontId="8" fillId="0" borderId="0" xfId="51" applyFont="1" applyFill="1" applyAlignment="1">
      <alignment vertical="center"/>
    </xf>
    <xf numFmtId="167" fontId="9" fillId="2" borderId="0" xfId="4" applyNumberFormat="1" applyFont="1" applyFill="1" applyBorder="1" applyAlignment="1">
      <alignment horizontal="right" vertical="center"/>
    </xf>
    <xf numFmtId="167" fontId="9" fillId="2" borderId="0" xfId="1" applyNumberFormat="1" applyFont="1" applyFill="1"/>
    <xf numFmtId="0" fontId="9" fillId="0" borderId="0" xfId="50" applyFont="1" applyFill="1" applyAlignment="1">
      <alignment horizontal="center" vertical="center"/>
    </xf>
    <xf numFmtId="0" fontId="9" fillId="0" borderId="0" xfId="51" applyFont="1" applyFill="1"/>
    <xf numFmtId="0" fontId="9" fillId="0" borderId="0" xfId="51" quotePrefix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171" fontId="6" fillId="0" borderId="3" xfId="82" applyNumberFormat="1" applyFont="1" applyBorder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0" fontId="9" fillId="0" borderId="3" xfId="51" applyFont="1" applyBorder="1" applyAlignment="1">
      <alignment horizontal="justify" vertical="center"/>
    </xf>
  </cellXfs>
  <cellStyles count="84">
    <cellStyle name="Comma" xfId="1" builtinId="3"/>
    <cellStyle name="Comma 10" xfId="2" xr:uid="{00000000-0005-0000-0000-000001000000}"/>
    <cellStyle name="Comma 10 3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7" xr:uid="{00000000-0005-0000-0000-000006000000}"/>
    <cellStyle name="Comma 2 2 3" xfId="8" xr:uid="{00000000-0005-0000-0000-000007000000}"/>
    <cellStyle name="Comma 2 2 4" xfId="9" xr:uid="{00000000-0005-0000-0000-000008000000}"/>
    <cellStyle name="Comma 2 2 4 2" xfId="10" xr:uid="{00000000-0005-0000-0000-000009000000}"/>
    <cellStyle name="Comma 2 3" xfId="11" xr:uid="{00000000-0005-0000-0000-00000A000000}"/>
    <cellStyle name="Comma 2 4" xfId="12" xr:uid="{00000000-0005-0000-0000-00000B000000}"/>
    <cellStyle name="Comma 2 5" xfId="13" xr:uid="{00000000-0005-0000-0000-00000C000000}"/>
    <cellStyle name="Comma 2 6" xfId="14" xr:uid="{00000000-0005-0000-0000-00000D000000}"/>
    <cellStyle name="Comma 2 7" xfId="15" xr:uid="{00000000-0005-0000-0000-00000E000000}"/>
    <cellStyle name="Comma 3" xfId="16" xr:uid="{00000000-0005-0000-0000-00000F000000}"/>
    <cellStyle name="Comma 3 2" xfId="17" xr:uid="{00000000-0005-0000-0000-000010000000}"/>
    <cellStyle name="Comma 3 2 2" xfId="18" xr:uid="{00000000-0005-0000-0000-000011000000}"/>
    <cellStyle name="Comma 3 2 3" xfId="19" xr:uid="{00000000-0005-0000-0000-000012000000}"/>
    <cellStyle name="Comma 3 2 4" xfId="20" xr:uid="{00000000-0005-0000-0000-000013000000}"/>
    <cellStyle name="Comma 3 3" xfId="21" xr:uid="{00000000-0005-0000-0000-000014000000}"/>
    <cellStyle name="Comma 3 4" xfId="22" xr:uid="{00000000-0005-0000-0000-000015000000}"/>
    <cellStyle name="Comma 4" xfId="23" xr:uid="{00000000-0005-0000-0000-000016000000}"/>
    <cellStyle name="Comma 4 2" xfId="24" xr:uid="{00000000-0005-0000-0000-000017000000}"/>
    <cellStyle name="Comma 4 3" xfId="25" xr:uid="{00000000-0005-0000-0000-000018000000}"/>
    <cellStyle name="Comma 4 4" xfId="26" xr:uid="{00000000-0005-0000-0000-000019000000}"/>
    <cellStyle name="Comma 4 5" xfId="27" xr:uid="{00000000-0005-0000-0000-00001A000000}"/>
    <cellStyle name="Comma 4 5 2" xfId="28" xr:uid="{00000000-0005-0000-0000-00001B000000}"/>
    <cellStyle name="Comma 5" xfId="29" xr:uid="{00000000-0005-0000-0000-00001C000000}"/>
    <cellStyle name="Comma 6" xfId="30" xr:uid="{00000000-0005-0000-0000-00001D000000}"/>
    <cellStyle name="Comma 7" xfId="31" xr:uid="{00000000-0005-0000-0000-00001E000000}"/>
    <cellStyle name="Comma 7 2" xfId="32" xr:uid="{00000000-0005-0000-0000-00001F000000}"/>
    <cellStyle name="Comma 8" xfId="33" xr:uid="{00000000-0005-0000-0000-000020000000}"/>
    <cellStyle name="Comma 9" xfId="34" xr:uid="{00000000-0005-0000-0000-000021000000}"/>
    <cellStyle name="Credit" xfId="35" xr:uid="{00000000-0005-0000-0000-000022000000}"/>
    <cellStyle name="Currency 2" xfId="36" xr:uid="{00000000-0005-0000-0000-000023000000}"/>
    <cellStyle name="Currency 2 2" xfId="37" xr:uid="{00000000-0005-0000-0000-000024000000}"/>
    <cellStyle name="Currency 2 3" xfId="38" xr:uid="{00000000-0005-0000-0000-000025000000}"/>
    <cellStyle name="Currency 2 4" xfId="39" xr:uid="{00000000-0005-0000-0000-000026000000}"/>
    <cellStyle name="Currency 2 4 2" xfId="40" xr:uid="{00000000-0005-0000-0000-000027000000}"/>
    <cellStyle name="Currency 2 5" xfId="41" xr:uid="{00000000-0005-0000-0000-000028000000}"/>
    <cellStyle name="Debit" xfId="42" xr:uid="{00000000-0005-0000-0000-000029000000}"/>
    <cellStyle name="Debit Total" xfId="43" xr:uid="{00000000-0005-0000-0000-00002A000000}"/>
    <cellStyle name="Followed Hyperlink 2" xfId="44" xr:uid="{00000000-0005-0000-0000-00002B000000}"/>
    <cellStyle name="Hyperlink 2" xfId="45" xr:uid="{00000000-0005-0000-0000-00002C000000}"/>
    <cellStyle name="Hyperlink 2 2" xfId="46" xr:uid="{00000000-0005-0000-0000-00002D000000}"/>
    <cellStyle name="Hyperlink 3" xfId="47" xr:uid="{00000000-0005-0000-0000-00002E000000}"/>
    <cellStyle name="Normal" xfId="0" builtinId="0"/>
    <cellStyle name="Normal 11" xfId="48" xr:uid="{00000000-0005-0000-0000-000030000000}"/>
    <cellStyle name="Normal 188 5" xfId="49" xr:uid="{00000000-0005-0000-0000-000031000000}"/>
    <cellStyle name="Normal 2" xfId="50" xr:uid="{00000000-0005-0000-0000-000032000000}"/>
    <cellStyle name="Normal 2 11" xfId="51" xr:uid="{00000000-0005-0000-0000-000033000000}"/>
    <cellStyle name="Normal 2 2" xfId="52" xr:uid="{00000000-0005-0000-0000-000034000000}"/>
    <cellStyle name="Normal 2 2 2" xfId="53" xr:uid="{00000000-0005-0000-0000-000035000000}"/>
    <cellStyle name="Normal 2 2 3" xfId="54" xr:uid="{00000000-0005-0000-0000-000036000000}"/>
    <cellStyle name="Normal 2 2 4" xfId="55" xr:uid="{00000000-0005-0000-0000-000037000000}"/>
    <cellStyle name="Normal 2 3" xfId="56" xr:uid="{00000000-0005-0000-0000-000038000000}"/>
    <cellStyle name="Normal 2 3 3" xfId="57" xr:uid="{00000000-0005-0000-0000-000039000000}"/>
    <cellStyle name="Normal 2 4" xfId="58" xr:uid="{00000000-0005-0000-0000-00003A000000}"/>
    <cellStyle name="Normal 2 5" xfId="59" xr:uid="{00000000-0005-0000-0000-00003B000000}"/>
    <cellStyle name="Normal 3" xfId="60" xr:uid="{00000000-0005-0000-0000-00003C000000}"/>
    <cellStyle name="Normal 3 2" xfId="61" xr:uid="{00000000-0005-0000-0000-00003D000000}"/>
    <cellStyle name="Normal 3 3" xfId="62" xr:uid="{00000000-0005-0000-0000-00003E000000}"/>
    <cellStyle name="Normal 3 4" xfId="63" xr:uid="{00000000-0005-0000-0000-00003F000000}"/>
    <cellStyle name="Normal 3 5" xfId="64" xr:uid="{00000000-0005-0000-0000-000040000000}"/>
    <cellStyle name="Normal 3 6" xfId="65" xr:uid="{00000000-0005-0000-0000-000041000000}"/>
    <cellStyle name="Normal 4" xfId="66" xr:uid="{00000000-0005-0000-0000-000042000000}"/>
    <cellStyle name="Normal 4 2" xfId="67" xr:uid="{00000000-0005-0000-0000-000043000000}"/>
    <cellStyle name="Normal 4 3" xfId="68" xr:uid="{00000000-0005-0000-0000-000044000000}"/>
    <cellStyle name="Normal 5" xfId="69" xr:uid="{00000000-0005-0000-0000-000045000000}"/>
    <cellStyle name="Normal 5 2" xfId="70" xr:uid="{00000000-0005-0000-0000-000046000000}"/>
    <cellStyle name="Normal 5 3" xfId="71" xr:uid="{00000000-0005-0000-0000-000047000000}"/>
    <cellStyle name="Normal 5 4" xfId="72" xr:uid="{00000000-0005-0000-0000-000048000000}"/>
    <cellStyle name="Normal 6" xfId="73" xr:uid="{00000000-0005-0000-0000-000049000000}"/>
    <cellStyle name="Normal 7" xfId="74" xr:uid="{00000000-0005-0000-0000-00004A000000}"/>
    <cellStyle name="Normal 9" xfId="75" xr:uid="{00000000-0005-0000-0000-00004B000000}"/>
    <cellStyle name="Percent 2" xfId="76" xr:uid="{00000000-0005-0000-0000-00004D000000}"/>
    <cellStyle name="Percent 2 2" xfId="77" xr:uid="{00000000-0005-0000-0000-00004E000000}"/>
    <cellStyle name="Percent 2 3" xfId="78" xr:uid="{00000000-0005-0000-0000-00004F000000}"/>
    <cellStyle name="Percent 3" xfId="79" xr:uid="{00000000-0005-0000-0000-000050000000}"/>
    <cellStyle name="Percent 4" xfId="80" xr:uid="{00000000-0005-0000-0000-000051000000}"/>
    <cellStyle name="Percent 5" xfId="81" xr:uid="{00000000-0005-0000-0000-000052000000}"/>
    <cellStyle name="pwstyle" xfId="82" xr:uid="{00000000-0005-0000-0000-000053000000}"/>
    <cellStyle name="จุลภาค 2" xfId="83" xr:uid="{00000000-0005-0000-0000-000054000000}"/>
  </cellStyles>
  <dxfs count="0"/>
  <tableStyles count="0" defaultTableStyle="TableStyleMedium9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\g-acc\WINDOWS\TEMP\notesFFF692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!Audit%20Department\AUDIT\Clients\MEDP%20(Medpro%20International%20(T\Audit%20Paper\Working%20paper\year%202005\ayresm\YEAR%20END%202001\HUNGARY\2001\CGHIN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\g-acc\BUDGETS\LOTUSDAT\FORECAST\2000\2nd%20Update\Black%20Book\2nd_Update_Mast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URO-LIC\HPtemp\scandiplanner-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\g-acc\DOCUME~1\SOMPOL~1\LOCALS~1\Temp\notes335BF6\~4959558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\g-acc\Users\sompol%20hirunrak\AppData\Local\Aura\3.0SEA_PRO1\Files\42\AF\9ca3e5c9-a3c4-4209-aba6-dbb8e66681c7000000000000005117003249\96b49aa052974aba9bf797563f99e13f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\g-acc\Users\panhathai%20mahasuveer\AppData\Local\Aura\3.0SEA_PRO1\Files\17\AF\fdb57c22-12d5-4541-81de-06c3629a5199000000000000003225119089\04af808f462a42dc9e05aa95a6fd9b1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intranet.tmb/department45/consumer/pdf/job/My%20Documents/&#3612;&#3641;&#3657;&#3585;&#3641;&#3657;/LG-&#3595;&#3629;&#3591;,&#3626;&#3633;&#3597;&#3597;&#3634;,&#3619;&#3633;&#3610;&#3619;&#3629;&#3591;&#3648;&#3588;&#3619;&#3604;&#3636;&#3605;,&#3627;&#3609;&#3633;&#3591;&#3626;&#3639;&#3629;&#3626;&#3609;&#3633;&#3609;&#3626;&#3609;&#3640;&#3609;&#3631;/&#3623;&#3610;&#3618;/DATA/RATING/RA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Order_Oct_w40"/>
      <sheetName val="Order_Oct_w41"/>
      <sheetName val="pa_group2"/>
      <sheetName val="pa_group3"/>
      <sheetName val="pa_group4"/>
      <sheetName val="pa_group5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B 2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M_COST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MR.MEYER"/>
      <sheetName val="TB-Oct07"/>
      <sheetName val="Overall PLATT"/>
      <sheetName val=" nfcst_py"/>
      <sheetName val="SAP Open Items Data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#366-6E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5).Action Plan BL Debone"/>
      <sheetName val="NHMT"/>
      <sheetName val="เงินกู้ธนช"/>
      <sheetName val="BS (ToP)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TB"/>
      <sheetName val="#REF"/>
      <sheetName val="DETAIL"/>
      <sheetName val="Calculation PS"/>
      <sheetName val="P&amp;L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BATCH_M"/>
      <sheetName val="GL 2018 Q3 - ver1"/>
      <sheetName val="Deferred tax Adjs Clo (P) Q2'18"/>
      <sheetName val="TFB-1998"/>
      <sheetName val="Q2 EXPECTED"/>
      <sheetName val="data"/>
      <sheetName val="2017 Expense Break down"/>
      <sheetName val="BS"/>
      <sheetName val="NSC-BS11-02"/>
      <sheetName val="Database"/>
      <sheetName val="O300"/>
      <sheetName val="Master TB"/>
      <sheetName val="R300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F3-3GP"/>
      <sheetName val="Sheet2"/>
      <sheetName val="mapping"/>
      <sheetName val="数量"/>
      <sheetName val="PNT-QUOT-#3"/>
      <sheetName val="COAT&amp;WRAP-QIOT-#3"/>
      <sheetName val="Statement-BAHT"/>
      <sheetName val="TREND"/>
      <sheetName val="Cal_help"/>
      <sheetName val="CF-C(+Graph)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LCQ"/>
      <sheetName val="SCB 1 - Current"/>
      <sheetName val="SCB 2 - Current"/>
      <sheetName val="国内HSP"/>
      <sheetName val="L410"/>
      <sheetName val="TBE_2004012"/>
      <sheetName val="손익"/>
      <sheetName val="2005 DATA"/>
      <sheetName val="BD"/>
      <sheetName val="actlst01d"/>
      <sheetName val="PL"/>
      <sheetName val="TOTAL"/>
      <sheetName val="AcqBS"/>
      <sheetName val="10"/>
      <sheetName val="OtherKPI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group typ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Margins"/>
      <sheetName val="10K4"/>
      <sheetName val="donnee lct"/>
      <sheetName val="I-Données_de_base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exchange rat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mix"/>
      <sheetName val="เงินกู้ธนชาติ"/>
      <sheetName val="ที่ดินอาคาร อุปกรณ์"/>
      <sheetName val="VL"/>
      <sheetName val="TN"/>
      <sheetName val="ND"/>
      <sheetName val="N-4.4"/>
      <sheetName val="qtr3"/>
      <sheetName val="qtr4"/>
      <sheetName val="report detial"/>
      <sheetName val="P1"/>
      <sheetName val="MainComp"/>
      <sheetName val="Control List"/>
      <sheetName val="Control_List"/>
      <sheetName val="donnee_lct"/>
      <sheetName val="NOTE 29"/>
      <sheetName val="Library Procedures"/>
      <sheetName val="falso"/>
      <sheetName val="Summary"/>
      <sheetName val="Customize_Your_Invoice"/>
      <sheetName val="1-1_BS"/>
      <sheetName val="B&amp;S_1999"/>
      <sheetName val="Puerto Rico"/>
      <sheetName val="graph"/>
      <sheetName val="基本量販店動向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15310000_(2010)"/>
      <sheetName val="BMCT2003"/>
      <sheetName val="ฝ่ายบัญชีและการเงิน"/>
      <sheetName val="STart"/>
      <sheetName val="Control_List1"/>
      <sheetName val="B1"/>
      <sheetName val="Puerto_Rico"/>
      <sheetName val="3A STD"/>
      <sheetName val="4003-1 lead"/>
      <sheetName val="J2"/>
      <sheetName val="J1"/>
      <sheetName val="Data2007"/>
      <sheetName val="Prod"/>
      <sheetName val="ROOMS_ST"/>
      <sheetName val="TELEPHONE"/>
      <sheetName val="Selection"/>
      <sheetName val="Control_List2"/>
      <sheetName val=" AE INTEGRAL VALUE MC 1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Amortization Table"/>
    </sheetNames>
    <sheetDataSet>
      <sheetData sheetId="0" refreshError="1"/>
      <sheetData sheetId="1" refreshError="1"/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/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/>
      <sheetData sheetId="297">
        <row r="769">
          <cell r="D769">
            <v>0</v>
          </cell>
        </row>
      </sheetData>
      <sheetData sheetId="298"/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769">
          <cell r="D769">
            <v>0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>
        <row r="769">
          <cell r="D769">
            <v>0</v>
          </cell>
        </row>
      </sheetData>
      <sheetData sheetId="355"/>
      <sheetData sheetId="356" refreshError="1"/>
      <sheetData sheetId="357">
        <row r="769">
          <cell r="D769">
            <v>0</v>
          </cell>
        </row>
      </sheetData>
      <sheetData sheetId="358"/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/>
      <sheetData sheetId="362">
        <row r="769">
          <cell r="D769">
            <v>0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Sheet1"/>
      <sheetName val="Aging"/>
      <sheetName val="R-INT95"/>
      <sheetName val="cal (2)"/>
      <sheetName val="ชีวิต "/>
      <sheetName val="ปัจจุบัน_3"/>
      <sheetName val="Sale_05023"/>
      <sheetName val="Sale_04111"/>
      <sheetName val="PPH1298S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G Chart"/>
      <sheetName val="JC2003"/>
      <sheetName val="MONTHLY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งบดุล"/>
      <sheetName val="Fagor04-A3112e"/>
      <sheetName val="A"/>
      <sheetName val="TP"/>
      <sheetName val="เครื่องตกแต่ง"/>
      <sheetName val="เครื่องมือ"/>
      <sheetName val="อาคาร"/>
      <sheetName val="発停サイクル表"/>
      <sheetName val="Detail"/>
      <sheetName val="PL-Kip(after adj)"/>
      <sheetName val="STart"/>
      <sheetName val="Prft&amp;Loss"/>
      <sheetName val="FIN TB_SI"/>
      <sheetName val="Standing data"/>
      <sheetName val="Sale 0401"/>
      <sheetName val="criteria"/>
      <sheetName val="Sheet3"/>
      <sheetName val="7.1_CUM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ops t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Trial Balance"/>
      <sheetName val="D200-30.2"/>
      <sheetName val="B"/>
      <sheetName val="#REF!"/>
      <sheetName val="PNT-QUOT-#3"/>
      <sheetName val="COAT&amp;WRAP-QIOT-#3"/>
      <sheetName val="สูตรCustomer"/>
      <sheetName val="สูตรSupplier"/>
      <sheetName val="Sum_THB"/>
      <sheetName val="Customer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JJDHT"/>
      <sheetName val="???????? 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กระดาษทำการ"/>
      <sheetName val="Q2 EXPECTE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Va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Validate"/>
      <sheetName val="DB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1.bin"/><Relationship Id="rId3" Type="http://schemas.openxmlformats.org/officeDocument/2006/relationships/printerSettings" Target="../printerSettings/printerSettings6.bin"/><Relationship Id="rId7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6" Type="http://schemas.openxmlformats.org/officeDocument/2006/relationships/printerSettings" Target="../printerSettings/printerSettings9.bin"/><Relationship Id="rId5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7.bin"/><Relationship Id="rId9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3"/>
  <sheetViews>
    <sheetView topLeftCell="A3" zoomScaleNormal="100" zoomScaleSheetLayoutView="85" workbookViewId="0">
      <selection activeCell="H13" sqref="H13"/>
    </sheetView>
  </sheetViews>
  <sheetFormatPr defaultColWidth="9.140625" defaultRowHeight="21.75" customHeight="1"/>
  <cols>
    <col min="1" max="2" width="1.7109375" style="4" customWidth="1"/>
    <col min="3" max="3" width="48.42578125" style="4" customWidth="1"/>
    <col min="4" max="4" width="8.7109375" style="4" customWidth="1"/>
    <col min="5" max="5" width="1.42578125" style="4" customWidth="1"/>
    <col min="6" max="6" width="14.140625" style="21" bestFit="1" customWidth="1"/>
    <col min="7" max="7" width="1.42578125" style="20" customWidth="1"/>
    <col min="8" max="8" width="14.140625" style="21" bestFit="1" customWidth="1"/>
    <col min="9" max="16384" width="9.140625" style="4"/>
  </cols>
  <sheetData>
    <row r="1" spans="1:8" ht="21.75" customHeight="1">
      <c r="A1" s="1" t="s">
        <v>107</v>
      </c>
      <c r="B1" s="1"/>
      <c r="C1" s="1"/>
      <c r="D1" s="2"/>
      <c r="E1" s="2"/>
      <c r="F1" s="12"/>
      <c r="G1" s="3"/>
      <c r="H1" s="12"/>
    </row>
    <row r="2" spans="1:8" ht="21.75" customHeight="1">
      <c r="A2" s="5" t="s">
        <v>23</v>
      </c>
      <c r="B2" s="5"/>
      <c r="C2" s="5"/>
      <c r="D2" s="2"/>
      <c r="E2" s="2"/>
      <c r="F2" s="6"/>
      <c r="G2" s="6"/>
      <c r="H2" s="6"/>
    </row>
    <row r="3" spans="1:8" ht="21.75" customHeight="1">
      <c r="A3" s="7" t="s">
        <v>133</v>
      </c>
      <c r="B3" s="8"/>
      <c r="C3" s="8"/>
      <c r="D3" s="9"/>
      <c r="E3" s="9"/>
      <c r="F3" s="10"/>
      <c r="G3" s="11"/>
      <c r="H3" s="10"/>
    </row>
    <row r="4" spans="1:8" ht="21.75" customHeight="1">
      <c r="A4" s="5"/>
      <c r="B4" s="5"/>
      <c r="C4" s="5"/>
      <c r="D4" s="2"/>
      <c r="E4" s="2"/>
      <c r="F4" s="12"/>
      <c r="G4" s="13"/>
      <c r="H4" s="12"/>
    </row>
    <row r="5" spans="1:8" ht="21.75" customHeight="1">
      <c r="A5" s="1"/>
      <c r="B5" s="1"/>
      <c r="C5" s="1"/>
      <c r="D5" s="15"/>
      <c r="E5" s="15"/>
      <c r="F5" s="132" t="s">
        <v>132</v>
      </c>
      <c r="G5" s="14"/>
      <c r="H5" s="132" t="s">
        <v>102</v>
      </c>
    </row>
    <row r="6" spans="1:8" ht="21.75" customHeight="1">
      <c r="A6" s="1"/>
      <c r="B6" s="1"/>
      <c r="C6" s="1"/>
      <c r="D6" s="16" t="s">
        <v>0</v>
      </c>
      <c r="E6" s="17"/>
      <c r="F6" s="133" t="s">
        <v>43</v>
      </c>
      <c r="G6" s="14"/>
      <c r="H6" s="133" t="s">
        <v>43</v>
      </c>
    </row>
    <row r="7" spans="1:8" ht="21.75" customHeight="1">
      <c r="A7" s="1" t="s">
        <v>1</v>
      </c>
      <c r="B7" s="1"/>
      <c r="C7" s="1"/>
      <c r="D7" s="18"/>
      <c r="E7" s="18"/>
      <c r="F7" s="157"/>
      <c r="G7" s="3"/>
      <c r="H7" s="28"/>
    </row>
    <row r="8" spans="1:8" ht="8.1" customHeight="1">
      <c r="A8" s="1"/>
      <c r="B8" s="1"/>
      <c r="C8" s="1"/>
      <c r="D8" s="18"/>
      <c r="E8" s="18"/>
      <c r="F8" s="157"/>
      <c r="G8" s="3"/>
      <c r="H8" s="28"/>
    </row>
    <row r="9" spans="1:8" ht="21.75" customHeight="1">
      <c r="A9" s="1" t="s">
        <v>2</v>
      </c>
      <c r="B9" s="1"/>
      <c r="C9" s="1"/>
      <c r="D9" s="18"/>
      <c r="E9" s="18"/>
      <c r="F9" s="157"/>
      <c r="G9" s="3"/>
      <c r="H9" s="28"/>
    </row>
    <row r="10" spans="1:8" ht="8.1" customHeight="1">
      <c r="A10" s="1"/>
      <c r="B10" s="1"/>
      <c r="C10" s="1"/>
      <c r="D10" s="18"/>
      <c r="E10" s="18"/>
      <c r="F10" s="157"/>
      <c r="G10" s="3"/>
      <c r="H10" s="28"/>
    </row>
    <row r="11" spans="1:8" ht="21.75" customHeight="1">
      <c r="A11" s="19" t="s">
        <v>3</v>
      </c>
      <c r="B11" s="19"/>
      <c r="C11" s="19"/>
      <c r="D11" s="18">
        <v>9</v>
      </c>
      <c r="E11" s="18"/>
      <c r="F11" s="158">
        <v>191947231</v>
      </c>
      <c r="G11" s="6"/>
      <c r="H11" s="6">
        <v>409969502</v>
      </c>
    </row>
    <row r="12" spans="1:8" ht="21.75" customHeight="1">
      <c r="A12" s="19" t="s">
        <v>135</v>
      </c>
      <c r="B12" s="19"/>
      <c r="C12" s="19"/>
      <c r="D12" s="18">
        <v>10</v>
      </c>
      <c r="E12" s="18"/>
      <c r="F12" s="158">
        <v>100000000</v>
      </c>
      <c r="G12" s="6"/>
      <c r="H12" s="6">
        <v>0</v>
      </c>
    </row>
    <row r="13" spans="1:8" ht="21.75" customHeight="1">
      <c r="A13" s="19" t="s">
        <v>104</v>
      </c>
      <c r="B13" s="19"/>
      <c r="C13" s="19"/>
      <c r="D13" s="18">
        <v>11</v>
      </c>
      <c r="E13" s="18"/>
      <c r="F13" s="158">
        <v>228834349</v>
      </c>
      <c r="G13" s="6"/>
      <c r="H13" s="6">
        <v>201659095</v>
      </c>
    </row>
    <row r="14" spans="1:8" ht="21.75" customHeight="1">
      <c r="A14" s="19" t="s">
        <v>88</v>
      </c>
      <c r="B14" s="19"/>
      <c r="C14" s="19"/>
      <c r="D14" s="18">
        <v>12</v>
      </c>
      <c r="E14" s="18"/>
      <c r="F14" s="158">
        <v>51262838</v>
      </c>
      <c r="G14" s="6"/>
      <c r="H14" s="6">
        <v>63756070</v>
      </c>
    </row>
    <row r="15" spans="1:8" ht="21.75" customHeight="1">
      <c r="A15" s="19" t="s">
        <v>145</v>
      </c>
      <c r="B15" s="19"/>
      <c r="C15" s="19"/>
      <c r="D15" s="18">
        <v>13.1</v>
      </c>
      <c r="E15" s="18"/>
      <c r="F15" s="158">
        <v>13916122</v>
      </c>
      <c r="G15" s="6"/>
      <c r="H15" s="6">
        <v>25918109</v>
      </c>
    </row>
    <row r="16" spans="1:8" ht="21.75" customHeight="1">
      <c r="A16" s="19" t="s">
        <v>4</v>
      </c>
      <c r="B16" s="19"/>
      <c r="C16" s="19"/>
      <c r="D16" s="18"/>
      <c r="E16" s="18"/>
      <c r="F16" s="159">
        <f>1767890-1</f>
        <v>1767889</v>
      </c>
      <c r="G16" s="6"/>
      <c r="H16" s="134">
        <v>5544597</v>
      </c>
    </row>
    <row r="17" spans="1:8" ht="8.1" customHeight="1">
      <c r="A17" s="1"/>
      <c r="B17" s="1"/>
      <c r="C17" s="1"/>
      <c r="D17" s="18"/>
      <c r="E17" s="18"/>
      <c r="F17" s="157"/>
      <c r="G17" s="3"/>
      <c r="H17" s="28"/>
    </row>
    <row r="18" spans="1:8" ht="21.75" customHeight="1">
      <c r="A18" s="5" t="s">
        <v>5</v>
      </c>
      <c r="B18" s="5"/>
      <c r="C18" s="5"/>
      <c r="D18" s="18"/>
      <c r="E18" s="18"/>
      <c r="F18" s="159">
        <f>SUM(F11:F16)</f>
        <v>587728429</v>
      </c>
      <c r="G18" s="6"/>
      <c r="H18" s="134">
        <f>SUM(H11:H16)</f>
        <v>706847373</v>
      </c>
    </row>
    <row r="19" spans="1:8" ht="21.75" customHeight="1">
      <c r="A19" s="19"/>
      <c r="B19" s="19"/>
      <c r="C19" s="19"/>
      <c r="D19" s="18"/>
      <c r="E19" s="18"/>
      <c r="F19" s="158"/>
      <c r="G19" s="12"/>
      <c r="H19" s="6"/>
    </row>
    <row r="20" spans="1:8" ht="21.75" customHeight="1">
      <c r="A20" s="5" t="s">
        <v>6</v>
      </c>
      <c r="B20" s="5"/>
      <c r="C20" s="5"/>
      <c r="D20" s="18"/>
      <c r="E20" s="18"/>
      <c r="F20" s="160"/>
      <c r="G20" s="12"/>
    </row>
    <row r="21" spans="1:8" ht="8.1" customHeight="1">
      <c r="A21" s="1"/>
      <c r="B21" s="1"/>
      <c r="C21" s="1"/>
      <c r="D21" s="18"/>
      <c r="E21" s="18"/>
      <c r="F21" s="157"/>
      <c r="G21" s="3"/>
      <c r="H21" s="28"/>
    </row>
    <row r="22" spans="1:8" ht="21.75" customHeight="1">
      <c r="A22" s="122" t="s">
        <v>89</v>
      </c>
      <c r="B22" s="122"/>
      <c r="C22" s="122"/>
      <c r="D22" s="18">
        <v>14</v>
      </c>
      <c r="E22" s="18"/>
      <c r="F22" s="158">
        <v>970695804</v>
      </c>
      <c r="G22" s="21"/>
      <c r="H22" s="6">
        <v>969048526</v>
      </c>
    </row>
    <row r="23" spans="1:8" ht="21.75" customHeight="1">
      <c r="A23" s="19" t="s">
        <v>90</v>
      </c>
      <c r="B23" s="19"/>
      <c r="C23" s="19"/>
      <c r="D23" s="18">
        <v>15</v>
      </c>
      <c r="E23" s="18"/>
      <c r="F23" s="160">
        <v>4916002</v>
      </c>
      <c r="G23" s="21"/>
      <c r="H23" s="21">
        <v>4515464</v>
      </c>
    </row>
    <row r="24" spans="1:8" ht="21.75" customHeight="1">
      <c r="A24" s="19" t="s">
        <v>34</v>
      </c>
      <c r="B24" s="19"/>
      <c r="C24" s="19"/>
      <c r="D24" s="18"/>
      <c r="E24" s="18"/>
      <c r="F24" s="159">
        <v>2554880</v>
      </c>
      <c r="G24" s="6"/>
      <c r="H24" s="134">
        <v>12448100</v>
      </c>
    </row>
    <row r="25" spans="1:8" ht="8.1" customHeight="1">
      <c r="A25" s="1"/>
      <c r="B25" s="1"/>
      <c r="C25" s="1"/>
      <c r="D25" s="18"/>
      <c r="E25" s="18"/>
      <c r="F25" s="160"/>
      <c r="G25" s="21"/>
    </row>
    <row r="26" spans="1:8" ht="21.75" customHeight="1">
      <c r="A26" s="1" t="s">
        <v>7</v>
      </c>
      <c r="B26" s="1"/>
      <c r="C26" s="1"/>
      <c r="D26" s="18"/>
      <c r="E26" s="18"/>
      <c r="F26" s="159">
        <f>SUM(F22:F24)</f>
        <v>978166686</v>
      </c>
      <c r="G26" s="6"/>
      <c r="H26" s="134">
        <f>SUM(H22:H24)</f>
        <v>986012090</v>
      </c>
    </row>
    <row r="27" spans="1:8" ht="8.1" customHeight="1">
      <c r="A27" s="1"/>
      <c r="B27" s="1"/>
      <c r="C27" s="1"/>
      <c r="D27" s="18"/>
      <c r="E27" s="18"/>
      <c r="F27" s="161"/>
      <c r="G27" s="3"/>
      <c r="H27" s="12"/>
    </row>
    <row r="28" spans="1:8" ht="21.75" customHeight="1" thickBot="1">
      <c r="A28" s="1" t="s">
        <v>25</v>
      </c>
      <c r="B28" s="1"/>
      <c r="C28" s="1"/>
      <c r="D28" s="18"/>
      <c r="E28" s="18"/>
      <c r="F28" s="162">
        <f>SUM(F18,F26)</f>
        <v>1565895115</v>
      </c>
      <c r="G28" s="6"/>
      <c r="H28" s="135">
        <f>SUM(H18,H26)</f>
        <v>1692859463</v>
      </c>
    </row>
    <row r="29" spans="1:8" ht="21.75" customHeight="1" thickTop="1">
      <c r="A29" s="1"/>
      <c r="B29" s="1"/>
      <c r="C29" s="1"/>
      <c r="D29" s="18"/>
      <c r="E29" s="18"/>
      <c r="F29" s="12"/>
      <c r="G29" s="12"/>
      <c r="H29" s="12"/>
    </row>
    <row r="30" spans="1:8" ht="21.75" customHeight="1">
      <c r="A30" s="1"/>
      <c r="B30" s="1"/>
      <c r="C30" s="1"/>
      <c r="D30" s="18"/>
      <c r="E30" s="18"/>
      <c r="F30" s="12"/>
      <c r="G30" s="12"/>
      <c r="H30" s="12"/>
    </row>
    <row r="31" spans="1:8" ht="21.75" customHeight="1">
      <c r="A31" s="1"/>
      <c r="B31" s="1"/>
      <c r="C31" s="1"/>
      <c r="D31" s="18"/>
      <c r="E31" s="18"/>
      <c r="F31" s="12"/>
      <c r="G31" s="12"/>
      <c r="H31" s="12"/>
    </row>
    <row r="32" spans="1:8" ht="21.75" customHeight="1">
      <c r="A32" s="1"/>
      <c r="B32" s="1"/>
      <c r="C32" s="1"/>
      <c r="D32" s="18"/>
      <c r="E32" s="18"/>
      <c r="F32" s="12"/>
      <c r="G32" s="12"/>
      <c r="H32" s="12"/>
    </row>
    <row r="33" spans="1:8" ht="21.75" customHeight="1">
      <c r="A33" s="1"/>
      <c r="B33" s="1"/>
      <c r="C33" s="1"/>
      <c r="D33" s="18"/>
      <c r="E33" s="18"/>
      <c r="F33" s="12"/>
      <c r="G33" s="12"/>
      <c r="H33" s="12"/>
    </row>
    <row r="34" spans="1:8" ht="21.75" customHeight="1">
      <c r="A34" s="1"/>
      <c r="B34" s="1"/>
      <c r="C34" s="1"/>
      <c r="D34" s="18"/>
      <c r="E34" s="18"/>
      <c r="F34" s="12"/>
      <c r="G34" s="12"/>
      <c r="H34" s="12"/>
    </row>
    <row r="35" spans="1:8" ht="21.75" customHeight="1">
      <c r="A35" s="1"/>
      <c r="B35" s="1"/>
      <c r="C35" s="1"/>
      <c r="D35" s="18"/>
      <c r="E35" s="18"/>
      <c r="F35" s="12"/>
      <c r="G35" s="12"/>
      <c r="H35" s="12"/>
    </row>
    <row r="36" spans="1:8" ht="21.75" customHeight="1">
      <c r="A36" s="1"/>
      <c r="B36" s="1"/>
      <c r="C36" s="1"/>
      <c r="D36" s="18"/>
      <c r="E36" s="18"/>
      <c r="F36" s="12"/>
      <c r="G36" s="12"/>
      <c r="H36" s="12"/>
    </row>
    <row r="37" spans="1:8" ht="20.100000000000001" customHeight="1">
      <c r="A37" s="1"/>
      <c r="B37" s="1"/>
      <c r="C37" s="1" t="s">
        <v>82</v>
      </c>
      <c r="D37" s="18"/>
      <c r="E37" s="18"/>
      <c r="F37" s="12"/>
      <c r="G37" s="12"/>
      <c r="H37" s="12"/>
    </row>
    <row r="38" spans="1:8" ht="21.75" customHeight="1">
      <c r="A38" s="19" t="s">
        <v>84</v>
      </c>
      <c r="B38" s="18"/>
      <c r="C38" s="18"/>
      <c r="D38" s="18"/>
      <c r="E38" s="18"/>
      <c r="F38" s="136"/>
      <c r="G38" s="13"/>
      <c r="H38" s="136"/>
    </row>
    <row r="39" spans="1:8" ht="21.75" customHeight="1">
      <c r="A39" s="19"/>
      <c r="B39" s="18"/>
      <c r="C39" s="18"/>
      <c r="D39" s="18"/>
      <c r="E39" s="18"/>
      <c r="F39" s="136"/>
      <c r="G39" s="13"/>
      <c r="H39" s="136"/>
    </row>
    <row r="40" spans="1:8" ht="23.25" customHeight="1">
      <c r="A40" s="18"/>
      <c r="B40" s="18"/>
      <c r="C40" s="18"/>
      <c r="D40" s="18"/>
      <c r="E40" s="18"/>
      <c r="F40" s="136"/>
      <c r="G40" s="13"/>
      <c r="H40" s="136"/>
    </row>
    <row r="41" spans="1:8" ht="21.95" customHeight="1">
      <c r="A41" s="22" t="s">
        <v>71</v>
      </c>
      <c r="B41" s="23"/>
      <c r="C41" s="23"/>
      <c r="D41" s="23"/>
      <c r="E41" s="23"/>
      <c r="F41" s="137"/>
      <c r="G41" s="24"/>
      <c r="H41" s="137"/>
    </row>
    <row r="42" spans="1:8" ht="21.75" customHeight="1">
      <c r="A42" s="5" t="str">
        <f>A1</f>
        <v>บริษัท โพลีเน็ต จำกัด (มหาชน)</v>
      </c>
      <c r="B42" s="5"/>
      <c r="C42" s="5"/>
      <c r="D42" s="2"/>
      <c r="E42" s="2"/>
      <c r="F42" s="138"/>
      <c r="G42" s="13"/>
      <c r="H42" s="138"/>
    </row>
    <row r="43" spans="1:8" ht="21.75" customHeight="1">
      <c r="A43" s="5" t="s">
        <v>75</v>
      </c>
      <c r="B43" s="5"/>
      <c r="C43" s="5"/>
      <c r="D43" s="2"/>
      <c r="E43" s="2"/>
      <c r="F43" s="136"/>
      <c r="G43" s="13"/>
      <c r="H43" s="136"/>
    </row>
    <row r="44" spans="1:8" ht="21.75" customHeight="1">
      <c r="A44" s="8" t="str">
        <f>A3</f>
        <v>ณ วันที่ 31 ธันวาคม พ.ศ. 2566</v>
      </c>
      <c r="B44" s="8"/>
      <c r="C44" s="8"/>
      <c r="D44" s="9"/>
      <c r="E44" s="9"/>
      <c r="F44" s="139"/>
      <c r="G44" s="25"/>
      <c r="H44" s="139"/>
    </row>
    <row r="45" spans="1:8" ht="21.75" customHeight="1">
      <c r="A45" s="5"/>
      <c r="B45" s="5"/>
      <c r="C45" s="5"/>
      <c r="D45" s="2"/>
      <c r="E45" s="2"/>
      <c r="F45" s="140"/>
      <c r="G45" s="13"/>
      <c r="H45" s="140"/>
    </row>
    <row r="46" spans="1:8" ht="21.75" customHeight="1">
      <c r="A46" s="1"/>
      <c r="B46" s="1"/>
      <c r="C46" s="1"/>
      <c r="D46" s="15"/>
      <c r="E46" s="15"/>
      <c r="F46" s="132" t="s">
        <v>132</v>
      </c>
      <c r="G46" s="14"/>
      <c r="H46" s="132" t="s">
        <v>102</v>
      </c>
    </row>
    <row r="47" spans="1:8" ht="21.75" customHeight="1">
      <c r="A47" s="1"/>
      <c r="B47" s="1"/>
      <c r="C47" s="1"/>
      <c r="D47" s="16" t="s">
        <v>0</v>
      </c>
      <c r="E47" s="17"/>
      <c r="F47" s="133" t="s">
        <v>43</v>
      </c>
      <c r="G47" s="14"/>
      <c r="H47" s="133" t="s">
        <v>43</v>
      </c>
    </row>
    <row r="48" spans="1:8" ht="21.75" customHeight="1">
      <c r="A48" s="5" t="s">
        <v>36</v>
      </c>
      <c r="B48" s="5"/>
      <c r="C48" s="5"/>
      <c r="D48" s="18"/>
      <c r="E48" s="18"/>
      <c r="F48" s="161"/>
      <c r="G48" s="3"/>
      <c r="H48" s="12"/>
    </row>
    <row r="49" spans="1:8" ht="8.1" customHeight="1">
      <c r="A49" s="1"/>
      <c r="B49" s="1"/>
      <c r="C49" s="1"/>
      <c r="D49" s="18"/>
      <c r="E49" s="18"/>
      <c r="F49" s="157"/>
      <c r="G49" s="3"/>
      <c r="H49" s="28"/>
    </row>
    <row r="50" spans="1:8" ht="21.75" customHeight="1">
      <c r="A50" s="1" t="s">
        <v>8</v>
      </c>
      <c r="B50" s="1"/>
      <c r="C50" s="1"/>
      <c r="D50" s="18"/>
      <c r="E50" s="18"/>
      <c r="F50" s="157"/>
      <c r="G50" s="3"/>
      <c r="H50" s="28"/>
    </row>
    <row r="51" spans="1:8" ht="8.1" customHeight="1">
      <c r="A51" s="1"/>
      <c r="B51" s="1"/>
      <c r="C51" s="1"/>
      <c r="D51" s="18"/>
      <c r="E51" s="18"/>
      <c r="F51" s="157"/>
      <c r="G51" s="3"/>
      <c r="H51" s="28"/>
    </row>
    <row r="52" spans="1:8" ht="21.75" customHeight="1">
      <c r="A52" s="4" t="s">
        <v>115</v>
      </c>
      <c r="D52" s="18">
        <v>17</v>
      </c>
      <c r="E52" s="18"/>
      <c r="F52" s="160">
        <v>0</v>
      </c>
      <c r="G52" s="21"/>
      <c r="H52" s="21">
        <v>9893220</v>
      </c>
    </row>
    <row r="53" spans="1:8" ht="21.75" customHeight="1">
      <c r="A53" s="19" t="s">
        <v>27</v>
      </c>
      <c r="B53" s="19"/>
      <c r="C53" s="19"/>
      <c r="D53" s="18">
        <v>18</v>
      </c>
      <c r="E53" s="18"/>
      <c r="F53" s="160">
        <v>112022066</v>
      </c>
      <c r="G53" s="21"/>
      <c r="H53" s="21">
        <v>141625584</v>
      </c>
    </row>
    <row r="54" spans="1:8" ht="21.75" customHeight="1">
      <c r="A54" s="26" t="s">
        <v>49</v>
      </c>
      <c r="B54" s="26"/>
      <c r="C54" s="26"/>
      <c r="F54" s="160"/>
    </row>
    <row r="55" spans="1:8" ht="21.75" customHeight="1">
      <c r="B55" s="27" t="s">
        <v>100</v>
      </c>
      <c r="C55" s="26"/>
      <c r="D55" s="18">
        <v>19</v>
      </c>
      <c r="E55" s="18"/>
      <c r="F55" s="160">
        <v>1871440</v>
      </c>
      <c r="G55" s="21"/>
      <c r="H55" s="21">
        <v>63580312</v>
      </c>
    </row>
    <row r="56" spans="1:8" ht="21.75" customHeight="1">
      <c r="B56" s="27" t="s">
        <v>91</v>
      </c>
      <c r="C56" s="26"/>
      <c r="D56" s="18">
        <v>20</v>
      </c>
      <c r="E56" s="18"/>
      <c r="F56" s="160">
        <v>28321748</v>
      </c>
      <c r="G56" s="21"/>
      <c r="H56" s="21">
        <v>28796342</v>
      </c>
    </row>
    <row r="57" spans="1:8" ht="21.75" customHeight="1">
      <c r="A57" s="4" t="s">
        <v>37</v>
      </c>
      <c r="B57" s="26"/>
      <c r="C57" s="26"/>
      <c r="D57" s="18"/>
      <c r="E57" s="18"/>
      <c r="F57" s="160">
        <v>24500741</v>
      </c>
      <c r="G57" s="21"/>
      <c r="H57" s="21">
        <v>3230549</v>
      </c>
    </row>
    <row r="58" spans="1:8" ht="21.75" customHeight="1">
      <c r="A58" s="19" t="s">
        <v>83</v>
      </c>
      <c r="B58" s="19"/>
      <c r="C58" s="19"/>
      <c r="D58" s="18">
        <v>13.2</v>
      </c>
      <c r="E58" s="18"/>
      <c r="F58" s="158">
        <v>391500</v>
      </c>
      <c r="G58" s="21"/>
      <c r="H58" s="6">
        <v>1111514</v>
      </c>
    </row>
    <row r="59" spans="1:8" ht="21.75" customHeight="1">
      <c r="A59" s="19" t="s">
        <v>26</v>
      </c>
      <c r="B59" s="19"/>
      <c r="C59" s="19"/>
      <c r="D59" s="18"/>
      <c r="E59" s="18"/>
      <c r="F59" s="159">
        <v>2631562</v>
      </c>
      <c r="G59" s="6"/>
      <c r="H59" s="134">
        <v>3959223</v>
      </c>
    </row>
    <row r="60" spans="1:8" ht="8.1" customHeight="1">
      <c r="A60" s="1"/>
      <c r="B60" s="1"/>
      <c r="C60" s="1"/>
      <c r="D60" s="18"/>
      <c r="E60" s="18"/>
      <c r="F60" s="160"/>
      <c r="G60" s="21"/>
    </row>
    <row r="61" spans="1:8" ht="21.75" customHeight="1">
      <c r="A61" s="1" t="s">
        <v>9</v>
      </c>
      <c r="B61" s="1"/>
      <c r="C61" s="1"/>
      <c r="D61" s="18"/>
      <c r="E61" s="18"/>
      <c r="F61" s="159">
        <f>SUM(F52:F59)</f>
        <v>169739057</v>
      </c>
      <c r="G61" s="21"/>
      <c r="H61" s="134">
        <f>SUM(H52:H59)</f>
        <v>252196744</v>
      </c>
    </row>
    <row r="62" spans="1:8" ht="21.75" customHeight="1">
      <c r="D62" s="18"/>
      <c r="E62" s="18"/>
      <c r="F62" s="161"/>
      <c r="G62" s="3"/>
      <c r="H62" s="12"/>
    </row>
    <row r="63" spans="1:8" ht="21.75" customHeight="1">
      <c r="A63" s="5" t="s">
        <v>24</v>
      </c>
      <c r="B63" s="5"/>
      <c r="C63" s="5"/>
      <c r="D63" s="18"/>
      <c r="E63" s="18"/>
      <c r="F63" s="161"/>
      <c r="G63" s="3"/>
      <c r="H63" s="12"/>
    </row>
    <row r="64" spans="1:8" ht="8.1" customHeight="1">
      <c r="A64" s="1"/>
      <c r="B64" s="1"/>
      <c r="C64" s="1"/>
      <c r="D64" s="18"/>
      <c r="E64" s="18"/>
      <c r="F64" s="157"/>
      <c r="G64" s="3"/>
      <c r="H64" s="28"/>
    </row>
    <row r="65" spans="1:8" ht="21.75" customHeight="1">
      <c r="A65" s="4" t="s">
        <v>101</v>
      </c>
      <c r="B65" s="1"/>
      <c r="C65" s="1"/>
      <c r="D65" s="18">
        <v>19</v>
      </c>
      <c r="E65" s="18"/>
      <c r="F65" s="160">
        <v>3347051</v>
      </c>
      <c r="G65" s="21"/>
      <c r="H65" s="21">
        <v>124550391</v>
      </c>
    </row>
    <row r="66" spans="1:8" ht="21.75" customHeight="1">
      <c r="A66" s="4" t="s">
        <v>92</v>
      </c>
      <c r="B66" s="27"/>
      <c r="C66" s="26"/>
      <c r="D66" s="18">
        <v>20</v>
      </c>
      <c r="E66" s="18"/>
      <c r="F66" s="160">
        <v>51499682</v>
      </c>
      <c r="G66" s="21"/>
      <c r="H66" s="21">
        <v>72956748</v>
      </c>
    </row>
    <row r="67" spans="1:8" ht="21.75" customHeight="1">
      <c r="A67" s="4" t="s">
        <v>93</v>
      </c>
      <c r="B67" s="26"/>
      <c r="C67" s="26"/>
      <c r="D67" s="18">
        <v>16</v>
      </c>
      <c r="E67" s="18"/>
      <c r="F67" s="160">
        <v>28584230</v>
      </c>
      <c r="G67" s="21"/>
      <c r="H67" s="21">
        <v>30461864</v>
      </c>
    </row>
    <row r="68" spans="1:8" ht="21.75" customHeight="1">
      <c r="A68" s="19" t="s">
        <v>33</v>
      </c>
      <c r="B68" s="19"/>
      <c r="C68" s="26"/>
      <c r="D68" s="18">
        <v>21</v>
      </c>
      <c r="E68" s="18"/>
      <c r="F68" s="159">
        <v>10848371</v>
      </c>
      <c r="G68" s="21"/>
      <c r="H68" s="134">
        <v>9410860</v>
      </c>
    </row>
    <row r="69" spans="1:8" ht="8.1" customHeight="1">
      <c r="A69" s="1"/>
      <c r="B69" s="1"/>
      <c r="C69" s="1"/>
      <c r="D69" s="18"/>
      <c r="E69" s="18"/>
      <c r="F69" s="160"/>
      <c r="G69" s="21"/>
    </row>
    <row r="70" spans="1:8" ht="21.75" customHeight="1">
      <c r="A70" s="1" t="s">
        <v>10</v>
      </c>
      <c r="B70" s="1"/>
      <c r="C70" s="1"/>
      <c r="D70" s="18"/>
      <c r="E70" s="18"/>
      <c r="F70" s="159">
        <f>SUM(F65:F69)</f>
        <v>94279334</v>
      </c>
      <c r="G70" s="21"/>
      <c r="H70" s="134">
        <f>SUM(H65:H69)</f>
        <v>237379863</v>
      </c>
    </row>
    <row r="71" spans="1:8" ht="8.1" customHeight="1">
      <c r="A71" s="1"/>
      <c r="B71" s="1"/>
      <c r="C71" s="1"/>
      <c r="D71" s="18"/>
      <c r="E71" s="18"/>
      <c r="F71" s="160"/>
      <c r="G71" s="21"/>
    </row>
    <row r="72" spans="1:8" ht="21.75" customHeight="1">
      <c r="A72" s="1" t="s">
        <v>11</v>
      </c>
      <c r="B72" s="1"/>
      <c r="C72" s="1"/>
      <c r="D72" s="29"/>
      <c r="E72" s="29"/>
      <c r="F72" s="159">
        <f>SUM(F61,F70)</f>
        <v>264018391</v>
      </c>
      <c r="G72" s="21"/>
      <c r="H72" s="134">
        <f>SUM(H61,H70)</f>
        <v>489576607</v>
      </c>
    </row>
    <row r="73" spans="1:8" ht="20.25" customHeight="1">
      <c r="A73" s="1"/>
      <c r="B73" s="1"/>
      <c r="C73" s="1"/>
      <c r="D73" s="29"/>
      <c r="E73" s="29"/>
      <c r="F73" s="6"/>
      <c r="G73" s="21"/>
      <c r="H73" s="6"/>
    </row>
    <row r="74" spans="1:8" ht="21.75" customHeight="1">
      <c r="A74" s="1"/>
      <c r="B74" s="1"/>
      <c r="C74" s="1"/>
      <c r="D74" s="29"/>
      <c r="E74" s="29"/>
      <c r="F74" s="6"/>
      <c r="G74" s="21"/>
      <c r="H74" s="6"/>
    </row>
    <row r="75" spans="1:8" ht="27.75" customHeight="1">
      <c r="A75" s="1"/>
      <c r="B75" s="1"/>
      <c r="C75" s="1"/>
      <c r="D75" s="29"/>
      <c r="E75" s="29"/>
      <c r="F75" s="6"/>
      <c r="G75" s="21"/>
      <c r="H75" s="6"/>
    </row>
    <row r="76" spans="1:8" ht="21.75" customHeight="1">
      <c r="A76" s="1"/>
      <c r="B76" s="1"/>
      <c r="C76" s="1"/>
      <c r="D76" s="29"/>
      <c r="E76" s="29"/>
      <c r="F76" s="6"/>
      <c r="G76" s="21"/>
      <c r="H76" s="6"/>
    </row>
    <row r="77" spans="1:8" ht="21.75" customHeight="1">
      <c r="A77" s="1"/>
      <c r="B77" s="1"/>
      <c r="C77" s="1"/>
      <c r="D77" s="29"/>
      <c r="E77" s="29"/>
      <c r="F77" s="6"/>
      <c r="G77" s="21"/>
      <c r="H77" s="6"/>
    </row>
    <row r="78" spans="1:8" ht="21.75" customHeight="1">
      <c r="A78" s="1"/>
      <c r="B78" s="1"/>
      <c r="C78" s="1"/>
      <c r="D78" s="29"/>
      <c r="E78" s="29"/>
      <c r="F78" s="6"/>
      <c r="G78" s="21"/>
      <c r="H78" s="6"/>
    </row>
    <row r="79" spans="1:8" ht="21.75" customHeight="1">
      <c r="A79" s="1"/>
      <c r="B79" s="1"/>
      <c r="C79" s="1"/>
      <c r="D79" s="29"/>
      <c r="E79" s="29"/>
      <c r="F79" s="6"/>
      <c r="G79" s="21"/>
      <c r="H79" s="6"/>
    </row>
    <row r="80" spans="1:8" ht="21.75" customHeight="1">
      <c r="A80" s="1"/>
      <c r="B80" s="1"/>
      <c r="C80" s="1"/>
      <c r="D80" s="29"/>
      <c r="E80" s="29"/>
      <c r="F80" s="6"/>
      <c r="G80" s="21"/>
      <c r="H80" s="6"/>
    </row>
    <row r="81" spans="1:8" ht="18" customHeight="1">
      <c r="A81" s="1"/>
      <c r="B81" s="1"/>
      <c r="C81" s="1"/>
      <c r="D81" s="29"/>
      <c r="E81" s="29"/>
      <c r="F81" s="6"/>
      <c r="G81" s="21"/>
      <c r="H81" s="6"/>
    </row>
    <row r="82" spans="1:8" ht="21.95" customHeight="1">
      <c r="A82" s="22" t="str">
        <f>+A41</f>
        <v>หมายเหตุประกอบงบการเงินเป็นส่วนหนึ่งของงบการเงินนี้</v>
      </c>
      <c r="B82" s="30"/>
      <c r="C82" s="30"/>
      <c r="D82" s="30"/>
      <c r="E82" s="30"/>
      <c r="F82" s="141"/>
      <c r="G82" s="31"/>
      <c r="H82" s="141"/>
    </row>
    <row r="83" spans="1:8" ht="21.75" customHeight="1">
      <c r="A83" s="5" t="str">
        <f>$A$1</f>
        <v>บริษัท โพลีเน็ต จำกัด (มหาชน)</v>
      </c>
      <c r="B83" s="5"/>
      <c r="C83" s="5"/>
      <c r="D83" s="2"/>
      <c r="E83" s="2"/>
      <c r="F83" s="138"/>
      <c r="G83" s="13"/>
      <c r="H83" s="138"/>
    </row>
    <row r="84" spans="1:8" ht="21.75" customHeight="1">
      <c r="A84" s="5" t="s">
        <v>75</v>
      </c>
      <c r="B84" s="5"/>
      <c r="C84" s="5"/>
      <c r="D84" s="2"/>
      <c r="E84" s="2"/>
      <c r="F84" s="136"/>
      <c r="G84" s="13"/>
      <c r="H84" s="136"/>
    </row>
    <row r="85" spans="1:8" ht="21.75" customHeight="1">
      <c r="A85" s="8" t="str">
        <f>A3</f>
        <v>ณ วันที่ 31 ธันวาคม พ.ศ. 2566</v>
      </c>
      <c r="B85" s="8"/>
      <c r="C85" s="8"/>
      <c r="D85" s="9"/>
      <c r="E85" s="9"/>
      <c r="F85" s="139"/>
      <c r="G85" s="25"/>
      <c r="H85" s="139"/>
    </row>
    <row r="86" spans="1:8" ht="21.75" customHeight="1">
      <c r="A86" s="5"/>
      <c r="B86" s="5"/>
      <c r="C86" s="5"/>
      <c r="D86" s="2"/>
      <c r="E86" s="2"/>
      <c r="F86" s="140"/>
      <c r="G86" s="13"/>
      <c r="H86" s="140"/>
    </row>
    <row r="87" spans="1:8" ht="21.75" customHeight="1">
      <c r="A87" s="1"/>
      <c r="B87" s="1"/>
      <c r="C87" s="1"/>
      <c r="D87" s="15"/>
      <c r="E87" s="15"/>
      <c r="F87" s="132" t="s">
        <v>132</v>
      </c>
      <c r="G87" s="14"/>
      <c r="H87" s="132" t="s">
        <v>102</v>
      </c>
    </row>
    <row r="88" spans="1:8" ht="21.75" customHeight="1">
      <c r="A88" s="1"/>
      <c r="B88" s="1"/>
      <c r="C88" s="1"/>
      <c r="D88" s="16" t="s">
        <v>0</v>
      </c>
      <c r="E88" s="17"/>
      <c r="F88" s="133" t="s">
        <v>43</v>
      </c>
      <c r="G88" s="14"/>
      <c r="H88" s="133" t="s">
        <v>43</v>
      </c>
    </row>
    <row r="89" spans="1:8" ht="21.75" customHeight="1">
      <c r="A89" s="5" t="s">
        <v>76</v>
      </c>
      <c r="B89" s="5"/>
      <c r="C89" s="5"/>
      <c r="D89" s="18"/>
      <c r="E89" s="18"/>
      <c r="F89" s="161"/>
      <c r="G89" s="3"/>
      <c r="H89" s="12"/>
    </row>
    <row r="90" spans="1:8" ht="8.1" customHeight="1">
      <c r="A90" s="1"/>
      <c r="B90" s="1"/>
      <c r="C90" s="1"/>
      <c r="D90" s="18"/>
      <c r="E90" s="18"/>
      <c r="F90" s="157"/>
      <c r="G90" s="3"/>
      <c r="H90" s="28"/>
    </row>
    <row r="91" spans="1:8" ht="21.75" customHeight="1">
      <c r="A91" s="1" t="s">
        <v>35</v>
      </c>
      <c r="B91" s="1"/>
      <c r="C91" s="1"/>
      <c r="D91" s="29"/>
      <c r="E91" s="29"/>
      <c r="F91" s="163"/>
      <c r="G91" s="13"/>
      <c r="H91" s="140"/>
    </row>
    <row r="92" spans="1:8" ht="8.1" customHeight="1">
      <c r="A92" s="1"/>
      <c r="B92" s="1"/>
      <c r="C92" s="1"/>
      <c r="D92" s="18"/>
      <c r="E92" s="18"/>
      <c r="F92" s="157"/>
      <c r="G92" s="3"/>
      <c r="H92" s="28"/>
    </row>
    <row r="93" spans="1:8" ht="21.75" customHeight="1">
      <c r="A93" s="4" t="s">
        <v>12</v>
      </c>
      <c r="D93" s="18"/>
      <c r="E93" s="29"/>
      <c r="F93" s="163"/>
      <c r="G93" s="13"/>
      <c r="H93" s="140"/>
    </row>
    <row r="94" spans="1:8" ht="21.75" customHeight="1">
      <c r="B94" s="4" t="s">
        <v>13</v>
      </c>
      <c r="E94" s="29"/>
      <c r="F94" s="163"/>
      <c r="G94" s="13"/>
      <c r="H94" s="140"/>
    </row>
    <row r="95" spans="1:8" ht="21.75" customHeight="1">
      <c r="C95" s="4" t="s">
        <v>105</v>
      </c>
      <c r="D95" s="18"/>
      <c r="E95" s="29"/>
      <c r="F95" s="163"/>
      <c r="G95" s="13"/>
      <c r="H95" s="140"/>
    </row>
    <row r="96" spans="1:8" ht="21.75" customHeight="1" thickBot="1">
      <c r="C96" s="4" t="s">
        <v>106</v>
      </c>
      <c r="D96" s="18">
        <v>22</v>
      </c>
      <c r="E96" s="29"/>
      <c r="F96" s="162">
        <v>450000000</v>
      </c>
      <c r="G96" s="21"/>
      <c r="H96" s="135">
        <v>450000000</v>
      </c>
    </row>
    <row r="97" spans="1:8" ht="8.1" customHeight="1" thickTop="1">
      <c r="D97" s="18"/>
      <c r="E97" s="29"/>
      <c r="F97" s="160"/>
      <c r="G97" s="21"/>
    </row>
    <row r="98" spans="1:8" ht="21.75" customHeight="1">
      <c r="B98" s="4" t="s">
        <v>14</v>
      </c>
      <c r="D98" s="18"/>
      <c r="E98" s="29"/>
      <c r="F98" s="160"/>
      <c r="G98" s="21"/>
    </row>
    <row r="99" spans="1:8" ht="21.75" customHeight="1">
      <c r="C99" s="4" t="s">
        <v>105</v>
      </c>
      <c r="D99" s="18"/>
      <c r="E99" s="29"/>
      <c r="F99" s="160"/>
      <c r="G99" s="21"/>
    </row>
    <row r="100" spans="1:8" ht="21.75" customHeight="1">
      <c r="C100" s="4" t="s">
        <v>144</v>
      </c>
      <c r="D100" s="18">
        <v>22</v>
      </c>
      <c r="E100" s="29"/>
      <c r="F100" s="160">
        <v>450000000</v>
      </c>
      <c r="G100" s="21"/>
      <c r="H100" s="21">
        <v>450000000</v>
      </c>
    </row>
    <row r="101" spans="1:8" ht="21.75" customHeight="1">
      <c r="A101" s="4" t="s">
        <v>68</v>
      </c>
      <c r="D101" s="18">
        <v>22</v>
      </c>
      <c r="E101" s="29"/>
      <c r="F101" s="160">
        <v>679911012</v>
      </c>
      <c r="G101" s="21"/>
      <c r="H101" s="21">
        <v>679911012</v>
      </c>
    </row>
    <row r="102" spans="1:8" ht="21.75" customHeight="1">
      <c r="A102" s="4" t="s">
        <v>41</v>
      </c>
      <c r="D102" s="18"/>
      <c r="E102" s="29"/>
      <c r="F102" s="160"/>
      <c r="G102" s="21"/>
    </row>
    <row r="103" spans="1:8" ht="21.75" customHeight="1">
      <c r="B103" s="4" t="s">
        <v>59</v>
      </c>
      <c r="D103" s="202">
        <v>23</v>
      </c>
      <c r="E103" s="29"/>
      <c r="F103" s="160">
        <f>'TH EQ 10'!I19</f>
        <v>33750000</v>
      </c>
      <c r="G103" s="21"/>
      <c r="H103" s="21">
        <v>22550000</v>
      </c>
    </row>
    <row r="104" spans="1:8" ht="21.75" customHeight="1">
      <c r="B104" s="4" t="s">
        <v>58</v>
      </c>
      <c r="C104" s="19"/>
      <c r="D104" s="18"/>
      <c r="E104" s="29"/>
      <c r="F104" s="160">
        <f>'TH EQ 10'!K19</f>
        <v>135412984</v>
      </c>
      <c r="G104" s="21"/>
      <c r="H104" s="6">
        <v>48019116</v>
      </c>
    </row>
    <row r="105" spans="1:8" ht="21.75" customHeight="1">
      <c r="A105" s="19" t="s">
        <v>94</v>
      </c>
      <c r="D105" s="18"/>
      <c r="E105" s="18"/>
      <c r="F105" s="161"/>
      <c r="G105" s="12"/>
      <c r="H105" s="12"/>
    </row>
    <row r="106" spans="1:8" ht="21.75" customHeight="1">
      <c r="A106" s="19"/>
      <c r="B106" s="4" t="s">
        <v>78</v>
      </c>
      <c r="D106" s="18"/>
      <c r="E106" s="18"/>
      <c r="F106" s="161">
        <v>-3900000</v>
      </c>
      <c r="G106" s="12"/>
      <c r="H106" s="12">
        <v>-3900000</v>
      </c>
    </row>
    <row r="107" spans="1:8" ht="21.75" customHeight="1">
      <c r="A107" s="19"/>
      <c r="B107" s="4" t="s">
        <v>79</v>
      </c>
      <c r="D107" s="18"/>
      <c r="E107" s="18"/>
      <c r="F107" s="164">
        <v>6702728</v>
      </c>
      <c r="G107" s="12"/>
      <c r="H107" s="10">
        <v>6702728</v>
      </c>
    </row>
    <row r="108" spans="1:8" ht="8.1" customHeight="1">
      <c r="A108" s="1"/>
      <c r="B108" s="1"/>
      <c r="C108" s="1"/>
      <c r="F108" s="161"/>
      <c r="G108" s="12"/>
      <c r="H108" s="12"/>
    </row>
    <row r="109" spans="1:8" ht="21.75" customHeight="1">
      <c r="A109" s="5" t="s">
        <v>38</v>
      </c>
      <c r="B109" s="5"/>
      <c r="C109" s="5"/>
      <c r="D109" s="18"/>
      <c r="E109" s="29"/>
      <c r="F109" s="164">
        <f>SUM(F100:F107)</f>
        <v>1301876724</v>
      </c>
      <c r="G109" s="12"/>
      <c r="H109" s="10">
        <f>SUM(H100:H107)</f>
        <v>1203282856</v>
      </c>
    </row>
    <row r="110" spans="1:8" ht="8.1" customHeight="1">
      <c r="A110" s="1"/>
      <c r="D110" s="18"/>
      <c r="E110" s="18"/>
      <c r="F110" s="161"/>
      <c r="G110" s="12"/>
      <c r="H110" s="12"/>
    </row>
    <row r="111" spans="1:8" ht="21.75" customHeight="1" thickBot="1">
      <c r="A111" s="32" t="s">
        <v>39</v>
      </c>
      <c r="B111" s="1"/>
      <c r="C111" s="1"/>
      <c r="D111" s="18"/>
      <c r="E111" s="18"/>
      <c r="F111" s="165">
        <f>SUM(F72,F109)</f>
        <v>1565895115</v>
      </c>
      <c r="G111" s="3"/>
      <c r="H111" s="142">
        <f>SUM(H72,H109)</f>
        <v>1692859463</v>
      </c>
    </row>
    <row r="112" spans="1:8" ht="21.75" customHeight="1" thickTop="1">
      <c r="A112" s="32"/>
      <c r="B112" s="1"/>
      <c r="C112" s="1"/>
      <c r="D112" s="18"/>
      <c r="E112" s="18"/>
      <c r="F112" s="12"/>
      <c r="G112" s="12"/>
      <c r="H112" s="12"/>
    </row>
    <row r="113" spans="1:8" ht="21.75" customHeight="1">
      <c r="A113" s="32"/>
      <c r="B113" s="1"/>
      <c r="C113" s="1"/>
      <c r="D113" s="18"/>
      <c r="E113" s="18"/>
      <c r="F113" s="12"/>
      <c r="G113" s="12"/>
      <c r="H113" s="12"/>
    </row>
    <row r="114" spans="1:8" ht="21.75" customHeight="1">
      <c r="A114" s="32"/>
      <c r="B114" s="1"/>
      <c r="C114" s="1"/>
      <c r="D114" s="18"/>
      <c r="E114" s="18"/>
      <c r="F114" s="12"/>
      <c r="G114" s="3"/>
      <c r="H114" s="12"/>
    </row>
    <row r="115" spans="1:8" ht="21.75" hidden="1" customHeight="1">
      <c r="A115" s="32"/>
      <c r="B115" s="1"/>
      <c r="C115" s="1"/>
      <c r="D115" s="18"/>
      <c r="E115" s="18"/>
      <c r="F115" s="12"/>
      <c r="G115" s="3"/>
      <c r="H115" s="12"/>
    </row>
    <row r="116" spans="1:8" ht="30.75" customHeight="1">
      <c r="A116" s="32"/>
      <c r="B116" s="1"/>
      <c r="C116" s="1"/>
      <c r="D116" s="18"/>
      <c r="E116" s="18"/>
      <c r="F116" s="12"/>
      <c r="G116" s="3"/>
      <c r="H116" s="12"/>
    </row>
    <row r="117" spans="1:8" ht="21.75" customHeight="1">
      <c r="A117" s="32"/>
      <c r="B117" s="1"/>
      <c r="C117" s="1"/>
      <c r="D117" s="18"/>
      <c r="E117" s="18"/>
      <c r="F117" s="12"/>
      <c r="G117" s="3"/>
      <c r="H117" s="12"/>
    </row>
    <row r="118" spans="1:8" ht="21.75" customHeight="1">
      <c r="A118" s="32"/>
      <c r="B118" s="1"/>
      <c r="C118" s="1"/>
      <c r="D118" s="18"/>
      <c r="E118" s="18"/>
      <c r="F118" s="12"/>
      <c r="G118" s="3"/>
      <c r="H118" s="12"/>
    </row>
    <row r="119" spans="1:8" ht="21.75" customHeight="1">
      <c r="A119" s="32"/>
      <c r="B119" s="1"/>
      <c r="C119" s="1"/>
      <c r="D119" s="18"/>
      <c r="E119" s="18"/>
      <c r="F119" s="12"/>
      <c r="G119" s="3"/>
      <c r="H119" s="12"/>
    </row>
    <row r="120" spans="1:8" ht="21.75" customHeight="1">
      <c r="A120" s="32"/>
      <c r="B120" s="1"/>
      <c r="C120" s="1"/>
      <c r="D120" s="18"/>
      <c r="E120" s="18"/>
      <c r="F120" s="12"/>
      <c r="G120" s="3"/>
      <c r="H120" s="12"/>
    </row>
    <row r="121" spans="1:8" ht="21.75" customHeight="1">
      <c r="A121" s="32"/>
      <c r="B121" s="1"/>
      <c r="C121" s="1"/>
      <c r="D121" s="18"/>
      <c r="E121" s="18"/>
      <c r="F121" s="12"/>
      <c r="G121" s="3"/>
      <c r="H121" s="12"/>
    </row>
    <row r="122" spans="1:8" ht="20.100000000000001" customHeight="1">
      <c r="A122" s="32"/>
      <c r="B122" s="1"/>
      <c r="C122" s="1"/>
      <c r="D122" s="18"/>
      <c r="E122" s="18"/>
      <c r="F122" s="12"/>
      <c r="G122" s="3"/>
      <c r="H122" s="12"/>
    </row>
    <row r="123" spans="1:8" ht="21.95" customHeight="1">
      <c r="A123" s="22" t="str">
        <f>+A41</f>
        <v>หมายเหตุประกอบงบการเงินเป็นส่วนหนึ่งของงบการเงินนี้</v>
      </c>
      <c r="B123" s="30"/>
      <c r="C123" s="30"/>
      <c r="D123" s="30"/>
      <c r="E123" s="30"/>
      <c r="F123" s="141"/>
      <c r="G123" s="31"/>
      <c r="H123" s="141"/>
    </row>
  </sheetData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  <rowBreaks count="2" manualBreakCount="2">
    <brk id="41" max="7" man="1"/>
    <brk id="8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topLeftCell="A22" zoomScaleNormal="100" zoomScaleSheetLayoutView="85" workbookViewId="0">
      <selection activeCell="G38" sqref="G38"/>
    </sheetView>
  </sheetViews>
  <sheetFormatPr defaultColWidth="9.140625" defaultRowHeight="16.149999999999999" customHeight="1"/>
  <cols>
    <col min="1" max="1" width="52.7109375" style="37" customWidth="1"/>
    <col min="2" max="2" width="8.7109375" style="34" customWidth="1"/>
    <col min="3" max="3" width="1.42578125" style="51" customWidth="1"/>
    <col min="4" max="4" width="13.7109375" style="55" customWidth="1"/>
    <col min="5" max="5" width="1.42578125" style="55" customWidth="1"/>
    <col min="6" max="6" width="13.7109375" style="55" customWidth="1"/>
    <col min="7" max="16384" width="9.140625" style="37"/>
  </cols>
  <sheetData>
    <row r="1" spans="1:6" ht="21.75" customHeight="1">
      <c r="A1" s="33" t="str">
        <f>'TH BS 6-8'!A83</f>
        <v>บริษัท โพลีเน็ต จำกัด (มหาชน)</v>
      </c>
      <c r="C1" s="35"/>
      <c r="D1" s="143"/>
      <c r="E1" s="36"/>
      <c r="F1" s="143"/>
    </row>
    <row r="2" spans="1:6" ht="21.75" customHeight="1">
      <c r="A2" s="38" t="s">
        <v>51</v>
      </c>
      <c r="C2" s="35"/>
      <c r="D2" s="36"/>
      <c r="E2" s="36"/>
      <c r="F2" s="36"/>
    </row>
    <row r="3" spans="1:6" ht="21.75" customHeight="1">
      <c r="A3" s="39" t="s">
        <v>134</v>
      </c>
      <c r="B3" s="40"/>
      <c r="C3" s="41"/>
      <c r="D3" s="42"/>
      <c r="E3" s="42"/>
      <c r="F3" s="42"/>
    </row>
    <row r="4" spans="1:6" ht="21.75" customHeight="1">
      <c r="A4" s="33"/>
      <c r="C4" s="35"/>
      <c r="D4" s="36"/>
      <c r="E4" s="36"/>
      <c r="F4" s="36"/>
    </row>
    <row r="5" spans="1:6" ht="21.75" customHeight="1">
      <c r="B5" s="45"/>
      <c r="C5" s="46"/>
      <c r="D5" s="47" t="s">
        <v>132</v>
      </c>
      <c r="E5" s="47"/>
      <c r="F5" s="47" t="s">
        <v>102</v>
      </c>
    </row>
    <row r="6" spans="1:6" ht="21.75" customHeight="1">
      <c r="B6" s="48" t="s">
        <v>0</v>
      </c>
      <c r="C6" s="46"/>
      <c r="D6" s="49" t="s">
        <v>43</v>
      </c>
      <c r="E6" s="47"/>
      <c r="F6" s="49" t="s">
        <v>43</v>
      </c>
    </row>
    <row r="7" spans="1:6" ht="8.1" customHeight="1">
      <c r="B7" s="50"/>
      <c r="C7" s="46"/>
      <c r="D7" s="166"/>
      <c r="E7" s="47"/>
      <c r="F7" s="47"/>
    </row>
    <row r="8" spans="1:6" ht="21.75" customHeight="1">
      <c r="A8" s="53" t="s">
        <v>29</v>
      </c>
      <c r="C8" s="43"/>
      <c r="D8" s="167">
        <v>961333837</v>
      </c>
      <c r="E8" s="52"/>
      <c r="F8" s="52">
        <v>1082258493</v>
      </c>
    </row>
    <row r="9" spans="1:6" ht="21.75" customHeight="1">
      <c r="A9" s="53" t="s">
        <v>96</v>
      </c>
      <c r="B9" s="34">
        <v>12</v>
      </c>
      <c r="C9" s="46"/>
      <c r="D9" s="168">
        <v>-729283723</v>
      </c>
      <c r="E9" s="44"/>
      <c r="F9" s="144">
        <v>-813014324</v>
      </c>
    </row>
    <row r="10" spans="1:6" ht="8.1" customHeight="1">
      <c r="B10" s="50"/>
      <c r="C10" s="46"/>
      <c r="D10" s="169"/>
      <c r="E10" s="47"/>
      <c r="F10" s="145"/>
    </row>
    <row r="11" spans="1:6" ht="21.75" customHeight="1">
      <c r="A11" s="33" t="s">
        <v>28</v>
      </c>
      <c r="C11" s="43"/>
      <c r="D11" s="167">
        <f>SUM(D8:D9)</f>
        <v>232050114</v>
      </c>
      <c r="E11" s="52"/>
      <c r="F11" s="52">
        <f>SUM(F8:F9)</f>
        <v>269244169</v>
      </c>
    </row>
    <row r="12" spans="1:6" ht="21.75" customHeight="1">
      <c r="A12" s="37" t="s">
        <v>15</v>
      </c>
      <c r="B12" s="34">
        <v>24</v>
      </c>
      <c r="C12" s="43"/>
      <c r="D12" s="161">
        <v>14445315</v>
      </c>
      <c r="E12" s="52"/>
      <c r="F12" s="12">
        <v>1426560</v>
      </c>
    </row>
    <row r="13" spans="1:6" ht="21.75" customHeight="1">
      <c r="A13" s="37" t="s">
        <v>16</v>
      </c>
      <c r="C13" s="46"/>
      <c r="D13" s="167">
        <v>-15373190</v>
      </c>
      <c r="E13" s="126"/>
      <c r="F13" s="52">
        <v>-13827815</v>
      </c>
    </row>
    <row r="14" spans="1:6" ht="21.75" customHeight="1">
      <c r="A14" s="37" t="s">
        <v>17</v>
      </c>
      <c r="C14" s="43"/>
      <c r="D14" s="167">
        <v>-62750826</v>
      </c>
      <c r="E14" s="126"/>
      <c r="F14" s="52">
        <v>-64284401</v>
      </c>
    </row>
    <row r="15" spans="1:6" ht="21.75" customHeight="1">
      <c r="A15" s="123" t="s">
        <v>136</v>
      </c>
      <c r="B15" s="193" t="s">
        <v>159</v>
      </c>
      <c r="C15" s="43"/>
      <c r="D15" s="167">
        <v>-3546479</v>
      </c>
      <c r="E15" s="126"/>
      <c r="F15" s="52">
        <v>-118132</v>
      </c>
    </row>
    <row r="16" spans="1:6" ht="21.75" customHeight="1">
      <c r="A16" s="53" t="s">
        <v>161</v>
      </c>
      <c r="B16" s="34">
        <v>25</v>
      </c>
      <c r="C16" s="43"/>
      <c r="D16" s="170">
        <v>49401558</v>
      </c>
      <c r="E16" s="54"/>
      <c r="F16" s="54">
        <f>24280579-2</f>
        <v>24280577</v>
      </c>
    </row>
    <row r="17" spans="1:6" ht="21.75" customHeight="1">
      <c r="A17" s="53" t="s">
        <v>18</v>
      </c>
      <c r="B17" s="34">
        <v>27</v>
      </c>
      <c r="C17" s="43"/>
      <c r="D17" s="168">
        <v>-9165063</v>
      </c>
      <c r="E17" s="126"/>
      <c r="F17" s="144">
        <v>-23974484</v>
      </c>
    </row>
    <row r="18" spans="1:6" ht="8.1" customHeight="1">
      <c r="B18" s="50"/>
      <c r="C18" s="46"/>
      <c r="D18" s="169"/>
      <c r="E18" s="47"/>
      <c r="F18" s="145"/>
    </row>
    <row r="19" spans="1:6" ht="21.75" customHeight="1">
      <c r="A19" s="33" t="s">
        <v>42</v>
      </c>
      <c r="C19" s="43"/>
      <c r="D19" s="167">
        <f>SUM(D11:D17)</f>
        <v>205061429</v>
      </c>
      <c r="E19" s="52"/>
      <c r="F19" s="52">
        <f>SUM(F11:F17)</f>
        <v>192746474</v>
      </c>
    </row>
    <row r="20" spans="1:6" ht="21.75" customHeight="1">
      <c r="A20" s="53" t="s">
        <v>30</v>
      </c>
      <c r="B20" s="34">
        <v>28</v>
      </c>
      <c r="C20" s="43"/>
      <c r="D20" s="168">
        <v>-30015256</v>
      </c>
      <c r="E20" s="52"/>
      <c r="F20" s="144">
        <v>-31064604</v>
      </c>
    </row>
    <row r="21" spans="1:6" ht="8.1" customHeight="1">
      <c r="B21" s="50"/>
      <c r="C21" s="46"/>
      <c r="D21" s="169"/>
      <c r="E21" s="47"/>
      <c r="F21" s="145"/>
    </row>
    <row r="22" spans="1:6" ht="21.75" customHeight="1">
      <c r="A22" s="184" t="s">
        <v>52</v>
      </c>
      <c r="C22" s="43"/>
      <c r="D22" s="168">
        <f>SUM(D19:D20)</f>
        <v>175046173</v>
      </c>
      <c r="E22" s="52"/>
      <c r="F22" s="144">
        <f>SUM(F19:F20)</f>
        <v>161681870</v>
      </c>
    </row>
    <row r="23" spans="1:6" ht="21.75" customHeight="1">
      <c r="A23" s="184"/>
      <c r="D23" s="167"/>
      <c r="E23" s="44"/>
      <c r="F23" s="52"/>
    </row>
    <row r="24" spans="1:6" ht="21.75" customHeight="1">
      <c r="A24" s="184" t="s">
        <v>110</v>
      </c>
      <c r="D24" s="167"/>
      <c r="E24" s="44"/>
      <c r="F24" s="52"/>
    </row>
    <row r="25" spans="1:6" ht="21.75" customHeight="1">
      <c r="A25" s="185" t="s">
        <v>111</v>
      </c>
      <c r="D25" s="167"/>
      <c r="E25" s="44"/>
      <c r="F25" s="52"/>
    </row>
    <row r="26" spans="1:6" ht="21.75" customHeight="1">
      <c r="A26" s="185" t="s">
        <v>120</v>
      </c>
      <c r="D26" s="167"/>
      <c r="E26" s="44"/>
      <c r="F26" s="52"/>
    </row>
    <row r="27" spans="1:6" ht="21.75" customHeight="1">
      <c r="A27" s="37" t="s">
        <v>112</v>
      </c>
      <c r="B27" s="34">
        <v>28</v>
      </c>
      <c r="D27" s="167">
        <v>0</v>
      </c>
      <c r="E27" s="44"/>
      <c r="F27" s="52">
        <v>558091</v>
      </c>
    </row>
    <row r="28" spans="1:6" ht="21.75" customHeight="1">
      <c r="A28" s="37" t="s">
        <v>113</v>
      </c>
      <c r="D28" s="167"/>
      <c r="E28" s="44"/>
      <c r="F28" s="52"/>
    </row>
    <row r="29" spans="1:6" ht="21.75" customHeight="1">
      <c r="A29" s="37" t="s">
        <v>121</v>
      </c>
      <c r="B29" s="34">
        <v>28</v>
      </c>
      <c r="D29" s="167">
        <v>0</v>
      </c>
      <c r="E29" s="44"/>
      <c r="F29" s="52">
        <v>-111618</v>
      </c>
    </row>
    <row r="30" spans="1:6" ht="8.1" customHeight="1">
      <c r="B30" s="50"/>
      <c r="C30" s="46"/>
      <c r="D30" s="181"/>
      <c r="E30" s="47"/>
      <c r="F30" s="188"/>
    </row>
    <row r="31" spans="1:6" ht="21.75" customHeight="1">
      <c r="A31" s="184" t="s">
        <v>85</v>
      </c>
      <c r="D31" s="168">
        <f>SUM(D27:D29)</f>
        <v>0</v>
      </c>
      <c r="E31" s="37"/>
      <c r="F31" s="144">
        <f>SUM(F27:F29)</f>
        <v>446473</v>
      </c>
    </row>
    <row r="32" spans="1:6" ht="8.1" customHeight="1">
      <c r="B32" s="50"/>
      <c r="C32" s="46"/>
      <c r="D32" s="166"/>
      <c r="E32" s="47"/>
      <c r="F32" s="47"/>
    </row>
    <row r="33" spans="1:6" ht="21.75" customHeight="1" thickBot="1">
      <c r="A33" s="97" t="s">
        <v>50</v>
      </c>
      <c r="D33" s="165">
        <f>D22+D31</f>
        <v>175046173</v>
      </c>
      <c r="E33" s="96"/>
      <c r="F33" s="142">
        <f>F22+F31</f>
        <v>162128343</v>
      </c>
    </row>
    <row r="34" spans="1:6" ht="21.75" customHeight="1" thickTop="1">
      <c r="D34" s="167"/>
      <c r="E34" s="44"/>
      <c r="F34" s="52"/>
    </row>
    <row r="35" spans="1:6" ht="21.75" customHeight="1">
      <c r="A35" s="186" t="s">
        <v>86</v>
      </c>
      <c r="C35" s="43"/>
      <c r="D35" s="167"/>
      <c r="E35" s="44"/>
      <c r="F35" s="52"/>
    </row>
    <row r="36" spans="1:6" ht="8.1" customHeight="1">
      <c r="B36" s="50"/>
      <c r="C36" s="46"/>
      <c r="D36" s="166"/>
      <c r="E36" s="47"/>
      <c r="F36" s="47"/>
    </row>
    <row r="37" spans="1:6" ht="21.75" customHeight="1">
      <c r="A37" s="53" t="s">
        <v>87</v>
      </c>
      <c r="B37" s="34">
        <v>29</v>
      </c>
      <c r="C37" s="57"/>
      <c r="D37" s="171">
        <v>0.39</v>
      </c>
      <c r="E37" s="156"/>
      <c r="F37" s="183">
        <v>0.46758483904581616</v>
      </c>
    </row>
    <row r="38" spans="1:6" ht="21.75" customHeight="1">
      <c r="A38" s="53"/>
      <c r="C38" s="57"/>
      <c r="D38" s="146"/>
      <c r="E38" s="37"/>
      <c r="F38" s="146"/>
    </row>
    <row r="39" spans="1:6" ht="21.75" customHeight="1">
      <c r="A39" s="53"/>
      <c r="C39" s="57"/>
      <c r="D39" s="146"/>
      <c r="E39" s="37"/>
      <c r="F39" s="146"/>
    </row>
    <row r="40" spans="1:6" ht="24" customHeight="1">
      <c r="A40" s="53"/>
      <c r="C40" s="57"/>
      <c r="D40" s="146"/>
      <c r="E40" s="37"/>
      <c r="F40" s="146"/>
    </row>
    <row r="41" spans="1:6" ht="11.1" customHeight="1">
      <c r="B41" s="56"/>
      <c r="C41" s="34"/>
      <c r="D41" s="44"/>
      <c r="E41" s="58"/>
      <c r="F41" s="44"/>
    </row>
    <row r="42" spans="1:6" ht="21.75" customHeight="1">
      <c r="A42" s="98" t="str">
        <f>'TH BS 6-8'!A123</f>
        <v>หมายเหตุประกอบงบการเงินเป็นส่วนหนึ่งของงบการเงินนี้</v>
      </c>
      <c r="B42" s="98"/>
      <c r="C42" s="98"/>
      <c r="D42" s="147"/>
      <c r="E42" s="98"/>
      <c r="F42" s="147"/>
    </row>
  </sheetData>
  <pageMargins left="1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topLeftCell="A10" zoomScaleNormal="100" zoomScaleSheetLayoutView="100" workbookViewId="0">
      <selection activeCell="I24" sqref="I24"/>
    </sheetView>
  </sheetViews>
  <sheetFormatPr defaultColWidth="9.140625" defaultRowHeight="21.75" customHeight="1"/>
  <cols>
    <col min="1" max="1" width="1.7109375" style="83" customWidth="1"/>
    <col min="2" max="2" width="46.42578125" style="83" customWidth="1"/>
    <col min="3" max="3" width="7.85546875" style="125" customWidth="1"/>
    <col min="4" max="4" width="0.85546875" style="83" customWidth="1"/>
    <col min="5" max="5" width="15.28515625" style="82" customWidth="1"/>
    <col min="6" max="6" width="0.85546875" style="82" customWidth="1"/>
    <col min="7" max="7" width="12" style="82" customWidth="1"/>
    <col min="8" max="8" width="0.85546875" style="82" customWidth="1"/>
    <col min="9" max="9" width="11.42578125" style="82" bestFit="1" customWidth="1"/>
    <col min="10" max="10" width="0.85546875" style="82" customWidth="1"/>
    <col min="11" max="11" width="12.140625" style="82" bestFit="1" customWidth="1"/>
    <col min="12" max="12" width="0.85546875" style="82" customWidth="1"/>
    <col min="13" max="13" width="18.5703125" style="82" customWidth="1"/>
    <col min="14" max="14" width="0.85546875" style="82" customWidth="1"/>
    <col min="15" max="15" width="16" style="82" customWidth="1"/>
    <col min="16" max="16" width="0.85546875" style="82" customWidth="1"/>
    <col min="17" max="17" width="13.5703125" style="82" customWidth="1"/>
    <col min="18" max="16384" width="9.140625" style="83"/>
  </cols>
  <sheetData>
    <row r="1" spans="1:17" ht="21.75" customHeight="1">
      <c r="A1" s="77" t="str">
        <f>'TH BS 6-8'!A1</f>
        <v>บริษัท โพลีเน็ต จำกัด (มหาชน)</v>
      </c>
      <c r="B1" s="77"/>
      <c r="C1" s="78"/>
      <c r="D1" s="79"/>
      <c r="E1" s="80"/>
      <c r="F1" s="81"/>
      <c r="G1" s="81"/>
      <c r="H1" s="81"/>
      <c r="I1" s="81"/>
      <c r="J1" s="81"/>
      <c r="K1" s="81"/>
      <c r="L1" s="81"/>
      <c r="M1" s="81"/>
      <c r="N1" s="81"/>
      <c r="P1" s="81"/>
      <c r="Q1" s="14"/>
    </row>
    <row r="2" spans="1:17" ht="21.75" customHeight="1">
      <c r="A2" s="84" t="s">
        <v>53</v>
      </c>
      <c r="B2" s="77"/>
      <c r="C2" s="78"/>
      <c r="D2" s="79"/>
      <c r="E2" s="80"/>
      <c r="F2" s="81"/>
      <c r="G2" s="81"/>
      <c r="H2" s="81"/>
      <c r="I2" s="81"/>
      <c r="J2" s="81"/>
      <c r="K2" s="81"/>
      <c r="L2" s="81"/>
      <c r="M2" s="81"/>
      <c r="N2" s="81"/>
      <c r="P2" s="81"/>
    </row>
    <row r="3" spans="1:17" ht="21.75" customHeight="1">
      <c r="A3" s="85" t="str">
        <f>'TH PL 9'!A3</f>
        <v>สำหรับปีสิ้นสุดวันที่ 31 ธันวาคม พ.ศ. 2566</v>
      </c>
      <c r="B3" s="85"/>
      <c r="C3" s="86"/>
      <c r="D3" s="87"/>
      <c r="E3" s="88"/>
      <c r="F3" s="89"/>
      <c r="G3" s="89"/>
      <c r="H3" s="89"/>
      <c r="I3" s="89"/>
      <c r="J3" s="89"/>
      <c r="K3" s="89"/>
      <c r="L3" s="89"/>
      <c r="M3" s="89"/>
      <c r="N3" s="89"/>
      <c r="O3" s="90"/>
      <c r="P3" s="89"/>
      <c r="Q3" s="90"/>
    </row>
    <row r="4" spans="1:17" ht="21" customHeight="1">
      <c r="A4" s="77"/>
      <c r="B4" s="77"/>
      <c r="C4" s="78"/>
      <c r="D4" s="79"/>
      <c r="E4" s="80"/>
      <c r="F4" s="81"/>
      <c r="G4" s="81"/>
      <c r="H4" s="81"/>
      <c r="I4" s="81"/>
      <c r="J4" s="81"/>
      <c r="K4" s="81"/>
      <c r="L4" s="81"/>
      <c r="M4" s="81"/>
      <c r="N4" s="81"/>
      <c r="P4" s="81"/>
    </row>
    <row r="5" spans="1:17" s="62" customFormat="1" ht="21" customHeight="1">
      <c r="A5" s="64"/>
      <c r="B5" s="64"/>
      <c r="C5" s="59"/>
      <c r="D5" s="64"/>
      <c r="E5" s="65"/>
      <c r="F5" s="65"/>
      <c r="G5" s="65"/>
      <c r="H5" s="65"/>
      <c r="I5" s="206" t="s">
        <v>41</v>
      </c>
      <c r="J5" s="206"/>
      <c r="K5" s="206"/>
      <c r="L5" s="65"/>
      <c r="M5" s="207" t="s">
        <v>94</v>
      </c>
      <c r="N5" s="207"/>
      <c r="O5" s="207"/>
      <c r="P5" s="65"/>
      <c r="Q5" s="65"/>
    </row>
    <row r="6" spans="1:17" s="62" customFormat="1" ht="21" customHeight="1">
      <c r="A6" s="64"/>
      <c r="C6" s="59"/>
      <c r="D6" s="64"/>
      <c r="E6" s="65"/>
      <c r="F6" s="65"/>
      <c r="G6" s="65"/>
      <c r="H6" s="65"/>
      <c r="I6" s="61"/>
      <c r="K6" s="61"/>
      <c r="L6" s="65"/>
      <c r="M6" s="63" t="s">
        <v>97</v>
      </c>
      <c r="N6" s="65"/>
      <c r="O6" s="61"/>
      <c r="P6" s="65"/>
      <c r="Q6" s="65"/>
    </row>
    <row r="7" spans="1:17" s="62" customFormat="1" ht="21" customHeight="1">
      <c r="C7" s="66"/>
      <c r="D7" s="67"/>
      <c r="E7" s="60" t="s">
        <v>13</v>
      </c>
      <c r="F7" s="68"/>
      <c r="G7" s="60"/>
      <c r="H7" s="68"/>
      <c r="I7" s="60" t="s">
        <v>57</v>
      </c>
      <c r="J7" s="68"/>
      <c r="K7" s="68"/>
      <c r="L7" s="60"/>
      <c r="M7" s="60" t="s">
        <v>72</v>
      </c>
      <c r="N7" s="60"/>
      <c r="O7" s="60" t="s">
        <v>65</v>
      </c>
      <c r="P7" s="60"/>
      <c r="Q7" s="61"/>
    </row>
    <row r="8" spans="1:17" s="62" customFormat="1" ht="21" customHeight="1">
      <c r="C8" s="66"/>
      <c r="D8" s="67"/>
      <c r="E8" s="60" t="s">
        <v>54</v>
      </c>
      <c r="F8" s="60"/>
      <c r="G8" s="60" t="s">
        <v>63</v>
      </c>
      <c r="H8" s="60"/>
      <c r="I8" s="60" t="s">
        <v>55</v>
      </c>
      <c r="J8" s="60"/>
      <c r="K8" s="60"/>
      <c r="L8" s="60"/>
      <c r="M8" s="60" t="s">
        <v>74</v>
      </c>
      <c r="N8" s="60"/>
      <c r="O8" s="60" t="s">
        <v>66</v>
      </c>
      <c r="P8" s="60"/>
      <c r="Q8" s="61"/>
    </row>
    <row r="9" spans="1:17" s="62" customFormat="1" ht="21" customHeight="1">
      <c r="C9" s="66"/>
      <c r="D9" s="67"/>
      <c r="E9" s="60" t="s">
        <v>45</v>
      </c>
      <c r="F9" s="60"/>
      <c r="G9" s="60" t="s">
        <v>64</v>
      </c>
      <c r="H9" s="60"/>
      <c r="I9" s="60" t="s">
        <v>56</v>
      </c>
      <c r="J9" s="60"/>
      <c r="K9" s="60" t="s">
        <v>58</v>
      </c>
      <c r="L9" s="60"/>
      <c r="M9" s="60" t="s">
        <v>73</v>
      </c>
      <c r="N9" s="60"/>
      <c r="O9" s="60" t="s">
        <v>67</v>
      </c>
      <c r="P9" s="60"/>
      <c r="Q9" s="69" t="s">
        <v>19</v>
      </c>
    </row>
    <row r="10" spans="1:17" s="62" customFormat="1" ht="21" customHeight="1">
      <c r="C10" s="182" t="s">
        <v>0</v>
      </c>
      <c r="D10" s="67"/>
      <c r="E10" s="63" t="s">
        <v>43</v>
      </c>
      <c r="F10" s="60"/>
      <c r="G10" s="63" t="s">
        <v>43</v>
      </c>
      <c r="H10" s="60"/>
      <c r="I10" s="63" t="s">
        <v>43</v>
      </c>
      <c r="J10" s="60"/>
      <c r="K10" s="63" t="s">
        <v>43</v>
      </c>
      <c r="L10" s="60"/>
      <c r="M10" s="63" t="s">
        <v>43</v>
      </c>
      <c r="N10" s="60"/>
      <c r="O10" s="63" t="s">
        <v>43</v>
      </c>
      <c r="P10" s="60"/>
      <c r="Q10" s="63" t="s">
        <v>43</v>
      </c>
    </row>
    <row r="11" spans="1:17" s="62" customFormat="1" ht="6" customHeight="1">
      <c r="A11" s="70"/>
      <c r="B11" s="71"/>
      <c r="C11" s="66"/>
      <c r="D11" s="73"/>
      <c r="E11" s="172"/>
      <c r="F11" s="60"/>
      <c r="G11" s="172"/>
      <c r="H11" s="60"/>
      <c r="I11" s="172"/>
      <c r="J11" s="60"/>
      <c r="K11" s="172"/>
      <c r="L11" s="60"/>
      <c r="M11" s="172"/>
      <c r="N11" s="60"/>
      <c r="O11" s="174"/>
      <c r="P11" s="60"/>
      <c r="Q11" s="174"/>
    </row>
    <row r="12" spans="1:17" s="62" customFormat="1" ht="21" customHeight="1">
      <c r="A12" s="74" t="s">
        <v>160</v>
      </c>
      <c r="B12" s="74"/>
      <c r="C12" s="70"/>
      <c r="E12" s="173">
        <v>450000000</v>
      </c>
      <c r="F12" s="127"/>
      <c r="G12" s="173">
        <v>679911012</v>
      </c>
      <c r="H12" s="127"/>
      <c r="I12" s="173">
        <v>22550000</v>
      </c>
      <c r="J12" s="127"/>
      <c r="K12" s="173">
        <v>48019116</v>
      </c>
      <c r="L12" s="127"/>
      <c r="M12" s="173">
        <v>6702728</v>
      </c>
      <c r="N12" s="127"/>
      <c r="O12" s="173">
        <v>-3900000</v>
      </c>
      <c r="P12" s="127"/>
      <c r="Q12" s="173">
        <f>SUM(E12:O12)</f>
        <v>1203282856</v>
      </c>
    </row>
    <row r="13" spans="1:17" s="62" customFormat="1" ht="6" customHeight="1">
      <c r="A13" s="71"/>
      <c r="B13" s="70"/>
      <c r="C13" s="70"/>
      <c r="D13" s="73"/>
      <c r="E13" s="174"/>
      <c r="F13" s="128"/>
      <c r="G13" s="174"/>
      <c r="H13" s="128"/>
      <c r="I13" s="174"/>
      <c r="J13" s="128"/>
      <c r="K13" s="174"/>
      <c r="L13" s="128"/>
      <c r="M13" s="174"/>
      <c r="N13" s="128"/>
      <c r="O13" s="174"/>
      <c r="P13" s="128"/>
      <c r="Q13" s="174"/>
    </row>
    <row r="14" spans="1:17" s="62" customFormat="1" ht="21" customHeight="1">
      <c r="A14" s="75" t="s">
        <v>155</v>
      </c>
      <c r="B14" s="75"/>
      <c r="C14" s="70"/>
      <c r="E14" s="175"/>
      <c r="F14" s="129"/>
      <c r="G14" s="178"/>
      <c r="H14" s="129"/>
      <c r="I14" s="178"/>
      <c r="J14" s="129"/>
      <c r="K14" s="178"/>
      <c r="L14" s="129"/>
      <c r="M14" s="178"/>
      <c r="N14" s="129"/>
      <c r="O14" s="178"/>
      <c r="P14" s="129"/>
      <c r="Q14" s="178"/>
    </row>
    <row r="15" spans="1:17" s="62" customFormat="1" ht="21" customHeight="1">
      <c r="B15" s="71" t="s">
        <v>50</v>
      </c>
      <c r="C15" s="72"/>
      <c r="E15" s="175">
        <v>0</v>
      </c>
      <c r="F15" s="130"/>
      <c r="G15" s="175">
        <v>0</v>
      </c>
      <c r="H15" s="130"/>
      <c r="I15" s="175">
        <v>0</v>
      </c>
      <c r="J15" s="130"/>
      <c r="K15" s="175">
        <f>'TH PL 9'!D22</f>
        <v>175046173</v>
      </c>
      <c r="L15" s="130"/>
      <c r="M15" s="175">
        <v>0</v>
      </c>
      <c r="N15" s="130"/>
      <c r="O15" s="175">
        <v>0</v>
      </c>
      <c r="P15" s="130"/>
      <c r="Q15" s="180">
        <f>SUM(E15:P15)</f>
        <v>175046173</v>
      </c>
    </row>
    <row r="16" spans="1:17" s="62" customFormat="1" ht="21" customHeight="1">
      <c r="B16" s="71" t="s">
        <v>108</v>
      </c>
      <c r="C16" s="72">
        <v>30</v>
      </c>
      <c r="E16" s="175">
        <v>0</v>
      </c>
      <c r="F16" s="130"/>
      <c r="G16" s="175">
        <v>0</v>
      </c>
      <c r="H16" s="130"/>
      <c r="I16" s="175">
        <v>0</v>
      </c>
      <c r="J16" s="130"/>
      <c r="K16" s="180">
        <v>-76452305</v>
      </c>
      <c r="L16" s="130"/>
      <c r="M16" s="175">
        <v>0</v>
      </c>
      <c r="N16" s="130"/>
      <c r="O16" s="175">
        <v>0</v>
      </c>
      <c r="P16" s="130"/>
      <c r="Q16" s="180">
        <f>SUM(E16:P16)</f>
        <v>-76452305</v>
      </c>
    </row>
    <row r="17" spans="1:17" s="62" customFormat="1" ht="21" customHeight="1">
      <c r="B17" s="71" t="s">
        <v>114</v>
      </c>
      <c r="C17" s="72">
        <v>23</v>
      </c>
      <c r="E17" s="176">
        <v>0</v>
      </c>
      <c r="F17" s="130"/>
      <c r="G17" s="176">
        <v>0</v>
      </c>
      <c r="H17" s="130"/>
      <c r="I17" s="176">
        <v>11200000</v>
      </c>
      <c r="J17" s="130"/>
      <c r="K17" s="176">
        <v>-11200000</v>
      </c>
      <c r="L17" s="130"/>
      <c r="M17" s="176">
        <v>0</v>
      </c>
      <c r="N17" s="130"/>
      <c r="O17" s="176">
        <v>0</v>
      </c>
      <c r="P17" s="130"/>
      <c r="Q17" s="179">
        <f>SUM(E17:P17)</f>
        <v>0</v>
      </c>
    </row>
    <row r="18" spans="1:17" s="62" customFormat="1" ht="6" customHeight="1">
      <c r="A18" s="71"/>
      <c r="B18" s="71"/>
      <c r="C18" s="72"/>
      <c r="D18" s="73"/>
      <c r="E18" s="172"/>
      <c r="F18" s="131"/>
      <c r="G18" s="172"/>
      <c r="H18" s="131"/>
      <c r="I18" s="172"/>
      <c r="J18" s="131"/>
      <c r="K18" s="172"/>
      <c r="L18" s="131"/>
      <c r="M18" s="172"/>
      <c r="N18" s="131"/>
      <c r="O18" s="174"/>
      <c r="P18" s="131"/>
      <c r="Q18" s="174"/>
    </row>
    <row r="19" spans="1:17" s="62" customFormat="1" ht="21" customHeight="1" thickBot="1">
      <c r="A19" s="75" t="s">
        <v>156</v>
      </c>
      <c r="B19" s="75"/>
      <c r="C19" s="70"/>
      <c r="E19" s="177">
        <f>SUM(E12:E17)</f>
        <v>450000000</v>
      </c>
      <c r="F19" s="129"/>
      <c r="G19" s="177">
        <f>SUM(G12:G17)</f>
        <v>679911012</v>
      </c>
      <c r="H19" s="129"/>
      <c r="I19" s="177">
        <f>SUM(I12:I17)</f>
        <v>33750000</v>
      </c>
      <c r="J19" s="129"/>
      <c r="K19" s="177">
        <f>SUM(K12:K17)</f>
        <v>135412984</v>
      </c>
      <c r="L19" s="129"/>
      <c r="M19" s="177">
        <f>SUM(M12:M17)</f>
        <v>6702728</v>
      </c>
      <c r="N19" s="129"/>
      <c r="O19" s="177">
        <f>SUM(O12:O17)</f>
        <v>-3900000</v>
      </c>
      <c r="P19" s="129"/>
      <c r="Q19" s="177">
        <f>SUM(Q12:Q17)</f>
        <v>1301876724</v>
      </c>
    </row>
    <row r="20" spans="1:17" s="62" customFormat="1" ht="21" customHeight="1" thickTop="1">
      <c r="A20" s="75"/>
      <c r="B20" s="75"/>
      <c r="C20" s="70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</row>
    <row r="21" spans="1:17" s="62" customFormat="1" ht="21" customHeight="1">
      <c r="A21" s="74" t="s">
        <v>118</v>
      </c>
      <c r="B21" s="74"/>
      <c r="C21" s="70"/>
      <c r="E21" s="148">
        <v>330000000</v>
      </c>
      <c r="F21" s="127"/>
      <c r="G21" s="148">
        <v>3900000</v>
      </c>
      <c r="H21" s="127"/>
      <c r="I21" s="148">
        <v>4000000</v>
      </c>
      <c r="J21" s="127"/>
      <c r="K21" s="148">
        <v>246961710</v>
      </c>
      <c r="L21" s="127"/>
      <c r="M21" s="148">
        <v>6256255</v>
      </c>
      <c r="N21" s="127"/>
      <c r="O21" s="148">
        <v>-3900000</v>
      </c>
      <c r="P21" s="127"/>
      <c r="Q21" s="148">
        <f>SUM(E21:O21)</f>
        <v>587217965</v>
      </c>
    </row>
    <row r="22" spans="1:17" s="62" customFormat="1" ht="6" customHeight="1">
      <c r="A22" s="71"/>
      <c r="B22" s="70"/>
      <c r="C22" s="70"/>
      <c r="D22" s="73"/>
      <c r="E22" s="61"/>
      <c r="F22" s="128"/>
      <c r="G22" s="61"/>
      <c r="H22" s="128">
        <v>83915566</v>
      </c>
      <c r="I22" s="61"/>
      <c r="J22" s="128"/>
      <c r="K22" s="61"/>
      <c r="L22" s="128"/>
      <c r="M22" s="61"/>
      <c r="N22" s="128"/>
      <c r="O22" s="61"/>
      <c r="P22" s="128"/>
      <c r="Q22" s="61"/>
    </row>
    <row r="23" spans="1:17" s="62" customFormat="1" ht="21" customHeight="1">
      <c r="A23" s="75" t="s">
        <v>103</v>
      </c>
      <c r="B23" s="75"/>
      <c r="C23" s="70"/>
      <c r="E23" s="149"/>
      <c r="F23" s="129"/>
      <c r="G23" s="76"/>
      <c r="H23" s="129"/>
      <c r="I23" s="76"/>
      <c r="J23" s="129"/>
      <c r="K23" s="76"/>
      <c r="L23" s="129"/>
      <c r="M23" s="76"/>
      <c r="N23" s="129"/>
      <c r="O23" s="76"/>
      <c r="P23" s="129"/>
      <c r="Q23" s="76"/>
    </row>
    <row r="24" spans="1:17" s="62" customFormat="1" ht="21" customHeight="1">
      <c r="B24" s="71" t="s">
        <v>50</v>
      </c>
      <c r="C24" s="72"/>
      <c r="E24" s="149">
        <v>0</v>
      </c>
      <c r="F24" s="130"/>
      <c r="G24" s="149">
        <v>0</v>
      </c>
      <c r="H24" s="130"/>
      <c r="I24" s="149">
        <v>0</v>
      </c>
      <c r="J24" s="130"/>
      <c r="K24" s="189">
        <v>161681870</v>
      </c>
      <c r="L24" s="130"/>
      <c r="M24" s="149">
        <v>446473</v>
      </c>
      <c r="N24" s="130"/>
      <c r="O24" s="149">
        <v>0</v>
      </c>
      <c r="P24" s="130"/>
      <c r="Q24" s="189">
        <f>SUM(E24:P24)</f>
        <v>162128343</v>
      </c>
    </row>
    <row r="25" spans="1:17" s="62" customFormat="1" ht="21" customHeight="1">
      <c r="B25" s="71" t="s">
        <v>109</v>
      </c>
      <c r="C25" s="72">
        <v>22</v>
      </c>
      <c r="E25" s="149">
        <v>120000000</v>
      </c>
      <c r="F25" s="130"/>
      <c r="G25" s="149">
        <v>676011012</v>
      </c>
      <c r="H25" s="130"/>
      <c r="I25" s="149">
        <v>0</v>
      </c>
      <c r="J25" s="130"/>
      <c r="K25" s="189">
        <v>0</v>
      </c>
      <c r="L25" s="130"/>
      <c r="M25" s="149">
        <v>0</v>
      </c>
      <c r="N25" s="130"/>
      <c r="O25" s="149">
        <v>0</v>
      </c>
      <c r="P25" s="130"/>
      <c r="Q25" s="189">
        <f>SUM(E25:P25)</f>
        <v>796011012</v>
      </c>
    </row>
    <row r="26" spans="1:17" s="62" customFormat="1" ht="21" customHeight="1">
      <c r="B26" s="71" t="s">
        <v>108</v>
      </c>
      <c r="C26" s="72">
        <v>30</v>
      </c>
      <c r="E26" s="149">
        <v>0</v>
      </c>
      <c r="F26" s="130"/>
      <c r="G26" s="149">
        <v>0</v>
      </c>
      <c r="H26" s="130"/>
      <c r="I26" s="149">
        <v>0</v>
      </c>
      <c r="J26" s="130"/>
      <c r="K26" s="189">
        <v>-342074464</v>
      </c>
      <c r="L26" s="130"/>
      <c r="M26" s="149">
        <v>0</v>
      </c>
      <c r="N26" s="130"/>
      <c r="O26" s="149">
        <v>0</v>
      </c>
      <c r="P26" s="130"/>
      <c r="Q26" s="189">
        <f>SUM(E26:P26)</f>
        <v>-342074464</v>
      </c>
    </row>
    <row r="27" spans="1:17" s="62" customFormat="1" ht="21" customHeight="1">
      <c r="B27" s="71" t="s">
        <v>114</v>
      </c>
      <c r="C27" s="72">
        <v>23</v>
      </c>
      <c r="E27" s="150">
        <v>0</v>
      </c>
      <c r="F27" s="130"/>
      <c r="G27" s="150">
        <v>0</v>
      </c>
      <c r="H27" s="130"/>
      <c r="I27" s="150">
        <v>18550000</v>
      </c>
      <c r="J27" s="130"/>
      <c r="K27" s="152">
        <v>-18550000</v>
      </c>
      <c r="L27" s="130"/>
      <c r="M27" s="150">
        <v>0</v>
      </c>
      <c r="N27" s="130"/>
      <c r="O27" s="150">
        <v>0</v>
      </c>
      <c r="P27" s="130"/>
      <c r="Q27" s="152">
        <f>SUM(E27:P27)</f>
        <v>0</v>
      </c>
    </row>
    <row r="28" spans="1:17" s="62" customFormat="1" ht="6" customHeight="1">
      <c r="A28" s="71"/>
      <c r="B28" s="71"/>
      <c r="C28" s="72"/>
      <c r="D28" s="73"/>
      <c r="E28" s="60"/>
      <c r="F28" s="131"/>
      <c r="G28" s="60"/>
      <c r="H28" s="131"/>
      <c r="I28" s="60"/>
      <c r="J28" s="131"/>
      <c r="K28" s="60"/>
      <c r="L28" s="131"/>
      <c r="M28" s="60"/>
      <c r="N28" s="131"/>
      <c r="O28" s="61"/>
      <c r="P28" s="131"/>
      <c r="Q28" s="61"/>
    </row>
    <row r="29" spans="1:17" s="62" customFormat="1" ht="21" customHeight="1" thickBot="1">
      <c r="A29" s="75" t="s">
        <v>119</v>
      </c>
      <c r="B29" s="75"/>
      <c r="C29" s="70"/>
      <c r="E29" s="151">
        <f>SUM(E21:E27)</f>
        <v>450000000</v>
      </c>
      <c r="F29" s="129"/>
      <c r="G29" s="151">
        <f>SUM(G21:G27)</f>
        <v>679911012</v>
      </c>
      <c r="H29" s="129"/>
      <c r="I29" s="151">
        <f>SUM(I21:I27)</f>
        <v>22550000</v>
      </c>
      <c r="J29" s="129"/>
      <c r="K29" s="151">
        <f>SUM(K21:K27)</f>
        <v>48019116</v>
      </c>
      <c r="L29" s="129"/>
      <c r="M29" s="151">
        <f>SUM(M21:M27)</f>
        <v>6702728</v>
      </c>
      <c r="N29" s="129"/>
      <c r="O29" s="151">
        <f>SUM(O21:O27)</f>
        <v>-3900000</v>
      </c>
      <c r="P29" s="129"/>
      <c r="Q29" s="151">
        <f>SUM(Q21:Q27)</f>
        <v>1203282856</v>
      </c>
    </row>
    <row r="30" spans="1:17" s="62" customFormat="1" ht="11.25" customHeight="1" thickTop="1">
      <c r="A30" s="75"/>
      <c r="B30" s="75"/>
      <c r="C30" s="70"/>
      <c r="E30" s="76"/>
      <c r="F30" s="129"/>
      <c r="G30" s="76"/>
      <c r="H30" s="129"/>
      <c r="I30" s="76"/>
      <c r="J30" s="129"/>
      <c r="K30" s="76"/>
      <c r="L30" s="129"/>
      <c r="M30" s="76"/>
      <c r="N30" s="129"/>
      <c r="O30" s="76"/>
      <c r="P30" s="129"/>
      <c r="Q30" s="76"/>
    </row>
    <row r="31" spans="1:17" s="62" customFormat="1" ht="12.75" customHeight="1">
      <c r="A31" s="75"/>
      <c r="B31" s="75"/>
      <c r="C31" s="70"/>
      <c r="E31" s="76"/>
      <c r="F31" s="129"/>
      <c r="G31" s="76"/>
      <c r="H31" s="129"/>
      <c r="I31" s="76"/>
      <c r="J31" s="129"/>
      <c r="K31" s="76"/>
      <c r="L31" s="129"/>
      <c r="M31" s="76"/>
      <c r="N31" s="129"/>
      <c r="O31" s="76"/>
      <c r="P31" s="129"/>
      <c r="Q31" s="76"/>
    </row>
    <row r="32" spans="1:17" s="62" customFormat="1" ht="17.25" customHeight="1">
      <c r="A32" s="75"/>
      <c r="B32" s="75"/>
      <c r="C32" s="70"/>
      <c r="E32" s="76"/>
      <c r="F32" s="129"/>
      <c r="G32" s="76"/>
      <c r="H32" s="129"/>
      <c r="I32" s="76"/>
      <c r="J32" s="129"/>
      <c r="K32" s="76"/>
      <c r="L32" s="129"/>
      <c r="M32" s="76"/>
      <c r="N32" s="129"/>
      <c r="O32" s="76"/>
      <c r="P32" s="129"/>
      <c r="Q32" s="76"/>
    </row>
    <row r="33" spans="1:17" s="62" customFormat="1" ht="9.75" customHeight="1">
      <c r="A33" s="75"/>
      <c r="B33" s="75"/>
      <c r="C33" s="70"/>
      <c r="E33" s="76"/>
      <c r="F33" s="129"/>
      <c r="G33" s="76"/>
      <c r="H33" s="129"/>
      <c r="I33" s="76"/>
      <c r="J33" s="129"/>
      <c r="K33" s="76"/>
      <c r="L33" s="129"/>
      <c r="M33" s="76"/>
      <c r="N33" s="129"/>
      <c r="O33" s="76"/>
      <c r="P33" s="129"/>
      <c r="Q33" s="76"/>
    </row>
    <row r="34" spans="1:17" s="94" customFormat="1" ht="22.35" customHeight="1">
      <c r="A34" s="91" t="str">
        <f>'TH BS 6-8'!A41</f>
        <v>หมายเหตุประกอบงบการเงินเป็นส่วนหนึ่งของงบการเงินนี้</v>
      </c>
      <c r="B34" s="91"/>
      <c r="C34" s="92"/>
      <c r="D34" s="91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</row>
  </sheetData>
  <mergeCells count="2">
    <mergeCell ref="I5:K5"/>
    <mergeCell ref="M5:O5"/>
  </mergeCells>
  <pageMargins left="0.7" right="0.7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4"/>
  <sheetViews>
    <sheetView tabSelected="1" topLeftCell="A44" zoomScaleNormal="100" zoomScaleSheetLayoutView="90" workbookViewId="0">
      <selection activeCell="J59" sqref="J59"/>
    </sheetView>
  </sheetViews>
  <sheetFormatPr defaultColWidth="9.140625" defaultRowHeight="21.75" customHeight="1"/>
  <cols>
    <col min="1" max="2" width="1.42578125" style="94" customWidth="1"/>
    <col min="3" max="3" width="50.7109375" style="94" customWidth="1"/>
    <col min="4" max="4" width="8.7109375" style="95" customWidth="1"/>
    <col min="5" max="5" width="1" style="94" customWidth="1"/>
    <col min="6" max="6" width="13.7109375" style="28" customWidth="1"/>
    <col min="7" max="7" width="1" style="96" customWidth="1"/>
    <col min="8" max="8" width="13.7109375" style="28" customWidth="1"/>
    <col min="9" max="16384" width="9.140625" style="94"/>
  </cols>
  <sheetData>
    <row r="1" spans="1:8" s="97" customFormat="1" ht="21.75" customHeight="1">
      <c r="A1" s="103" t="str">
        <f>'TH EQ 10'!A1</f>
        <v>บริษัท โพลีเน็ต จำกัด (มหาชน)</v>
      </c>
      <c r="B1" s="103"/>
      <c r="C1" s="103"/>
      <c r="D1" s="104"/>
      <c r="E1" s="105"/>
      <c r="F1" s="153"/>
      <c r="G1" s="100"/>
      <c r="H1" s="153"/>
    </row>
    <row r="2" spans="1:8" s="97" customFormat="1" ht="21.75" customHeight="1">
      <c r="A2" s="103" t="s">
        <v>60</v>
      </c>
      <c r="B2" s="103"/>
      <c r="C2" s="103"/>
      <c r="D2" s="104"/>
      <c r="E2" s="105"/>
      <c r="F2" s="12"/>
      <c r="G2" s="100"/>
      <c r="H2" s="12"/>
    </row>
    <row r="3" spans="1:8" s="97" customFormat="1" ht="21.75" customHeight="1">
      <c r="A3" s="107" t="s">
        <v>134</v>
      </c>
      <c r="B3" s="107"/>
      <c r="C3" s="107"/>
      <c r="D3" s="108"/>
      <c r="E3" s="109"/>
      <c r="F3" s="10"/>
      <c r="G3" s="110"/>
      <c r="H3" s="10"/>
    </row>
    <row r="4" spans="1:8" ht="20.45" customHeight="1">
      <c r="A4" s="103"/>
      <c r="B4" s="103"/>
      <c r="C4" s="103"/>
      <c r="D4" s="104"/>
      <c r="E4" s="105"/>
      <c r="F4" s="12"/>
      <c r="G4" s="100"/>
      <c r="H4" s="12"/>
    </row>
    <row r="5" spans="1:8" ht="21" customHeight="1">
      <c r="A5" s="124"/>
      <c r="B5" s="124"/>
      <c r="C5" s="124"/>
      <c r="D5" s="112"/>
      <c r="E5" s="112"/>
      <c r="F5" s="145" t="s">
        <v>132</v>
      </c>
      <c r="G5" s="102"/>
      <c r="H5" s="145" t="s">
        <v>102</v>
      </c>
    </row>
    <row r="6" spans="1:8" s="97" customFormat="1" ht="21" customHeight="1">
      <c r="A6" s="111"/>
      <c r="B6" s="111"/>
      <c r="C6" s="111"/>
      <c r="D6" s="113" t="s">
        <v>0</v>
      </c>
      <c r="E6" s="114"/>
      <c r="F6" s="154" t="s">
        <v>43</v>
      </c>
      <c r="G6" s="102"/>
      <c r="H6" s="154" t="s">
        <v>43</v>
      </c>
    </row>
    <row r="7" spans="1:8" ht="20.45" customHeight="1">
      <c r="A7" s="115" t="s">
        <v>20</v>
      </c>
      <c r="B7" s="106"/>
      <c r="C7" s="106"/>
      <c r="D7" s="124"/>
      <c r="E7" s="104"/>
      <c r="F7" s="161"/>
      <c r="G7" s="100"/>
      <c r="H7" s="12"/>
    </row>
    <row r="8" spans="1:8" ht="20.45" customHeight="1">
      <c r="A8" s="99" t="s">
        <v>42</v>
      </c>
      <c r="B8" s="116"/>
      <c r="C8" s="116"/>
      <c r="D8" s="104"/>
      <c r="E8" s="104"/>
      <c r="F8" s="161">
        <f>'TH PL 9'!D19</f>
        <v>205061429</v>
      </c>
      <c r="G8" s="101"/>
      <c r="H8" s="12">
        <f>'TH PL 9'!F19</f>
        <v>192746474</v>
      </c>
    </row>
    <row r="9" spans="1:8" ht="20.45" customHeight="1">
      <c r="A9" s="99" t="s">
        <v>46</v>
      </c>
      <c r="B9" s="116"/>
      <c r="C9" s="116"/>
      <c r="D9" s="104"/>
      <c r="E9" s="124"/>
      <c r="F9" s="161"/>
      <c r="G9" s="101"/>
      <c r="H9" s="12"/>
    </row>
    <row r="10" spans="1:8" ht="20.45" customHeight="1">
      <c r="A10" s="124"/>
      <c r="B10" s="99" t="s">
        <v>31</v>
      </c>
      <c r="C10" s="99"/>
      <c r="D10" s="121" t="s">
        <v>146</v>
      </c>
      <c r="E10" s="124"/>
      <c r="F10" s="161">
        <v>103733786</v>
      </c>
      <c r="G10" s="101"/>
      <c r="H10" s="12">
        <v>95185056</v>
      </c>
    </row>
    <row r="11" spans="1:8" ht="20.45" customHeight="1">
      <c r="A11" s="124"/>
      <c r="B11" s="99" t="s">
        <v>136</v>
      </c>
      <c r="C11" s="99"/>
      <c r="D11" s="190" t="s">
        <v>159</v>
      </c>
      <c r="E11" s="124"/>
      <c r="F11" s="161">
        <v>3546479</v>
      </c>
      <c r="G11" s="101"/>
      <c r="H11" s="12">
        <v>118132</v>
      </c>
    </row>
    <row r="12" spans="1:8" ht="20.45" customHeight="1">
      <c r="A12" s="99"/>
      <c r="B12" s="194" t="s">
        <v>122</v>
      </c>
      <c r="C12" s="195"/>
      <c r="D12" s="191" t="s">
        <v>148</v>
      </c>
      <c r="E12" s="124"/>
      <c r="F12" s="161">
        <v>-1155763</v>
      </c>
      <c r="G12" s="101"/>
      <c r="H12" s="12">
        <f>-2082396+1</f>
        <v>-2082395</v>
      </c>
    </row>
    <row r="13" spans="1:8" ht="20.45" customHeight="1">
      <c r="A13" s="124"/>
      <c r="B13" s="194" t="s">
        <v>123</v>
      </c>
      <c r="C13" s="194"/>
      <c r="D13" s="191" t="s">
        <v>148</v>
      </c>
      <c r="E13" s="124"/>
      <c r="F13" s="161">
        <v>-607687</v>
      </c>
      <c r="G13" s="117"/>
      <c r="H13" s="12">
        <v>-403691</v>
      </c>
    </row>
    <row r="14" spans="1:8" ht="20.45" customHeight="1">
      <c r="A14" s="124"/>
      <c r="B14" s="99" t="s">
        <v>158</v>
      </c>
      <c r="C14" s="99"/>
      <c r="D14" s="104"/>
      <c r="E14" s="104"/>
      <c r="F14" s="161">
        <f>99888-1+1</f>
        <v>99888</v>
      </c>
      <c r="G14" s="101"/>
      <c r="H14" s="12">
        <v>-596045</v>
      </c>
    </row>
    <row r="15" spans="1:8" ht="20.45" customHeight="1">
      <c r="A15" s="124"/>
      <c r="B15" s="194" t="s">
        <v>162</v>
      </c>
      <c r="C15" s="194"/>
      <c r="D15" s="192"/>
      <c r="E15" s="104"/>
      <c r="F15" s="161">
        <f>-49776079-1</f>
        <v>-49776080</v>
      </c>
      <c r="G15" s="101"/>
      <c r="H15" s="12">
        <v>101597</v>
      </c>
    </row>
    <row r="16" spans="1:8" ht="20.45" customHeight="1">
      <c r="A16" s="124"/>
      <c r="B16" s="194" t="s">
        <v>33</v>
      </c>
      <c r="C16" s="194"/>
      <c r="D16" s="196" t="s">
        <v>149</v>
      </c>
      <c r="E16" s="104"/>
      <c r="F16" s="161">
        <v>1437511</v>
      </c>
      <c r="G16" s="101"/>
      <c r="H16" s="12">
        <v>1617959</v>
      </c>
    </row>
    <row r="17" spans="1:8" ht="20.45" customHeight="1">
      <c r="A17" s="124"/>
      <c r="B17" s="194" t="s">
        <v>163</v>
      </c>
      <c r="C17" s="194"/>
      <c r="D17" s="197"/>
      <c r="E17" s="104"/>
      <c r="F17" s="161">
        <v>4349599</v>
      </c>
      <c r="G17" s="101"/>
      <c r="H17" s="12">
        <f>11225498+1</f>
        <v>11225499</v>
      </c>
    </row>
    <row r="18" spans="1:8" ht="20.45" customHeight="1">
      <c r="A18" s="124"/>
      <c r="B18" s="99" t="s">
        <v>137</v>
      </c>
      <c r="C18" s="99"/>
      <c r="D18" s="191" t="s">
        <v>151</v>
      </c>
      <c r="E18" s="104"/>
      <c r="F18" s="161">
        <v>4759574</v>
      </c>
      <c r="G18" s="101"/>
      <c r="H18" s="12">
        <v>4930127</v>
      </c>
    </row>
    <row r="19" spans="1:8" ht="20.45" customHeight="1">
      <c r="A19" s="124"/>
      <c r="B19" s="99" t="s">
        <v>139</v>
      </c>
      <c r="C19" s="99"/>
      <c r="D19" s="104"/>
      <c r="E19" s="104"/>
      <c r="F19" s="161">
        <f>55889+1</f>
        <v>55890</v>
      </c>
      <c r="G19" s="101"/>
      <c r="H19" s="12">
        <v>7818858</v>
      </c>
    </row>
    <row r="20" spans="1:8" ht="20.45" customHeight="1">
      <c r="A20" s="124"/>
      <c r="B20" s="99" t="s">
        <v>138</v>
      </c>
      <c r="C20" s="99"/>
      <c r="D20" s="104"/>
      <c r="E20" s="104"/>
      <c r="F20" s="164">
        <v>-1483277</v>
      </c>
      <c r="G20" s="101"/>
      <c r="H20" s="10">
        <v>-91263</v>
      </c>
    </row>
    <row r="21" spans="1:8" ht="6" customHeight="1">
      <c r="A21" s="124"/>
      <c r="B21" s="99"/>
      <c r="C21" s="99"/>
      <c r="D21" s="104"/>
      <c r="E21" s="104"/>
      <c r="F21" s="161"/>
      <c r="G21" s="101"/>
      <c r="H21" s="12"/>
    </row>
    <row r="22" spans="1:8" ht="20.45" customHeight="1">
      <c r="A22" s="111" t="s">
        <v>95</v>
      </c>
      <c r="B22" s="99"/>
      <c r="C22" s="99"/>
      <c r="D22" s="104"/>
      <c r="E22" s="104"/>
      <c r="F22" s="161">
        <f>SUM(F8:F20)</f>
        <v>270021349</v>
      </c>
      <c r="G22" s="101"/>
      <c r="H22" s="12">
        <f>SUM(H8:H20)</f>
        <v>310570308</v>
      </c>
    </row>
    <row r="23" spans="1:8" ht="20.45" customHeight="1">
      <c r="B23" s="99" t="s">
        <v>47</v>
      </c>
      <c r="C23" s="116"/>
      <c r="D23" s="104"/>
      <c r="E23" s="104"/>
      <c r="F23" s="161"/>
      <c r="G23" s="101"/>
      <c r="H23" s="12"/>
    </row>
    <row r="24" spans="1:8" ht="20.45" customHeight="1">
      <c r="A24" s="124"/>
      <c r="C24" s="118" t="s">
        <v>44</v>
      </c>
      <c r="D24" s="104"/>
      <c r="E24" s="104"/>
      <c r="F24" s="161">
        <v>45349098</v>
      </c>
      <c r="G24" s="101"/>
      <c r="H24" s="12">
        <v>-87397484</v>
      </c>
    </row>
    <row r="25" spans="1:8" ht="20.45" customHeight="1">
      <c r="A25" s="124"/>
      <c r="C25" s="118" t="s">
        <v>81</v>
      </c>
      <c r="D25" s="104"/>
      <c r="E25" s="104"/>
      <c r="F25" s="161">
        <v>8482957</v>
      </c>
      <c r="G25" s="101"/>
      <c r="H25" s="12">
        <v>-271551</v>
      </c>
    </row>
    <row r="26" spans="1:8" ht="20.45" customHeight="1">
      <c r="A26" s="124"/>
      <c r="C26" s="118" t="s">
        <v>70</v>
      </c>
      <c r="D26" s="104"/>
      <c r="E26" s="104"/>
      <c r="F26" s="161">
        <v>14256681</v>
      </c>
      <c r="G26" s="101"/>
      <c r="H26" s="12">
        <v>-3618675</v>
      </c>
    </row>
    <row r="27" spans="1:8" ht="20.45" customHeight="1">
      <c r="A27" s="124"/>
      <c r="C27" s="118" t="s">
        <v>4</v>
      </c>
      <c r="D27" s="104"/>
      <c r="E27" s="104"/>
      <c r="F27" s="161">
        <v>3776708</v>
      </c>
      <c r="G27" s="101"/>
      <c r="H27" s="12">
        <v>194876</v>
      </c>
    </row>
    <row r="28" spans="1:8" ht="20.45" customHeight="1">
      <c r="A28" s="124"/>
      <c r="C28" s="118" t="s">
        <v>27</v>
      </c>
      <c r="D28" s="104"/>
      <c r="E28" s="104"/>
      <c r="F28" s="161">
        <v>-22567199</v>
      </c>
      <c r="G28" s="101"/>
      <c r="H28" s="12">
        <v>-9051363</v>
      </c>
    </row>
    <row r="29" spans="1:8" ht="20.45" customHeight="1">
      <c r="A29" s="124"/>
      <c r="C29" s="118" t="s">
        <v>83</v>
      </c>
      <c r="D29" s="104"/>
      <c r="E29" s="104"/>
      <c r="F29" s="161">
        <v>-720014</v>
      </c>
      <c r="G29" s="101"/>
      <c r="H29" s="12">
        <v>-28034865</v>
      </c>
    </row>
    <row r="30" spans="1:8" ht="20.45" customHeight="1">
      <c r="A30" s="124"/>
      <c r="C30" s="118" t="s">
        <v>26</v>
      </c>
      <c r="D30" s="104"/>
      <c r="E30" s="104"/>
      <c r="F30" s="161">
        <v>-1327661</v>
      </c>
      <c r="G30" s="101"/>
      <c r="H30" s="12">
        <v>1752761</v>
      </c>
    </row>
    <row r="31" spans="1:8" ht="20.45" customHeight="1">
      <c r="A31" s="124"/>
      <c r="C31" s="118" t="s">
        <v>157</v>
      </c>
      <c r="D31" s="191" t="s">
        <v>149</v>
      </c>
      <c r="E31" s="104"/>
      <c r="F31" s="164">
        <v>0</v>
      </c>
      <c r="G31" s="101"/>
      <c r="H31" s="10">
        <v>-3508723</v>
      </c>
    </row>
    <row r="32" spans="1:8" ht="6" customHeight="1">
      <c r="A32" s="116"/>
      <c r="B32" s="116"/>
      <c r="C32" s="116"/>
      <c r="D32" s="104"/>
      <c r="E32" s="104"/>
      <c r="F32" s="161"/>
      <c r="G32" s="101"/>
      <c r="H32" s="12"/>
    </row>
    <row r="33" spans="1:8" ht="20.45" customHeight="1">
      <c r="A33" s="111" t="s">
        <v>40</v>
      </c>
      <c r="B33" s="106"/>
      <c r="C33" s="106"/>
      <c r="D33" s="104"/>
      <c r="E33" s="104"/>
      <c r="F33" s="161">
        <f>SUM(F22:F31)</f>
        <v>317271919</v>
      </c>
      <c r="G33" s="101"/>
      <c r="H33" s="12">
        <f>SUM(H22:H31)</f>
        <v>180635284</v>
      </c>
    </row>
    <row r="34" spans="1:8" ht="20.45" customHeight="1">
      <c r="A34" s="111" t="s">
        <v>140</v>
      </c>
      <c r="B34" s="124"/>
      <c r="C34" s="124"/>
      <c r="D34" s="124"/>
      <c r="E34" s="124"/>
      <c r="F34" s="161">
        <v>1483278</v>
      </c>
      <c r="G34" s="101"/>
      <c r="H34" s="12">
        <v>91263</v>
      </c>
    </row>
    <row r="35" spans="1:8" ht="20.45" customHeight="1">
      <c r="A35" s="187" t="s">
        <v>48</v>
      </c>
      <c r="B35" s="124"/>
      <c r="C35" s="124"/>
      <c r="D35" s="104"/>
      <c r="E35" s="104"/>
      <c r="F35" s="164">
        <v>-10622699</v>
      </c>
      <c r="G35" s="101"/>
      <c r="H35" s="10">
        <v>-29918935</v>
      </c>
    </row>
    <row r="36" spans="1:8" ht="6" customHeight="1">
      <c r="A36" s="124"/>
      <c r="B36" s="124"/>
      <c r="C36" s="124"/>
      <c r="D36" s="104"/>
      <c r="E36" s="104"/>
      <c r="F36" s="161"/>
      <c r="G36" s="100"/>
      <c r="H36" s="12"/>
    </row>
    <row r="37" spans="1:8" ht="20.45" customHeight="1">
      <c r="A37" s="198" t="s">
        <v>164</v>
      </c>
      <c r="B37" s="199"/>
      <c r="C37" s="199"/>
      <c r="D37" s="104"/>
      <c r="E37" s="104"/>
      <c r="F37" s="164">
        <f>SUM(F33:F35)</f>
        <v>308132498</v>
      </c>
      <c r="G37" s="101"/>
      <c r="H37" s="10">
        <f>SUM(H33:H35)</f>
        <v>150807612</v>
      </c>
    </row>
    <row r="38" spans="1:8" ht="20.45" customHeight="1">
      <c r="A38" s="111"/>
      <c r="B38" s="106"/>
      <c r="C38" s="106"/>
      <c r="D38" s="192"/>
      <c r="E38" s="192"/>
      <c r="F38" s="12"/>
      <c r="G38" s="101"/>
      <c r="H38" s="12"/>
    </row>
    <row r="39" spans="1:8" ht="20.45" customHeight="1">
      <c r="A39" s="111"/>
      <c r="B39" s="106"/>
      <c r="C39" s="106"/>
      <c r="D39" s="192"/>
      <c r="E39" s="192"/>
      <c r="F39" s="12"/>
      <c r="G39" s="101"/>
      <c r="H39" s="12"/>
    </row>
    <row r="40" spans="1:8" ht="19.5" customHeight="1">
      <c r="A40" s="111"/>
      <c r="B40" s="106"/>
      <c r="C40" s="106"/>
      <c r="D40" s="192"/>
      <c r="E40" s="192"/>
      <c r="F40" s="12"/>
      <c r="G40" s="101"/>
      <c r="H40" s="12"/>
    </row>
    <row r="41" spans="1:8" ht="12.95" customHeight="1">
      <c r="A41" s="111"/>
      <c r="B41" s="106"/>
      <c r="C41" s="106"/>
      <c r="D41" s="192"/>
      <c r="E41" s="192"/>
      <c r="F41" s="12"/>
      <c r="G41" s="101"/>
      <c r="H41" s="12"/>
    </row>
    <row r="42" spans="1:8" ht="20.45" customHeight="1">
      <c r="A42" s="208" t="s">
        <v>71</v>
      </c>
      <c r="B42" s="208"/>
      <c r="C42" s="208"/>
      <c r="D42" s="208"/>
      <c r="E42" s="208"/>
      <c r="F42" s="208"/>
      <c r="G42" s="208"/>
      <c r="H42" s="208"/>
    </row>
    <row r="43" spans="1:8" ht="21.75" customHeight="1">
      <c r="A43" s="103" t="s">
        <v>107</v>
      </c>
      <c r="B43" s="103"/>
      <c r="C43" s="103"/>
      <c r="D43" s="124"/>
      <c r="E43" s="105"/>
      <c r="F43" s="153"/>
      <c r="G43" s="124"/>
      <c r="H43" s="153"/>
    </row>
    <row r="44" spans="1:8" ht="21.75" customHeight="1">
      <c r="A44" s="103" t="s">
        <v>77</v>
      </c>
      <c r="B44" s="103"/>
      <c r="C44" s="103"/>
      <c r="D44" s="124"/>
      <c r="E44" s="105"/>
      <c r="F44" s="155"/>
      <c r="G44" s="124"/>
      <c r="H44" s="155"/>
    </row>
    <row r="45" spans="1:8" ht="21.75" customHeight="1">
      <c r="A45" s="107" t="s">
        <v>134</v>
      </c>
      <c r="B45" s="107"/>
      <c r="C45" s="107"/>
      <c r="D45" s="108"/>
      <c r="E45" s="109"/>
      <c r="F45" s="10"/>
      <c r="G45" s="110"/>
      <c r="H45" s="10"/>
    </row>
    <row r="46" spans="1:8" ht="21" customHeight="1">
      <c r="A46" s="124"/>
      <c r="B46" s="124"/>
      <c r="C46" s="124"/>
      <c r="D46" s="104"/>
      <c r="E46" s="104"/>
      <c r="F46" s="12"/>
      <c r="G46" s="101"/>
      <c r="H46" s="12"/>
    </row>
    <row r="47" spans="1:8" ht="21" customHeight="1">
      <c r="A47" s="124"/>
      <c r="B47" s="124"/>
      <c r="C47" s="124"/>
      <c r="D47" s="112"/>
      <c r="E47" s="112"/>
      <c r="F47" s="145" t="s">
        <v>132</v>
      </c>
      <c r="G47" s="102"/>
      <c r="H47" s="145" t="s">
        <v>102</v>
      </c>
    </row>
    <row r="48" spans="1:8" ht="21" customHeight="1">
      <c r="A48" s="124"/>
      <c r="B48" s="124"/>
      <c r="C48" s="124"/>
      <c r="D48" s="113" t="s">
        <v>0</v>
      </c>
      <c r="E48" s="114"/>
      <c r="F48" s="154" t="s">
        <v>43</v>
      </c>
      <c r="G48" s="102"/>
      <c r="H48" s="154" t="s">
        <v>43</v>
      </c>
    </row>
    <row r="49" spans="1:8" ht="21" customHeight="1">
      <c r="A49" s="106" t="s">
        <v>21</v>
      </c>
      <c r="B49" s="106"/>
      <c r="C49" s="106"/>
      <c r="D49" s="104"/>
      <c r="E49" s="104"/>
      <c r="F49" s="161"/>
      <c r="G49" s="100"/>
      <c r="H49" s="12"/>
    </row>
    <row r="50" spans="1:8" ht="21" customHeight="1">
      <c r="A50" s="111" t="s">
        <v>141</v>
      </c>
      <c r="B50" s="106"/>
      <c r="C50" s="106"/>
      <c r="D50" s="104"/>
      <c r="E50" s="104"/>
      <c r="F50" s="200">
        <v>-100000000</v>
      </c>
      <c r="G50" s="100"/>
      <c r="H50" s="12">
        <v>0</v>
      </c>
    </row>
    <row r="51" spans="1:8" ht="21" customHeight="1">
      <c r="A51" s="111" t="s">
        <v>116</v>
      </c>
      <c r="B51" s="106"/>
      <c r="C51" s="106"/>
      <c r="D51" s="104"/>
      <c r="E51" s="104"/>
      <c r="F51" s="161">
        <v>0</v>
      </c>
      <c r="G51" s="100"/>
      <c r="H51" s="12">
        <v>600000</v>
      </c>
    </row>
    <row r="52" spans="1:8" ht="21" customHeight="1">
      <c r="A52" s="111" t="s">
        <v>142</v>
      </c>
      <c r="B52" s="124"/>
      <c r="C52" s="124"/>
      <c r="D52" s="104"/>
      <c r="E52" s="104"/>
      <c r="F52" s="161">
        <v>-127291305</v>
      </c>
      <c r="G52" s="101"/>
      <c r="H52" s="12">
        <v>-57837577</v>
      </c>
    </row>
    <row r="53" spans="1:8" ht="21" customHeight="1">
      <c r="A53" s="111" t="s">
        <v>32</v>
      </c>
      <c r="B53" s="124"/>
      <c r="C53" s="124"/>
      <c r="D53" s="191" t="s">
        <v>152</v>
      </c>
      <c r="E53" s="104"/>
      <c r="F53" s="161">
        <v>-1424278</v>
      </c>
      <c r="G53" s="101"/>
      <c r="H53" s="12">
        <v>-881030</v>
      </c>
    </row>
    <row r="54" spans="1:8" ht="21" customHeight="1">
      <c r="A54" s="111" t="s">
        <v>69</v>
      </c>
      <c r="B54" s="124"/>
      <c r="C54" s="124"/>
      <c r="D54" s="104"/>
      <c r="E54" s="104"/>
      <c r="F54" s="164">
        <v>1358303</v>
      </c>
      <c r="G54" s="101"/>
      <c r="H54" s="10">
        <v>605966</v>
      </c>
    </row>
    <row r="55" spans="1:8" ht="6" customHeight="1">
      <c r="A55" s="116"/>
      <c r="B55" s="116"/>
      <c r="C55" s="116"/>
      <c r="D55" s="104"/>
      <c r="E55" s="104"/>
      <c r="F55" s="161"/>
      <c r="G55" s="100"/>
      <c r="H55" s="12"/>
    </row>
    <row r="56" spans="1:8" ht="21" customHeight="1">
      <c r="A56" s="99" t="s">
        <v>165</v>
      </c>
      <c r="B56" s="103"/>
      <c r="C56" s="103"/>
      <c r="D56" s="124"/>
      <c r="E56" s="104"/>
      <c r="F56" s="164">
        <f>SUM(F50:F54)</f>
        <v>-227357280</v>
      </c>
      <c r="G56" s="101"/>
      <c r="H56" s="10">
        <f>SUM(H51:H54)</f>
        <v>-57512641</v>
      </c>
    </row>
    <row r="57" spans="1:8" ht="17.45" customHeight="1">
      <c r="A57" s="103"/>
      <c r="B57" s="118"/>
      <c r="C57" s="118"/>
      <c r="D57" s="104"/>
      <c r="E57" s="104"/>
      <c r="F57" s="161"/>
      <c r="G57" s="100"/>
      <c r="H57" s="12"/>
    </row>
    <row r="58" spans="1:8" ht="21" customHeight="1">
      <c r="A58" s="106" t="s">
        <v>22</v>
      </c>
      <c r="B58" s="106"/>
      <c r="C58" s="106"/>
      <c r="D58" s="124"/>
      <c r="E58" s="104"/>
      <c r="F58" s="201"/>
      <c r="G58" s="100"/>
      <c r="H58" s="155"/>
    </row>
    <row r="59" spans="1:8" ht="21" customHeight="1">
      <c r="A59" s="111" t="s">
        <v>124</v>
      </c>
      <c r="B59" s="124"/>
      <c r="C59" s="124"/>
      <c r="D59" s="104"/>
      <c r="E59" s="104"/>
      <c r="F59" s="161">
        <v>0</v>
      </c>
      <c r="G59" s="101"/>
      <c r="H59" s="12">
        <v>305000000</v>
      </c>
    </row>
    <row r="60" spans="1:8" ht="21" customHeight="1">
      <c r="A60" s="111" t="s">
        <v>127</v>
      </c>
      <c r="B60" s="124"/>
      <c r="C60" s="124"/>
      <c r="D60" s="104"/>
      <c r="E60" s="104"/>
      <c r="F60" s="161">
        <v>0</v>
      </c>
      <c r="G60" s="101"/>
      <c r="H60" s="12">
        <v>-316000000</v>
      </c>
    </row>
    <row r="61" spans="1:8" ht="21" customHeight="1">
      <c r="A61" s="111" t="s">
        <v>99</v>
      </c>
      <c r="B61" s="124"/>
      <c r="C61" s="124"/>
      <c r="D61" s="191" t="s">
        <v>150</v>
      </c>
      <c r="E61" s="104"/>
      <c r="F61" s="161">
        <v>0</v>
      </c>
      <c r="G61" s="101"/>
      <c r="H61" s="12">
        <v>8900000</v>
      </c>
    </row>
    <row r="62" spans="1:8" ht="21" customHeight="1">
      <c r="A62" s="111" t="s">
        <v>128</v>
      </c>
      <c r="B62" s="124"/>
      <c r="C62" s="124"/>
      <c r="D62" s="191" t="s">
        <v>150</v>
      </c>
      <c r="E62" s="104"/>
      <c r="F62" s="161">
        <v>-182912212</v>
      </c>
      <c r="G62" s="101"/>
      <c r="H62" s="12">
        <v>-82128947</v>
      </c>
    </row>
    <row r="63" spans="1:8" ht="21" customHeight="1">
      <c r="A63" s="111" t="s">
        <v>125</v>
      </c>
      <c r="B63" s="124"/>
      <c r="C63" s="124"/>
      <c r="D63" s="191" t="s">
        <v>153</v>
      </c>
      <c r="E63" s="104"/>
      <c r="F63" s="161">
        <v>0</v>
      </c>
      <c r="G63" s="101"/>
      <c r="H63" s="12">
        <v>816000000</v>
      </c>
    </row>
    <row r="64" spans="1:8" ht="21" customHeight="1">
      <c r="A64" s="111" t="s">
        <v>126</v>
      </c>
      <c r="B64" s="124"/>
      <c r="C64" s="124"/>
      <c r="D64" s="191">
        <v>28</v>
      </c>
      <c r="E64" s="104"/>
      <c r="F64" s="161">
        <v>0</v>
      </c>
      <c r="G64" s="101"/>
      <c r="H64" s="12">
        <v>-24986235</v>
      </c>
    </row>
    <row r="65" spans="1:8" ht="21" customHeight="1">
      <c r="A65" s="111" t="s">
        <v>129</v>
      </c>
      <c r="B65" s="124"/>
      <c r="C65" s="124"/>
      <c r="D65" s="192">
        <v>20</v>
      </c>
      <c r="E65" s="104"/>
      <c r="F65" s="161">
        <v>-30267909</v>
      </c>
      <c r="G65" s="101"/>
      <c r="H65" s="12">
        <v>-35155264</v>
      </c>
    </row>
    <row r="66" spans="1:8" ht="21" customHeight="1">
      <c r="A66" s="111" t="s">
        <v>98</v>
      </c>
      <c r="B66" s="124"/>
      <c r="C66" s="124"/>
      <c r="D66" s="191">
        <v>27</v>
      </c>
      <c r="E66" s="104"/>
      <c r="F66" s="161">
        <v>-9165063</v>
      </c>
      <c r="G66" s="101"/>
      <c r="H66" s="12">
        <v>-23974484</v>
      </c>
    </row>
    <row r="67" spans="1:8" ht="21" customHeight="1">
      <c r="A67" s="111" t="s">
        <v>117</v>
      </c>
      <c r="B67" s="124"/>
      <c r="C67" s="124"/>
      <c r="D67" s="191" t="s">
        <v>154</v>
      </c>
      <c r="E67" s="104"/>
      <c r="F67" s="164">
        <v>-76452305</v>
      </c>
      <c r="G67" s="101"/>
      <c r="H67" s="10">
        <v>-342074464</v>
      </c>
    </row>
    <row r="68" spans="1:8" ht="6" customHeight="1">
      <c r="A68" s="116"/>
      <c r="B68" s="116"/>
      <c r="C68" s="116"/>
      <c r="D68" s="104"/>
      <c r="E68" s="104"/>
      <c r="F68" s="161"/>
      <c r="G68" s="100"/>
      <c r="H68" s="12"/>
    </row>
    <row r="69" spans="1:8" ht="21" customHeight="1">
      <c r="A69" s="99" t="s">
        <v>166</v>
      </c>
      <c r="B69" s="99"/>
      <c r="C69" s="99"/>
      <c r="D69" s="124"/>
      <c r="E69" s="104"/>
      <c r="F69" s="164">
        <f>SUM(F59:F67)</f>
        <v>-298797489</v>
      </c>
      <c r="G69" s="101"/>
      <c r="H69" s="10">
        <f>SUM(H59:H67)</f>
        <v>305580606</v>
      </c>
    </row>
    <row r="70" spans="1:8" ht="17.45" customHeight="1">
      <c r="A70" s="103"/>
      <c r="B70" s="118"/>
      <c r="C70" s="118"/>
      <c r="D70" s="104"/>
      <c r="E70" s="104"/>
      <c r="F70" s="161"/>
      <c r="G70" s="100"/>
      <c r="H70" s="12"/>
    </row>
    <row r="71" spans="1:8" ht="21" customHeight="1">
      <c r="A71" s="119" t="s">
        <v>167</v>
      </c>
      <c r="B71" s="119"/>
      <c r="C71" s="119"/>
      <c r="D71" s="124"/>
      <c r="E71" s="104"/>
      <c r="F71" s="157">
        <f>+F69+F56+F37</f>
        <v>-218022271</v>
      </c>
      <c r="G71" s="101"/>
      <c r="H71" s="28">
        <f>+H69+H56+H37</f>
        <v>398875577</v>
      </c>
    </row>
    <row r="72" spans="1:8" ht="21" customHeight="1">
      <c r="A72" s="118" t="s">
        <v>61</v>
      </c>
      <c r="B72" s="119"/>
      <c r="C72" s="119"/>
      <c r="D72" s="124"/>
      <c r="E72" s="104"/>
      <c r="F72" s="164">
        <v>409969502</v>
      </c>
      <c r="G72" s="101"/>
      <c r="H72" s="10">
        <v>11093925</v>
      </c>
    </row>
    <row r="73" spans="1:8" ht="6" customHeight="1">
      <c r="A73" s="116"/>
      <c r="B73" s="116"/>
      <c r="C73" s="116"/>
      <c r="D73" s="104"/>
      <c r="E73" s="104"/>
      <c r="F73" s="161"/>
      <c r="G73" s="100"/>
      <c r="H73" s="12"/>
    </row>
    <row r="74" spans="1:8" ht="21" customHeight="1" thickBot="1">
      <c r="A74" s="103" t="s">
        <v>80</v>
      </c>
      <c r="B74" s="103"/>
      <c r="C74" s="103"/>
      <c r="D74" s="104">
        <v>9</v>
      </c>
      <c r="E74" s="104"/>
      <c r="F74" s="165">
        <f>SUM(F71:F72)</f>
        <v>191947231</v>
      </c>
      <c r="G74" s="101"/>
      <c r="H74" s="142">
        <f>SUM(H71:H72)</f>
        <v>409969502</v>
      </c>
    </row>
    <row r="75" spans="1:8" ht="17.45" customHeight="1" thickTop="1">
      <c r="A75" s="103"/>
      <c r="B75" s="118"/>
      <c r="C75" s="118"/>
      <c r="D75" s="104"/>
      <c r="E75" s="104"/>
      <c r="F75" s="161"/>
      <c r="G75" s="100"/>
      <c r="H75" s="12"/>
    </row>
    <row r="76" spans="1:8" ht="21" customHeight="1">
      <c r="A76" s="103" t="s">
        <v>62</v>
      </c>
      <c r="B76" s="118"/>
      <c r="C76" s="118"/>
      <c r="D76" s="104"/>
      <c r="E76" s="104"/>
      <c r="F76" s="161"/>
      <c r="G76" s="100"/>
      <c r="H76" s="12"/>
    </row>
    <row r="77" spans="1:8" ht="6" customHeight="1">
      <c r="F77" s="157"/>
    </row>
    <row r="78" spans="1:8" ht="21" customHeight="1">
      <c r="A78" s="99" t="s">
        <v>131</v>
      </c>
      <c r="B78" s="124"/>
      <c r="C78" s="118"/>
      <c r="D78" s="104"/>
      <c r="E78" s="104"/>
      <c r="F78" s="161">
        <v>35940100</v>
      </c>
      <c r="G78" s="120"/>
      <c r="H78" s="12">
        <v>42726811</v>
      </c>
    </row>
    <row r="79" spans="1:8" s="205" customFormat="1" ht="21" customHeight="1">
      <c r="A79" s="194" t="s">
        <v>168</v>
      </c>
      <c r="B79" s="203"/>
      <c r="C79" s="204"/>
      <c r="D79" s="192"/>
      <c r="E79" s="192"/>
      <c r="F79" s="161">
        <v>72565047</v>
      </c>
      <c r="G79" s="120"/>
      <c r="H79" s="12">
        <v>0</v>
      </c>
    </row>
    <row r="80" spans="1:8" ht="21" customHeight="1">
      <c r="A80" s="99" t="s">
        <v>130</v>
      </c>
      <c r="B80" s="118"/>
      <c r="C80" s="118"/>
      <c r="D80" s="191" t="s">
        <v>147</v>
      </c>
      <c r="E80" s="104"/>
      <c r="F80" s="161">
        <v>8000000</v>
      </c>
      <c r="G80" s="120"/>
      <c r="H80" s="12">
        <v>40559612</v>
      </c>
    </row>
    <row r="81" spans="1:8" ht="21" customHeight="1">
      <c r="A81" s="99" t="s">
        <v>169</v>
      </c>
      <c r="B81" s="118"/>
      <c r="C81" s="118"/>
      <c r="D81" s="104"/>
      <c r="E81" s="104"/>
      <c r="F81" s="161"/>
      <c r="G81" s="120"/>
      <c r="H81" s="12"/>
    </row>
    <row r="82" spans="1:8" ht="24" customHeight="1">
      <c r="A82" s="118" t="s">
        <v>143</v>
      </c>
      <c r="B82" s="118"/>
      <c r="C82" s="118"/>
      <c r="D82" s="104"/>
      <c r="E82" s="104"/>
      <c r="F82" s="161">
        <v>9893220</v>
      </c>
      <c r="G82" s="120"/>
      <c r="H82" s="12">
        <v>9893220</v>
      </c>
    </row>
    <row r="83" spans="1:8" ht="14.1" customHeight="1">
      <c r="A83" s="99"/>
      <c r="B83" s="118"/>
      <c r="C83" s="118" t="s">
        <v>82</v>
      </c>
      <c r="D83" s="104"/>
      <c r="E83" s="104"/>
      <c r="F83" s="12"/>
      <c r="G83" s="120"/>
      <c r="H83" s="12"/>
    </row>
    <row r="84" spans="1:8" ht="21.75" customHeight="1">
      <c r="A84" s="208" t="s">
        <v>71</v>
      </c>
      <c r="B84" s="208"/>
      <c r="C84" s="208"/>
      <c r="D84" s="208"/>
      <c r="E84" s="208"/>
      <c r="F84" s="208"/>
      <c r="G84" s="208"/>
      <c r="H84" s="208"/>
    </row>
  </sheetData>
  <customSheetViews>
    <customSheetView guid="{64B94C8C-CFBE-4307-BFFD-986EE2639B29}" printArea="1" topLeftCell="A91">
      <selection activeCell="F21" sqref="F21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1"/>
      <headerFooter alignWithMargins="0"/>
    </customSheetView>
    <customSheetView guid="{06FD5B9F-907A-4E38-A44E-EDF8F7ED2345}" topLeftCell="A4">
      <selection activeCell="C16" sqref="C16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2"/>
      <headerFooter alignWithMargins="0"/>
    </customSheetView>
    <customSheetView guid="{4C0D8FF8-CAB4-4677-988E-31E98A13E12A}" showPageBreaks="1" printArea="1" view="pageBreakPreview">
      <selection activeCell="L12" sqref="L12"/>
      <rowBreaks count="1" manualBreakCount="1">
        <brk id="49" max="11" man="1"/>
      </rowBreaks>
      <pageMargins left="0.78740157480314965" right="0.19685039370078741" top="0.51181102362204722" bottom="0.39370078740157483" header="0.47244094488188981" footer="0.39370078740157483"/>
      <pageSetup paperSize="9" scale="95" orientation="portrait" r:id="rId3"/>
      <headerFooter alignWithMargins="0"/>
    </customSheetView>
    <customSheetView guid="{25A5C7BB-8BFC-4B08-AE38-14359CC18992}" scale="130" showPageBreaks="1" printArea="1" topLeftCell="A85">
      <selection activeCell="C46" sqref="C46"/>
      <pageMargins left="1" right="0.5" top="0.4" bottom="0.4" header="0.49" footer="0.4"/>
      <pageSetup paperSize="9" scale="97" orientation="portrait" horizontalDpi="1200" verticalDpi="1200" r:id="rId4"/>
      <headerFooter alignWithMargins="0"/>
    </customSheetView>
    <customSheetView guid="{D4279A69-B37A-4AD9-9F56-F7782BE6ACE9}" scale="110" showPageBreaks="1" printArea="1" topLeftCell="A87">
      <selection activeCell="J110" sqref="J110"/>
      <rowBreaks count="1" manualBreakCount="1">
        <brk id="49" max="16383" man="1"/>
      </rowBreaks>
      <pageMargins left="1" right="0.5" top="0.5" bottom="0.4" header="0.49" footer="0.4"/>
      <pageSetup paperSize="9" orientation="portrait" horizontalDpi="1200" verticalDpi="1200" r:id="rId5"/>
      <headerFooter alignWithMargins="0"/>
    </customSheetView>
    <customSheetView guid="{1F7F6C19-8911-4A38-A245-5C51B403FB13}" showPageBreaks="1" printArea="1">
      <selection activeCell="F42" sqref="F42"/>
      <rowBreaks count="1" manualBreakCount="1">
        <brk id="49" max="16383" man="1"/>
      </rowBreaks>
      <pageMargins left="1" right="0.5" top="0.5" bottom="0.4" header="0.49" footer="0.4"/>
      <pageSetup paperSize="9" orientation="portrait" horizontalDpi="1200" verticalDpi="1200" r:id="rId6"/>
      <headerFooter alignWithMargins="0"/>
    </customSheetView>
    <customSheetView guid="{CCC34F38-4B33-42C7-8E13-5E8113F270F8}" showPageBreaks="1" printArea="1" topLeftCell="A10">
      <selection activeCell="B28" sqref="B28"/>
      <rowBreaks count="1" manualBreakCount="1">
        <brk id="48" max="16383" man="1"/>
      </rowBreaks>
      <pageMargins left="0.78740157480314965" right="0.19685039370078741" top="0.51181102362204722" bottom="0.39370078740157483" header="0.47244094488188981" footer="0.39370078740157483"/>
      <pageSetup paperSize="9" orientation="portrait" horizontalDpi="1200" verticalDpi="1200" r:id="rId7"/>
      <headerFooter alignWithMargins="0"/>
    </customSheetView>
    <customSheetView guid="{40160061-FDF9-4851-B04F-22215EB26089}" showPageBreaks="1" printArea="1" topLeftCell="A28">
      <selection activeCell="Q45" sqref="Q43:Q45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8"/>
      <headerFooter alignWithMargins="0"/>
    </customSheetView>
  </customSheetViews>
  <mergeCells count="2">
    <mergeCell ref="A84:H84"/>
    <mergeCell ref="A42:H42"/>
  </mergeCells>
  <pageMargins left="1" right="0.75" top="0.5" bottom="0.6" header="0.49" footer="0.4"/>
  <pageSetup paperSize="9" firstPageNumber="11" fitToWidth="0" orientation="portrait" useFirstPageNumber="1" horizontalDpi="1200" verticalDpi="1200" r:id="rId9"/>
  <headerFooter>
    <oddFooter>&amp;R&amp;"Browallia New,Regular"&amp;P</oddFooter>
  </headerFooter>
  <rowBreaks count="1" manualBreakCount="1">
    <brk id="42" max="16383" man="1"/>
  </rowBreaks>
  <ignoredErrors>
    <ignoredError sqref="D13:D15 D19:D30" twoDigitTextYear="1"/>
    <ignoredError sqref="D16:D18 D31" twoDigitTextYear="1" numberStoredAsText="1"/>
    <ignoredError sqref="D61:D80 D53:H55 D56:G56" numberStoredAsText="1"/>
    <ignoredError sqref="H56" numberStoredAsText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TH BS 6-8</vt:lpstr>
      <vt:lpstr>TH PL 9</vt:lpstr>
      <vt:lpstr>TH EQ 10</vt:lpstr>
      <vt:lpstr>TH CF 11-12</vt:lpstr>
      <vt:lpstr>'TH BS 6-8'!Print_Area</vt:lpstr>
      <vt:lpstr>'TH EQ 10'!Print_Area</vt:lpstr>
      <vt:lpstr>'TH PL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 (TH)</cp:lastModifiedBy>
  <cp:lastPrinted>2024-02-21T03:42:08Z</cp:lastPrinted>
  <dcterms:created xsi:type="dcterms:W3CDTF">2011-05-06T12:04:42Z</dcterms:created>
  <dcterms:modified xsi:type="dcterms:W3CDTF">2024-02-21T03:42:10Z</dcterms:modified>
</cp:coreProperties>
</file>