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Public_Dec2023\"/>
    </mc:Choice>
  </mc:AlternateContent>
  <xr:revisionPtr revIDLastSave="0" documentId="13_ncr:1_{534E014C-151A-441E-BFF5-D0357C4FCA9D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EN BS 5-7" sheetId="1" r:id="rId1"/>
    <sheet name="EN PL 8" sheetId="4" r:id="rId2"/>
    <sheet name="EN EQ 9" sheetId="9" r:id="rId3"/>
    <sheet name="EN CF 10-11" sheetId="10" r:id="rId4"/>
  </sheets>
  <calcPr calcId="191029"/>
</workbook>
</file>

<file path=xl/calcChain.xml><?xml version="1.0" encoding="utf-8"?>
<calcChain xmlns="http://schemas.openxmlformats.org/spreadsheetml/2006/main">
  <c r="G17" i="10" l="1"/>
  <c r="G18" i="10"/>
  <c r="G22" i="10"/>
  <c r="G79" i="10"/>
  <c r="Q20" i="9"/>
  <c r="O20" i="9"/>
  <c r="I20" i="9"/>
  <c r="G20" i="9"/>
  <c r="S30" i="9"/>
  <c r="Q30" i="9"/>
  <c r="O30" i="9"/>
  <c r="M30" i="9"/>
  <c r="K30" i="9"/>
  <c r="I30" i="9"/>
  <c r="G30" i="9"/>
  <c r="K20" i="9"/>
  <c r="G66" i="10" l="1"/>
  <c r="I20" i="10"/>
  <c r="I14" i="10"/>
  <c r="S28" i="9"/>
  <c r="S27" i="9"/>
  <c r="S26" i="9"/>
  <c r="S25" i="9"/>
  <c r="S23" i="9"/>
  <c r="M20" i="9"/>
  <c r="S18" i="9"/>
  <c r="S17" i="9"/>
  <c r="S16" i="9"/>
  <c r="S14" i="9"/>
  <c r="H17" i="4"/>
  <c r="H12" i="4"/>
  <c r="F12" i="4"/>
  <c r="H125" i="1"/>
  <c r="H18" i="1"/>
  <c r="J125" i="1"/>
  <c r="J78" i="1"/>
  <c r="S20" i="9" l="1"/>
  <c r="I79" i="10"/>
  <c r="I66" i="10"/>
  <c r="I25" i="10"/>
  <c r="H31" i="4"/>
  <c r="H20" i="4"/>
  <c r="H23" i="4" s="1"/>
  <c r="J69" i="1"/>
  <c r="J80" i="1" s="1"/>
  <c r="J28" i="1"/>
  <c r="J20" i="1"/>
  <c r="A97" i="1"/>
  <c r="I36" i="10" l="1"/>
  <c r="I40" i="10" s="1"/>
  <c r="I81" i="10" s="1"/>
  <c r="I84" i="10" s="1"/>
  <c r="H33" i="4"/>
  <c r="J30" i="1"/>
  <c r="J127" i="1"/>
  <c r="F31" i="4" l="1"/>
  <c r="H78" i="1" l="1"/>
  <c r="H69" i="1"/>
  <c r="H28" i="1"/>
  <c r="H20" i="1"/>
  <c r="A1" i="10" l="1"/>
  <c r="A51" i="10" s="1"/>
  <c r="A50" i="10"/>
  <c r="A99" i="10" s="1"/>
  <c r="A1" i="9"/>
  <c r="A3" i="9"/>
  <c r="A3" i="10" s="1"/>
  <c r="A53" i="10" s="1"/>
  <c r="A33" i="9"/>
  <c r="A1" i="4"/>
  <c r="F20" i="4"/>
  <c r="A48" i="4"/>
  <c r="A49" i="1"/>
  <c r="A98" i="1" s="1"/>
  <c r="A51" i="1"/>
  <c r="A100" i="1" s="1"/>
  <c r="A145" i="1"/>
  <c r="F23" i="4" l="1"/>
  <c r="G25" i="10"/>
  <c r="G36" i="10" s="1"/>
  <c r="H80" i="1"/>
  <c r="H30" i="1"/>
  <c r="G40" i="10" l="1"/>
  <c r="F33" i="4"/>
  <c r="G81" i="10" l="1"/>
  <c r="G84" i="10" s="1"/>
  <c r="H127" i="1"/>
</calcChain>
</file>

<file path=xl/sharedStrings.xml><?xml version="1.0" encoding="utf-8"?>
<sst xmlns="http://schemas.openxmlformats.org/spreadsheetml/2006/main" count="217" uniqueCount="166">
  <si>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</si>
  <si>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</si>
  <si>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</si>
  <si>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</si>
  <si>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</si>
  <si>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</si>
  <si>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</si>
  <si>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</si>
  <si>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</si>
  <si>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</si>
  <si>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</si>
  <si>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</si>
  <si>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</si>
  <si>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</si>
  <si>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</si>
  <si>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</si>
  <si>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</si>
  <si>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</si>
  <si>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</si>
  <si>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</si>
  <si>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</si>
  <si>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</si>
  <si>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</si>
  <si>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</si>
  <si>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</si>
  <si>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</si>
  <si>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</si>
  <si>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</si>
  <si>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</si>
  <si>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</si>
  <si>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</si>
  <si>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</si>
  <si>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</si>
  <si>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</si>
  <si>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Other current liabilities</t>
  </si>
  <si>
    <t>Statement of Comprehensive Income</t>
  </si>
  <si>
    <t>Finance costs</t>
  </si>
  <si>
    <t>Total comprehensive income for the year</t>
  </si>
  <si>
    <t>Earnings per share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</si>
  <si>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</si>
  <si>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</si>
  <si>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</si>
  <si>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</si>
  <si>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</si>
  <si>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</si>
  <si>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</si>
  <si>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</si>
  <si>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</si>
  <si>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</si>
  <si>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</si>
  <si>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</si>
  <si>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Employee benefits obligations</t>
  </si>
  <si>
    <t>Interest income</t>
  </si>
  <si>
    <t>Changes in operating assets and liabilities:</t>
  </si>
  <si>
    <t xml:space="preserve">Statement of Cash Flows </t>
  </si>
  <si>
    <t>Interest received</t>
  </si>
  <si>
    <t>Income tax paid</t>
  </si>
  <si>
    <t>Cash flows from investing activities</t>
  </si>
  <si>
    <t>Cash paid for purchases of intangible assets</t>
  </si>
  <si>
    <t>Cash flows from financing activities</t>
  </si>
  <si>
    <t>Director ______________________________</t>
  </si>
  <si>
    <t>Net profit for the year</t>
  </si>
  <si>
    <t>Basic earnings per share</t>
  </si>
  <si>
    <t>Inventories</t>
  </si>
  <si>
    <t>The accompanying notes are an integral part of these financial statements.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</si>
  <si>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</si>
  <si>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</si>
  <si>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</si>
  <si>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</si>
  <si>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</si>
  <si>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</si>
  <si>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Share premium</t>
  </si>
  <si>
    <t>Closing balance of cash and cash equivalents</t>
  </si>
  <si>
    <t>Opening balance of cash and cash equivalents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</si>
  <si>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</si>
  <si>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</si>
  <si>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Surplus arising from business combination </t>
  </si>
  <si>
    <t>under common control</t>
  </si>
  <si>
    <t xml:space="preserve"> comprehensive income</t>
  </si>
  <si>
    <t>Other</t>
  </si>
  <si>
    <t>Inventories - net</t>
  </si>
  <si>
    <t>Trade and other receivables</t>
  </si>
  <si>
    <t>Cost of goods sold</t>
  </si>
  <si>
    <t>Trade and other payables</t>
  </si>
  <si>
    <t>Profit before income tax</t>
  </si>
  <si>
    <t>Cash flows before changes in operating assets and liabilities</t>
  </si>
  <si>
    <t xml:space="preserve">Cash generated from operating activities </t>
  </si>
  <si>
    <t>Other components of equity - net</t>
  </si>
  <si>
    <t>Non-cash transactions</t>
  </si>
  <si>
    <t>Cash paid for interest expenses</t>
  </si>
  <si>
    <t>2022</t>
  </si>
  <si>
    <t>Changes in equity for the year 2022</t>
  </si>
  <si>
    <t>Income tax payable</t>
  </si>
  <si>
    <t>Current portion of</t>
  </si>
  <si>
    <t>Trade and other receivables - net</t>
  </si>
  <si>
    <t>Ordinary shares, 450,000,000 shares</t>
  </si>
  <si>
    <t xml:space="preserve">   at par value of Baht 1 each</t>
  </si>
  <si>
    <t xml:space="preserve">   paid-up of Baht 1 each</t>
  </si>
  <si>
    <t>Polynet Public Company Limited</t>
  </si>
  <si>
    <t>Revenue from sales</t>
  </si>
  <si>
    <t>Cash received from disposals of equipment</t>
  </si>
  <si>
    <t>Dividends paid</t>
  </si>
  <si>
    <t>Property, plant and equipment - net</t>
  </si>
  <si>
    <t>Intangible assets - net</t>
  </si>
  <si>
    <t>- Lease liabilities - net</t>
  </si>
  <si>
    <t>Lease liabilities - net</t>
  </si>
  <si>
    <t>Deferred tax liabilities - net</t>
  </si>
  <si>
    <t>Ordinary shares issued</t>
  </si>
  <si>
    <t>Other comprehensive income: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</si>
  <si>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</si>
  <si>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</si>
  <si>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</si>
  <si>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subsequently to profit or loss</t>
  </si>
  <si>
    <t>Other comprehensive income for the year</t>
  </si>
  <si>
    <t>Appropriation to legal reserve</t>
  </si>
  <si>
    <t>Surplus arising</t>
  </si>
  <si>
    <t xml:space="preserve"> from business</t>
  </si>
  <si>
    <t xml:space="preserve"> common control</t>
  </si>
  <si>
    <t xml:space="preserve">  combination under</t>
  </si>
  <si>
    <t>Short-term loans</t>
  </si>
  <si>
    <t>- Long-term loans - net</t>
  </si>
  <si>
    <t>Long-term loans - net</t>
  </si>
  <si>
    <t>Cash received from long-term loans</t>
  </si>
  <si>
    <t>Cash paid for short-term loans</t>
  </si>
  <si>
    <t>Cash paid for long-term loans</t>
  </si>
  <si>
    <t>Decrease in restricted bank deposits</t>
  </si>
  <si>
    <t>Cash received from short-term loans</t>
  </si>
  <si>
    <t>Opening balance at 1 January 2022</t>
  </si>
  <si>
    <t>Closing balance at 31 December 2022</t>
  </si>
  <si>
    <t>Allowance for slow-moving and obsolete inventories (reversal)</t>
  </si>
  <si>
    <t>Cash paid for dividends</t>
  </si>
  <si>
    <t>Cash received from issue of ordinary shares</t>
  </si>
  <si>
    <t>Cash paid for ordinary share issuing costs</t>
  </si>
  <si>
    <t xml:space="preserve">Allowance for inventory cost in excess </t>
  </si>
  <si>
    <t>of net realisable value (reversal)</t>
  </si>
  <si>
    <t>Additions in right-of-use assets and lease liabilities</t>
  </si>
  <si>
    <t>Purchases of assets during the year which have not been paid</t>
  </si>
  <si>
    <t>As at 31 December 2023</t>
  </si>
  <si>
    <t>2023</t>
  </si>
  <si>
    <t>For the year ended 31 December 2023</t>
  </si>
  <si>
    <t>Opening balance at 1 January 2023</t>
  </si>
  <si>
    <t>Changes in equity for the year 2023</t>
  </si>
  <si>
    <t>Closing balance at 31 December 2023</t>
  </si>
  <si>
    <t>14, 15</t>
  </si>
  <si>
    <t>12, 26</t>
  </si>
  <si>
    <t>Unbilled receivables - net</t>
  </si>
  <si>
    <t>Expected credit losses</t>
  </si>
  <si>
    <t>Interest expense of lease liabilities</t>
  </si>
  <si>
    <t>Interest expense of short-term loans</t>
  </si>
  <si>
    <t>Cash paid for purchases of equipment</t>
  </si>
  <si>
    <t>Employee benefits paid</t>
  </si>
  <si>
    <t>Unrealised losses (gains) from exchange rate</t>
  </si>
  <si>
    <t>Increase in short-term investments</t>
  </si>
  <si>
    <t>11, 13.1</t>
  </si>
  <si>
    <t>Other gains</t>
  </si>
  <si>
    <t>Interest expense of long-term loans</t>
  </si>
  <si>
    <t xml:space="preserve">Net cash flows from operating activities  </t>
  </si>
  <si>
    <t>Net cash flows from investing activities</t>
  </si>
  <si>
    <t>Net cash flows from financing activities</t>
  </si>
  <si>
    <t>Cash paid for principal elements of lease payments</t>
  </si>
  <si>
    <t>Net changes in cash and cash equivalents</t>
  </si>
  <si>
    <t>Disposals of assets during the year which have not been received</t>
  </si>
  <si>
    <t>Changes in advance payments for equipment and loans</t>
  </si>
  <si>
    <t>to pay for equipment</t>
  </si>
  <si>
    <t>Short-term investments</t>
  </si>
  <si>
    <t>Net losses (gains) from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</si>
</sst>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</numFmts>
  <fonts count="12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37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13">
    <xf numFmtId="0" fontId="0" fillId="0" borderId="0" xfId="0"/>
    <xf numFmtId="37" fontId="6" fillId="0" borderId="0" xfId="9" applyFont="1" applyAlignment="1">
      <alignment vertical="center"/>
    </xf>
    <xf numFmtId="37" fontId="6" fillId="0" borderId="0" xfId="9" applyFont="1" applyAlignment="1">
      <alignment horizontal="center" vertical="center"/>
    </xf>
    <xf numFmtId="37" fontId="5" fillId="0" borderId="0" xfId="9" applyFont="1" applyAlignment="1">
      <alignment vertical="center"/>
    </xf>
    <xf numFmtId="37" fontId="5" fillId="0" borderId="0" xfId="9" applyFont="1" applyAlignment="1">
      <alignment horizontal="center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5" fontId="5" fillId="0" borderId="0" xfId="8" quotePrefix="1" applyNumberFormat="1" applyFont="1" applyAlignment="1">
      <alignment vertical="center"/>
    </xf>
    <xf numFmtId="169" fontId="5" fillId="0" borderId="0" xfId="9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3" fillId="0" borderId="0" xfId="9" applyFont="1" applyAlignment="1">
      <alignment vertical="center"/>
    </xf>
    <xf numFmtId="37" fontId="3" fillId="0" borderId="0" xfId="9" applyFont="1" applyAlignment="1">
      <alignment horizontal="center" vertical="center"/>
    </xf>
    <xf numFmtId="168" fontId="3" fillId="0" borderId="0" xfId="9" applyNumberFormat="1" applyFont="1" applyAlignment="1">
      <alignment horizontal="right" vertical="center"/>
    </xf>
    <xf numFmtId="37" fontId="9" fillId="0" borderId="0" xfId="9" applyFont="1" applyAlignment="1">
      <alignment vertical="center"/>
    </xf>
    <xf numFmtId="37" fontId="9" fillId="0" borderId="1" xfId="9" applyFont="1" applyBorder="1" applyAlignment="1">
      <alignment vertical="center"/>
    </xf>
    <xf numFmtId="37" fontId="3" fillId="0" borderId="1" xfId="9" applyFont="1" applyBorder="1" applyAlignment="1">
      <alignment vertical="center"/>
    </xf>
    <xf numFmtId="37" fontId="3" fillId="0" borderId="1" xfId="9" applyFont="1" applyBorder="1" applyAlignment="1">
      <alignment horizontal="center" vertical="center"/>
    </xf>
    <xf numFmtId="168" fontId="3" fillId="0" borderId="1" xfId="9" applyNumberFormat="1" applyFont="1" applyBorder="1" applyAlignment="1">
      <alignment horizontal="right" vertical="center"/>
    </xf>
    <xf numFmtId="37" fontId="9" fillId="0" borderId="0" xfId="9" applyFont="1" applyAlignment="1">
      <alignment horizontal="center" vertical="center"/>
    </xf>
    <xf numFmtId="169" fontId="9" fillId="0" borderId="0" xfId="0" quotePrefix="1" applyNumberFormat="1" applyFont="1" applyAlignment="1">
      <alignment horizontal="right" vertical="center"/>
    </xf>
    <xf numFmtId="37" fontId="9" fillId="0" borderId="1" xfId="9" applyFont="1" applyBorder="1" applyAlignment="1">
      <alignment horizontal="center" vertical="center"/>
    </xf>
    <xf numFmtId="169" fontId="9" fillId="0" borderId="1" xfId="0" quotePrefix="1" applyNumberFormat="1" applyFont="1" applyBorder="1" applyAlignment="1">
      <alignment horizontal="right" vertical="center"/>
    </xf>
    <xf numFmtId="169" fontId="9" fillId="0" borderId="0" xfId="9" applyNumberFormat="1" applyFont="1" applyAlignment="1">
      <alignment horizontal="right" vertical="center"/>
    </xf>
    <xf numFmtId="169" fontId="3" fillId="0" borderId="0" xfId="9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9" applyNumberFormat="1" applyFont="1" applyAlignment="1">
      <alignment vertical="center"/>
    </xf>
    <xf numFmtId="169" fontId="3" fillId="0" borderId="1" xfId="9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37" fontId="3" fillId="0" borderId="0" xfId="9" applyFont="1" applyAlignment="1">
      <alignment horizontal="centerContinuous" vertical="center"/>
    </xf>
    <xf numFmtId="168" fontId="3" fillId="0" borderId="0" xfId="9" applyNumberFormat="1" applyFont="1" applyAlignment="1">
      <alignment horizontal="center" vertical="center"/>
    </xf>
    <xf numFmtId="37" fontId="3" fillId="0" borderId="1" xfId="9" applyFont="1" applyBorder="1" applyAlignment="1">
      <alignment horizontal="left" vertical="center"/>
    </xf>
    <xf numFmtId="37" fontId="3" fillId="0" borderId="1" xfId="9" applyFont="1" applyBorder="1" applyAlignment="1">
      <alignment horizontal="centerContinuous" vertical="center"/>
    </xf>
    <xf numFmtId="168" fontId="3" fillId="0" borderId="1" xfId="9" applyNumberFormat="1" applyFont="1" applyBorder="1" applyAlignment="1">
      <alignment horizontal="center" vertical="center"/>
    </xf>
    <xf numFmtId="37" fontId="3" fillId="0" borderId="0" xfId="9" quotePrefix="1" applyFont="1" applyAlignment="1">
      <alignment vertical="center"/>
    </xf>
    <xf numFmtId="37" fontId="3" fillId="0" borderId="0" xfId="9" applyFont="1" applyAlignment="1">
      <alignment horizontal="left" vertical="center"/>
    </xf>
    <xf numFmtId="168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37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43" fontId="3" fillId="0" borderId="0" xfId="1" applyFont="1" applyFill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9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37" fontId="9" fillId="0" borderId="0" xfId="8" applyNumberFormat="1" applyFont="1" applyAlignment="1">
      <alignment vertical="center"/>
    </xf>
    <xf numFmtId="37" fontId="9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37" fontId="3" fillId="0" borderId="1" xfId="8" applyNumberFormat="1" applyFont="1" applyBorder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70" fontId="3" fillId="0" borderId="0" xfId="0" applyNumberFormat="1" applyFont="1" applyAlignment="1">
      <alignment horizontal="right"/>
    </xf>
    <xf numFmtId="167" fontId="5" fillId="0" borderId="0" xfId="9" applyNumberFormat="1" applyFont="1" applyAlignment="1">
      <alignment horizontal="center" vertical="center"/>
    </xf>
    <xf numFmtId="169" fontId="5" fillId="0" borderId="0" xfId="8" applyNumberFormat="1" applyFont="1" applyAlignment="1">
      <alignment horizontal="center" vertical="center"/>
    </xf>
    <xf numFmtId="169" fontId="5" fillId="0" borderId="0" xfId="8" applyNumberFormat="1" applyFont="1" applyAlignment="1">
      <alignment horizontal="right" vertical="center"/>
    </xf>
    <xf numFmtId="169" fontId="5" fillId="0" borderId="1" xfId="8" applyNumberFormat="1" applyFont="1" applyBorder="1" applyAlignment="1" applyProtection="1">
      <alignment horizontal="right" vertical="center"/>
      <protection locked="0"/>
    </xf>
    <xf numFmtId="169" fontId="5" fillId="0" borderId="0" xfId="8" applyNumberFormat="1" applyFont="1" applyAlignment="1" applyProtection="1">
      <alignment horizontal="right" vertical="center"/>
      <protection locked="0"/>
    </xf>
    <xf numFmtId="169" fontId="5" fillId="0" borderId="0" xfId="8" quotePrefix="1" applyNumberFormat="1" applyFont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9" fontId="9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1" xfId="1" quotePrefix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justify" vertical="center"/>
    </xf>
    <xf numFmtId="169" fontId="3" fillId="0" borderId="1" xfId="0" applyNumberFormat="1" applyFont="1" applyBorder="1" applyAlignment="1">
      <alignment horizontal="justify" vertical="center"/>
    </xf>
    <xf numFmtId="169" fontId="9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9" fontId="9" fillId="2" borderId="0" xfId="9" applyNumberFormat="1" applyFont="1" applyFill="1" applyAlignment="1">
      <alignment horizontal="right" vertical="center"/>
    </xf>
    <xf numFmtId="169" fontId="3" fillId="2" borderId="0" xfId="9" applyNumberFormat="1" applyFont="1" applyFill="1" applyAlignment="1">
      <alignment horizontal="right" vertical="center"/>
    </xf>
    <xf numFmtId="169" fontId="3" fillId="2" borderId="0" xfId="6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1" xfId="0" applyNumberFormat="1" applyFont="1" applyFill="1" applyBorder="1" applyAlignment="1">
      <alignment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2" xfId="0" applyNumberFormat="1" applyFont="1" applyFill="1" applyBorder="1" applyAlignment="1">
      <alignment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9" applyNumberFormat="1" applyFont="1" applyFill="1" applyAlignment="1">
      <alignment vertical="center"/>
    </xf>
    <xf numFmtId="37" fontId="3" fillId="2" borderId="0" xfId="9" applyFont="1" applyFill="1" applyAlignment="1">
      <alignment vertical="center"/>
    </xf>
    <xf numFmtId="169" fontId="3" fillId="2" borderId="0" xfId="9" quotePrefix="1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horizontal="right"/>
    </xf>
    <xf numFmtId="169" fontId="3" fillId="2" borderId="2" xfId="9" quotePrefix="1" applyNumberFormat="1" applyFont="1" applyFill="1" applyBorder="1" applyAlignment="1">
      <alignment horizontal="right" vertical="center"/>
    </xf>
    <xf numFmtId="166" fontId="3" fillId="2" borderId="0" xfId="9" applyNumberFormat="1" applyFont="1" applyFill="1" applyAlignment="1">
      <alignment horizontal="right" vertical="center"/>
    </xf>
    <xf numFmtId="169" fontId="5" fillId="2" borderId="0" xfId="8" quotePrefix="1" applyNumberFormat="1" applyFont="1" applyFill="1" applyAlignment="1">
      <alignment horizontal="right" vertical="center"/>
    </xf>
    <xf numFmtId="169" fontId="6" fillId="2" borderId="2" xfId="8" applyNumberFormat="1" applyFont="1" applyFill="1" applyBorder="1" applyAlignment="1">
      <alignment horizontal="right" vertical="center"/>
    </xf>
    <xf numFmtId="169" fontId="5" fillId="2" borderId="0" xfId="8" applyNumberFormat="1" applyFont="1" applyFill="1" applyAlignment="1">
      <alignment horizontal="right" vertical="center"/>
    </xf>
    <xf numFmtId="171" fontId="3" fillId="0" borderId="0" xfId="9" applyNumberFormat="1" applyFont="1" applyAlignment="1">
      <alignment horizontal="center" vertical="center"/>
    </xf>
    <xf numFmtId="37" fontId="10" fillId="0" borderId="0" xfId="9" applyFont="1" applyAlignment="1">
      <alignment vertical="center"/>
    </xf>
    <xf numFmtId="0" fontId="3" fillId="0" borderId="0" xfId="6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1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167" fontId="6" fillId="0" borderId="0" xfId="9" applyNumberFormat="1" applyFont="1" applyAlignment="1">
      <alignment horizontal="right" vertical="center"/>
    </xf>
    <xf numFmtId="0" fontId="6" fillId="0" borderId="1" xfId="8" applyFont="1" applyBorder="1" applyAlignment="1">
      <alignment vertical="center"/>
    </xf>
    <xf numFmtId="37" fontId="6" fillId="0" borderId="1" xfId="9" applyFont="1" applyBorder="1" applyAlignment="1">
      <alignment horizontal="center" vertical="center"/>
    </xf>
    <xf numFmtId="37" fontId="6" fillId="0" borderId="1" xfId="9" applyFont="1" applyBorder="1" applyAlignment="1">
      <alignment vertical="center"/>
    </xf>
    <xf numFmtId="167" fontId="6" fillId="0" borderId="1" xfId="9" applyNumberFormat="1" applyFont="1" applyBorder="1" applyAlignment="1">
      <alignment horizontal="right" vertical="center"/>
    </xf>
    <xf numFmtId="167" fontId="6" fillId="0" borderId="1" xfId="8" applyNumberFormat="1" applyFont="1" applyBorder="1" applyAlignment="1">
      <alignment horizontal="right" vertical="center"/>
    </xf>
    <xf numFmtId="168" fontId="3" fillId="0" borderId="0" xfId="9" applyNumberFormat="1" applyFont="1" applyFill="1" applyAlignment="1">
      <alignment horizontal="right" vertical="center"/>
    </xf>
    <xf numFmtId="168" fontId="3" fillId="0" borderId="1" xfId="9" applyNumberFormat="1" applyFont="1" applyFill="1" applyBorder="1" applyAlignment="1">
      <alignment horizontal="right" vertical="center"/>
    </xf>
    <xf numFmtId="169" fontId="9" fillId="0" borderId="0" xfId="0" quotePrefix="1" applyNumberFormat="1" applyFont="1" applyFill="1" applyAlignment="1">
      <alignment horizontal="right" vertical="center"/>
    </xf>
    <xf numFmtId="169" fontId="9" fillId="0" borderId="1" xfId="0" quotePrefix="1" applyNumberFormat="1" applyFont="1" applyFill="1" applyBorder="1" applyAlignment="1">
      <alignment horizontal="right" vertical="center"/>
    </xf>
    <xf numFmtId="169" fontId="9" fillId="0" borderId="0" xfId="9" applyNumberFormat="1" applyFont="1" applyFill="1" applyAlignment="1">
      <alignment horizontal="right" vertical="center"/>
    </xf>
    <xf numFmtId="169" fontId="3" fillId="0" borderId="0" xfId="9" applyNumberFormat="1" applyFont="1" applyFill="1" applyAlignment="1">
      <alignment horizontal="right" vertical="center"/>
    </xf>
    <xf numFmtId="169" fontId="3" fillId="0" borderId="0" xfId="6" applyNumberFormat="1" applyFont="1" applyFill="1" applyAlignment="1">
      <alignment horizontal="right" vertical="center"/>
    </xf>
    <xf numFmtId="169" fontId="3" fillId="0" borderId="2" xfId="0" applyNumberFormat="1" applyFont="1" applyFill="1" applyBorder="1" applyAlignment="1">
      <alignment vertical="center"/>
    </xf>
    <xf numFmtId="168" fontId="3" fillId="0" borderId="0" xfId="9" applyNumberFormat="1" applyFont="1" applyFill="1" applyAlignment="1">
      <alignment horizontal="center" vertical="center"/>
    </xf>
    <xf numFmtId="168" fontId="3" fillId="0" borderId="1" xfId="9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9" applyNumberFormat="1" applyFont="1" applyFill="1" applyAlignment="1">
      <alignment vertical="center"/>
    </xf>
    <xf numFmtId="37" fontId="3" fillId="0" borderId="0" xfId="9" applyFont="1" applyFill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horizontal="right" vertical="center"/>
    </xf>
    <xf numFmtId="166" fontId="3" fillId="0" borderId="1" xfId="9" applyNumberFormat="1" applyFont="1" applyFill="1" applyBorder="1" applyAlignment="1">
      <alignment horizontal="right" vertical="center"/>
    </xf>
    <xf numFmtId="169" fontId="3" fillId="0" borderId="0" xfId="9" quotePrefix="1" applyNumberFormat="1" applyFont="1" applyFill="1" applyAlignment="1">
      <alignment horizontal="right" vertical="center"/>
    </xf>
    <xf numFmtId="169" fontId="3" fillId="0" borderId="1" xfId="9" quotePrefix="1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/>
    </xf>
    <xf numFmtId="169" fontId="3" fillId="0" borderId="2" xfId="9" quotePrefix="1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5" fontId="5" fillId="0" borderId="0" xfId="8" quotePrefix="1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37" fontId="6" fillId="0" borderId="0" xfId="9" applyFont="1" applyFill="1" applyAlignment="1">
      <alignment horizontal="center" vertical="center"/>
    </xf>
    <xf numFmtId="37" fontId="6" fillId="0" borderId="0" xfId="9" applyFont="1" applyFill="1" applyAlignment="1">
      <alignment vertical="center"/>
    </xf>
    <xf numFmtId="169" fontId="6" fillId="0" borderId="0" xfId="8" applyNumberFormat="1" applyFont="1" applyFill="1" applyAlignment="1">
      <alignment horizontal="right" vertical="center"/>
    </xf>
    <xf numFmtId="169" fontId="6" fillId="0" borderId="2" xfId="8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/>
    </xf>
    <xf numFmtId="169" fontId="6" fillId="0" borderId="0" xfId="8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169" fontId="3" fillId="2" borderId="1" xfId="2" applyNumberFormat="1" applyFont="1" applyFill="1" applyBorder="1" applyAlignment="1">
      <alignment vertical="center"/>
    </xf>
    <xf numFmtId="169" fontId="3" fillId="0" borderId="1" xfId="2" applyNumberFormat="1" applyFont="1" applyFill="1" applyBorder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2" borderId="0" xfId="2" applyNumberFormat="1" applyFont="1" applyFill="1" applyAlignment="1">
      <alignment vertical="center"/>
    </xf>
    <xf numFmtId="169" fontId="3" fillId="0" borderId="0" xfId="5" applyNumberFormat="1" applyFont="1" applyAlignment="1">
      <alignment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2" borderId="1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2" borderId="1" xfId="2" applyNumberFormat="1" applyFont="1" applyFill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3" fillId="0" borderId="1" xfId="2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9" fontId="3" fillId="2" borderId="0" xfId="2" quotePrefix="1" applyNumberFormat="1" applyFont="1" applyFill="1" applyBorder="1" applyAlignment="1">
      <alignment horizontal="right"/>
    </xf>
    <xf numFmtId="169" fontId="3" fillId="0" borderId="0" xfId="2" quotePrefix="1" applyNumberFormat="1" applyFont="1" applyFill="1" applyBorder="1" applyAlignment="1">
      <alignment horizontal="right"/>
    </xf>
    <xf numFmtId="170" fontId="3" fillId="2" borderId="0" xfId="2" applyNumberFormat="1" applyFont="1" applyFill="1" applyBorder="1" applyAlignment="1">
      <alignment horizontal="right" vertical="center"/>
    </xf>
    <xf numFmtId="169" fontId="3" fillId="0" borderId="0" xfId="12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7" fontId="6" fillId="2" borderId="0" xfId="8" applyNumberFormat="1" applyFont="1" applyFill="1" applyAlignment="1">
      <alignment horizontal="right" vertical="center"/>
    </xf>
    <xf numFmtId="169" fontId="6" fillId="2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169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9" fontId="6" fillId="2" borderId="0" xfId="2" quotePrefix="1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vertical="center"/>
    </xf>
    <xf numFmtId="169" fontId="6" fillId="2" borderId="0" xfId="2" applyNumberFormat="1" applyFont="1" applyFill="1" applyBorder="1" applyAlignment="1">
      <alignment vertical="center"/>
    </xf>
    <xf numFmtId="169" fontId="6" fillId="2" borderId="1" xfId="2" quotePrefix="1" applyNumberFormat="1" applyFont="1" applyFill="1" applyBorder="1" applyAlignment="1">
      <alignment horizontal="right" vertical="center"/>
    </xf>
    <xf numFmtId="169" fontId="6" fillId="2" borderId="1" xfId="2" applyNumberFormat="1" applyFont="1" applyFill="1" applyBorder="1" applyAlignment="1">
      <alignment vertical="center"/>
    </xf>
    <xf numFmtId="169" fontId="6" fillId="0" borderId="0" xfId="2" applyNumberFormat="1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2" quotePrefix="1" applyNumberFormat="1" applyFont="1" applyFill="1" applyBorder="1" applyAlignment="1">
      <alignment horizontal="right" vertical="center"/>
    </xf>
    <xf numFmtId="169" fontId="6" fillId="0" borderId="0" xfId="2" applyNumberFormat="1" applyFont="1" applyFill="1" applyBorder="1" applyAlignment="1">
      <alignment vertical="center"/>
    </xf>
    <xf numFmtId="169" fontId="6" fillId="0" borderId="1" xfId="2" quotePrefix="1" applyNumberFormat="1" applyFont="1" applyFill="1" applyBorder="1" applyAlignment="1">
      <alignment horizontal="right" vertical="center"/>
    </xf>
    <xf numFmtId="169" fontId="6" fillId="0" borderId="1" xfId="2" applyNumberFormat="1" applyFont="1" applyFill="1" applyBorder="1" applyAlignment="1">
      <alignment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9" fontId="3" fillId="2" borderId="2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vertical="center"/>
    </xf>
    <xf numFmtId="169" fontId="5" fillId="0" borderId="1" xfId="8" applyNumberFormat="1" applyFont="1" applyBorder="1" applyAlignment="1">
      <alignment horizontal="center" vertical="center"/>
    </xf>
    <xf numFmtId="169" fontId="5" fillId="0" borderId="1" xfId="8" applyNumberFormat="1" applyFont="1" applyBorder="1" applyAlignment="1">
      <alignment horizontal="center" vertical="center"/>
    </xf>
  </cellXfs>
  <cellStyles count="13">
    <cellStyle name="Comma" xfId="1" builtinId="3"/>
    <cellStyle name="Comma 10" xfId="12" xr:uid="{19D40E21-38CC-437B-ADE9-6E4A4CFE4078}"/>
    <cellStyle name="Comma 2" xfId="2" xr:uid="{00000000-0005-0000-0000-000001000000}"/>
    <cellStyle name="Comma 2 2" xfId="11" xr:uid="{6214627E-ADDD-475A-B2A2-D751111D9CDD}"/>
    <cellStyle name="Comma 3" xfId="10" xr:uid="{8BF0CBAD-F885-4B07-B57B-87D4D4452D98}"/>
    <cellStyle name="Normal" xfId="0" builtinId="0"/>
    <cellStyle name="Normal 188 5" xfId="3" xr:uid="{00000000-0005-0000-0000-000003000000}"/>
    <cellStyle name="Normal 2" xfId="4" xr:uid="{00000000-0005-0000-0000-000004000000}"/>
    <cellStyle name="Normal 2 11" xfId="5" xr:uid="{00000000-0005-0000-0000-000005000000}"/>
    <cellStyle name="Normal 2 2 2" xfId="6" xr:uid="{00000000-0005-0000-0000-000006000000}"/>
    <cellStyle name="Normal 2 4" xfId="7" xr:uid="{00000000-0005-0000-0000-000007000000}"/>
    <cellStyle name="Normal 3" xfId="8" xr:uid="{00000000-0005-0000-0000-000008000000}"/>
    <cellStyle name="pwstyle" xfId="9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108" zoomScaleNormal="100" zoomScaleSheetLayoutView="100" workbookViewId="0">
      <selection activeCell="K126" sqref="K126"/>
    </sheetView>
  </sheetViews>
  <sheetFormatPr defaultColWidth="9.1640625" defaultRowHeight="16.5" customHeight="1" x14ac:dyDescent="0.45"/>
  <cols>
    <col min="1" max="2" width="1.6640625" style="13" customWidth="1"/>
    <col min="3" max="3" width="10.1640625" style="13" customWidth="1"/>
    <col min="4" max="4" width="40.33203125" style="13" customWidth="1"/>
    <col min="5" max="5" width="9" style="13" customWidth="1"/>
    <col min="6" max="6" width="7.33203125" style="14" customWidth="1"/>
    <col min="7" max="7" width="1.5" style="13" customWidth="1"/>
    <col min="8" max="8" width="14.83203125" style="15" customWidth="1"/>
    <col min="9" max="9" width="1.5" style="15" customWidth="1"/>
    <col min="10" max="10" width="14.83203125" style="136" customWidth="1"/>
    <col min="11" max="16384" width="9.1640625" style="13"/>
  </cols>
  <sheetData>
    <row r="1" spans="1:10" ht="16.5" customHeight="1" x14ac:dyDescent="0.45">
      <c r="A1" s="12" t="s">
        <v>98</v>
      </c>
    </row>
    <row r="2" spans="1:10" ht="16.5" customHeight="1" x14ac:dyDescent="0.45">
      <c r="A2" s="16" t="s">
        <v>27</v>
      </c>
    </row>
    <row r="3" spans="1:10" ht="16.5" customHeight="1" x14ac:dyDescent="0.45">
      <c r="A3" s="17" t="s">
        <v>137</v>
      </c>
      <c r="B3" s="18"/>
      <c r="C3" s="18"/>
      <c r="D3" s="18"/>
      <c r="E3" s="18"/>
      <c r="F3" s="19"/>
      <c r="G3" s="18"/>
      <c r="H3" s="20"/>
      <c r="I3" s="20"/>
      <c r="J3" s="137"/>
    </row>
    <row r="6" spans="1:10" ht="16.5" customHeight="1" x14ac:dyDescent="0.45">
      <c r="F6" s="21"/>
      <c r="G6" s="16"/>
      <c r="H6" s="22" t="s">
        <v>138</v>
      </c>
      <c r="I6" s="22"/>
      <c r="J6" s="138" t="s">
        <v>90</v>
      </c>
    </row>
    <row r="7" spans="1:10" ht="16.5" customHeight="1" x14ac:dyDescent="0.45">
      <c r="F7" s="23" t="s">
        <v>0</v>
      </c>
      <c r="G7" s="16"/>
      <c r="H7" s="24" t="s">
        <v>13</v>
      </c>
      <c r="I7" s="25"/>
      <c r="J7" s="139" t="s">
        <v>13</v>
      </c>
    </row>
    <row r="8" spans="1:10" ht="16.5" customHeight="1" x14ac:dyDescent="0.45">
      <c r="F8" s="21"/>
      <c r="G8" s="16"/>
      <c r="H8" s="100"/>
      <c r="I8" s="25"/>
      <c r="J8" s="140"/>
    </row>
    <row r="9" spans="1:10" ht="16.5" customHeight="1" x14ac:dyDescent="0.45">
      <c r="A9" s="16" t="s">
        <v>33</v>
      </c>
      <c r="H9" s="101"/>
      <c r="I9" s="26"/>
      <c r="J9" s="141"/>
    </row>
    <row r="10" spans="1:10" s="30" customFormat="1" ht="16.5" customHeight="1" x14ac:dyDescent="0.45">
      <c r="A10" s="27"/>
      <c r="B10" s="27"/>
      <c r="C10" s="27"/>
      <c r="D10" s="28"/>
      <c r="E10" s="28"/>
      <c r="F10" s="28"/>
      <c r="G10" s="29"/>
      <c r="H10" s="102"/>
      <c r="I10" s="29"/>
      <c r="J10" s="142"/>
    </row>
    <row r="11" spans="1:10" ht="16.5" customHeight="1" x14ac:dyDescent="0.45">
      <c r="A11" s="16" t="s">
        <v>3</v>
      </c>
      <c r="H11" s="101"/>
      <c r="I11" s="26"/>
      <c r="J11" s="141"/>
    </row>
    <row r="12" spans="1:10" s="30" customFormat="1" ht="16.5" customHeight="1" x14ac:dyDescent="0.45">
      <c r="A12" s="27"/>
      <c r="B12" s="27"/>
      <c r="C12" s="27"/>
      <c r="D12" s="28"/>
      <c r="E12" s="28"/>
      <c r="F12" s="28"/>
      <c r="G12" s="29"/>
      <c r="H12" s="102"/>
      <c r="I12" s="29"/>
      <c r="J12" s="142"/>
    </row>
    <row r="13" spans="1:10" ht="16.5" customHeight="1" x14ac:dyDescent="0.45">
      <c r="A13" s="13" t="s">
        <v>18</v>
      </c>
      <c r="F13" s="14">
        <v>9</v>
      </c>
      <c r="H13" s="166">
        <v>191947231</v>
      </c>
      <c r="I13" s="167"/>
      <c r="J13" s="167">
        <v>409969502</v>
      </c>
    </row>
    <row r="14" spans="1:10" ht="16.5" customHeight="1" x14ac:dyDescent="0.45">
      <c r="A14" s="13" t="s">
        <v>164</v>
      </c>
      <c r="F14" s="14">
        <v>10</v>
      </c>
      <c r="H14" s="166">
        <v>100000000</v>
      </c>
      <c r="I14" s="167"/>
      <c r="J14" s="167">
        <v>0</v>
      </c>
    </row>
    <row r="15" spans="1:10" ht="16.5" customHeight="1" x14ac:dyDescent="0.45">
      <c r="A15" s="13" t="s">
        <v>94</v>
      </c>
      <c r="F15" s="14">
        <v>11</v>
      </c>
      <c r="H15" s="166">
        <v>228834349</v>
      </c>
      <c r="I15" s="167"/>
      <c r="J15" s="167">
        <v>201659095</v>
      </c>
    </row>
    <row r="16" spans="1:10" ht="16.5" customHeight="1" x14ac:dyDescent="0.45">
      <c r="A16" s="13" t="s">
        <v>80</v>
      </c>
      <c r="F16" s="14">
        <v>12</v>
      </c>
      <c r="H16" s="166">
        <v>51262838</v>
      </c>
      <c r="I16" s="167"/>
      <c r="J16" s="167">
        <v>63756070</v>
      </c>
    </row>
    <row r="17" spans="1:10" ht="16.5" customHeight="1" x14ac:dyDescent="0.45">
      <c r="A17" s="13" t="s">
        <v>145</v>
      </c>
      <c r="F17" s="117">
        <v>13.1</v>
      </c>
      <c r="H17" s="166">
        <v>13916122</v>
      </c>
      <c r="I17" s="167"/>
      <c r="J17" s="167">
        <v>25918109</v>
      </c>
    </row>
    <row r="18" spans="1:10" ht="16.5" customHeight="1" x14ac:dyDescent="0.45">
      <c r="A18" s="13" t="s">
        <v>45</v>
      </c>
      <c r="H18" s="168">
        <f>1767890-1</f>
        <v>1767889</v>
      </c>
      <c r="I18" s="167"/>
      <c r="J18" s="169">
        <v>5544597</v>
      </c>
    </row>
    <row r="19" spans="1:10" s="30" customFormat="1" ht="16.5" customHeight="1" x14ac:dyDescent="0.45">
      <c r="A19" s="27"/>
      <c r="B19" s="27"/>
      <c r="C19" s="27"/>
      <c r="D19" s="28"/>
      <c r="E19" s="28"/>
      <c r="F19" s="28"/>
      <c r="G19" s="29"/>
      <c r="H19" s="102"/>
      <c r="I19" s="29"/>
      <c r="J19" s="142"/>
    </row>
    <row r="20" spans="1:10" ht="16.5" customHeight="1" x14ac:dyDescent="0.45">
      <c r="A20" s="16" t="s">
        <v>4</v>
      </c>
      <c r="H20" s="104">
        <f>SUM(H13:H18)</f>
        <v>587728429</v>
      </c>
      <c r="I20" s="31"/>
      <c r="J20" s="125">
        <f>SUM(J13:J18)</f>
        <v>706847373</v>
      </c>
    </row>
    <row r="21" spans="1:10" ht="16.5" customHeight="1" x14ac:dyDescent="0.45">
      <c r="H21" s="101"/>
      <c r="I21" s="26"/>
      <c r="J21" s="141"/>
    </row>
    <row r="22" spans="1:10" ht="16.5" customHeight="1" x14ac:dyDescent="0.45">
      <c r="A22" s="16" t="s">
        <v>5</v>
      </c>
      <c r="H22" s="101"/>
      <c r="I22" s="26"/>
      <c r="J22" s="141"/>
    </row>
    <row r="23" spans="1:10" ht="16.5" customHeight="1" x14ac:dyDescent="0.45">
      <c r="A23" s="16"/>
      <c r="H23" s="101"/>
      <c r="I23" s="26"/>
      <c r="J23" s="141"/>
    </row>
    <row r="24" spans="1:10" ht="16.5" customHeight="1" x14ac:dyDescent="0.45">
      <c r="A24" s="13" t="s">
        <v>102</v>
      </c>
      <c r="F24" s="14">
        <v>14</v>
      </c>
      <c r="H24" s="166">
        <v>970695804</v>
      </c>
      <c r="I24" s="170"/>
      <c r="J24" s="167">
        <v>969048526</v>
      </c>
    </row>
    <row r="25" spans="1:10" ht="16.5" customHeight="1" x14ac:dyDescent="0.45">
      <c r="A25" s="13" t="s">
        <v>103</v>
      </c>
      <c r="F25" s="14">
        <v>15</v>
      </c>
      <c r="H25" s="171">
        <v>4916002</v>
      </c>
      <c r="I25" s="170"/>
      <c r="J25" s="170">
        <v>4515464</v>
      </c>
    </row>
    <row r="26" spans="1:10" ht="16.5" customHeight="1" x14ac:dyDescent="0.45">
      <c r="A26" s="10" t="s">
        <v>40</v>
      </c>
      <c r="H26" s="168">
        <v>2554880</v>
      </c>
      <c r="I26" s="167"/>
      <c r="J26" s="169">
        <v>12448100</v>
      </c>
    </row>
    <row r="27" spans="1:10" s="30" customFormat="1" ht="16.5" customHeight="1" x14ac:dyDescent="0.45">
      <c r="A27" s="27"/>
      <c r="B27" s="27"/>
      <c r="C27" s="27"/>
      <c r="D27" s="28"/>
      <c r="E27" s="28"/>
      <c r="F27" s="28"/>
      <c r="G27" s="29"/>
      <c r="H27" s="102"/>
      <c r="I27" s="29"/>
      <c r="J27" s="142"/>
    </row>
    <row r="28" spans="1:10" ht="16.5" customHeight="1" x14ac:dyDescent="0.45">
      <c r="A28" s="16" t="s">
        <v>7</v>
      </c>
      <c r="H28" s="104">
        <f>SUM(H24:H26)</f>
        <v>978166686</v>
      </c>
      <c r="I28" s="26"/>
      <c r="J28" s="125">
        <f>SUM(J24:J26)</f>
        <v>986012090</v>
      </c>
    </row>
    <row r="29" spans="1:10" s="30" customFormat="1" ht="16.5" customHeight="1" x14ac:dyDescent="0.45">
      <c r="A29" s="27"/>
      <c r="B29" s="27"/>
      <c r="C29" s="27"/>
      <c r="D29" s="28"/>
      <c r="E29" s="28"/>
      <c r="F29" s="28"/>
      <c r="G29" s="29"/>
      <c r="H29" s="102"/>
      <c r="I29" s="29"/>
      <c r="J29" s="142"/>
    </row>
    <row r="30" spans="1:10" ht="16.5" customHeight="1" thickBot="1" x14ac:dyDescent="0.5">
      <c r="A30" s="16" t="s">
        <v>6</v>
      </c>
      <c r="H30" s="106">
        <f>SUM(H28+H20)</f>
        <v>1565895115</v>
      </c>
      <c r="I30" s="26"/>
      <c r="J30" s="143">
        <f>SUM(J28+J20)</f>
        <v>1692859463</v>
      </c>
    </row>
    <row r="31" spans="1:10" ht="16.5" customHeight="1" thickTop="1" x14ac:dyDescent="0.45"/>
    <row r="37" spans="1:10" ht="21.75" customHeight="1" x14ac:dyDescent="0.45"/>
    <row r="40" spans="1:10" ht="16.5" customHeight="1" x14ac:dyDescent="0.45">
      <c r="A40" s="35"/>
      <c r="B40" s="35"/>
      <c r="C40" s="35"/>
      <c r="D40" s="35"/>
      <c r="E40" s="35"/>
      <c r="F40" s="35"/>
      <c r="G40" s="35"/>
      <c r="H40" s="36"/>
      <c r="I40" s="36"/>
      <c r="J40" s="144"/>
    </row>
    <row r="41" spans="1:10" ht="16.5" customHeight="1" x14ac:dyDescent="0.45">
      <c r="A41" s="35"/>
      <c r="B41" s="35"/>
      <c r="C41" s="35"/>
      <c r="D41" s="35"/>
      <c r="E41" s="35"/>
      <c r="F41" s="35"/>
      <c r="G41" s="35"/>
      <c r="H41" s="36"/>
      <c r="I41" s="36"/>
      <c r="J41" s="144"/>
    </row>
    <row r="42" spans="1:10" ht="16.5" customHeight="1" x14ac:dyDescent="0.45">
      <c r="A42" s="10" t="s">
        <v>60</v>
      </c>
      <c r="B42" s="35"/>
      <c r="D42" s="11"/>
      <c r="E42" s="10" t="s">
        <v>60</v>
      </c>
      <c r="G42" s="10"/>
      <c r="H42" s="10"/>
      <c r="I42" s="36"/>
      <c r="J42" s="123"/>
    </row>
    <row r="43" spans="1:10" ht="16.5" customHeight="1" x14ac:dyDescent="0.45">
      <c r="A43" s="35"/>
      <c r="B43" s="35"/>
      <c r="C43" s="35"/>
      <c r="D43" s="35"/>
      <c r="E43" s="35"/>
      <c r="F43" s="35"/>
      <c r="G43" s="35"/>
      <c r="H43" s="36"/>
      <c r="I43" s="36"/>
      <c r="J43" s="144"/>
    </row>
    <row r="44" spans="1:10" ht="16.5" customHeight="1" x14ac:dyDescent="0.45">
      <c r="A44" s="35"/>
      <c r="B44" s="35"/>
      <c r="C44" s="35"/>
      <c r="D44" s="35"/>
      <c r="E44" s="35"/>
      <c r="F44" s="35"/>
      <c r="G44" s="35"/>
      <c r="H44" s="36"/>
      <c r="I44" s="36"/>
      <c r="J44" s="144"/>
    </row>
    <row r="45" spans="1:10" ht="16.5" customHeight="1" x14ac:dyDescent="0.45">
      <c r="A45" s="35"/>
      <c r="B45" s="35"/>
      <c r="C45" s="35"/>
      <c r="D45" s="35"/>
      <c r="E45" s="35"/>
      <c r="F45" s="35"/>
      <c r="G45" s="35"/>
      <c r="H45" s="36"/>
      <c r="I45" s="36"/>
      <c r="J45" s="144"/>
    </row>
    <row r="46" spans="1:10" ht="17.25" customHeight="1" x14ac:dyDescent="0.45">
      <c r="A46" s="35"/>
      <c r="B46" s="35"/>
      <c r="C46" s="35"/>
      <c r="D46" s="35"/>
      <c r="E46" s="35"/>
      <c r="F46" s="35"/>
      <c r="G46" s="35"/>
      <c r="H46" s="36"/>
      <c r="I46" s="36"/>
      <c r="J46" s="144"/>
    </row>
    <row r="47" spans="1:10" ht="16.5" customHeight="1" x14ac:dyDescent="0.45">
      <c r="A47" s="35"/>
      <c r="B47" s="35"/>
      <c r="C47" s="35"/>
      <c r="D47" s="35"/>
      <c r="E47" s="35"/>
      <c r="F47" s="35"/>
      <c r="G47" s="35"/>
      <c r="H47" s="36"/>
      <c r="I47" s="36"/>
      <c r="J47" s="144"/>
    </row>
    <row r="48" spans="1:10" ht="21.95" customHeight="1" x14ac:dyDescent="0.45">
      <c r="A48" s="37" t="s">
        <v>64</v>
      </c>
      <c r="B48" s="38"/>
      <c r="C48" s="38"/>
      <c r="D48" s="38"/>
      <c r="E48" s="38"/>
      <c r="F48" s="38"/>
      <c r="G48" s="38"/>
      <c r="H48" s="39"/>
      <c r="I48" s="39"/>
      <c r="J48" s="145"/>
    </row>
    <row r="49" spans="1:10" ht="16.5" customHeight="1" x14ac:dyDescent="0.45">
      <c r="A49" s="16" t="str">
        <f>+A1</f>
        <v>Polynet Public Company Limited</v>
      </c>
    </row>
    <row r="50" spans="1:10" ht="16.5" customHeight="1" x14ac:dyDescent="0.45">
      <c r="A50" s="16" t="s">
        <v>74</v>
      </c>
    </row>
    <row r="51" spans="1:10" ht="16.5" customHeight="1" x14ac:dyDescent="0.45">
      <c r="A51" s="17" t="str">
        <f>A3</f>
        <v>As at 31 December 2023</v>
      </c>
      <c r="B51" s="18"/>
      <c r="C51" s="18"/>
      <c r="D51" s="18"/>
      <c r="E51" s="18"/>
      <c r="F51" s="19"/>
      <c r="G51" s="18"/>
      <c r="H51" s="20"/>
      <c r="I51" s="20"/>
      <c r="J51" s="137"/>
    </row>
    <row r="52" spans="1:10" ht="16.5" customHeight="1" x14ac:dyDescent="0.45">
      <c r="A52" s="16"/>
    </row>
    <row r="53" spans="1:10" ht="16.5" customHeight="1" x14ac:dyDescent="0.45">
      <c r="A53" s="16"/>
    </row>
    <row r="54" spans="1:10" ht="16.5" customHeight="1" x14ac:dyDescent="0.45">
      <c r="F54" s="21"/>
      <c r="G54" s="16"/>
      <c r="H54" s="22" t="s">
        <v>138</v>
      </c>
      <c r="I54" s="22"/>
      <c r="J54" s="138" t="s">
        <v>90</v>
      </c>
    </row>
    <row r="55" spans="1:10" ht="16.5" customHeight="1" x14ac:dyDescent="0.45">
      <c r="F55" s="23" t="s">
        <v>0</v>
      </c>
      <c r="G55" s="16"/>
      <c r="H55" s="24" t="s">
        <v>13</v>
      </c>
      <c r="I55" s="25"/>
      <c r="J55" s="139" t="s">
        <v>13</v>
      </c>
    </row>
    <row r="56" spans="1:10" ht="16.5" customHeight="1" x14ac:dyDescent="0.45">
      <c r="A56" s="16" t="s">
        <v>41</v>
      </c>
      <c r="H56" s="101"/>
      <c r="I56" s="26"/>
      <c r="J56" s="141"/>
    </row>
    <row r="57" spans="1:10" ht="16.5" customHeight="1" x14ac:dyDescent="0.45">
      <c r="H57" s="101"/>
      <c r="I57" s="26"/>
      <c r="J57" s="141"/>
    </row>
    <row r="58" spans="1:10" ht="16.5" customHeight="1" x14ac:dyDescent="0.45">
      <c r="A58" s="16" t="s">
        <v>8</v>
      </c>
      <c r="H58" s="101"/>
      <c r="I58" s="26"/>
      <c r="J58" s="141"/>
    </row>
    <row r="59" spans="1:10" ht="16.5" customHeight="1" x14ac:dyDescent="0.45">
      <c r="H59" s="101"/>
      <c r="I59" s="26"/>
      <c r="J59" s="141"/>
    </row>
    <row r="60" spans="1:10" ht="16.5" customHeight="1" x14ac:dyDescent="0.45">
      <c r="A60" s="13" t="s">
        <v>119</v>
      </c>
      <c r="C60" s="10"/>
      <c r="F60" s="14">
        <v>17</v>
      </c>
      <c r="H60" s="171">
        <v>0</v>
      </c>
      <c r="I60" s="170"/>
      <c r="J60" s="170">
        <v>9893220</v>
      </c>
    </row>
    <row r="61" spans="1:10" ht="16.5" customHeight="1" x14ac:dyDescent="0.45">
      <c r="A61" s="13" t="s">
        <v>83</v>
      </c>
      <c r="C61" s="10"/>
      <c r="F61" s="14">
        <v>18</v>
      </c>
      <c r="H61" s="171">
        <v>112022066</v>
      </c>
      <c r="I61" s="170"/>
      <c r="J61" s="170">
        <v>141625584</v>
      </c>
    </row>
    <row r="62" spans="1:10" ht="16.5" customHeight="1" x14ac:dyDescent="0.45">
      <c r="A62" s="13" t="s">
        <v>93</v>
      </c>
      <c r="C62" s="10"/>
      <c r="H62" s="171"/>
      <c r="I62" s="172"/>
      <c r="J62" s="170"/>
    </row>
    <row r="63" spans="1:10" ht="16.5" customHeight="1" x14ac:dyDescent="0.45">
      <c r="B63" s="40" t="s">
        <v>120</v>
      </c>
      <c r="F63" s="14">
        <v>19</v>
      </c>
      <c r="H63" s="171">
        <v>1871440</v>
      </c>
      <c r="I63" s="170"/>
      <c r="J63" s="170">
        <v>63580312</v>
      </c>
    </row>
    <row r="64" spans="1:10" ht="16.5" customHeight="1" x14ac:dyDescent="0.45">
      <c r="B64" s="40" t="s">
        <v>104</v>
      </c>
      <c r="F64" s="14">
        <v>20</v>
      </c>
      <c r="H64" s="171">
        <v>28321748</v>
      </c>
      <c r="I64" s="170"/>
      <c r="J64" s="170">
        <v>28796342</v>
      </c>
    </row>
    <row r="65" spans="1:10" ht="16.5" customHeight="1" x14ac:dyDescent="0.45">
      <c r="A65" s="13" t="s">
        <v>92</v>
      </c>
      <c r="C65" s="10"/>
      <c r="H65" s="171">
        <v>24500741</v>
      </c>
      <c r="I65" s="170"/>
      <c r="J65" s="170">
        <v>3230549</v>
      </c>
    </row>
    <row r="66" spans="1:10" ht="16.5" customHeight="1" x14ac:dyDescent="0.45">
      <c r="A66" s="13" t="s">
        <v>70</v>
      </c>
      <c r="C66" s="10"/>
      <c r="F66" s="117">
        <v>13.2</v>
      </c>
      <c r="H66" s="166">
        <v>391500</v>
      </c>
      <c r="I66" s="170"/>
      <c r="J66" s="167">
        <v>1111514</v>
      </c>
    </row>
    <row r="67" spans="1:10" ht="16.5" customHeight="1" x14ac:dyDescent="0.45">
      <c r="A67" s="13" t="s">
        <v>34</v>
      </c>
      <c r="C67" s="10"/>
      <c r="H67" s="168">
        <v>2631562</v>
      </c>
      <c r="I67" s="167"/>
      <c r="J67" s="169">
        <v>3959223</v>
      </c>
    </row>
    <row r="68" spans="1:10" ht="16.5" customHeight="1" x14ac:dyDescent="0.45">
      <c r="H68" s="103"/>
      <c r="I68" s="26"/>
      <c r="J68" s="124"/>
    </row>
    <row r="69" spans="1:10" ht="16.5" customHeight="1" x14ac:dyDescent="0.45">
      <c r="A69" s="16" t="s">
        <v>9</v>
      </c>
      <c r="H69" s="104">
        <f>SUM(H60:H67)</f>
        <v>169739057</v>
      </c>
      <c r="I69" s="26"/>
      <c r="J69" s="125">
        <f>SUM(J60:J67)</f>
        <v>252196744</v>
      </c>
    </row>
    <row r="70" spans="1:10" ht="16.5" customHeight="1" x14ac:dyDescent="0.45">
      <c r="A70" s="16"/>
      <c r="H70" s="103"/>
      <c r="I70" s="26"/>
      <c r="J70" s="124"/>
    </row>
    <row r="71" spans="1:10" ht="16.5" customHeight="1" x14ac:dyDescent="0.45">
      <c r="A71" s="16" t="s">
        <v>29</v>
      </c>
      <c r="H71" s="103"/>
      <c r="I71" s="26"/>
      <c r="J71" s="124"/>
    </row>
    <row r="72" spans="1:10" ht="16.5" customHeight="1" x14ac:dyDescent="0.45">
      <c r="A72" s="16"/>
      <c r="H72" s="103"/>
      <c r="I72" s="26"/>
      <c r="J72" s="124"/>
    </row>
    <row r="73" spans="1:10" ht="16.5" customHeight="1" x14ac:dyDescent="0.45">
      <c r="A73" s="13" t="s">
        <v>121</v>
      </c>
      <c r="F73" s="14">
        <v>19</v>
      </c>
      <c r="H73" s="171">
        <v>3347051</v>
      </c>
      <c r="I73" s="170"/>
      <c r="J73" s="170">
        <v>124550391</v>
      </c>
    </row>
    <row r="74" spans="1:10" ht="16.5" customHeight="1" x14ac:dyDescent="0.45">
      <c r="A74" s="40" t="s">
        <v>105</v>
      </c>
      <c r="F74" s="14">
        <v>20</v>
      </c>
      <c r="H74" s="171">
        <v>51499682</v>
      </c>
      <c r="I74" s="170"/>
      <c r="J74" s="170">
        <v>72956748</v>
      </c>
    </row>
    <row r="75" spans="1:10" ht="16.5" customHeight="1" x14ac:dyDescent="0.45">
      <c r="A75" s="13" t="s">
        <v>106</v>
      </c>
      <c r="F75" s="14">
        <v>16</v>
      </c>
      <c r="H75" s="171">
        <v>28584230</v>
      </c>
      <c r="I75" s="170"/>
      <c r="J75" s="170">
        <v>30461864</v>
      </c>
    </row>
    <row r="76" spans="1:10" ht="16.5" customHeight="1" x14ac:dyDescent="0.45">
      <c r="A76" s="13" t="s">
        <v>39</v>
      </c>
      <c r="F76" s="14">
        <v>21</v>
      </c>
      <c r="H76" s="168">
        <v>10848371</v>
      </c>
      <c r="I76" s="170"/>
      <c r="J76" s="169">
        <v>9410860</v>
      </c>
    </row>
    <row r="77" spans="1:10" ht="16.5" customHeight="1" x14ac:dyDescent="0.45">
      <c r="A77" s="16"/>
      <c r="H77" s="103"/>
      <c r="I77" s="26"/>
      <c r="J77" s="124"/>
    </row>
    <row r="78" spans="1:10" ht="16.5" customHeight="1" x14ac:dyDescent="0.45">
      <c r="A78" s="16" t="s">
        <v>30</v>
      </c>
      <c r="H78" s="104">
        <f>SUM(H73:H76)</f>
        <v>94279334</v>
      </c>
      <c r="I78" s="26"/>
      <c r="J78" s="125">
        <f>SUM(J73:J76)</f>
        <v>237379863</v>
      </c>
    </row>
    <row r="79" spans="1:10" ht="16.5" customHeight="1" x14ac:dyDescent="0.45">
      <c r="A79" s="16"/>
      <c r="H79" s="103"/>
      <c r="I79" s="26"/>
      <c r="J79" s="124"/>
    </row>
    <row r="80" spans="1:10" ht="16.5" customHeight="1" x14ac:dyDescent="0.45">
      <c r="A80" s="16" t="s">
        <v>10</v>
      </c>
      <c r="H80" s="104">
        <f>SUM(H69,H78)</f>
        <v>264018391</v>
      </c>
      <c r="I80" s="26"/>
      <c r="J80" s="125">
        <f>SUM(J69,J78)</f>
        <v>489576607</v>
      </c>
    </row>
    <row r="81" spans="8:10" ht="16.5" customHeight="1" x14ac:dyDescent="0.45">
      <c r="H81" s="124"/>
      <c r="I81" s="26"/>
      <c r="J81" s="124"/>
    </row>
    <row r="82" spans="8:10" ht="16.5" customHeight="1" x14ac:dyDescent="0.45">
      <c r="H82" s="124"/>
      <c r="I82" s="26"/>
      <c r="J82" s="124"/>
    </row>
    <row r="83" spans="8:10" ht="16.5" customHeight="1" x14ac:dyDescent="0.45">
      <c r="H83" s="124"/>
      <c r="I83" s="26"/>
      <c r="J83" s="124"/>
    </row>
    <row r="84" spans="8:10" ht="16.5" customHeight="1" x14ac:dyDescent="0.45">
      <c r="H84" s="124"/>
      <c r="I84" s="26"/>
      <c r="J84" s="124"/>
    </row>
    <row r="85" spans="8:10" ht="16.5" customHeight="1" x14ac:dyDescent="0.45">
      <c r="H85" s="124"/>
      <c r="I85" s="26"/>
      <c r="J85" s="124"/>
    </row>
    <row r="86" spans="8:10" ht="16.5" customHeight="1" x14ac:dyDescent="0.45">
      <c r="H86" s="124"/>
      <c r="I86" s="26"/>
      <c r="J86" s="124"/>
    </row>
    <row r="87" spans="8:10" ht="16.5" customHeight="1" x14ac:dyDescent="0.45">
      <c r="H87" s="124"/>
      <c r="I87" s="26"/>
      <c r="J87" s="124"/>
    </row>
    <row r="88" spans="8:10" ht="16.5" customHeight="1" x14ac:dyDescent="0.45">
      <c r="H88" s="124"/>
      <c r="I88" s="26"/>
      <c r="J88" s="124"/>
    </row>
    <row r="89" spans="8:10" ht="16.5" customHeight="1" x14ac:dyDescent="0.45">
      <c r="H89" s="124"/>
      <c r="I89" s="26"/>
      <c r="J89" s="124"/>
    </row>
    <row r="90" spans="8:10" ht="16.5" customHeight="1" x14ac:dyDescent="0.45">
      <c r="H90" s="124"/>
      <c r="I90" s="26"/>
      <c r="J90" s="124"/>
    </row>
    <row r="91" spans="8:10" ht="15.75" customHeight="1" x14ac:dyDescent="0.45">
      <c r="H91" s="124"/>
      <c r="I91" s="26"/>
      <c r="J91" s="124"/>
    </row>
    <row r="92" spans="8:10" ht="16.5" customHeight="1" x14ac:dyDescent="0.45">
      <c r="H92" s="124"/>
      <c r="I92" s="26"/>
      <c r="J92" s="124"/>
    </row>
    <row r="93" spans="8:10" ht="16.5" customHeight="1" x14ac:dyDescent="0.45">
      <c r="H93" s="124"/>
      <c r="I93" s="26"/>
      <c r="J93" s="124"/>
    </row>
    <row r="94" spans="8:10" ht="15.75" customHeight="1" x14ac:dyDescent="0.45">
      <c r="H94" s="124"/>
      <c r="I94" s="26"/>
      <c r="J94" s="124"/>
    </row>
    <row r="95" spans="8:10" ht="17.25" customHeight="1" x14ac:dyDescent="0.45">
      <c r="H95" s="124"/>
      <c r="I95" s="26"/>
      <c r="J95" s="124"/>
    </row>
    <row r="96" spans="8:10" ht="6.75" customHeight="1" x14ac:dyDescent="0.45">
      <c r="H96" s="124"/>
      <c r="I96" s="26"/>
      <c r="J96" s="124"/>
    </row>
    <row r="97" spans="1:10" ht="21.95" customHeight="1" x14ac:dyDescent="0.45">
      <c r="A97" s="18" t="str">
        <f>A48</f>
        <v>The accompanying notes are an integral part of these financial statements.</v>
      </c>
      <c r="B97" s="18"/>
      <c r="C97" s="18"/>
      <c r="D97" s="18"/>
      <c r="E97" s="18"/>
      <c r="F97" s="19"/>
      <c r="G97" s="18"/>
      <c r="H97" s="125"/>
      <c r="I97" s="33"/>
      <c r="J97" s="125"/>
    </row>
    <row r="98" spans="1:10" ht="16.5" customHeight="1" x14ac:dyDescent="0.45">
      <c r="A98" s="16" t="str">
        <f>+A49</f>
        <v>Polynet Public Company Limited</v>
      </c>
      <c r="H98" s="124"/>
      <c r="I98" s="26"/>
      <c r="J98" s="124"/>
    </row>
    <row r="99" spans="1:10" ht="16.5" customHeight="1" x14ac:dyDescent="0.45">
      <c r="A99" s="16" t="s">
        <v>74</v>
      </c>
      <c r="H99" s="124"/>
      <c r="I99" s="26"/>
      <c r="J99" s="124"/>
    </row>
    <row r="100" spans="1:10" ht="16.5" customHeight="1" x14ac:dyDescent="0.45">
      <c r="A100" s="17" t="str">
        <f>A51</f>
        <v>As at 31 December 2023</v>
      </c>
      <c r="B100" s="18"/>
      <c r="C100" s="18"/>
      <c r="D100" s="18"/>
      <c r="E100" s="18"/>
      <c r="F100" s="19"/>
      <c r="G100" s="18"/>
      <c r="H100" s="125"/>
      <c r="I100" s="33"/>
      <c r="J100" s="125"/>
    </row>
    <row r="101" spans="1:10" ht="16.5" customHeight="1" x14ac:dyDescent="0.45">
      <c r="A101" s="16"/>
    </row>
    <row r="102" spans="1:10" ht="16.5" customHeight="1" x14ac:dyDescent="0.45">
      <c r="A102" s="16"/>
    </row>
    <row r="103" spans="1:10" ht="16.5" customHeight="1" x14ac:dyDescent="0.45">
      <c r="F103" s="21"/>
      <c r="G103" s="16"/>
      <c r="H103" s="22" t="s">
        <v>138</v>
      </c>
      <c r="I103" s="22"/>
      <c r="J103" s="138" t="s">
        <v>90</v>
      </c>
    </row>
    <row r="104" spans="1:10" ht="16.5" customHeight="1" x14ac:dyDescent="0.45">
      <c r="F104" s="23" t="s">
        <v>0</v>
      </c>
      <c r="G104" s="16"/>
      <c r="H104" s="24" t="s">
        <v>13</v>
      </c>
      <c r="I104" s="25"/>
      <c r="J104" s="139" t="s">
        <v>13</v>
      </c>
    </row>
    <row r="105" spans="1:10" ht="16.5" customHeight="1" x14ac:dyDescent="0.45">
      <c r="H105" s="103"/>
      <c r="I105" s="26"/>
      <c r="J105" s="124"/>
    </row>
    <row r="106" spans="1:10" ht="16.5" customHeight="1" x14ac:dyDescent="0.45">
      <c r="A106" s="16" t="s">
        <v>44</v>
      </c>
      <c r="H106" s="103"/>
      <c r="I106" s="26"/>
      <c r="J106" s="124"/>
    </row>
    <row r="107" spans="1:10" ht="16.5" customHeight="1" x14ac:dyDescent="0.45">
      <c r="H107" s="103"/>
      <c r="I107" s="26"/>
      <c r="J107" s="124"/>
    </row>
    <row r="108" spans="1:10" ht="16.5" customHeight="1" x14ac:dyDescent="0.45">
      <c r="A108" s="13" t="s">
        <v>1</v>
      </c>
      <c r="H108" s="103"/>
      <c r="I108" s="26"/>
      <c r="J108" s="124"/>
    </row>
    <row r="109" spans="1:10" ht="16.5" customHeight="1" x14ac:dyDescent="0.45">
      <c r="B109" s="13" t="s">
        <v>24</v>
      </c>
      <c r="H109" s="103"/>
      <c r="I109" s="26"/>
      <c r="J109" s="124"/>
    </row>
    <row r="110" spans="1:10" ht="16.5" customHeight="1" x14ac:dyDescent="0.45">
      <c r="C110" s="13" t="s">
        <v>95</v>
      </c>
      <c r="H110" s="103"/>
      <c r="I110" s="26"/>
      <c r="J110" s="124"/>
    </row>
    <row r="111" spans="1:10" ht="16.5" customHeight="1" thickBot="1" x14ac:dyDescent="0.5">
      <c r="C111" s="13" t="s">
        <v>96</v>
      </c>
      <c r="F111" s="14">
        <v>22</v>
      </c>
      <c r="H111" s="106">
        <v>450000000</v>
      </c>
      <c r="I111" s="26"/>
      <c r="J111" s="143">
        <v>450000000</v>
      </c>
    </row>
    <row r="112" spans="1:10" ht="16.5" customHeight="1" thickTop="1" x14ac:dyDescent="0.45">
      <c r="H112" s="108"/>
      <c r="I112" s="32"/>
      <c r="J112" s="147"/>
    </row>
    <row r="113" spans="1:10" ht="16.5" customHeight="1" x14ac:dyDescent="0.45">
      <c r="B113" s="13" t="s">
        <v>31</v>
      </c>
      <c r="H113" s="103"/>
      <c r="I113" s="31"/>
      <c r="J113" s="124"/>
    </row>
    <row r="114" spans="1:10" ht="16.5" customHeight="1" x14ac:dyDescent="0.45">
      <c r="C114" s="13" t="s">
        <v>95</v>
      </c>
      <c r="H114" s="103"/>
      <c r="I114" s="31"/>
      <c r="J114" s="124"/>
    </row>
    <row r="115" spans="1:10" ht="16.5" customHeight="1" x14ac:dyDescent="0.45">
      <c r="C115" s="13" t="s">
        <v>97</v>
      </c>
      <c r="F115" s="14">
        <v>22</v>
      </c>
      <c r="H115" s="171">
        <v>450000000</v>
      </c>
      <c r="I115" s="170"/>
      <c r="J115" s="170">
        <v>450000000</v>
      </c>
    </row>
    <row r="116" spans="1:10" ht="16.5" customHeight="1" x14ac:dyDescent="0.45">
      <c r="A116" s="13" t="s">
        <v>71</v>
      </c>
      <c r="F116" s="14">
        <v>22</v>
      </c>
      <c r="H116" s="171">
        <v>679911012</v>
      </c>
      <c r="I116" s="170"/>
      <c r="J116" s="170">
        <v>679911012</v>
      </c>
    </row>
    <row r="117" spans="1:10" ht="16.5" customHeight="1" x14ac:dyDescent="0.45">
      <c r="A117" s="41" t="s">
        <v>2</v>
      </c>
      <c r="C117" s="40"/>
      <c r="H117" s="103"/>
      <c r="I117" s="32"/>
      <c r="J117" s="124"/>
    </row>
    <row r="118" spans="1:10" ht="16.5" customHeight="1" x14ac:dyDescent="0.45">
      <c r="B118" s="13" t="s">
        <v>11</v>
      </c>
      <c r="C118" s="40"/>
      <c r="F118" s="14">
        <v>23</v>
      </c>
      <c r="H118" s="171">
        <v>33750000</v>
      </c>
      <c r="I118" s="170"/>
      <c r="J118" s="170">
        <v>22550000</v>
      </c>
    </row>
    <row r="119" spans="1:10" ht="16.5" customHeight="1" x14ac:dyDescent="0.45">
      <c r="B119" s="13" t="s">
        <v>12</v>
      </c>
      <c r="C119" s="40"/>
      <c r="H119" s="171">
        <v>135412984</v>
      </c>
      <c r="I119" s="170"/>
      <c r="J119" s="167">
        <v>48019116</v>
      </c>
    </row>
    <row r="120" spans="1:10" ht="16.5" customHeight="1" x14ac:dyDescent="0.45">
      <c r="A120" s="13" t="s">
        <v>87</v>
      </c>
      <c r="H120" s="103"/>
      <c r="I120" s="32"/>
      <c r="J120" s="124"/>
    </row>
    <row r="121" spans="1:10" ht="16.5" customHeight="1" x14ac:dyDescent="0.45">
      <c r="B121" s="13" t="s">
        <v>76</v>
      </c>
      <c r="H121" s="109"/>
      <c r="I121" s="13"/>
      <c r="J121" s="148"/>
    </row>
    <row r="122" spans="1:10" ht="16.5" customHeight="1" x14ac:dyDescent="0.45">
      <c r="C122" s="13" t="s">
        <v>77</v>
      </c>
      <c r="H122" s="173">
        <v>-3900000</v>
      </c>
      <c r="I122" s="174"/>
      <c r="J122" s="174">
        <v>-3900000</v>
      </c>
    </row>
    <row r="123" spans="1:10" ht="16.5" customHeight="1" x14ac:dyDescent="0.45">
      <c r="B123" s="13" t="s">
        <v>66</v>
      </c>
      <c r="H123" s="175">
        <v>6702728</v>
      </c>
      <c r="I123" s="174"/>
      <c r="J123" s="176">
        <v>6702728</v>
      </c>
    </row>
    <row r="124" spans="1:10" ht="16.5" customHeight="1" x14ac:dyDescent="0.45">
      <c r="H124" s="103"/>
      <c r="I124" s="26"/>
      <c r="J124" s="124"/>
    </row>
    <row r="125" spans="1:10" ht="16.5" customHeight="1" x14ac:dyDescent="0.45">
      <c r="A125" s="16" t="s">
        <v>42</v>
      </c>
      <c r="H125" s="104">
        <f>SUM(H115:H123)</f>
        <v>1301876724</v>
      </c>
      <c r="I125" s="26"/>
      <c r="J125" s="125">
        <f>SUM(J115:J123)</f>
        <v>1203282856</v>
      </c>
    </row>
    <row r="126" spans="1:10" ht="16.5" customHeight="1" x14ac:dyDescent="0.45">
      <c r="A126" s="16"/>
      <c r="H126" s="103"/>
      <c r="I126" s="26"/>
      <c r="J126" s="124"/>
    </row>
    <row r="127" spans="1:10" ht="16.5" customHeight="1" thickBot="1" x14ac:dyDescent="0.5">
      <c r="A127" s="16" t="s">
        <v>43</v>
      </c>
      <c r="B127" s="16"/>
      <c r="H127" s="106">
        <f>SUM(H125+H80)</f>
        <v>1565895115</v>
      </c>
      <c r="I127" s="26"/>
      <c r="J127" s="143">
        <f>SUM(J125+J80)</f>
        <v>1692859463</v>
      </c>
    </row>
    <row r="128" spans="1:10" ht="16.5" customHeight="1" thickTop="1" x14ac:dyDescent="0.45">
      <c r="A128" s="16"/>
      <c r="B128" s="16"/>
      <c r="H128" s="31"/>
      <c r="I128" s="26"/>
      <c r="J128" s="124"/>
    </row>
    <row r="129" spans="1:10" ht="16.5" customHeight="1" x14ac:dyDescent="0.45">
      <c r="A129" s="16"/>
      <c r="B129" s="16"/>
      <c r="H129" s="31"/>
      <c r="I129" s="26"/>
      <c r="J129" s="124"/>
    </row>
    <row r="130" spans="1:10" ht="16.5" customHeight="1" x14ac:dyDescent="0.45">
      <c r="A130" s="16"/>
      <c r="B130" s="16"/>
      <c r="H130" s="31"/>
      <c r="I130" s="26"/>
      <c r="J130" s="124"/>
    </row>
    <row r="131" spans="1:10" ht="21" customHeight="1" x14ac:dyDescent="0.45">
      <c r="A131" s="16"/>
      <c r="B131" s="16"/>
      <c r="H131" s="31"/>
      <c r="I131" s="26"/>
      <c r="J131" s="124"/>
    </row>
    <row r="132" spans="1:10" ht="16.5" customHeight="1" x14ac:dyDescent="0.45">
      <c r="A132" s="16"/>
      <c r="B132" s="16"/>
      <c r="H132" s="31"/>
      <c r="I132" s="26"/>
      <c r="J132" s="124"/>
    </row>
    <row r="133" spans="1:10" ht="16.5" customHeight="1" x14ac:dyDescent="0.45">
      <c r="A133" s="16"/>
      <c r="B133" s="16"/>
      <c r="H133" s="31"/>
      <c r="I133" s="26"/>
      <c r="J133" s="124"/>
    </row>
    <row r="134" spans="1:10" ht="16.5" customHeight="1" x14ac:dyDescent="0.45">
      <c r="A134" s="16"/>
      <c r="B134" s="16"/>
      <c r="H134" s="31"/>
      <c r="I134" s="26"/>
      <c r="J134" s="124"/>
    </row>
    <row r="135" spans="1:10" ht="16.5" customHeight="1" x14ac:dyDescent="0.45">
      <c r="A135" s="16"/>
      <c r="B135" s="16"/>
      <c r="H135" s="31"/>
      <c r="I135" s="26"/>
      <c r="J135" s="124"/>
    </row>
    <row r="136" spans="1:10" ht="17.25" customHeight="1" x14ac:dyDescent="0.45">
      <c r="A136" s="16"/>
      <c r="B136" s="16"/>
      <c r="H136" s="31"/>
      <c r="I136" s="26"/>
      <c r="J136" s="124"/>
    </row>
    <row r="137" spans="1:10" ht="16.5" customHeight="1" x14ac:dyDescent="0.45">
      <c r="A137" s="16"/>
      <c r="B137" s="16"/>
      <c r="H137" s="31"/>
      <c r="I137" s="26"/>
      <c r="J137" s="124"/>
    </row>
    <row r="138" spans="1:10" ht="16.5" customHeight="1" x14ac:dyDescent="0.45">
      <c r="A138" s="16"/>
      <c r="B138" s="16"/>
      <c r="H138" s="31"/>
      <c r="I138" s="26"/>
      <c r="J138" s="124"/>
    </row>
    <row r="139" spans="1:10" ht="16.5" customHeight="1" x14ac:dyDescent="0.45">
      <c r="A139" s="16"/>
      <c r="B139" s="16"/>
      <c r="H139" s="31"/>
      <c r="I139" s="26"/>
      <c r="J139" s="124"/>
    </row>
    <row r="140" spans="1:10" ht="16.5" customHeight="1" x14ac:dyDescent="0.45">
      <c r="A140" s="16"/>
      <c r="B140" s="16"/>
      <c r="H140" s="31"/>
      <c r="I140" s="26"/>
      <c r="J140" s="124"/>
    </row>
    <row r="141" spans="1:10" ht="16.5" customHeight="1" x14ac:dyDescent="0.45">
      <c r="A141" s="16"/>
      <c r="B141" s="16"/>
      <c r="H141" s="31"/>
      <c r="I141" s="26"/>
      <c r="J141" s="124"/>
    </row>
    <row r="142" spans="1:10" ht="17.25" customHeight="1" x14ac:dyDescent="0.45">
      <c r="A142" s="16"/>
      <c r="B142" s="16"/>
      <c r="H142" s="31"/>
      <c r="I142" s="26"/>
      <c r="J142" s="124"/>
    </row>
    <row r="143" spans="1:10" ht="16.5" customHeight="1" x14ac:dyDescent="0.45">
      <c r="A143" s="16"/>
      <c r="B143" s="16"/>
      <c r="H143" s="31"/>
      <c r="I143" s="26"/>
      <c r="J143" s="124"/>
    </row>
    <row r="144" spans="1:10" ht="16.5" customHeight="1" x14ac:dyDescent="0.45">
      <c r="A144" s="16"/>
      <c r="B144" s="16"/>
      <c r="H144" s="31"/>
      <c r="I144" s="26"/>
      <c r="J144" s="124"/>
    </row>
    <row r="145" spans="1:10" ht="21.95" customHeight="1" x14ac:dyDescent="0.45">
      <c r="A145" s="18" t="str">
        <f>A48</f>
        <v>The accompanying notes are an integral part of these financial statements.</v>
      </c>
      <c r="B145" s="18"/>
      <c r="C145" s="18"/>
      <c r="D145" s="18"/>
      <c r="E145" s="18"/>
      <c r="F145" s="19"/>
      <c r="G145" s="18"/>
      <c r="H145" s="42"/>
      <c r="I145" s="20"/>
      <c r="J145" s="149"/>
    </row>
  </sheetData>
  <phoneticPr fontId="0" type="noConversion"/>
  <pageMargins left="0.9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I6 I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opLeftCell="A7" zoomScaleNormal="100" zoomScaleSheetLayoutView="100" workbookViewId="0">
      <selection activeCell="K22" sqref="K22"/>
    </sheetView>
  </sheetViews>
  <sheetFormatPr defaultColWidth="9.1640625" defaultRowHeight="16.5" customHeight="1" x14ac:dyDescent="0.45"/>
  <cols>
    <col min="1" max="2" width="1.33203125" style="13" customWidth="1"/>
    <col min="3" max="3" width="57.1640625" style="13" customWidth="1"/>
    <col min="4" max="4" width="7.33203125" style="14" customWidth="1"/>
    <col min="5" max="5" width="1.5" style="13" customWidth="1"/>
    <col min="6" max="6" width="15.5" style="67" customWidth="1"/>
    <col min="7" max="7" width="1.5" style="67" customWidth="1"/>
    <col min="8" max="8" width="15.5" style="150" customWidth="1"/>
    <col min="9" max="16384" width="9.1640625" style="13"/>
  </cols>
  <sheetData>
    <row r="1" spans="1:8" ht="16.5" customHeight="1" x14ac:dyDescent="0.45">
      <c r="A1" s="16" t="str">
        <f>'EN BS 5-7'!A1</f>
        <v>Polynet Public Company Limited</v>
      </c>
    </row>
    <row r="2" spans="1:8" ht="16.5" customHeight="1" x14ac:dyDescent="0.45">
      <c r="A2" s="16" t="s">
        <v>35</v>
      </c>
    </row>
    <row r="3" spans="1:8" ht="16.5" customHeight="1" x14ac:dyDescent="0.45">
      <c r="A3" s="17" t="s">
        <v>139</v>
      </c>
      <c r="B3" s="18"/>
      <c r="C3" s="18"/>
      <c r="D3" s="19"/>
      <c r="E3" s="18"/>
      <c r="F3" s="68"/>
      <c r="G3" s="68"/>
      <c r="H3" s="151"/>
    </row>
    <row r="6" spans="1:8" ht="16.5" customHeight="1" x14ac:dyDescent="0.45">
      <c r="D6" s="21"/>
      <c r="E6" s="16"/>
      <c r="F6" s="22" t="s">
        <v>138</v>
      </c>
      <c r="G6" s="25"/>
      <c r="H6" s="138" t="s">
        <v>90</v>
      </c>
    </row>
    <row r="7" spans="1:8" ht="16.5" customHeight="1" x14ac:dyDescent="0.45">
      <c r="D7" s="23" t="s">
        <v>0</v>
      </c>
      <c r="E7" s="16"/>
      <c r="F7" s="24" t="s">
        <v>13</v>
      </c>
      <c r="G7" s="25"/>
      <c r="H7" s="139" t="s">
        <v>13</v>
      </c>
    </row>
    <row r="8" spans="1:8" ht="16.5" customHeight="1" x14ac:dyDescent="0.45">
      <c r="F8" s="101"/>
      <c r="G8" s="26"/>
      <c r="H8" s="141"/>
    </row>
    <row r="9" spans="1:8" ht="16.5" customHeight="1" x14ac:dyDescent="0.2">
      <c r="A9" s="13" t="s">
        <v>99</v>
      </c>
      <c r="E9" s="10"/>
      <c r="F9" s="177">
        <v>961333837</v>
      </c>
      <c r="G9" s="178"/>
      <c r="H9" s="178">
        <v>1082258493</v>
      </c>
    </row>
    <row r="10" spans="1:8" ht="16.5" customHeight="1" x14ac:dyDescent="0.2">
      <c r="A10" s="13" t="s">
        <v>82</v>
      </c>
      <c r="D10" s="11">
        <v>12</v>
      </c>
      <c r="E10" s="10"/>
      <c r="F10" s="179">
        <v>-729283723</v>
      </c>
      <c r="G10" s="180"/>
      <c r="H10" s="181">
        <v>-813014324</v>
      </c>
    </row>
    <row r="11" spans="1:8" ht="16.5" customHeight="1" x14ac:dyDescent="0.45">
      <c r="D11" s="11"/>
      <c r="E11" s="10"/>
      <c r="F11" s="105"/>
      <c r="G11" s="34"/>
      <c r="H11" s="122"/>
    </row>
    <row r="12" spans="1:8" ht="16.5" customHeight="1" x14ac:dyDescent="0.2">
      <c r="A12" s="16" t="s">
        <v>14</v>
      </c>
      <c r="D12" s="11"/>
      <c r="E12" s="10"/>
      <c r="F12" s="177">
        <f>SUM(F9:F10)</f>
        <v>232050114</v>
      </c>
      <c r="G12" s="178"/>
      <c r="H12" s="178">
        <f>SUM(H9:H10)</f>
        <v>269244169</v>
      </c>
    </row>
    <row r="13" spans="1:8" ht="16.5" customHeight="1" x14ac:dyDescent="0.2">
      <c r="A13" s="13" t="s">
        <v>26</v>
      </c>
      <c r="D13" s="11">
        <v>24</v>
      </c>
      <c r="E13" s="10"/>
      <c r="F13" s="173">
        <v>14445315</v>
      </c>
      <c r="G13" s="178"/>
      <c r="H13" s="174">
        <v>1426560</v>
      </c>
    </row>
    <row r="14" spans="1:8" ht="16.5" customHeight="1" x14ac:dyDescent="0.2">
      <c r="A14" s="13" t="s">
        <v>28</v>
      </c>
      <c r="D14" s="11"/>
      <c r="E14" s="10"/>
      <c r="F14" s="177">
        <v>-15373190</v>
      </c>
      <c r="G14" s="182"/>
      <c r="H14" s="178">
        <v>-13827815</v>
      </c>
    </row>
    <row r="15" spans="1:8" ht="16.5" customHeight="1" x14ac:dyDescent="0.2">
      <c r="A15" s="13" t="s">
        <v>17</v>
      </c>
      <c r="D15" s="11"/>
      <c r="E15" s="10"/>
      <c r="F15" s="177">
        <v>-62750826</v>
      </c>
      <c r="G15" s="182"/>
      <c r="H15" s="178">
        <v>-64284401</v>
      </c>
    </row>
    <row r="16" spans="1:8" ht="16.5" customHeight="1" x14ac:dyDescent="0.2">
      <c r="A16" s="13" t="s">
        <v>146</v>
      </c>
      <c r="D16" s="11" t="s">
        <v>153</v>
      </c>
      <c r="E16" s="10"/>
      <c r="F16" s="177">
        <v>-3546479</v>
      </c>
      <c r="G16" s="182"/>
      <c r="H16" s="178">
        <v>-118132</v>
      </c>
    </row>
    <row r="17" spans="1:8" ht="16.5" customHeight="1" x14ac:dyDescent="0.2">
      <c r="A17" s="13" t="s">
        <v>154</v>
      </c>
      <c r="D17" s="11">
        <v>25</v>
      </c>
      <c r="E17" s="10"/>
      <c r="F17" s="183">
        <v>49401558</v>
      </c>
      <c r="G17" s="184"/>
      <c r="H17" s="184">
        <f>24280579-2</f>
        <v>24280577</v>
      </c>
    </row>
    <row r="18" spans="1:8" ht="16.5" customHeight="1" x14ac:dyDescent="0.2">
      <c r="A18" s="13" t="s">
        <v>36</v>
      </c>
      <c r="D18" s="11">
        <v>27</v>
      </c>
      <c r="E18" s="10"/>
      <c r="F18" s="179">
        <v>-9165063</v>
      </c>
      <c r="G18" s="182"/>
      <c r="H18" s="181">
        <v>-23974484</v>
      </c>
    </row>
    <row r="19" spans="1:8" ht="16.5" customHeight="1" x14ac:dyDescent="0.45">
      <c r="D19" s="11"/>
      <c r="E19" s="10"/>
      <c r="F19" s="105"/>
      <c r="G19" s="26"/>
      <c r="H19" s="122"/>
    </row>
    <row r="20" spans="1:8" ht="16.5" customHeight="1" x14ac:dyDescent="0.45">
      <c r="A20" s="16" t="s">
        <v>84</v>
      </c>
      <c r="D20" s="11"/>
      <c r="E20" s="10"/>
      <c r="F20" s="105">
        <f>SUM(F12:F18)</f>
        <v>205061429</v>
      </c>
      <c r="G20" s="34"/>
      <c r="H20" s="122">
        <f>SUM(H12:H18)</f>
        <v>192746474</v>
      </c>
    </row>
    <row r="21" spans="1:8" ht="16.5" customHeight="1" x14ac:dyDescent="0.2">
      <c r="A21" s="13" t="s">
        <v>47</v>
      </c>
      <c r="D21" s="11">
        <v>28</v>
      </c>
      <c r="E21" s="10"/>
      <c r="F21" s="179">
        <v>-30015256</v>
      </c>
      <c r="G21" s="26"/>
      <c r="H21" s="153">
        <v>-31064604</v>
      </c>
    </row>
    <row r="22" spans="1:8" s="71" customFormat="1" ht="16.5" customHeight="1" x14ac:dyDescent="0.2">
      <c r="B22" s="72"/>
      <c r="C22" s="73"/>
      <c r="D22" s="74"/>
      <c r="E22" s="74"/>
      <c r="F22" s="111"/>
      <c r="H22" s="154"/>
    </row>
    <row r="23" spans="1:8" ht="16.5" customHeight="1" x14ac:dyDescent="0.45">
      <c r="A23" s="16" t="s">
        <v>61</v>
      </c>
      <c r="D23" s="11"/>
      <c r="E23" s="10"/>
      <c r="F23" s="107">
        <f>SUM(F20:F21)</f>
        <v>175046173</v>
      </c>
      <c r="G23" s="34"/>
      <c r="H23" s="146">
        <f>SUM(H20:H21)</f>
        <v>161681870</v>
      </c>
    </row>
    <row r="24" spans="1:8" ht="16.5" customHeight="1" x14ac:dyDescent="0.45">
      <c r="A24" s="16"/>
      <c r="D24" s="11"/>
      <c r="E24" s="10"/>
      <c r="F24" s="105"/>
      <c r="G24" s="34"/>
      <c r="H24" s="122"/>
    </row>
    <row r="25" spans="1:8" ht="16.5" customHeight="1" x14ac:dyDescent="0.45">
      <c r="A25" s="16" t="s">
        <v>108</v>
      </c>
      <c r="D25" s="11"/>
      <c r="E25" s="10"/>
      <c r="F25" s="105"/>
      <c r="G25" s="34"/>
      <c r="H25" s="122"/>
    </row>
    <row r="26" spans="1:8" ht="16.5" customHeight="1" x14ac:dyDescent="0.45">
      <c r="A26" s="118" t="s">
        <v>109</v>
      </c>
      <c r="D26" s="11"/>
      <c r="E26" s="10"/>
      <c r="F26" s="105"/>
      <c r="G26" s="34"/>
      <c r="H26" s="122"/>
    </row>
    <row r="27" spans="1:8" ht="16.5" customHeight="1" x14ac:dyDescent="0.45">
      <c r="A27" s="16"/>
      <c r="B27" s="13" t="s">
        <v>110</v>
      </c>
      <c r="D27" s="11">
        <v>28</v>
      </c>
      <c r="E27" s="10"/>
      <c r="F27" s="105">
        <v>0</v>
      </c>
      <c r="G27" s="34"/>
      <c r="H27" s="122">
        <v>558091</v>
      </c>
    </row>
    <row r="28" spans="1:8" ht="16.5" customHeight="1" x14ac:dyDescent="0.45">
      <c r="A28" s="16"/>
      <c r="B28" s="13" t="s">
        <v>111</v>
      </c>
      <c r="D28" s="11"/>
      <c r="E28" s="10"/>
      <c r="F28" s="105"/>
      <c r="G28" s="34"/>
      <c r="H28" s="122"/>
    </row>
    <row r="29" spans="1:8" ht="16.5" customHeight="1" x14ac:dyDescent="0.45">
      <c r="A29" s="16"/>
      <c r="C29" s="13" t="s">
        <v>112</v>
      </c>
      <c r="D29" s="11">
        <v>28</v>
      </c>
      <c r="E29" s="10"/>
      <c r="F29" s="107">
        <v>0</v>
      </c>
      <c r="G29" s="34"/>
      <c r="H29" s="146">
        <v>-111618</v>
      </c>
    </row>
    <row r="30" spans="1:8" ht="16.5" customHeight="1" x14ac:dyDescent="0.45">
      <c r="A30" s="16"/>
      <c r="D30" s="11"/>
      <c r="E30" s="10"/>
      <c r="F30" s="105"/>
      <c r="G30" s="34"/>
      <c r="H30" s="122"/>
    </row>
    <row r="31" spans="1:8" ht="16.5" customHeight="1" x14ac:dyDescent="0.45">
      <c r="A31" s="16" t="s">
        <v>113</v>
      </c>
      <c r="B31" s="16"/>
      <c r="D31" s="11"/>
      <c r="E31" s="10"/>
      <c r="F31" s="107">
        <f>SUM(F27:F29)</f>
        <v>0</v>
      </c>
      <c r="G31" s="26"/>
      <c r="H31" s="146">
        <f>SUM(H27:H29)</f>
        <v>446473</v>
      </c>
    </row>
    <row r="32" spans="1:8" s="71" customFormat="1" ht="16.5" customHeight="1" x14ac:dyDescent="0.2">
      <c r="B32" s="72"/>
      <c r="C32" s="73"/>
      <c r="D32" s="74"/>
      <c r="E32" s="74"/>
      <c r="F32" s="111"/>
      <c r="H32" s="154"/>
    </row>
    <row r="33" spans="1:8" ht="16.5" customHeight="1" thickBot="1" x14ac:dyDescent="0.5">
      <c r="A33" s="16" t="s">
        <v>37</v>
      </c>
      <c r="F33" s="112">
        <f>SUM(F31,F23)</f>
        <v>175046173</v>
      </c>
      <c r="G33" s="26"/>
      <c r="H33" s="155">
        <f>SUM(H31,H23)</f>
        <v>162128343</v>
      </c>
    </row>
    <row r="34" spans="1:8" ht="16.5" customHeight="1" thickTop="1" x14ac:dyDescent="0.45">
      <c r="F34" s="110"/>
      <c r="G34" s="26"/>
      <c r="H34" s="152"/>
    </row>
    <row r="35" spans="1:8" ht="16.5" customHeight="1" x14ac:dyDescent="0.45">
      <c r="F35" s="110"/>
      <c r="G35" s="26"/>
      <c r="H35" s="152"/>
    </row>
    <row r="36" spans="1:8" ht="16.5" customHeight="1" x14ac:dyDescent="0.45">
      <c r="A36" s="16" t="s">
        <v>38</v>
      </c>
      <c r="F36" s="110"/>
      <c r="G36" s="26"/>
      <c r="H36" s="152"/>
    </row>
    <row r="37" spans="1:8" ht="16.5" customHeight="1" x14ac:dyDescent="0.45">
      <c r="F37" s="113"/>
    </row>
    <row r="38" spans="1:8" ht="16.5" customHeight="1" x14ac:dyDescent="0.45">
      <c r="A38" s="13" t="s">
        <v>62</v>
      </c>
      <c r="D38" s="14">
        <v>29</v>
      </c>
      <c r="F38" s="185">
        <v>0.39</v>
      </c>
      <c r="G38" s="13"/>
      <c r="H38" s="58">
        <v>0.46758483904581616</v>
      </c>
    </row>
    <row r="39" spans="1:8" ht="16.5" customHeight="1" x14ac:dyDescent="0.2">
      <c r="F39" s="75"/>
      <c r="G39" s="76"/>
      <c r="H39" s="75"/>
    </row>
    <row r="40" spans="1:8" ht="16.5" customHeight="1" x14ac:dyDescent="0.2">
      <c r="F40" s="75"/>
      <c r="G40" s="76"/>
      <c r="H40" s="75"/>
    </row>
    <row r="41" spans="1:8" ht="16.5" customHeight="1" x14ac:dyDescent="0.2">
      <c r="F41" s="75"/>
      <c r="G41" s="76"/>
      <c r="H41" s="75"/>
    </row>
    <row r="42" spans="1:8" ht="16.5" customHeight="1" x14ac:dyDescent="0.2">
      <c r="F42" s="75"/>
      <c r="G42" s="76"/>
      <c r="H42" s="75"/>
    </row>
    <row r="43" spans="1:8" ht="16.5" customHeight="1" x14ac:dyDescent="0.2">
      <c r="F43" s="75"/>
      <c r="G43" s="76"/>
      <c r="H43" s="75"/>
    </row>
    <row r="44" spans="1:8" ht="16.5" customHeight="1" x14ac:dyDescent="0.2">
      <c r="F44" s="75"/>
      <c r="G44" s="76"/>
      <c r="H44" s="75"/>
    </row>
    <row r="45" spans="1:8" ht="20.25" customHeight="1" x14ac:dyDescent="0.2">
      <c r="F45" s="75"/>
      <c r="G45" s="76"/>
      <c r="H45" s="75"/>
    </row>
    <row r="46" spans="1:8" ht="18" customHeight="1" x14ac:dyDescent="0.2">
      <c r="F46" s="75"/>
      <c r="G46" s="76"/>
      <c r="H46" s="75"/>
    </row>
    <row r="47" spans="1:8" ht="16.5" customHeight="1" x14ac:dyDescent="0.2">
      <c r="F47" s="75"/>
      <c r="G47" s="76"/>
      <c r="H47" s="75"/>
    </row>
    <row r="48" spans="1:8" ht="21.95" customHeight="1" x14ac:dyDescent="0.45">
      <c r="A48" s="37" t="str">
        <f>'EN BS 5-7'!A48</f>
        <v>The accompanying notes are an integral part of these financial statements.</v>
      </c>
      <c r="B48" s="18"/>
      <c r="C48" s="18"/>
      <c r="D48" s="19"/>
      <c r="E48" s="18"/>
      <c r="F48" s="68"/>
      <c r="G48" s="68"/>
      <c r="H48" s="151"/>
    </row>
  </sheetData>
  <pageMargins left="1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topLeftCell="A10" zoomScale="85" zoomScaleNormal="85" zoomScaleSheetLayoutView="100" workbookViewId="0">
      <selection activeCell="Q29" sqref="Q29"/>
    </sheetView>
  </sheetViews>
  <sheetFormatPr defaultColWidth="9.1640625" defaultRowHeight="16.5" customHeight="1" x14ac:dyDescent="0.45"/>
  <cols>
    <col min="1" max="3" width="1.6640625" style="5" customWidth="1"/>
    <col min="4" max="4" width="33.33203125" style="5" customWidth="1"/>
    <col min="5" max="5" width="7.33203125" style="85" customWidth="1"/>
    <col min="6" max="6" width="1" style="5" customWidth="1"/>
    <col min="7" max="7" width="14.1640625" style="7" customWidth="1"/>
    <col min="8" max="8" width="1" style="7" customWidth="1"/>
    <col min="9" max="9" width="14.5" style="7" customWidth="1"/>
    <col min="10" max="10" width="1" style="7" customWidth="1"/>
    <col min="11" max="11" width="14.5" style="7" customWidth="1"/>
    <col min="12" max="12" width="1" style="7" customWidth="1"/>
    <col min="13" max="13" width="15.1640625" style="7" customWidth="1"/>
    <col min="14" max="14" width="1" style="7" customWidth="1"/>
    <col min="15" max="15" width="22.6640625" style="7" customWidth="1"/>
    <col min="16" max="16" width="1" style="7" customWidth="1"/>
    <col min="17" max="17" width="17.83203125" style="7" customWidth="1"/>
    <col min="18" max="18" width="1" style="7" customWidth="1"/>
    <col min="19" max="19" width="14.83203125" style="7" customWidth="1"/>
    <col min="20" max="16384" width="9.1640625" style="5"/>
  </cols>
  <sheetData>
    <row r="1" spans="1:19" ht="16.5" customHeight="1" x14ac:dyDescent="0.45">
      <c r="A1" s="61" t="str">
        <f>'EN BS 5-7'!A1</f>
        <v>Polynet Public Company Limited</v>
      </c>
      <c r="B1" s="62"/>
      <c r="C1" s="62"/>
      <c r="D1" s="62"/>
      <c r="E1" s="2"/>
      <c r="F1" s="1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</row>
    <row r="2" spans="1:19" ht="16.5" customHeight="1" x14ac:dyDescent="0.45">
      <c r="A2" s="63" t="s">
        <v>65</v>
      </c>
      <c r="B2" s="62"/>
      <c r="C2" s="62"/>
      <c r="D2" s="62"/>
      <c r="E2" s="2"/>
      <c r="F2" s="1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ht="16.5" customHeight="1" x14ac:dyDescent="0.45">
      <c r="A3" s="64" t="str">
        <f>'EN PL 8'!A3</f>
        <v>For the year ended 31 December 2023</v>
      </c>
      <c r="B3" s="65"/>
      <c r="C3" s="65"/>
      <c r="D3" s="65"/>
      <c r="E3" s="132"/>
      <c r="F3" s="133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5"/>
    </row>
    <row r="4" spans="1:19" ht="16.5" customHeight="1" x14ac:dyDescent="0.45">
      <c r="E4" s="2"/>
      <c r="F4" s="1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19" ht="16.5" customHeight="1" x14ac:dyDescent="0.45">
      <c r="E5" s="2"/>
      <c r="F5" s="1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9" ht="16.5" customHeight="1" x14ac:dyDescent="0.45">
      <c r="E6" s="2"/>
      <c r="F6" s="1"/>
      <c r="G6" s="77"/>
      <c r="H6" s="77"/>
      <c r="I6" s="77"/>
      <c r="J6" s="77"/>
      <c r="K6" s="212" t="s">
        <v>19</v>
      </c>
      <c r="L6" s="212"/>
      <c r="M6" s="212"/>
      <c r="N6" s="78"/>
      <c r="O6" s="212" t="s">
        <v>87</v>
      </c>
      <c r="P6" s="212"/>
      <c r="Q6" s="212"/>
      <c r="R6" s="77"/>
      <c r="S6" s="77"/>
    </row>
    <row r="7" spans="1:19" ht="16.5" customHeight="1" x14ac:dyDescent="0.45">
      <c r="E7" s="2"/>
      <c r="F7" s="1"/>
      <c r="G7" s="77"/>
      <c r="H7" s="77"/>
      <c r="I7" s="77"/>
      <c r="J7" s="77"/>
      <c r="K7" s="78"/>
      <c r="L7" s="78"/>
      <c r="M7" s="78"/>
      <c r="N7" s="78"/>
      <c r="O7" s="82" t="s">
        <v>79</v>
      </c>
      <c r="P7" s="78"/>
      <c r="Q7" s="78"/>
      <c r="R7" s="77"/>
      <c r="S7" s="77"/>
    </row>
    <row r="8" spans="1:19" ht="16.5" customHeight="1" x14ac:dyDescent="0.45">
      <c r="E8" s="2"/>
      <c r="F8" s="1"/>
      <c r="G8" s="79" t="s">
        <v>22</v>
      </c>
      <c r="H8" s="79"/>
      <c r="I8" s="9"/>
      <c r="J8" s="79"/>
      <c r="K8" s="9"/>
      <c r="L8" s="9"/>
      <c r="M8" s="9"/>
      <c r="N8" s="9"/>
      <c r="O8" s="80" t="s">
        <v>78</v>
      </c>
      <c r="P8" s="9"/>
      <c r="Q8" s="81" t="s">
        <v>115</v>
      </c>
      <c r="R8" s="9"/>
      <c r="S8" s="9"/>
    </row>
    <row r="9" spans="1:19" ht="16.5" customHeight="1" x14ac:dyDescent="0.45">
      <c r="E9" s="4"/>
      <c r="F9" s="3"/>
      <c r="G9" s="79" t="s">
        <v>23</v>
      </c>
      <c r="H9" s="79"/>
      <c r="I9" s="81"/>
      <c r="J9" s="79"/>
      <c r="K9" s="5"/>
      <c r="L9" s="5"/>
      <c r="M9" s="5"/>
      <c r="N9" s="5"/>
      <c r="O9" s="82" t="s">
        <v>69</v>
      </c>
      <c r="P9" s="78"/>
      <c r="Q9" s="81" t="s">
        <v>116</v>
      </c>
      <c r="R9" s="78"/>
      <c r="S9" s="9"/>
    </row>
    <row r="10" spans="1:19" ht="16.5" customHeight="1" x14ac:dyDescent="0.45">
      <c r="F10" s="3"/>
      <c r="G10" s="79" t="s">
        <v>32</v>
      </c>
      <c r="H10" s="79"/>
      <c r="I10" s="5"/>
      <c r="J10" s="79"/>
      <c r="K10" s="79" t="s">
        <v>20</v>
      </c>
      <c r="L10" s="82"/>
      <c r="M10" s="82"/>
      <c r="N10" s="82"/>
      <c r="O10" s="82" t="s">
        <v>68</v>
      </c>
      <c r="P10" s="82"/>
      <c r="Q10" s="81" t="s">
        <v>118</v>
      </c>
      <c r="R10" s="82"/>
      <c r="S10" s="82"/>
    </row>
    <row r="11" spans="1:19" ht="16.5" customHeight="1" x14ac:dyDescent="0.45">
      <c r="F11" s="3"/>
      <c r="G11" s="79" t="s">
        <v>15</v>
      </c>
      <c r="H11" s="79"/>
      <c r="I11" s="81" t="s">
        <v>71</v>
      </c>
      <c r="J11" s="79"/>
      <c r="K11" s="82" t="s">
        <v>21</v>
      </c>
      <c r="L11" s="82"/>
      <c r="M11" s="9" t="s">
        <v>12</v>
      </c>
      <c r="N11" s="9"/>
      <c r="O11" s="9" t="s">
        <v>67</v>
      </c>
      <c r="P11" s="82"/>
      <c r="Q11" s="81" t="s">
        <v>117</v>
      </c>
      <c r="R11" s="82"/>
      <c r="S11" s="82" t="s">
        <v>16</v>
      </c>
    </row>
    <row r="12" spans="1:19" ht="16.5" customHeight="1" x14ac:dyDescent="0.45">
      <c r="E12" s="211" t="s">
        <v>0</v>
      </c>
      <c r="F12" s="3"/>
      <c r="G12" s="83" t="s">
        <v>25</v>
      </c>
      <c r="H12" s="79"/>
      <c r="I12" s="80" t="s">
        <v>13</v>
      </c>
      <c r="J12" s="79"/>
      <c r="K12" s="83" t="s">
        <v>25</v>
      </c>
      <c r="L12" s="84"/>
      <c r="M12" s="83" t="s">
        <v>25</v>
      </c>
      <c r="N12" s="79"/>
      <c r="O12" s="83" t="s">
        <v>25</v>
      </c>
      <c r="P12" s="84"/>
      <c r="Q12" s="83" t="s">
        <v>25</v>
      </c>
      <c r="R12" s="84"/>
      <c r="S12" s="83" t="s">
        <v>25</v>
      </c>
    </row>
    <row r="13" spans="1:19" ht="16.5" customHeight="1" x14ac:dyDescent="0.45">
      <c r="E13" s="2"/>
      <c r="F13" s="3"/>
      <c r="G13" s="114"/>
      <c r="H13" s="82"/>
      <c r="I13" s="114"/>
      <c r="J13" s="82"/>
      <c r="K13" s="114"/>
      <c r="L13" s="82"/>
      <c r="M13" s="116"/>
      <c r="N13" s="79"/>
      <c r="O13" s="116"/>
      <c r="P13" s="82"/>
      <c r="Q13" s="116"/>
      <c r="R13" s="82"/>
      <c r="S13" s="114"/>
    </row>
    <row r="14" spans="1:19" ht="16.5" customHeight="1" x14ac:dyDescent="0.45">
      <c r="A14" s="8" t="s">
        <v>140</v>
      </c>
      <c r="E14" s="2"/>
      <c r="F14" s="1"/>
      <c r="G14" s="190">
        <v>450000000</v>
      </c>
      <c r="H14" s="191"/>
      <c r="I14" s="190">
        <v>679911012</v>
      </c>
      <c r="J14" s="191"/>
      <c r="K14" s="190">
        <v>22550000</v>
      </c>
      <c r="L14" s="191"/>
      <c r="M14" s="190">
        <v>48019116</v>
      </c>
      <c r="N14" s="191"/>
      <c r="O14" s="190">
        <v>6702728</v>
      </c>
      <c r="P14" s="191"/>
      <c r="Q14" s="190">
        <v>-3900000</v>
      </c>
      <c r="R14" s="191"/>
      <c r="S14" s="190">
        <f>SUM(G14:Q14)</f>
        <v>1203282856</v>
      </c>
    </row>
    <row r="15" spans="1:19" ht="16.5" customHeight="1" x14ac:dyDescent="0.45">
      <c r="A15" s="6" t="s">
        <v>141</v>
      </c>
      <c r="B15" s="8"/>
      <c r="E15" s="2"/>
      <c r="F15" s="1"/>
      <c r="G15" s="192"/>
      <c r="H15" s="193"/>
      <c r="I15" s="192"/>
      <c r="J15" s="193"/>
      <c r="K15" s="192"/>
      <c r="L15" s="193"/>
      <c r="M15" s="192"/>
      <c r="N15" s="193"/>
      <c r="O15" s="192"/>
      <c r="P15" s="193"/>
      <c r="Q15" s="192"/>
      <c r="R15" s="193"/>
      <c r="S15" s="192"/>
    </row>
    <row r="16" spans="1:19" ht="16.5" customHeight="1" x14ac:dyDescent="0.45">
      <c r="B16" s="5" t="s">
        <v>37</v>
      </c>
      <c r="E16" s="2"/>
      <c r="F16" s="1"/>
      <c r="G16" s="194">
        <v>0</v>
      </c>
      <c r="H16" s="195"/>
      <c r="I16" s="194">
        <v>0</v>
      </c>
      <c r="J16" s="195"/>
      <c r="K16" s="194">
        <v>0</v>
      </c>
      <c r="L16" s="195"/>
      <c r="M16" s="194">
        <v>175046173</v>
      </c>
      <c r="N16" s="195"/>
      <c r="O16" s="194">
        <v>0</v>
      </c>
      <c r="P16" s="195"/>
      <c r="Q16" s="194">
        <v>0</v>
      </c>
      <c r="R16" s="195"/>
      <c r="S16" s="196">
        <f>SUM(G16:R16)</f>
        <v>175046173</v>
      </c>
    </row>
    <row r="17" spans="1:19" ht="16.5" customHeight="1" x14ac:dyDescent="0.45">
      <c r="B17" s="5" t="s">
        <v>101</v>
      </c>
      <c r="E17" s="2">
        <v>30</v>
      </c>
      <c r="F17" s="1"/>
      <c r="G17" s="194">
        <v>0</v>
      </c>
      <c r="H17" s="195"/>
      <c r="I17" s="194">
        <v>0</v>
      </c>
      <c r="J17" s="195"/>
      <c r="K17" s="194">
        <v>0</v>
      </c>
      <c r="L17" s="195"/>
      <c r="M17" s="196">
        <v>-76452305</v>
      </c>
      <c r="N17" s="195"/>
      <c r="O17" s="194">
        <v>0</v>
      </c>
      <c r="P17" s="195"/>
      <c r="Q17" s="194">
        <v>0</v>
      </c>
      <c r="R17" s="195"/>
      <c r="S17" s="196">
        <f>SUM(G17:R17)</f>
        <v>-76452305</v>
      </c>
    </row>
    <row r="18" spans="1:19" ht="16.5" customHeight="1" x14ac:dyDescent="0.45">
      <c r="B18" s="5" t="s">
        <v>114</v>
      </c>
      <c r="E18" s="2">
        <v>23</v>
      </c>
      <c r="F18" s="1"/>
      <c r="G18" s="197">
        <v>0</v>
      </c>
      <c r="H18" s="195"/>
      <c r="I18" s="197">
        <v>0</v>
      </c>
      <c r="J18" s="195"/>
      <c r="K18" s="197">
        <v>11200000</v>
      </c>
      <c r="L18" s="195"/>
      <c r="M18" s="197">
        <v>-11200000</v>
      </c>
      <c r="N18" s="195"/>
      <c r="O18" s="197">
        <v>0</v>
      </c>
      <c r="P18" s="195"/>
      <c r="Q18" s="197">
        <v>0</v>
      </c>
      <c r="R18" s="195"/>
      <c r="S18" s="198">
        <f>SUM(G18:R18)</f>
        <v>0</v>
      </c>
    </row>
    <row r="19" spans="1:19" ht="16.5" customHeight="1" x14ac:dyDescent="0.45">
      <c r="E19" s="2"/>
      <c r="F19" s="1"/>
      <c r="G19" s="189"/>
      <c r="I19" s="189"/>
      <c r="K19" s="189"/>
      <c r="M19" s="189"/>
      <c r="O19" s="189"/>
      <c r="Q19" s="189"/>
      <c r="S19" s="189"/>
    </row>
    <row r="20" spans="1:19" ht="16.5" customHeight="1" thickBot="1" x14ac:dyDescent="0.5">
      <c r="A20" s="6" t="s">
        <v>142</v>
      </c>
      <c r="B20" s="8"/>
      <c r="E20" s="2"/>
      <c r="F20" s="1"/>
      <c r="G20" s="115">
        <f>SUM(G14:G18)</f>
        <v>450000000</v>
      </c>
      <c r="H20" s="84"/>
      <c r="I20" s="115">
        <f>SUM(I14:I18)</f>
        <v>679911012</v>
      </c>
      <c r="J20" s="84"/>
      <c r="K20" s="115">
        <f>SUM(K14:K18)</f>
        <v>33750000</v>
      </c>
      <c r="L20" s="84"/>
      <c r="M20" s="115">
        <f>SUM(M14:M18)</f>
        <v>135412984</v>
      </c>
      <c r="N20" s="84"/>
      <c r="O20" s="115">
        <f>SUM(O14:O18)</f>
        <v>6702728</v>
      </c>
      <c r="P20" s="84"/>
      <c r="Q20" s="115">
        <f>SUM(Q14:Q18)</f>
        <v>-3900000</v>
      </c>
      <c r="R20" s="84"/>
      <c r="S20" s="115">
        <f>SUM(S14:S18)</f>
        <v>1301876724</v>
      </c>
    </row>
    <row r="21" spans="1:19" ht="16.5" customHeight="1" thickTop="1" x14ac:dyDescent="0.45">
      <c r="A21" s="6"/>
      <c r="B21" s="8"/>
      <c r="E21" s="2"/>
      <c r="F21" s="1"/>
    </row>
    <row r="22" spans="1:19" s="158" customFormat="1" ht="16.5" customHeight="1" x14ac:dyDescent="0.45">
      <c r="A22" s="156"/>
      <c r="B22" s="157"/>
      <c r="E22" s="159"/>
      <c r="F22" s="160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</row>
    <row r="23" spans="1:19" s="158" customFormat="1" ht="16.5" customHeight="1" x14ac:dyDescent="0.45">
      <c r="A23" s="157" t="s">
        <v>127</v>
      </c>
      <c r="E23" s="159"/>
      <c r="F23" s="160"/>
      <c r="G23" s="199">
        <v>330000000</v>
      </c>
      <c r="H23" s="191"/>
      <c r="I23" s="199">
        <v>3900000</v>
      </c>
      <c r="J23" s="191"/>
      <c r="K23" s="199">
        <v>4000000</v>
      </c>
      <c r="L23" s="191"/>
      <c r="M23" s="199">
        <v>246961710</v>
      </c>
      <c r="N23" s="191"/>
      <c r="O23" s="199">
        <v>6256255</v>
      </c>
      <c r="P23" s="191"/>
      <c r="Q23" s="199">
        <v>-3900000</v>
      </c>
      <c r="R23" s="191"/>
      <c r="S23" s="199">
        <f>SUM(G23:Q23)</f>
        <v>587217965</v>
      </c>
    </row>
    <row r="24" spans="1:19" s="158" customFormat="1" ht="16.5" customHeight="1" x14ac:dyDescent="0.45">
      <c r="A24" s="156" t="s">
        <v>91</v>
      </c>
      <c r="B24" s="157"/>
      <c r="E24" s="159"/>
      <c r="F24" s="160"/>
      <c r="G24" s="200"/>
      <c r="H24" s="193"/>
      <c r="I24" s="200"/>
      <c r="J24" s="193">
        <v>83915566</v>
      </c>
      <c r="K24" s="200"/>
      <c r="L24" s="193"/>
      <c r="M24" s="200"/>
      <c r="N24" s="193"/>
      <c r="O24" s="200"/>
      <c r="P24" s="193"/>
      <c r="Q24" s="200"/>
      <c r="R24" s="193"/>
      <c r="S24" s="200"/>
    </row>
    <row r="25" spans="1:19" s="158" customFormat="1" ht="16.5" customHeight="1" x14ac:dyDescent="0.45">
      <c r="B25" s="158" t="s">
        <v>37</v>
      </c>
      <c r="E25" s="159"/>
      <c r="F25" s="160"/>
      <c r="G25" s="201">
        <v>0</v>
      </c>
      <c r="H25" s="195"/>
      <c r="I25" s="201">
        <v>0</v>
      </c>
      <c r="J25" s="195"/>
      <c r="K25" s="201">
        <v>0</v>
      </c>
      <c r="L25" s="195"/>
      <c r="M25" s="202">
        <v>161681870</v>
      </c>
      <c r="N25" s="195"/>
      <c r="O25" s="201">
        <v>446473</v>
      </c>
      <c r="P25" s="195"/>
      <c r="Q25" s="201">
        <v>0</v>
      </c>
      <c r="R25" s="195"/>
      <c r="S25" s="202">
        <f>SUM(G25:R25)</f>
        <v>162128343</v>
      </c>
    </row>
    <row r="26" spans="1:19" s="158" customFormat="1" ht="16.5" customHeight="1" x14ac:dyDescent="0.45">
      <c r="B26" s="158" t="s">
        <v>107</v>
      </c>
      <c r="E26" s="159">
        <v>22</v>
      </c>
      <c r="F26" s="160"/>
      <c r="G26" s="201">
        <v>120000000</v>
      </c>
      <c r="H26" s="195"/>
      <c r="I26" s="201">
        <v>676011012</v>
      </c>
      <c r="J26" s="195"/>
      <c r="K26" s="201">
        <v>0</v>
      </c>
      <c r="L26" s="195"/>
      <c r="M26" s="202">
        <v>0</v>
      </c>
      <c r="N26" s="195"/>
      <c r="O26" s="201">
        <v>0</v>
      </c>
      <c r="P26" s="195"/>
      <c r="Q26" s="201">
        <v>0</v>
      </c>
      <c r="R26" s="195"/>
      <c r="S26" s="202">
        <f>SUM(G26:R26)</f>
        <v>796011012</v>
      </c>
    </row>
    <row r="27" spans="1:19" s="158" customFormat="1" ht="16.5" customHeight="1" x14ac:dyDescent="0.45">
      <c r="B27" s="158" t="s">
        <v>101</v>
      </c>
      <c r="E27" s="159">
        <v>30</v>
      </c>
      <c r="F27" s="160"/>
      <c r="G27" s="201">
        <v>0</v>
      </c>
      <c r="H27" s="195"/>
      <c r="I27" s="201">
        <v>0</v>
      </c>
      <c r="J27" s="195"/>
      <c r="K27" s="201">
        <v>0</v>
      </c>
      <c r="L27" s="195"/>
      <c r="M27" s="202">
        <v>-342074464</v>
      </c>
      <c r="N27" s="195"/>
      <c r="O27" s="201">
        <v>0</v>
      </c>
      <c r="P27" s="195"/>
      <c r="Q27" s="201">
        <v>0</v>
      </c>
      <c r="R27" s="195"/>
      <c r="S27" s="202">
        <f>SUM(G27:R27)</f>
        <v>-342074464</v>
      </c>
    </row>
    <row r="28" spans="1:19" s="158" customFormat="1" ht="16.5" customHeight="1" x14ac:dyDescent="0.45">
      <c r="B28" s="158" t="s">
        <v>114</v>
      </c>
      <c r="E28" s="159">
        <v>23</v>
      </c>
      <c r="F28" s="160"/>
      <c r="G28" s="203">
        <v>0</v>
      </c>
      <c r="H28" s="195"/>
      <c r="I28" s="203">
        <v>0</v>
      </c>
      <c r="J28" s="195"/>
      <c r="K28" s="203">
        <v>18550000</v>
      </c>
      <c r="L28" s="195"/>
      <c r="M28" s="204">
        <v>-18550000</v>
      </c>
      <c r="N28" s="195"/>
      <c r="O28" s="203">
        <v>0</v>
      </c>
      <c r="P28" s="195"/>
      <c r="Q28" s="203">
        <v>0</v>
      </c>
      <c r="R28" s="195"/>
      <c r="S28" s="204">
        <f>SUM(G28:R28)</f>
        <v>0</v>
      </c>
    </row>
    <row r="29" spans="1:19" s="158" customFormat="1" ht="16.5" customHeight="1" x14ac:dyDescent="0.45">
      <c r="E29" s="159"/>
      <c r="F29" s="160"/>
    </row>
    <row r="30" spans="1:19" s="158" customFormat="1" ht="16.5" customHeight="1" thickBot="1" x14ac:dyDescent="0.5">
      <c r="A30" s="156" t="s">
        <v>128</v>
      </c>
      <c r="B30" s="157"/>
      <c r="E30" s="159"/>
      <c r="F30" s="160"/>
      <c r="G30" s="162">
        <f>SUM(G23:G28)</f>
        <v>450000000</v>
      </c>
      <c r="H30" s="161"/>
      <c r="I30" s="162">
        <f>SUM(I23:I28)</f>
        <v>679911012</v>
      </c>
      <c r="J30" s="161"/>
      <c r="K30" s="162">
        <f>SUM(K23:K28)</f>
        <v>22550000</v>
      </c>
      <c r="L30" s="161"/>
      <c r="M30" s="162">
        <f>SUM(M23:M28)</f>
        <v>48019116</v>
      </c>
      <c r="N30" s="161"/>
      <c r="O30" s="162">
        <f>SUM(O23:O28)</f>
        <v>6702728</v>
      </c>
      <c r="P30" s="161"/>
      <c r="Q30" s="162">
        <f>SUM(Q23:Q28)</f>
        <v>-3900000</v>
      </c>
      <c r="R30" s="161"/>
      <c r="S30" s="162">
        <f>SUM(S23:S28)</f>
        <v>1203282856</v>
      </c>
    </row>
    <row r="31" spans="1:19" s="158" customFormat="1" ht="24" customHeight="1" thickTop="1" x14ac:dyDescent="0.45">
      <c r="A31" s="156"/>
      <c r="B31" s="157"/>
      <c r="E31" s="159"/>
      <c r="F31" s="160"/>
      <c r="G31" s="165"/>
      <c r="H31" s="161"/>
      <c r="I31" s="165"/>
      <c r="J31" s="161"/>
      <c r="K31" s="165"/>
      <c r="L31" s="161"/>
      <c r="M31" s="165"/>
      <c r="N31" s="161"/>
      <c r="O31" s="165"/>
      <c r="P31" s="161"/>
      <c r="Q31" s="165"/>
      <c r="R31" s="161"/>
      <c r="S31" s="165"/>
    </row>
    <row r="32" spans="1:19" ht="16.5" hidden="1" customHeight="1" x14ac:dyDescent="0.45">
      <c r="E32" s="2"/>
      <c r="F32" s="1"/>
    </row>
    <row r="33" spans="1:19" ht="21.95" customHeight="1" x14ac:dyDescent="0.45">
      <c r="A33" s="66" t="str">
        <f>'EN BS 5-7'!A48</f>
        <v>The accompanying notes are an integral part of these financial statements.</v>
      </c>
      <c r="B33" s="131"/>
      <c r="C33" s="131"/>
      <c r="D33" s="131"/>
      <c r="E33" s="132"/>
      <c r="F33" s="133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5"/>
    </row>
  </sheetData>
  <mergeCells count="2">
    <mergeCell ref="K6:M6"/>
    <mergeCell ref="O6:Q6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  <ignoredErrors>
    <ignoredError sqref="E19:E21 E1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9"/>
  <sheetViews>
    <sheetView tabSelected="1" topLeftCell="A56" zoomScaleNormal="100" zoomScaleSheetLayoutView="100" workbookViewId="0">
      <selection activeCell="D61" sqref="D61"/>
    </sheetView>
  </sheetViews>
  <sheetFormatPr defaultColWidth="10.33203125" defaultRowHeight="16.5" customHeight="1" x14ac:dyDescent="0.45"/>
  <cols>
    <col min="1" max="3" width="1.33203125" style="10" customWidth="1"/>
    <col min="4" max="4" width="59.6640625" style="10" customWidth="1"/>
    <col min="5" max="5" width="8.83203125" style="11" customWidth="1"/>
    <col min="6" max="6" width="1" style="10" customWidth="1"/>
    <col min="7" max="7" width="14.83203125" style="91" customWidth="1"/>
    <col min="8" max="8" width="1" style="31" customWidth="1"/>
    <col min="9" max="9" width="14.83203125" style="91" customWidth="1"/>
    <col min="10" max="16384" width="10.33203125" style="10"/>
  </cols>
  <sheetData>
    <row r="1" spans="1:9" s="12" customFormat="1" ht="16.5" customHeight="1" x14ac:dyDescent="0.45">
      <c r="A1" s="43" t="str">
        <f>'EN BS 5-7'!A1</f>
        <v>Polynet Public Company Limited</v>
      </c>
      <c r="B1" s="43"/>
      <c r="C1" s="43"/>
      <c r="D1" s="43"/>
      <c r="E1" s="11"/>
      <c r="F1" s="11"/>
      <c r="G1" s="86"/>
      <c r="H1" s="34"/>
      <c r="I1" s="86"/>
    </row>
    <row r="2" spans="1:9" s="12" customFormat="1" ht="16.5" customHeight="1" x14ac:dyDescent="0.45">
      <c r="A2" s="43" t="s">
        <v>54</v>
      </c>
      <c r="B2" s="43"/>
      <c r="C2" s="43"/>
      <c r="D2" s="43"/>
      <c r="E2" s="11"/>
      <c r="F2" s="11"/>
      <c r="G2" s="53"/>
      <c r="H2" s="34"/>
      <c r="I2" s="53"/>
    </row>
    <row r="3" spans="1:9" s="12" customFormat="1" ht="16.5" customHeight="1" x14ac:dyDescent="0.45">
      <c r="A3" s="44" t="str">
        <f>'EN EQ 9'!A3</f>
        <v>For the year ended 31 December 2023</v>
      </c>
      <c r="B3" s="45"/>
      <c r="C3" s="45"/>
      <c r="D3" s="45"/>
      <c r="E3" s="46"/>
      <c r="F3" s="46"/>
      <c r="G3" s="87"/>
      <c r="H3" s="47"/>
      <c r="I3" s="87"/>
    </row>
    <row r="4" spans="1:9" s="12" customFormat="1" ht="16.5" customHeight="1" x14ac:dyDescent="0.45">
      <c r="A4" s="48"/>
      <c r="B4" s="43"/>
      <c r="C4" s="43"/>
      <c r="D4" s="43"/>
      <c r="E4" s="11"/>
      <c r="F4" s="11"/>
      <c r="G4" s="88"/>
      <c r="H4" s="49"/>
      <c r="I4" s="88"/>
    </row>
    <row r="5" spans="1:9" s="12" customFormat="1" ht="16.5" customHeight="1" x14ac:dyDescent="0.45">
      <c r="A5" s="48"/>
      <c r="B5" s="43"/>
      <c r="C5" s="43"/>
      <c r="D5" s="43"/>
      <c r="E5" s="11"/>
      <c r="F5" s="11"/>
      <c r="G5" s="88"/>
      <c r="H5" s="49"/>
      <c r="I5" s="88"/>
    </row>
    <row r="6" spans="1:9" ht="15.95" customHeight="1" x14ac:dyDescent="0.45">
      <c r="E6" s="21"/>
      <c r="F6" s="16"/>
      <c r="G6" s="89" t="s">
        <v>138</v>
      </c>
      <c r="H6" s="25"/>
      <c r="I6" s="89" t="s">
        <v>90</v>
      </c>
    </row>
    <row r="7" spans="1:9" s="12" customFormat="1" ht="15.95" customHeight="1" x14ac:dyDescent="0.45">
      <c r="A7" s="10"/>
      <c r="B7" s="10"/>
      <c r="C7" s="10"/>
      <c r="D7" s="10"/>
      <c r="E7" s="23" t="s">
        <v>0</v>
      </c>
      <c r="F7" s="16"/>
      <c r="G7" s="90" t="s">
        <v>13</v>
      </c>
      <c r="H7" s="25"/>
      <c r="I7" s="90" t="s">
        <v>13</v>
      </c>
    </row>
    <row r="8" spans="1:9" s="12" customFormat="1" ht="15.95" customHeight="1" x14ac:dyDescent="0.45">
      <c r="A8" s="10"/>
      <c r="B8" s="10"/>
      <c r="C8" s="10"/>
      <c r="D8" s="10"/>
      <c r="E8" s="21"/>
      <c r="F8" s="16"/>
      <c r="G8" s="205"/>
      <c r="H8" s="25"/>
      <c r="I8" s="98"/>
    </row>
    <row r="9" spans="1:9" ht="15.95" customHeight="1" x14ac:dyDescent="0.45">
      <c r="A9" s="50" t="s">
        <v>48</v>
      </c>
      <c r="B9" s="12"/>
      <c r="C9" s="12"/>
      <c r="D9" s="12"/>
      <c r="F9" s="11"/>
      <c r="G9" s="206"/>
      <c r="H9" s="34"/>
      <c r="I9" s="53"/>
    </row>
    <row r="10" spans="1:9" ht="15.95" customHeight="1" x14ac:dyDescent="0.45">
      <c r="A10" s="51" t="s">
        <v>84</v>
      </c>
      <c r="B10" s="52"/>
      <c r="C10" s="52"/>
      <c r="D10" s="52"/>
      <c r="F10" s="11"/>
      <c r="G10" s="206">
        <v>205061429</v>
      </c>
      <c r="H10" s="53"/>
      <c r="I10" s="53">
        <v>192746474</v>
      </c>
    </row>
    <row r="11" spans="1:9" ht="15.95" customHeight="1" x14ac:dyDescent="0.45">
      <c r="A11" s="51" t="s">
        <v>49</v>
      </c>
      <c r="B11" s="52"/>
      <c r="C11" s="52"/>
      <c r="D11" s="52"/>
      <c r="G11" s="206"/>
      <c r="H11" s="53"/>
      <c r="I11" s="53"/>
    </row>
    <row r="12" spans="1:9" ht="15.95" customHeight="1" x14ac:dyDescent="0.45">
      <c r="B12" s="51" t="s">
        <v>50</v>
      </c>
      <c r="C12" s="51"/>
      <c r="D12" s="51"/>
      <c r="E12" s="163" t="s">
        <v>143</v>
      </c>
      <c r="G12" s="173">
        <v>103733786</v>
      </c>
      <c r="H12" s="53"/>
      <c r="I12" s="53">
        <v>95185056</v>
      </c>
    </row>
    <row r="13" spans="1:9" ht="15.95" customHeight="1" x14ac:dyDescent="0.45">
      <c r="B13" s="51" t="s">
        <v>146</v>
      </c>
      <c r="C13" s="51"/>
      <c r="D13" s="51"/>
      <c r="E13" s="54" t="s">
        <v>153</v>
      </c>
      <c r="G13" s="173">
        <v>3546479</v>
      </c>
      <c r="H13" s="53"/>
      <c r="I13" s="53">
        <v>118132</v>
      </c>
    </row>
    <row r="14" spans="1:9" ht="15.95" customHeight="1" x14ac:dyDescent="0.45">
      <c r="A14" s="51"/>
      <c r="B14" s="51" t="s">
        <v>129</v>
      </c>
      <c r="C14" s="51"/>
      <c r="D14" s="52"/>
      <c r="E14" s="164" t="s">
        <v>144</v>
      </c>
      <c r="G14" s="173">
        <v>-1155763</v>
      </c>
      <c r="H14" s="186"/>
      <c r="I14" s="174">
        <f>-2082396+1</f>
        <v>-2082395</v>
      </c>
    </row>
    <row r="15" spans="1:9" ht="15.95" customHeight="1" x14ac:dyDescent="0.45">
      <c r="B15" s="51" t="s">
        <v>133</v>
      </c>
      <c r="C15" s="51"/>
      <c r="D15" s="51"/>
      <c r="G15" s="206"/>
      <c r="H15" s="53"/>
      <c r="I15" s="53"/>
    </row>
    <row r="16" spans="1:9" ht="15.95" customHeight="1" x14ac:dyDescent="0.45">
      <c r="B16" s="51"/>
      <c r="C16" s="51" t="s">
        <v>134</v>
      </c>
      <c r="D16" s="51"/>
      <c r="E16" s="164" t="s">
        <v>144</v>
      </c>
      <c r="G16" s="173">
        <v>-607687</v>
      </c>
      <c r="H16" s="187"/>
      <c r="I16" s="174">
        <v>-403691</v>
      </c>
    </row>
    <row r="17" spans="1:9" ht="15.95" customHeight="1" x14ac:dyDescent="0.45">
      <c r="B17" s="51" t="s">
        <v>151</v>
      </c>
      <c r="C17" s="51"/>
      <c r="D17" s="51"/>
      <c r="F17" s="11"/>
      <c r="G17" s="173">
        <f>99888-1+1</f>
        <v>99888</v>
      </c>
      <c r="H17" s="186"/>
      <c r="I17" s="174">
        <v>-596045</v>
      </c>
    </row>
    <row r="18" spans="1:9" ht="15.95" customHeight="1" x14ac:dyDescent="0.45">
      <c r="B18" s="10" t="s">
        <v>165</v>
      </c>
      <c r="F18" s="11"/>
      <c r="G18" s="173">
        <f>-49776079-1</f>
        <v>-49776080</v>
      </c>
      <c r="H18" s="186"/>
      <c r="I18" s="174">
        <v>101597</v>
      </c>
    </row>
    <row r="19" spans="1:9" ht="15.95" customHeight="1" x14ac:dyDescent="0.45">
      <c r="B19" s="51" t="s">
        <v>51</v>
      </c>
      <c r="C19" s="51"/>
      <c r="D19" s="51"/>
      <c r="E19" s="11">
        <v>21</v>
      </c>
      <c r="F19" s="11"/>
      <c r="G19" s="173">
        <v>1437511</v>
      </c>
      <c r="H19" s="186"/>
      <c r="I19" s="174">
        <v>1617959</v>
      </c>
    </row>
    <row r="20" spans="1:9" ht="15.95" customHeight="1" x14ac:dyDescent="0.45">
      <c r="B20" s="51" t="s">
        <v>155</v>
      </c>
      <c r="C20" s="51"/>
      <c r="D20" s="51"/>
      <c r="F20" s="11"/>
      <c r="G20" s="173">
        <v>4349599</v>
      </c>
      <c r="H20" s="186"/>
      <c r="I20" s="174">
        <f>11225498+1</f>
        <v>11225499</v>
      </c>
    </row>
    <row r="21" spans="1:9" ht="15.95" customHeight="1" x14ac:dyDescent="0.45">
      <c r="B21" s="51" t="s">
        <v>147</v>
      </c>
      <c r="C21" s="51"/>
      <c r="D21" s="51"/>
      <c r="E21" s="11">
        <v>20</v>
      </c>
      <c r="F21" s="11"/>
      <c r="G21" s="173">
        <v>4759574</v>
      </c>
      <c r="H21" s="186"/>
      <c r="I21" s="174">
        <v>4930127</v>
      </c>
    </row>
    <row r="22" spans="1:9" ht="15.95" customHeight="1" x14ac:dyDescent="0.45">
      <c r="B22" s="51" t="s">
        <v>148</v>
      </c>
      <c r="C22" s="51"/>
      <c r="D22" s="51"/>
      <c r="F22" s="11"/>
      <c r="G22" s="173">
        <f>55889+1</f>
        <v>55890</v>
      </c>
      <c r="H22" s="186"/>
      <c r="I22" s="174">
        <v>7818858</v>
      </c>
    </row>
    <row r="23" spans="1:9" ht="15.95" customHeight="1" x14ac:dyDescent="0.45">
      <c r="B23" s="51" t="s">
        <v>52</v>
      </c>
      <c r="C23" s="51"/>
      <c r="D23" s="51"/>
      <c r="F23" s="11"/>
      <c r="G23" s="175">
        <v>-1483277</v>
      </c>
      <c r="H23" s="186"/>
      <c r="I23" s="176">
        <v>-91263</v>
      </c>
    </row>
    <row r="24" spans="1:9" ht="15.95" customHeight="1" x14ac:dyDescent="0.45">
      <c r="B24" s="51"/>
      <c r="C24" s="51"/>
      <c r="D24" s="51"/>
      <c r="F24" s="11"/>
      <c r="G24" s="206"/>
      <c r="H24" s="53"/>
      <c r="I24" s="53"/>
    </row>
    <row r="25" spans="1:9" ht="15.95" customHeight="1" x14ac:dyDescent="0.45">
      <c r="A25" s="10" t="s">
        <v>85</v>
      </c>
      <c r="B25" s="51"/>
      <c r="C25" s="51"/>
      <c r="D25" s="51"/>
      <c r="F25" s="11"/>
      <c r="G25" s="206">
        <f>SUM(G10:G23)</f>
        <v>270021349</v>
      </c>
      <c r="H25" s="53"/>
      <c r="I25" s="53">
        <f>SUM(I10:I23)</f>
        <v>310570308</v>
      </c>
    </row>
    <row r="26" spans="1:9" ht="15.95" customHeight="1" x14ac:dyDescent="0.45">
      <c r="B26" s="51" t="s">
        <v>53</v>
      </c>
      <c r="C26" s="52"/>
      <c r="D26" s="52"/>
      <c r="F26" s="11"/>
      <c r="G26" s="206"/>
      <c r="H26" s="53"/>
      <c r="I26" s="53"/>
    </row>
    <row r="27" spans="1:9" ht="15.95" customHeight="1" x14ac:dyDescent="0.45">
      <c r="C27" s="55" t="s">
        <v>81</v>
      </c>
      <c r="D27" s="52"/>
      <c r="F27" s="11"/>
      <c r="G27" s="173">
        <v>45349098</v>
      </c>
      <c r="H27" s="186"/>
      <c r="I27" s="174">
        <v>-87397484</v>
      </c>
    </row>
    <row r="28" spans="1:9" ht="15.95" customHeight="1" x14ac:dyDescent="0.45">
      <c r="C28" s="55" t="s">
        <v>46</v>
      </c>
      <c r="D28" s="52"/>
      <c r="F28" s="11"/>
      <c r="G28" s="173">
        <v>8482957</v>
      </c>
      <c r="H28" s="186"/>
      <c r="I28" s="174">
        <v>-271551</v>
      </c>
    </row>
    <row r="29" spans="1:9" ht="15.95" customHeight="1" x14ac:dyDescent="0.45">
      <c r="C29" s="55" t="s">
        <v>63</v>
      </c>
      <c r="D29" s="52"/>
      <c r="F29" s="11"/>
      <c r="G29" s="173">
        <v>14256681</v>
      </c>
      <c r="H29" s="186"/>
      <c r="I29" s="174">
        <v>-3618675</v>
      </c>
    </row>
    <row r="30" spans="1:9" ht="15.95" customHeight="1" x14ac:dyDescent="0.45">
      <c r="C30" s="55" t="s">
        <v>45</v>
      </c>
      <c r="D30" s="52"/>
      <c r="F30" s="11"/>
      <c r="G30" s="173">
        <v>3776708</v>
      </c>
      <c r="H30" s="186"/>
      <c r="I30" s="174">
        <v>194876</v>
      </c>
    </row>
    <row r="31" spans="1:9" ht="15.95" customHeight="1" x14ac:dyDescent="0.45">
      <c r="C31" s="55" t="s">
        <v>83</v>
      </c>
      <c r="D31" s="52"/>
      <c r="F31" s="11"/>
      <c r="G31" s="173">
        <v>-22567199</v>
      </c>
      <c r="H31" s="186"/>
      <c r="I31" s="174">
        <v>-9051363</v>
      </c>
    </row>
    <row r="32" spans="1:9" ht="15.95" customHeight="1" x14ac:dyDescent="0.45">
      <c r="C32" s="55" t="s">
        <v>70</v>
      </c>
      <c r="D32" s="52"/>
      <c r="F32" s="11"/>
      <c r="G32" s="173">
        <v>-720014</v>
      </c>
      <c r="H32" s="186"/>
      <c r="I32" s="174">
        <v>-28034865</v>
      </c>
    </row>
    <row r="33" spans="1:9" ht="15.95" customHeight="1" x14ac:dyDescent="0.45">
      <c r="C33" s="55" t="s">
        <v>34</v>
      </c>
      <c r="D33" s="52"/>
      <c r="F33" s="11"/>
      <c r="G33" s="173">
        <v>-1327661</v>
      </c>
      <c r="H33" s="186"/>
      <c r="I33" s="174">
        <v>1752761</v>
      </c>
    </row>
    <row r="34" spans="1:9" ht="15.95" customHeight="1" x14ac:dyDescent="0.45">
      <c r="C34" s="10" t="s">
        <v>150</v>
      </c>
      <c r="D34" s="52"/>
      <c r="E34" s="11">
        <v>21</v>
      </c>
      <c r="F34" s="11"/>
      <c r="G34" s="175">
        <v>0</v>
      </c>
      <c r="H34" s="186"/>
      <c r="I34" s="176">
        <v>-3508723</v>
      </c>
    </row>
    <row r="35" spans="1:9" ht="15.95" customHeight="1" x14ac:dyDescent="0.45">
      <c r="A35" s="52"/>
      <c r="B35" s="52"/>
      <c r="C35" s="52"/>
      <c r="D35" s="52"/>
      <c r="F35" s="11"/>
      <c r="G35" s="206"/>
      <c r="H35" s="53"/>
      <c r="I35" s="53"/>
    </row>
    <row r="36" spans="1:9" ht="15.95" customHeight="1" x14ac:dyDescent="0.45">
      <c r="A36" s="10" t="s">
        <v>86</v>
      </c>
      <c r="B36" s="12"/>
      <c r="C36" s="12"/>
      <c r="D36" s="12"/>
      <c r="F36" s="11"/>
      <c r="G36" s="173">
        <f>SUM(G25:G34)</f>
        <v>317271919</v>
      </c>
      <c r="H36" s="186"/>
      <c r="I36" s="174">
        <f>SUM(I25:I34)</f>
        <v>180635284</v>
      </c>
    </row>
    <row r="37" spans="1:9" ht="15.95" customHeight="1" x14ac:dyDescent="0.45">
      <c r="A37" s="10" t="s">
        <v>55</v>
      </c>
      <c r="G37" s="173">
        <v>1483278</v>
      </c>
      <c r="H37" s="186"/>
      <c r="I37" s="174">
        <v>91263</v>
      </c>
    </row>
    <row r="38" spans="1:9" ht="15.95" customHeight="1" x14ac:dyDescent="0.45">
      <c r="A38" s="56" t="s">
        <v>56</v>
      </c>
      <c r="F38" s="11"/>
      <c r="G38" s="175">
        <v>-10622699</v>
      </c>
      <c r="H38" s="186"/>
      <c r="I38" s="176">
        <v>-29918935</v>
      </c>
    </row>
    <row r="39" spans="1:9" ht="15.95" customHeight="1" x14ac:dyDescent="0.45">
      <c r="F39" s="11"/>
      <c r="G39" s="206"/>
      <c r="H39" s="34"/>
      <c r="I39" s="53"/>
    </row>
    <row r="40" spans="1:9" ht="15.95" customHeight="1" x14ac:dyDescent="0.45">
      <c r="A40" s="10" t="s">
        <v>156</v>
      </c>
      <c r="F40" s="11"/>
      <c r="G40" s="207">
        <f>SUM(G36:G38)</f>
        <v>308132498</v>
      </c>
      <c r="H40" s="53"/>
      <c r="I40" s="70">
        <f>SUM(I36:I38)</f>
        <v>150807612</v>
      </c>
    </row>
    <row r="41" spans="1:9" ht="15.95" customHeight="1" x14ac:dyDescent="0.45">
      <c r="F41" s="11"/>
      <c r="G41" s="53"/>
      <c r="H41" s="53"/>
      <c r="I41" s="53"/>
    </row>
    <row r="42" spans="1:9" ht="20.25" customHeight="1" x14ac:dyDescent="0.45">
      <c r="F42" s="11"/>
      <c r="G42" s="53"/>
      <c r="H42" s="53"/>
      <c r="I42" s="53"/>
    </row>
    <row r="43" spans="1:9" ht="21" customHeight="1" x14ac:dyDescent="0.45">
      <c r="F43" s="11"/>
      <c r="G43" s="53"/>
      <c r="H43" s="53"/>
      <c r="I43" s="53"/>
    </row>
    <row r="44" spans="1:9" ht="15.95" customHeight="1" x14ac:dyDescent="0.45">
      <c r="C44" s="55"/>
      <c r="D44" s="52"/>
      <c r="F44" s="11"/>
      <c r="G44" s="53"/>
      <c r="H44" s="53"/>
      <c r="I44" s="53"/>
    </row>
    <row r="45" spans="1:9" ht="15.95" customHeight="1" x14ac:dyDescent="0.45">
      <c r="F45" s="11"/>
      <c r="G45" s="53"/>
      <c r="H45" s="53"/>
      <c r="I45" s="53"/>
    </row>
    <row r="46" spans="1:9" ht="13.5" customHeight="1" x14ac:dyDescent="0.45">
      <c r="F46" s="11"/>
      <c r="G46" s="53"/>
      <c r="H46" s="53"/>
      <c r="I46" s="53"/>
    </row>
    <row r="47" spans="1:9" ht="10.5" customHeight="1" x14ac:dyDescent="0.45">
      <c r="F47" s="11"/>
      <c r="G47" s="53"/>
      <c r="H47" s="53"/>
      <c r="I47" s="53"/>
    </row>
    <row r="48" spans="1:9" ht="15.95" customHeight="1" x14ac:dyDescent="0.45">
      <c r="F48" s="11"/>
      <c r="G48" s="53"/>
      <c r="H48" s="53"/>
      <c r="I48" s="53"/>
    </row>
    <row r="49" spans="1:9" ht="12.75" customHeight="1" x14ac:dyDescent="0.45">
      <c r="F49" s="11"/>
      <c r="G49" s="53"/>
      <c r="H49" s="53"/>
      <c r="I49" s="53"/>
    </row>
    <row r="50" spans="1:9" ht="21.95" customHeight="1" x14ac:dyDescent="0.45">
      <c r="A50" s="60" t="str">
        <f>'EN BS 5-7'!A48</f>
        <v>The accompanying notes are an integral part of these financial statements.</v>
      </c>
      <c r="B50" s="57"/>
      <c r="C50" s="57"/>
      <c r="D50" s="57"/>
      <c r="E50" s="57"/>
      <c r="F50" s="57"/>
      <c r="G50" s="93"/>
      <c r="H50" s="94"/>
      <c r="I50" s="93"/>
    </row>
    <row r="51" spans="1:9" ht="16.5" customHeight="1" x14ac:dyDescent="0.45">
      <c r="A51" s="43" t="str">
        <f>+A1</f>
        <v>Polynet Public Company Limited</v>
      </c>
      <c r="B51" s="43"/>
      <c r="C51" s="43"/>
      <c r="D51" s="43"/>
      <c r="F51" s="11"/>
      <c r="G51" s="95"/>
      <c r="H51" s="49"/>
      <c r="I51" s="95"/>
    </row>
    <row r="52" spans="1:9" ht="16.5" customHeight="1" x14ac:dyDescent="0.45">
      <c r="A52" s="43" t="s">
        <v>75</v>
      </c>
      <c r="B52" s="43"/>
      <c r="C52" s="43"/>
      <c r="D52" s="43"/>
      <c r="F52" s="11"/>
      <c r="G52" s="96"/>
      <c r="H52" s="49"/>
      <c r="I52" s="96"/>
    </row>
    <row r="53" spans="1:9" ht="16.5" customHeight="1" x14ac:dyDescent="0.45">
      <c r="A53" s="45" t="str">
        <f>+A3</f>
        <v>For the year ended 31 December 2023</v>
      </c>
      <c r="B53" s="45"/>
      <c r="C53" s="45"/>
      <c r="D53" s="45"/>
      <c r="E53" s="46"/>
      <c r="F53" s="46"/>
      <c r="G53" s="87"/>
      <c r="H53" s="47"/>
      <c r="I53" s="87"/>
    </row>
    <row r="54" spans="1:9" ht="16.5" customHeight="1" x14ac:dyDescent="0.45">
      <c r="F54" s="11"/>
      <c r="G54" s="53"/>
      <c r="H54" s="53"/>
      <c r="I54" s="53"/>
    </row>
    <row r="55" spans="1:9" s="12" customFormat="1" ht="16.5" customHeight="1" x14ac:dyDescent="0.45">
      <c r="A55" s="48"/>
      <c r="B55" s="43"/>
      <c r="C55" s="43"/>
      <c r="D55" s="43"/>
      <c r="E55" s="11"/>
      <c r="F55" s="11"/>
      <c r="G55" s="88"/>
      <c r="H55" s="49"/>
      <c r="I55" s="88"/>
    </row>
    <row r="56" spans="1:9" ht="16.5" customHeight="1" x14ac:dyDescent="0.45">
      <c r="E56" s="21"/>
      <c r="F56" s="16"/>
      <c r="G56" s="89" t="s">
        <v>138</v>
      </c>
      <c r="H56" s="25"/>
      <c r="I56" s="89" t="s">
        <v>90</v>
      </c>
    </row>
    <row r="57" spans="1:9" s="12" customFormat="1" ht="16.5" customHeight="1" x14ac:dyDescent="0.45">
      <c r="A57" s="10"/>
      <c r="B57" s="10"/>
      <c r="C57" s="10"/>
      <c r="D57" s="10"/>
      <c r="E57" s="23" t="s">
        <v>0</v>
      </c>
      <c r="F57" s="16"/>
      <c r="G57" s="90" t="s">
        <v>13</v>
      </c>
      <c r="H57" s="25"/>
      <c r="I57" s="90" t="s">
        <v>13</v>
      </c>
    </row>
    <row r="58" spans="1:9" s="12" customFormat="1" ht="16.5" customHeight="1" x14ac:dyDescent="0.45">
      <c r="A58" s="10"/>
      <c r="B58" s="10"/>
      <c r="C58" s="10"/>
      <c r="D58" s="10"/>
      <c r="E58" s="21"/>
      <c r="F58" s="16"/>
      <c r="G58" s="205"/>
      <c r="H58" s="25"/>
      <c r="I58" s="98"/>
    </row>
    <row r="59" spans="1:9" ht="16.5" customHeight="1" x14ac:dyDescent="0.45">
      <c r="A59" s="12" t="s">
        <v>57</v>
      </c>
      <c r="B59" s="12"/>
      <c r="C59" s="12"/>
      <c r="D59" s="12"/>
      <c r="F59" s="11"/>
      <c r="G59" s="206"/>
      <c r="H59" s="34"/>
      <c r="I59" s="53"/>
    </row>
    <row r="60" spans="1:9" ht="16.5" customHeight="1" x14ac:dyDescent="0.45">
      <c r="A60" s="10" t="s">
        <v>152</v>
      </c>
      <c r="B60" s="12"/>
      <c r="C60" s="12"/>
      <c r="D60" s="12"/>
      <c r="E60" s="188"/>
      <c r="F60" s="11"/>
      <c r="G60" s="173">
        <v>-100000000</v>
      </c>
      <c r="H60" s="34"/>
      <c r="I60" s="53">
        <v>0</v>
      </c>
    </row>
    <row r="61" spans="1:9" ht="16.5" customHeight="1" x14ac:dyDescent="0.45">
      <c r="A61" s="128" t="s">
        <v>125</v>
      </c>
      <c r="B61" s="123"/>
      <c r="C61" s="123"/>
      <c r="D61" s="123"/>
      <c r="F61" s="11"/>
      <c r="G61" s="173">
        <v>0</v>
      </c>
      <c r="H61" s="53"/>
      <c r="I61" s="53">
        <v>600000</v>
      </c>
    </row>
    <row r="62" spans="1:9" ht="16.5" customHeight="1" x14ac:dyDescent="0.45">
      <c r="A62" s="129" t="s">
        <v>149</v>
      </c>
      <c r="B62" s="123"/>
      <c r="C62" s="123"/>
      <c r="D62" s="123"/>
      <c r="F62" s="11"/>
      <c r="G62" s="173">
        <v>-127291305</v>
      </c>
      <c r="H62" s="53"/>
      <c r="I62" s="53">
        <v>-57837577</v>
      </c>
    </row>
    <row r="63" spans="1:9" ht="16.5" customHeight="1" x14ac:dyDescent="0.45">
      <c r="A63" s="99" t="s">
        <v>58</v>
      </c>
      <c r="E63" s="11">
        <v>15</v>
      </c>
      <c r="F63" s="11"/>
      <c r="G63" s="173">
        <v>-1424278</v>
      </c>
      <c r="H63" s="53"/>
      <c r="I63" s="53">
        <v>-881030</v>
      </c>
    </row>
    <row r="64" spans="1:9" ht="16.5" customHeight="1" x14ac:dyDescent="0.45">
      <c r="A64" s="99" t="s">
        <v>100</v>
      </c>
      <c r="F64" s="11"/>
      <c r="G64" s="175">
        <v>1358303</v>
      </c>
      <c r="H64" s="53"/>
      <c r="I64" s="70">
        <v>605966</v>
      </c>
    </row>
    <row r="65" spans="1:9" ht="16.5" customHeight="1" x14ac:dyDescent="0.45">
      <c r="A65" s="99"/>
      <c r="B65" s="52"/>
      <c r="C65" s="52"/>
      <c r="D65" s="52"/>
      <c r="F65" s="11"/>
      <c r="G65" s="206"/>
      <c r="H65" s="34"/>
      <c r="I65" s="53"/>
    </row>
    <row r="66" spans="1:9" ht="16.5" customHeight="1" x14ac:dyDescent="0.45">
      <c r="A66" s="51" t="s">
        <v>157</v>
      </c>
      <c r="B66" s="43"/>
      <c r="C66" s="43"/>
      <c r="D66" s="43"/>
      <c r="F66" s="11"/>
      <c r="G66" s="207">
        <f>SUM(G60:G64)</f>
        <v>-227357280</v>
      </c>
      <c r="H66" s="53"/>
      <c r="I66" s="70">
        <f>SUM(I61:I64)</f>
        <v>-57512641</v>
      </c>
    </row>
    <row r="67" spans="1:9" ht="16.5" customHeight="1" x14ac:dyDescent="0.45">
      <c r="A67" s="43"/>
      <c r="B67" s="55"/>
      <c r="C67" s="55"/>
      <c r="D67" s="55"/>
      <c r="F67" s="11"/>
      <c r="G67" s="206"/>
      <c r="H67" s="34"/>
      <c r="I67" s="53"/>
    </row>
    <row r="68" spans="1:9" ht="16.5" customHeight="1" x14ac:dyDescent="0.45">
      <c r="A68" s="12" t="s">
        <v>59</v>
      </c>
      <c r="B68" s="12"/>
      <c r="C68" s="12"/>
      <c r="D68" s="12"/>
      <c r="F68" s="11"/>
      <c r="G68" s="208"/>
      <c r="H68" s="34"/>
      <c r="I68" s="69"/>
    </row>
    <row r="69" spans="1:9" ht="16.5" customHeight="1" x14ac:dyDescent="0.45">
      <c r="A69" s="30" t="s">
        <v>126</v>
      </c>
      <c r="B69" s="12"/>
      <c r="C69" s="12"/>
      <c r="D69" s="12"/>
      <c r="F69" s="11"/>
      <c r="G69" s="173">
        <v>0</v>
      </c>
      <c r="H69" s="186"/>
      <c r="I69" s="174">
        <v>305000000</v>
      </c>
    </row>
    <row r="70" spans="1:9" ht="16.5" customHeight="1" x14ac:dyDescent="0.45">
      <c r="A70" s="30" t="s">
        <v>123</v>
      </c>
      <c r="F70" s="11"/>
      <c r="G70" s="173">
        <v>0</v>
      </c>
      <c r="H70" s="186"/>
      <c r="I70" s="174">
        <v>-316000000</v>
      </c>
    </row>
    <row r="71" spans="1:9" ht="16.5" customHeight="1" x14ac:dyDescent="0.45">
      <c r="A71" s="30" t="s">
        <v>122</v>
      </c>
      <c r="E71" s="11">
        <v>19</v>
      </c>
      <c r="F71" s="11"/>
      <c r="G71" s="173">
        <v>0</v>
      </c>
      <c r="H71" s="186"/>
      <c r="I71" s="174">
        <v>8900000</v>
      </c>
    </row>
    <row r="72" spans="1:9" ht="16.5" customHeight="1" x14ac:dyDescent="0.45">
      <c r="A72" s="30" t="s">
        <v>124</v>
      </c>
      <c r="E72" s="11">
        <v>19</v>
      </c>
      <c r="F72" s="11"/>
      <c r="G72" s="173">
        <v>-182912212</v>
      </c>
      <c r="H72" s="186"/>
      <c r="I72" s="174">
        <v>-82128947</v>
      </c>
    </row>
    <row r="73" spans="1:9" s="123" customFormat="1" ht="16.5" customHeight="1" x14ac:dyDescent="0.45">
      <c r="A73" s="119" t="s">
        <v>131</v>
      </c>
      <c r="B73" s="120"/>
      <c r="C73" s="120"/>
      <c r="D73" s="120"/>
      <c r="E73" s="121">
        <v>22</v>
      </c>
      <c r="F73" s="121"/>
      <c r="G73" s="173">
        <v>0</v>
      </c>
      <c r="H73" s="186"/>
      <c r="I73" s="174">
        <v>816000000</v>
      </c>
    </row>
    <row r="74" spans="1:9" s="123" customFormat="1" ht="16.5" customHeight="1" x14ac:dyDescent="0.45">
      <c r="A74" s="119" t="s">
        <v>132</v>
      </c>
      <c r="B74" s="120"/>
      <c r="C74" s="120"/>
      <c r="D74" s="120"/>
      <c r="E74" s="121">
        <v>28</v>
      </c>
      <c r="F74" s="121"/>
      <c r="G74" s="173">
        <v>0</v>
      </c>
      <c r="H74" s="186"/>
      <c r="I74" s="174">
        <v>-24986235</v>
      </c>
    </row>
    <row r="75" spans="1:9" ht="16.5" customHeight="1" x14ac:dyDescent="0.45">
      <c r="A75" s="30" t="s">
        <v>159</v>
      </c>
      <c r="B75" s="30"/>
      <c r="C75" s="30"/>
      <c r="E75" s="11">
        <v>20</v>
      </c>
      <c r="G75" s="173">
        <v>-30267909</v>
      </c>
      <c r="H75" s="186"/>
      <c r="I75" s="174">
        <v>-35155264</v>
      </c>
    </row>
    <row r="76" spans="1:9" ht="16.5" customHeight="1" x14ac:dyDescent="0.45">
      <c r="A76" s="10" t="s">
        <v>89</v>
      </c>
      <c r="E76" s="121">
        <v>27</v>
      </c>
      <c r="F76" s="11"/>
      <c r="G76" s="173">
        <v>-9165063</v>
      </c>
      <c r="H76" s="186"/>
      <c r="I76" s="174">
        <v>-23974484</v>
      </c>
    </row>
    <row r="77" spans="1:9" s="123" customFormat="1" ht="16.5" customHeight="1" x14ac:dyDescent="0.45">
      <c r="A77" s="119" t="s">
        <v>130</v>
      </c>
      <c r="B77" s="120"/>
      <c r="C77" s="120"/>
      <c r="D77" s="120"/>
      <c r="E77" s="121">
        <v>30</v>
      </c>
      <c r="F77" s="121"/>
      <c r="G77" s="175">
        <v>-76452305</v>
      </c>
      <c r="H77" s="186"/>
      <c r="I77" s="176">
        <v>-342074464</v>
      </c>
    </row>
    <row r="78" spans="1:9" ht="16.5" customHeight="1" x14ac:dyDescent="0.45">
      <c r="A78" s="52"/>
      <c r="B78" s="52"/>
      <c r="C78" s="52"/>
      <c r="D78" s="52"/>
      <c r="F78" s="11"/>
      <c r="G78" s="206"/>
      <c r="H78" s="34"/>
      <c r="I78" s="53"/>
    </row>
    <row r="79" spans="1:9" ht="16.5" customHeight="1" x14ac:dyDescent="0.45">
      <c r="A79" s="51" t="s">
        <v>158</v>
      </c>
      <c r="B79" s="52"/>
      <c r="C79" s="52"/>
      <c r="D79" s="52"/>
      <c r="F79" s="11"/>
      <c r="G79" s="207">
        <f>SUM(G69:G77)</f>
        <v>-298797489</v>
      </c>
      <c r="H79" s="53"/>
      <c r="I79" s="70">
        <f>SUM(I69:I77)</f>
        <v>305580606</v>
      </c>
    </row>
    <row r="80" spans="1:9" ht="16.5" customHeight="1" x14ac:dyDescent="0.45">
      <c r="A80" s="43"/>
      <c r="B80" s="55"/>
      <c r="C80" s="55"/>
      <c r="D80" s="55"/>
      <c r="F80" s="11"/>
      <c r="G80" s="206"/>
      <c r="H80" s="34"/>
      <c r="I80" s="53"/>
    </row>
    <row r="81" spans="1:9" ht="16.5" customHeight="1" x14ac:dyDescent="0.45">
      <c r="A81" s="59" t="s">
        <v>160</v>
      </c>
      <c r="B81" s="55"/>
      <c r="C81" s="55"/>
      <c r="D81" s="55"/>
      <c r="F81" s="11"/>
      <c r="G81" s="206">
        <f>G40+G66+G79</f>
        <v>-218022271</v>
      </c>
      <c r="H81" s="53"/>
      <c r="I81" s="53">
        <f>I40+I66+I79</f>
        <v>398875577</v>
      </c>
    </row>
    <row r="82" spans="1:9" ht="16.5" customHeight="1" x14ac:dyDescent="0.45">
      <c r="A82" s="55" t="s">
        <v>73</v>
      </c>
      <c r="B82" s="59"/>
      <c r="C82" s="59"/>
      <c r="D82" s="59"/>
      <c r="F82" s="11"/>
      <c r="G82" s="175">
        <v>409969502</v>
      </c>
      <c r="H82" s="53"/>
      <c r="I82" s="92">
        <v>11093925</v>
      </c>
    </row>
    <row r="83" spans="1:9" ht="16.5" customHeight="1" x14ac:dyDescent="0.45">
      <c r="A83" s="52"/>
      <c r="B83" s="52"/>
      <c r="C83" s="52"/>
      <c r="D83" s="52"/>
      <c r="F83" s="11"/>
      <c r="G83" s="206"/>
      <c r="H83" s="34"/>
      <c r="I83" s="53"/>
    </row>
    <row r="84" spans="1:9" ht="16.5" customHeight="1" thickBot="1" x14ac:dyDescent="0.5">
      <c r="A84" s="43" t="s">
        <v>72</v>
      </c>
      <c r="B84" s="43"/>
      <c r="C84" s="43"/>
      <c r="D84" s="43"/>
      <c r="E84" s="11">
        <v>9</v>
      </c>
      <c r="F84" s="11"/>
      <c r="G84" s="209">
        <f>SUM(G81:G83)</f>
        <v>191947231</v>
      </c>
      <c r="H84" s="53"/>
      <c r="I84" s="97">
        <f>SUM(I81:I83)</f>
        <v>409969502</v>
      </c>
    </row>
    <row r="85" spans="1:9" ht="16.5" customHeight="1" thickTop="1" x14ac:dyDescent="0.45">
      <c r="A85" s="43"/>
      <c r="B85" s="43"/>
      <c r="C85" s="43"/>
      <c r="D85" s="43"/>
      <c r="F85" s="11"/>
      <c r="G85" s="206"/>
      <c r="H85" s="53"/>
      <c r="I85" s="53"/>
    </row>
    <row r="86" spans="1:9" ht="16.5" customHeight="1" x14ac:dyDescent="0.45">
      <c r="A86" s="43" t="s">
        <v>88</v>
      </c>
      <c r="B86" s="43"/>
      <c r="C86" s="43"/>
      <c r="D86" s="43"/>
      <c r="F86" s="11"/>
      <c r="G86" s="206"/>
      <c r="H86" s="53"/>
      <c r="I86" s="53"/>
    </row>
    <row r="87" spans="1:9" ht="16.5" customHeight="1" x14ac:dyDescent="0.45">
      <c r="A87" s="43"/>
      <c r="B87" s="55"/>
      <c r="C87" s="55"/>
      <c r="D87" s="11"/>
      <c r="F87" s="34"/>
      <c r="G87" s="206"/>
      <c r="H87" s="34"/>
      <c r="I87" s="53"/>
    </row>
    <row r="88" spans="1:9" ht="16.5" customHeight="1" x14ac:dyDescent="0.45">
      <c r="A88" s="51" t="s">
        <v>136</v>
      </c>
      <c r="B88" s="55"/>
      <c r="C88" s="55"/>
      <c r="D88" s="11"/>
      <c r="F88" s="34"/>
      <c r="G88" s="173">
        <v>35940100</v>
      </c>
      <c r="H88" s="34"/>
      <c r="I88" s="53">
        <v>42726811</v>
      </c>
    </row>
    <row r="89" spans="1:9" ht="16.5" customHeight="1" x14ac:dyDescent="0.45">
      <c r="A89" s="51" t="s">
        <v>161</v>
      </c>
      <c r="B89" s="55"/>
      <c r="C89" s="55"/>
      <c r="D89" s="11"/>
      <c r="F89" s="34"/>
      <c r="G89" s="173">
        <v>72565047</v>
      </c>
      <c r="H89" s="34"/>
      <c r="I89" s="53">
        <v>0</v>
      </c>
    </row>
    <row r="90" spans="1:9" ht="16.5" customHeight="1" x14ac:dyDescent="0.45">
      <c r="A90" s="126" t="s">
        <v>135</v>
      </c>
      <c r="B90" s="126"/>
      <c r="C90" s="126"/>
      <c r="D90" s="127"/>
      <c r="E90" s="11">
        <v>14</v>
      </c>
      <c r="F90" s="11"/>
      <c r="G90" s="173">
        <v>8000000</v>
      </c>
      <c r="H90" s="34"/>
      <c r="I90" s="53">
        <v>40559612</v>
      </c>
    </row>
    <row r="91" spans="1:9" ht="16.5" customHeight="1" x14ac:dyDescent="0.45">
      <c r="A91" s="126" t="s">
        <v>162</v>
      </c>
      <c r="B91" s="126"/>
      <c r="C91" s="126"/>
      <c r="D91" s="127"/>
      <c r="F91" s="11"/>
      <c r="G91" s="210"/>
    </row>
    <row r="92" spans="1:9" ht="16.5" customHeight="1" x14ac:dyDescent="0.45">
      <c r="A92" s="51"/>
      <c r="B92" s="51" t="s">
        <v>163</v>
      </c>
      <c r="C92" s="51"/>
      <c r="D92" s="43"/>
      <c r="F92" s="11"/>
      <c r="G92" s="173">
        <v>9893220</v>
      </c>
      <c r="H92" s="34"/>
      <c r="I92" s="53">
        <v>9893220</v>
      </c>
    </row>
    <row r="93" spans="1:9" ht="17.25" customHeight="1" x14ac:dyDescent="0.45">
      <c r="A93" s="51"/>
      <c r="B93" s="51"/>
      <c r="C93" s="51"/>
      <c r="D93" s="43"/>
      <c r="F93" s="11"/>
      <c r="G93" s="53"/>
      <c r="H93" s="34"/>
      <c r="I93" s="53"/>
    </row>
    <row r="94" spans="1:9" ht="16.5" customHeight="1" x14ac:dyDescent="0.45">
      <c r="A94" s="51"/>
      <c r="B94" s="51"/>
      <c r="C94" s="51"/>
      <c r="D94" s="43"/>
      <c r="F94" s="11"/>
      <c r="G94" s="53"/>
      <c r="H94" s="34"/>
      <c r="I94" s="53"/>
    </row>
    <row r="95" spans="1:9" ht="18" customHeight="1" x14ac:dyDescent="0.45">
      <c r="A95" s="51"/>
      <c r="B95" s="51"/>
      <c r="C95" s="51"/>
      <c r="D95" s="43"/>
      <c r="F95" s="11"/>
      <c r="G95" s="53"/>
      <c r="H95" s="34"/>
      <c r="I95" s="53"/>
    </row>
    <row r="96" spans="1:9" ht="16.5" customHeight="1" x14ac:dyDescent="0.45">
      <c r="A96" s="51"/>
      <c r="B96" s="51"/>
      <c r="C96" s="51"/>
      <c r="D96" s="43"/>
      <c r="F96" s="11"/>
      <c r="G96" s="53"/>
      <c r="H96" s="34"/>
      <c r="I96" s="53"/>
    </row>
    <row r="97" spans="1:9" ht="16.5" customHeight="1" x14ac:dyDescent="0.45">
      <c r="A97" s="51"/>
      <c r="B97" s="51"/>
      <c r="C97" s="51"/>
      <c r="D97" s="43"/>
      <c r="F97" s="11"/>
      <c r="G97" s="53"/>
      <c r="H97" s="34"/>
      <c r="I97" s="53"/>
    </row>
    <row r="98" spans="1:9" ht="3.75" customHeight="1" x14ac:dyDescent="0.45">
      <c r="A98" s="51"/>
      <c r="B98" s="51"/>
      <c r="C98" s="51"/>
      <c r="D98" s="43"/>
      <c r="F98" s="11"/>
      <c r="G98" s="53"/>
      <c r="H98" s="34"/>
      <c r="I98" s="53"/>
    </row>
    <row r="99" spans="1:9" ht="21.95" customHeight="1" x14ac:dyDescent="0.45">
      <c r="A99" s="60" t="str">
        <f>A50</f>
        <v>The accompanying notes are an integral part of these financial statements.</v>
      </c>
      <c r="B99" s="57"/>
      <c r="C99" s="57"/>
      <c r="D99" s="57"/>
      <c r="E99" s="57"/>
      <c r="F99" s="57"/>
      <c r="G99" s="93"/>
      <c r="H99" s="94"/>
      <c r="I99" s="93"/>
    </row>
  </sheetData>
  <pageMargins left="0.8" right="0.7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H6 H56 F56" numberStoredAsText="1"/>
    <ignoredError sqref="E14:E1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 BS 5-7</vt:lpstr>
      <vt:lpstr>EN PL 8</vt:lpstr>
      <vt:lpstr>EN EQ 9</vt:lpstr>
      <vt:lpstr>EN 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 (TH)</cp:lastModifiedBy>
  <cp:lastPrinted>2024-02-21T03:42:48Z</cp:lastPrinted>
  <dcterms:created xsi:type="dcterms:W3CDTF">1999-01-06T06:23:01Z</dcterms:created>
  <dcterms:modified xsi:type="dcterms:W3CDTF">2024-02-21T03:42:55Z</dcterms:modified>
</cp:coreProperties>
</file>