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410ABD5A-7734-44D1-BCEC-CB3888DD8758}" xr6:coauthVersionLast="47" xr6:coauthVersionMax="47" xr10:uidLastSave="{00000000-0000-0000-0000-000000000000}"/>
  <bookViews>
    <workbookView xWindow="-110" yWindow="-110" windowWidth="19420" windowHeight="9800" xr2:uid="{DF799BE4-58F0-444E-8BC0-CA528D6C6E9D}"/>
  </bookViews>
  <sheets>
    <sheet name="BS" sheetId="1" r:id="rId1"/>
    <sheet name="PL" sheetId="2" r:id="rId2"/>
    <sheet name="Consolidated " sheetId="3" r:id="rId3"/>
    <sheet name="The Company" sheetId="4" r:id="rId4"/>
    <sheet name="Cashflow " sheetId="5" r:id="rId5"/>
  </sheets>
  <externalReferences>
    <externalReference r:id="rId6"/>
    <externalReference r:id="rId7"/>
    <externalReference r:id="rId8"/>
  </externalReferences>
  <definedNames>
    <definedName name="\orkje" localSheetId="4" hidden="1">{"'Eng (page2)'!$A$1:$D$52"}</definedName>
    <definedName name="\orkje" hidden="1">{"'Eng (page2)'!$A$1:$D$52"}</definedName>
    <definedName name="_" localSheetId="4">#REF!</definedName>
    <definedName name="_">#REF!</definedName>
    <definedName name="___" localSheetId="4">#REF!</definedName>
    <definedName name="___">#REF!</definedName>
    <definedName name="_____" localSheetId="4">#REF!</definedName>
    <definedName name="_____">#REF!</definedName>
    <definedName name="_____a10" localSheetId="4">#REF!</definedName>
    <definedName name="_____a10">#REF!</definedName>
    <definedName name="____a1" localSheetId="4">#REF!</definedName>
    <definedName name="____a1">#REF!</definedName>
    <definedName name="____a2" localSheetId="4">#REF!</definedName>
    <definedName name="____a2">#REF!</definedName>
    <definedName name="____a3" localSheetId="4">#REF!</definedName>
    <definedName name="____a3">#REF!</definedName>
    <definedName name="____a4" localSheetId="4">#REF!</definedName>
    <definedName name="____a4">#REF!</definedName>
    <definedName name="____a5" localSheetId="4">#REF!</definedName>
    <definedName name="____a5">#REF!</definedName>
    <definedName name="____a6" localSheetId="4">#REF!</definedName>
    <definedName name="____a6">#REF!</definedName>
    <definedName name="____a7" localSheetId="4">#REF!</definedName>
    <definedName name="____a7">#REF!</definedName>
    <definedName name="____a8" localSheetId="4">#REF!</definedName>
    <definedName name="____a8">#REF!</definedName>
    <definedName name="____a9" localSheetId="4">#REF!</definedName>
    <definedName name="____a9">#REF!</definedName>
    <definedName name="____cut10" localSheetId="4" hidden="1">{"'Model'!$A$1:$N$53"}</definedName>
    <definedName name="____cut10" hidden="1">{"'Model'!$A$1:$N$53"}</definedName>
    <definedName name="____cya8" localSheetId="4">#REF!</definedName>
    <definedName name="____cya8">#REF!</definedName>
    <definedName name="____d1" localSheetId="4" hidden="1">{"'Model'!$A$1:$N$53"}</definedName>
    <definedName name="____d1" hidden="1">{"'Model'!$A$1:$N$53"}</definedName>
    <definedName name="___a10" localSheetId="4">#REF!</definedName>
    <definedName name="___a10">#REF!</definedName>
    <definedName name="___cya8" localSheetId="4">#REF!</definedName>
    <definedName name="___cya8">#REF!</definedName>
    <definedName name="___KEY1" localSheetId="4">#REF!</definedName>
    <definedName name="___KEY1">#REF!</definedName>
    <definedName name="___X2" localSheetId="4" hidden="1">{"'Eng (page2)'!$A$1:$D$52"}</definedName>
    <definedName name="___X2" hidden="1">{"'Eng (page2)'!$A$1:$D$52"}</definedName>
    <definedName name="___z1" localSheetId="4">#REF!</definedName>
    <definedName name="___z1">#REF!</definedName>
    <definedName name="__123Graph_A" localSheetId="4">#REF!</definedName>
    <definedName name="__123Graph_A">#REF!</definedName>
    <definedName name="__123Graph_A\B118" localSheetId="4" hidden="1">#REF!</definedName>
    <definedName name="__123Graph_A\B118" hidden="1">#REF!</definedName>
    <definedName name="__123Graph_AEMULSION" localSheetId="4">#REF!</definedName>
    <definedName name="__123Graph_AEMULSION">#REF!</definedName>
    <definedName name="__123Graph_AENAMEL" localSheetId="4">#REF!</definedName>
    <definedName name="__123Graph_AENAMEL">#REF!</definedName>
    <definedName name="__123Graph_AROI" localSheetId="4">#REF!</definedName>
    <definedName name="__123Graph_AROI">#REF!</definedName>
    <definedName name="__123Graph_B" localSheetId="4">#REF!</definedName>
    <definedName name="__123Graph_B">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BEMULSION" localSheetId="4">#REF!</definedName>
    <definedName name="__123Graph_BEMULSION">#REF!</definedName>
    <definedName name="__123Graph_BENAMEL" localSheetId="4">#REF!</definedName>
    <definedName name="__123Graph_BENAMEL">#REF!</definedName>
    <definedName name="__123Graph_C" localSheetId="4">#REF!</definedName>
    <definedName name="__123Graph_C">#REF!</definedName>
    <definedName name="__123Graph_C\B118" localSheetId="4" hidden="1">#REF!</definedName>
    <definedName name="__123Graph_C\B118" hidden="1">#REF!</definedName>
    <definedName name="__123Graph_CEMULSION" localSheetId="4">#REF!</definedName>
    <definedName name="__123Graph_CEMULSION">#REF!</definedName>
    <definedName name="__123Graph_CENAMEL" localSheetId="4">#REF!</definedName>
    <definedName name="__123Graph_CENAMEL">#REF!</definedName>
    <definedName name="__123Graph_D" localSheetId="4">#REF!</definedName>
    <definedName name="__123Graph_D">#REF!</definedName>
    <definedName name="__123Graph_DEMULSION" localSheetId="4">#REF!</definedName>
    <definedName name="__123Graph_DEMULSION">#REF!</definedName>
    <definedName name="__123Graph_DENAMEL" localSheetId="4">#REF!</definedName>
    <definedName name="__123Graph_DENAMEL">#REF!</definedName>
    <definedName name="__123Graph_DSQM" localSheetId="4">#REF!</definedName>
    <definedName name="__123Graph_DSQM">#REF!</definedName>
    <definedName name="__123Graph_LBL_A" localSheetId="4">#REF!</definedName>
    <definedName name="__123Graph_LBL_A">#REF!</definedName>
    <definedName name="__123Graph_LBL_AEMULSION" localSheetId="4">#REF!</definedName>
    <definedName name="__123Graph_LBL_AEMULSION">#REF!</definedName>
    <definedName name="__123Graph_LBL_AENAMEL" localSheetId="4">#REF!</definedName>
    <definedName name="__123Graph_LBL_AENAMEL">#REF!</definedName>
    <definedName name="__123Graph_LBL_B" localSheetId="4">#REF!</definedName>
    <definedName name="__123Graph_LBL_B">#REF!</definedName>
    <definedName name="__123Graph_LBL_BEMULSION" localSheetId="4">#REF!</definedName>
    <definedName name="__123Graph_LBL_BEMULSION">#REF!</definedName>
    <definedName name="__123Graph_LBL_BENAMEL" localSheetId="4">#REF!</definedName>
    <definedName name="__123Graph_LBL_BENAMEL">#REF!</definedName>
    <definedName name="__123Graph_LBL_C" localSheetId="4">#REF!</definedName>
    <definedName name="__123Graph_LBL_C">#REF!</definedName>
    <definedName name="__123Graph_LBL_CEMULSION" localSheetId="4">#REF!</definedName>
    <definedName name="__123Graph_LBL_CEMULSION">#REF!</definedName>
    <definedName name="__123Graph_LBL_CENAMEL" localSheetId="4">#REF!</definedName>
    <definedName name="__123Graph_LBL_CENAMEL">#REF!</definedName>
    <definedName name="__123Graph_LBL_D" localSheetId="4">#REF!</definedName>
    <definedName name="__123Graph_LBL_D">#REF!</definedName>
    <definedName name="__123Graph_LBL_DEMULSION" localSheetId="4">#REF!</definedName>
    <definedName name="__123Graph_LBL_DEMULSION">#REF!</definedName>
    <definedName name="__123Graph_LBL_DENAMEL" localSheetId="4">#REF!</definedName>
    <definedName name="__123Graph_LBL_DENAMEL">#REF!</definedName>
    <definedName name="__123Graph_X" localSheetId="4" hidden="1">[1]YQty!$A$3:$A$14</definedName>
    <definedName name="__123Graph_X" hidden="1">#REF!</definedName>
    <definedName name="__123Graph_X\B11" localSheetId="4" hidden="1">#REF!</definedName>
    <definedName name="__123Graph_X\B11" hidden="1">#REF!</definedName>
    <definedName name="__123Graph_XEMULSION" localSheetId="4">#REF!</definedName>
    <definedName name="__123Graph_XEMULSION">#REF!</definedName>
    <definedName name="__123Graph_XENAMEL" localSheetId="4">#REF!</definedName>
    <definedName name="__123Graph_XENAMEL">#REF!</definedName>
    <definedName name="__123Graph_XROI" localSheetId="4">#REF!</definedName>
    <definedName name="__123Graph_XROI">#REF!</definedName>
    <definedName name="__a1" localSheetId="4">#REF!</definedName>
    <definedName name="__a1">#REF!</definedName>
    <definedName name="__a10" localSheetId="4">#REF!</definedName>
    <definedName name="__a10">#REF!</definedName>
    <definedName name="__a2" localSheetId="4">#REF!</definedName>
    <definedName name="__a2">#REF!</definedName>
    <definedName name="__a3" localSheetId="4">#REF!</definedName>
    <definedName name="__a3">#REF!</definedName>
    <definedName name="__a4" localSheetId="4">#REF!</definedName>
    <definedName name="__a4">#REF!</definedName>
    <definedName name="__a5" localSheetId="4">#REF!</definedName>
    <definedName name="__a5">#REF!</definedName>
    <definedName name="__a6" localSheetId="4">#REF!</definedName>
    <definedName name="__a6">#REF!</definedName>
    <definedName name="__a7" localSheetId="4">#REF!</definedName>
    <definedName name="__a7">#REF!</definedName>
    <definedName name="__a8" localSheetId="4">#REF!</definedName>
    <definedName name="__a8">#REF!</definedName>
    <definedName name="__a9" localSheetId="4">#REF!</definedName>
    <definedName name="__a9">#REF!</definedName>
    <definedName name="__cut10" localSheetId="4" hidden="1">{"'Model'!$A$1:$N$53"}</definedName>
    <definedName name="__cut10" hidden="1">{"'Model'!$A$1:$N$53"}</definedName>
    <definedName name="__cya8" localSheetId="4">#REF!</definedName>
    <definedName name="__cya8">#REF!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_IntlFixup" hidden="1">TRUE</definedName>
    <definedName name="__KEY1" localSheetId="4">#REF!</definedName>
    <definedName name="__KEY1">#REF!</definedName>
    <definedName name="__X2" localSheetId="4" hidden="1">{"'Eng (page2)'!$A$1:$D$52"}</definedName>
    <definedName name="__X2" hidden="1">{"'Eng (page2)'!$A$1:$D$52"}</definedName>
    <definedName name="__xlfn.THAIMONTHOFYEAR" hidden="1">#NAME?</definedName>
    <definedName name="__xlfn.THAIYEAR" hidden="1">#NAME?</definedName>
    <definedName name="__z1" localSheetId="4">#REF!</definedName>
    <definedName name="__z1">#REF!</definedName>
    <definedName name="_1__123Graph_AChart_5" localSheetId="4">#REF!</definedName>
    <definedName name="_1__123Graph_AChart_5">#REF!</definedName>
    <definedName name="_1__123Graph_AF_S" localSheetId="4">#REF!</definedName>
    <definedName name="_1__123Graph_AF_S">#REF!</definedName>
    <definedName name="_1102" localSheetId="4" hidden="1">'[2]stat local'!$D$769:$D$3475</definedName>
    <definedName name="_1102" hidden="1">#REF!</definedName>
    <definedName name="_12_____F" localSheetId="4">#REF!</definedName>
    <definedName name="_12_____F">#REF!</definedName>
    <definedName name="_12__123Graph_AF_S" localSheetId="4">#REF!</definedName>
    <definedName name="_12__123Graph_AF_S">#REF!</definedName>
    <definedName name="_12_0_0_F" localSheetId="4">#REF!</definedName>
    <definedName name="_12_0_0_F">#REF!</definedName>
    <definedName name="_13__123Graph_BF_S" localSheetId="4">#REF!</definedName>
    <definedName name="_13__123Graph_BF_S">#REF!</definedName>
    <definedName name="_14__123Graph_XF_S" localSheetId="4">#REF!</definedName>
    <definedName name="_14__123Graph_XF_S">#REF!</definedName>
    <definedName name="_14_0_0_F" localSheetId="4">#REF!</definedName>
    <definedName name="_14_0_0_F">#REF!</definedName>
    <definedName name="_15F" localSheetId="4">#REF!</definedName>
    <definedName name="_15F">#REF!</definedName>
    <definedName name="_19_0_0_F" localSheetId="4">#REF!</definedName>
    <definedName name="_19_0_0_F">#REF!</definedName>
    <definedName name="_2__123Graph_AChart_6" localSheetId="4">#REF!</definedName>
    <definedName name="_2__123Graph_AChart_6">#REF!</definedName>
    <definedName name="_2__123Graph_BF_S" localSheetId="4">#REF!</definedName>
    <definedName name="_2__123Graph_BF_S">#REF!</definedName>
    <definedName name="_3__123Graph_BChart_5" localSheetId="4">#REF!</definedName>
    <definedName name="_3__123Graph_BChart_5">#REF!</definedName>
    <definedName name="_3__123Graph_XF_S" localSheetId="4">#REF!</definedName>
    <definedName name="_3__123Graph_XF_S">#REF!</definedName>
    <definedName name="_6__123Graph_AF_S" localSheetId="4">#REF!</definedName>
    <definedName name="_6__123Graph_AF_S">#REF!</definedName>
    <definedName name="_7__123Graph_BF_S" localSheetId="4">#REF!</definedName>
    <definedName name="_7__123Graph_BF_S">#REF!</definedName>
    <definedName name="_8__123Graph_XF_S" localSheetId="4">#REF!</definedName>
    <definedName name="_8__123Graph_XF_S">#REF!</definedName>
    <definedName name="_9F" localSheetId="4">#REF!</definedName>
    <definedName name="_9F">#REF!</definedName>
    <definedName name="_a1" localSheetId="4">#REF!</definedName>
    <definedName name="_a1">#REF!</definedName>
    <definedName name="_a2" localSheetId="4">#REF!</definedName>
    <definedName name="_a2">#REF!</definedName>
    <definedName name="_a3" localSheetId="4">#REF!</definedName>
    <definedName name="_a3">#REF!</definedName>
    <definedName name="_a4" localSheetId="4">#REF!</definedName>
    <definedName name="_a4">#REF!</definedName>
    <definedName name="_a5" localSheetId="4">#REF!</definedName>
    <definedName name="_a5">#REF!</definedName>
    <definedName name="_a6" localSheetId="4">#REF!</definedName>
    <definedName name="_a6">#REF!</definedName>
    <definedName name="_a7" localSheetId="4">#REF!</definedName>
    <definedName name="_a7">#REF!</definedName>
    <definedName name="_a8" localSheetId="4">#REF!</definedName>
    <definedName name="_a8">#REF!</definedName>
    <definedName name="_a9" localSheetId="4">#REF!</definedName>
    <definedName name="_a9">#REF!</definedName>
    <definedName name="_cut10" localSheetId="4" hidden="1">{"'Model'!$A$1:$N$53"}</definedName>
    <definedName name="_cut10" hidden="1">{"'Model'!$A$1:$N$53"}</definedName>
    <definedName name="_cya8" localSheetId="4">#REF!</definedName>
    <definedName name="_cya8">#REF!</definedName>
    <definedName name="_d1" localSheetId="4" hidden="1">{"'Model'!$A$1:$N$53"}</definedName>
    <definedName name="_d1" hidden="1">{"'Model'!$A$1:$N$53"}</definedName>
    <definedName name="_er43" localSheetId="4" hidden="1">{"'Eng (page2)'!$A$1:$D$52"}</definedName>
    <definedName name="_er43" hidden="1">{"'Eng (page2)'!$A$1:$D$52"}</definedName>
    <definedName name="_Fill" localSheetId="4">#REF!</definedName>
    <definedName name="_Fill">#REF!</definedName>
    <definedName name="_xlnm._FilterDatabase" localSheetId="4" hidden="1">'[3]Prft&amp;Loss:FIN TB_SI'!$B$1:$M$1762</definedName>
    <definedName name="_xlnm._FilterDatabase" hidden="1">#REF!</definedName>
    <definedName name="_G1" localSheetId="4" hidden="1">{"'Eng (page2)'!$A$1:$D$52"}</definedName>
    <definedName name="_G1" hidden="1">{"'Eng (page2)'!$A$1:$D$52"}</definedName>
    <definedName name="_KA1" localSheetId="4">#REF!</definedName>
    <definedName name="_KA1">#REF!</definedName>
    <definedName name="_Key1" localSheetId="4">#REF!</definedName>
    <definedName name="_Key1">#REF!</definedName>
    <definedName name="_Key2" localSheetId="4">#REF!</definedName>
    <definedName name="_Key2">#REF!</definedName>
    <definedName name="_Order1" hidden="1">255</definedName>
    <definedName name="_Order2" hidden="1">255</definedName>
    <definedName name="_Parse_In" localSheetId="4">#REF!</definedName>
    <definedName name="_Parse_In">#REF!</definedName>
    <definedName name="_Parse_Out" localSheetId="4">#REF!</definedName>
    <definedName name="_Parse_Out">#REF!</definedName>
    <definedName name="_pp30" localSheetId="4">#REF!</definedName>
    <definedName name="_pp30">#REF!</definedName>
    <definedName name="_REV12" localSheetId="4" hidden="1">{"'Eng (page2)'!$A$1:$D$52"}</definedName>
    <definedName name="_REV12" hidden="1">{"'Eng (page2)'!$A$1:$D$52"}</definedName>
    <definedName name="_Sort" localSheetId="4">#REF!</definedName>
    <definedName name="_Sort">#REF!</definedName>
    <definedName name="_TB1206" localSheetId="4">#REF!</definedName>
    <definedName name="_TB1206">#REF!</definedName>
    <definedName name="_Tic30" localSheetId="4" hidden="1">{"'Eng (page2)'!$A$1:$D$52"}</definedName>
    <definedName name="_Tic30" hidden="1">{"'Eng (page2)'!$A$1:$D$52"}</definedName>
    <definedName name="_u645" localSheetId="4" hidden="1">{"'Eng (page2)'!$A$1:$D$52"}</definedName>
    <definedName name="_u645" hidden="1">{"'Eng (page2)'!$A$1:$D$52"}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z1" localSheetId="4">#REF!</definedName>
    <definedName name="_z1">#REF!</definedName>
    <definedName name="_ZH111" localSheetId="4" hidden="1">{"'Model'!$A$1:$N$53"}</definedName>
    <definedName name="_ZH111" hidden="1">{"'Model'!$A$1:$N$53"}</definedName>
    <definedName name="A2A" localSheetId="4">#REF!</definedName>
    <definedName name="A2A">#REF!</definedName>
    <definedName name="A2PRJE" localSheetId="4">#REF!</definedName>
    <definedName name="A2PRJE">#REF!</definedName>
    <definedName name="AAA" localSheetId="4">#REF!</definedName>
    <definedName name="AAA">#REF!</definedName>
    <definedName name="aaaa" localSheetId="4" hidden="1">{"'Eng (page2)'!$A$1:$D$52"}</definedName>
    <definedName name="aaaa" hidden="1">{"'Eng (page2)'!$A$1:$D$52"}</definedName>
    <definedName name="aaaaaaaa" localSheetId="4" hidden="1">{"'Eng (page2)'!$A$1:$D$52"}</definedName>
    <definedName name="aaaaaaaa" hidden="1">{"'Eng (page2)'!$A$1:$D$52"}</definedName>
    <definedName name="aaaqw" localSheetId="4" hidden="1">{"'Model'!$A$1:$N$53"}</definedName>
    <definedName name="aaaqw" hidden="1">{"'Model'!$A$1:$N$53"}</definedName>
    <definedName name="abc" localSheetId="4">#REF!</definedName>
    <definedName name="abc">#REF!</definedName>
    <definedName name="AccessDatabase" hidden="1">"C:\MSOffice\Office\aut\WAREHOUSE.mdb"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dmin" localSheetId="4" hidden="1">{"'Eng (page2)'!$A$1:$D$52"}</definedName>
    <definedName name="Admin" hidden="1">{"'Eng (page2)'!$A$1:$D$52"}</definedName>
    <definedName name="Adminis" localSheetId="4" hidden="1">{"'Eng (page2)'!$A$1:$D$52"}</definedName>
    <definedName name="Adminis" hidden="1">{"'Eng (page2)'!$A$1:$D$52"}</definedName>
    <definedName name="ake" localSheetId="4">#REF!</definedName>
    <definedName name="ake">#REF!</definedName>
    <definedName name="ana" localSheetId="4" hidden="1">{"'Model'!$A$1:$N$53"}</definedName>
    <definedName name="ana" hidden="1">{"'Model'!$A$1:$N$53"}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qaq" localSheetId="4">#REF!</definedName>
    <definedName name="aqaq">#REF!</definedName>
    <definedName name="are" localSheetId="4" hidden="1">{"'Eng (page2)'!$A$1:$D$52"}</definedName>
    <definedName name="are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localSheetId="4">#REF!</definedName>
    <definedName name="AS2StaticLS">#REF!</definedName>
    <definedName name="AS2SyncStepLS" hidden="1">0</definedName>
    <definedName name="AS2TickmarkLS" localSheetId="4">#REF!</definedName>
    <definedName name="AS2TickmarkLS">#REF!</definedName>
    <definedName name="AS2VersionLS" hidden="1">300</definedName>
    <definedName name="asaaa" localSheetId="4">#REF!</definedName>
    <definedName name="asaaa">#REF!</definedName>
    <definedName name="ASD" localSheetId="4" hidden="1">{"'Eng (page2)'!$A$1:$D$52"}</definedName>
    <definedName name="ASD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4">#REF!</definedName>
    <definedName name="ass">#REF!</definedName>
    <definedName name="atyr" localSheetId="4" hidden="1">{"'Eng (page2)'!$A$1:$D$52"}</definedName>
    <definedName name="atyr" hidden="1">{"'Eng (page2)'!$A$1:$D$52"}</definedName>
    <definedName name="au" localSheetId="4">#REF!</definedName>
    <definedName name="au">#REF!</definedName>
    <definedName name="Au_E" localSheetId="4">#REF!</definedName>
    <definedName name="Au_E">#REF!</definedName>
    <definedName name="audit.test" localSheetId="4">#REF!</definedName>
    <definedName name="audit.test">#REF!</definedName>
    <definedName name="audit.test." localSheetId="4">#REF!</definedName>
    <definedName name="audit.test.">#REF!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xaax" localSheetId="4">#REF!</definedName>
    <definedName name="axaax">#REF!</definedName>
    <definedName name="axaxax" localSheetId="4">#REF!</definedName>
    <definedName name="axaxax">#REF!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bbb" localSheetId="4" hidden="1">{"'Model'!$A$1:$N$53"}</definedName>
    <definedName name="bbbb" hidden="1">{"'Model'!$A$1:$N$53"}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 localSheetId="4">#REF!</definedName>
    <definedName name="bk">#REF!</definedName>
    <definedName name="book1" localSheetId="4" hidden="1">{"'Eng (page2)'!$A$1:$D$52"}</definedName>
    <definedName name="book1" hidden="1">{"'Eng (page2)'!$A$1:$D$52"}</definedName>
    <definedName name="Book2" localSheetId="4" hidden="1">{"'Model'!$A$1:$N$53"}</definedName>
    <definedName name="Book2" hidden="1">{"'Model'!$A$1:$N$53"}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4" hidden="1">{"'Eng (page2)'!$A$1:$D$52"}</definedName>
    <definedName name="CAE" hidden="1">{"'Eng (page2)'!$A$1:$D$52"}</definedName>
    <definedName name="Cal" localSheetId="4">#REF!</definedName>
    <definedName name="Cal">#REF!</definedName>
    <definedName name="Cal.Dep." localSheetId="4">#REF!</definedName>
    <definedName name="Cal.Dep.">#REF!</definedName>
    <definedName name="cash" localSheetId="4" hidden="1">{"'Eng (page2)'!$A$1:$D$52"}</definedName>
    <definedName name="cash" hidden="1">{"'Eng (page2)'!$A$1:$D$52"}</definedName>
    <definedName name="ccc" localSheetId="4" hidden="1">{"'Eng (page2)'!$A$1:$D$52"}</definedName>
    <definedName name="ccc" hidden="1">{"'Eng (page2)'!$A$1:$D$52"}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ET" localSheetId="4" hidden="1">{"'Eng (page2)'!$A$1:$D$52"}</definedName>
    <definedName name="CET" hidden="1">{"'Eng (page2)'!$A$1:$D$52"}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hai" localSheetId="4">#REF!</definedName>
    <definedName name="chai">#REF!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oconut" localSheetId="4">#REF!</definedName>
    <definedName name="coconut">#REF!</definedName>
    <definedName name="Code" localSheetId="4">#REF!</definedName>
    <definedName name="Code">#REF!</definedName>
    <definedName name="Con" localSheetId="4" hidden="1">{"'Eng (page2)'!$A$1:$D$52"}</definedName>
    <definedName name="Con" hidden="1">{"'Eng (page2)'!$A$1:$D$52"}</definedName>
    <definedName name="CPPC2001" localSheetId="4" hidden="1">{"'Model'!$A$1:$N$53"}</definedName>
    <definedName name="CPPC2001" hidden="1">{"'Model'!$A$1:$N$53"}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VCV" localSheetId="4">#REF!</definedName>
    <definedName name="CVCV">#REF!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d" localSheetId="4" hidden="1">{"'Eng (page2)'!$A$1:$D$52"}</definedName>
    <definedName name="d" hidden="1">{"'Eng (page2)'!$A$1:$D$52"}</definedName>
    <definedName name="d_1" localSheetId="4" hidden="1">{"'Eng (page2)'!$A$1:$D$52"}</definedName>
    <definedName name="d_1" hidden="1">{"'Eng (page2)'!$A$1:$D$52"}</definedName>
    <definedName name="d_2" localSheetId="4" hidden="1">{"'Eng (page2)'!$A$1:$D$52"}</definedName>
    <definedName name="d_2" hidden="1">{"'Eng (page2)'!$A$1:$D$52"}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ata3" localSheetId="4">#REF!</definedName>
    <definedName name="data3">#REF!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d" localSheetId="4">#REF!</definedName>
    <definedName name="dd">#REF!</definedName>
    <definedName name="dddddd" localSheetId="4" hidden="1">{"'Eng (page2)'!$A$1:$D$52"}</definedName>
    <definedName name="dddddd" hidden="1">{"'Eng (page2)'!$A$1:$D$52"}</definedName>
    <definedName name="Deee" localSheetId="4">#REF!</definedName>
    <definedName name="Deee">#REF!</definedName>
    <definedName name="Depp" localSheetId="4">#REF!</definedName>
    <definedName name="Depp">#REF!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isplay_area_2" localSheetId="4">#REF!</definedName>
    <definedName name="display_area_2">#REF!</definedName>
    <definedName name="DRFE4" localSheetId="4" hidden="1">{"'Eng (page2)'!$A$1:$D$52"}</definedName>
    <definedName name="DRFE4" hidden="1">{"'Eng (page2)'!$A$1:$D$52"}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DSE" localSheetId="4" hidden="1">{"'Eng (page2)'!$A$1:$D$52"}</definedName>
    <definedName name="DSE" hidden="1">{"'Eng (page2)'!$A$1:$D$52"}</definedName>
    <definedName name="DWA" localSheetId="4" hidden="1">{"'Eng (page2)'!$A$1:$D$52"}</definedName>
    <definedName name="DWA" hidden="1">{"'Eng (page2)'!$A$1:$D$52"}</definedName>
    <definedName name="e_1" localSheetId="4" hidden="1">{"'Eng (page2)'!$A$1:$D$52"}</definedName>
    <definedName name="e_1" hidden="1">{"'Eng (page2)'!$A$1:$D$52"}</definedName>
    <definedName name="e_2" localSheetId="4" hidden="1">{"'Eng (page2)'!$A$1:$D$52"}</definedName>
    <definedName name="e_2" hidden="1">{"'Eng (page2)'!$A$1:$D$52"}</definedName>
    <definedName name="e_3" localSheetId="4" hidden="1">{"'Eng (page2)'!$A$1:$D$52"}</definedName>
    <definedName name="e_3" hidden="1">{"'Eng (page2)'!$A$1:$D$52"}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d" localSheetId="4" hidden="1">{"'Eng (page2)'!$A$1:$D$52"}</definedName>
    <definedName name="ed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4" hidden="1">{"'Eng (page2)'!$A$1:$D$52"}</definedName>
    <definedName name="eeee" hidden="1">{"'Eng (page2)'!$A$1:$D$52"}</definedName>
    <definedName name="eqq" localSheetId="4">#REF!</definedName>
    <definedName name="eqq">#REF!</definedName>
    <definedName name="erer" localSheetId="4" hidden="1">{"'Eng (page2)'!$A$1:$D$52"}</definedName>
    <definedName name="erer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t" localSheetId="4" hidden="1">{"'Eng (page2)'!$A$1:$D$52"}</definedName>
    <definedName name="ert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4" hidden="1">{"'Eng (page2)'!$A$1:$D$52"}</definedName>
    <definedName name="erwq" hidden="1">{"'Eng (page2)'!$A$1:$D$52"}</definedName>
    <definedName name="etw" localSheetId="4" hidden="1">{"'Eng (page2)'!$A$1:$D$52"}</definedName>
    <definedName name="etw" hidden="1">{"'Eng (page2)'!$A$1:$D$52"}</definedName>
    <definedName name="EW" localSheetId="4" hidden="1">{"'Eng (page2)'!$A$1:$D$52"}</definedName>
    <definedName name="EW" hidden="1">{"'Eng (page2)'!$A$1:$D$52"}</definedName>
    <definedName name="ewee" localSheetId="4" hidden="1">{"'Eng (page2)'!$A$1:$D$52"}</definedName>
    <definedName name="ewee" hidden="1">{"'Eng (page2)'!$A$1:$D$52"}</definedName>
    <definedName name="ewew" localSheetId="4">#REF!</definedName>
    <definedName name="ewew">#REF!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"192.168.66.22;202;account;0"</definedName>
    <definedName name="ExactAddinConnection.998" hidden="1">"wong109178-1;998;chey109859;1"</definedName>
    <definedName name="ExactAddinReports" hidden="1">1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bfy" localSheetId="4" hidden="1">{"'Model'!$A$1:$N$53"}</definedName>
    <definedName name="fbfy" hidden="1">{"'Model'!$A$1:$N$53"}</definedName>
    <definedName name="fc" localSheetId="4" hidden="1">{"'Eng (page2)'!$A$1:$D$52"}</definedName>
    <definedName name="fc" hidden="1">{"'Eng (page2)'!$A$1:$D$52"}</definedName>
    <definedName name="FCode" localSheetId="4">#REF!</definedName>
    <definedName name="FCode">#REF!</definedName>
    <definedName name="FCT" localSheetId="4" hidden="1">{"'Eng (page2)'!$A$1:$D$52"}</definedName>
    <definedName name="FCT" hidden="1">{"'Eng (page2)'!$A$1:$D$52"}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FGE\" localSheetId="4" hidden="1">{"'Eng (page2)'!$A$1:$D$52"}</definedName>
    <definedName name="FGE\" hidden="1">{"'Eng (page2)'!$A$1:$D$52"}</definedName>
    <definedName name="FGH" localSheetId="4" hidden="1">{"'Eng (page2)'!$A$1:$D$52"}</definedName>
    <definedName name="FGH" hidden="1">{"'Eng (page2)'!$A$1:$D$52"}</definedName>
    <definedName name="fojwp" localSheetId="4" hidden="1">{"'Eng (page2)'!$A$1:$D$52"}</definedName>
    <definedName name="fojwp" hidden="1">{"'Eng (page2)'!$A$1:$D$52"}</definedName>
    <definedName name="FWP" localSheetId="4" hidden="1">{"'Eng (page2)'!$A$1:$D$52"}</definedName>
    <definedName name="FWP" hidden="1">{"'Eng (page2)'!$A$1:$D$52"}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fg" localSheetId="4" hidden="1">{"'Eng (page2)'!$A$1:$D$52"}</definedName>
    <definedName name="gfg" hidden="1">{"'Eng (page2)'!$A$1:$D$52"}</definedName>
    <definedName name="gg" localSheetId="4" hidden="1">{"'Eng (page2)'!$A$1:$D$52"}</definedName>
    <definedName name="gg" hidden="1">{"'Eng (page2)'!$A$1:$D$52"}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gh" localSheetId="4" hidden="1">{"'Eng (page2)'!$A$1:$D$52"}</definedName>
    <definedName name="gh" hidden="1">{"'Eng (page2)'!$A$1:$D$52"}</definedName>
    <definedName name="gkw" localSheetId="4" hidden="1">{"'Eng (page2)'!$A$1:$D$52"}</definedName>
    <definedName name="gkw" hidden="1">{"'Eng (page2)'!$A$1:$D$52"}</definedName>
    <definedName name="GM01.1" localSheetId="4">#REF!</definedName>
    <definedName name="GM01.1">#REF!</definedName>
    <definedName name="GWRT" localSheetId="4" hidden="1">{"'Eng (page2)'!$A$1:$D$52"}</definedName>
    <definedName name="GWRT" hidden="1">{"'Eng (page2)'!$A$1:$D$52"}</definedName>
    <definedName name="he" localSheetId="4" hidden="1">{"'Eng (page2)'!$A$1:$D$52"}</definedName>
    <definedName name="he" hidden="1">{"'Eng (page2)'!$A$1:$D$52"}</definedName>
    <definedName name="HHK" localSheetId="4" hidden="1">{"'Eng (page2)'!$A$1:$D$52"}</definedName>
    <definedName name="HHK" hidden="1">{"'Eng (page2)'!$A$1:$D$52"}</definedName>
    <definedName name="HiddenRows" localSheetId="4">#REF!</definedName>
    <definedName name="HiddenRows">#REF!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4" hidden="1">{"'Eng (page2)'!$A$1:$D$52"}</definedName>
    <definedName name="HIO" hidden="1">{"'Eng (page2)'!$A$1:$D$52"}</definedName>
    <definedName name="HRTW" localSheetId="4" hidden="1">{"'Eng (page2)'!$A$1:$D$52"}</definedName>
    <definedName name="HRTW" hidden="1">{"'Eng (page2)'!$A$1:$D$52"}</definedName>
    <definedName name="htl" localSheetId="4" hidden="1">{"'Eng (page2)'!$A$1:$D$52"}</definedName>
    <definedName name="htl" hidden="1">{"'Eng (page2)'!$A$1:$D$52"}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" localSheetId="4" hidden="1">{"'Model'!$A$1:$N$53"}</definedName>
    <definedName name="HTML_Control_1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4" hidden="1">{"'Model'!$A$1:$N$53"}</definedName>
    <definedName name="HTML_Control_3" hidden="1">{"'Model'!$A$1:$N$53"}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ier" localSheetId="4" hidden="1">{"'Eng (page2)'!$A$1:$D$52"}</definedName>
    <definedName name="ier" hidden="1">{"'Eng (page2)'!$A$1:$D$52"}</definedName>
    <definedName name="ii" localSheetId="4" hidden="1">{"'Eng (page2)'!$A$1:$D$52"}</definedName>
    <definedName name="ii" hidden="1">{"'Eng (page2)'!$A$1:$D$52"}</definedName>
    <definedName name="iiiiii" localSheetId="4" hidden="1">{"'Model'!$A$1:$N$53"}</definedName>
    <definedName name="iiiiii" hidden="1">{"'Model'!$A$1:$N$53"}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4" hidden="1">{"'Eng (page2)'!$A$1:$D$52"}</definedName>
    <definedName name="IUE" hidden="1">{"'Eng (page2)'!$A$1:$D$52"}</definedName>
    <definedName name="IUO" localSheetId="4" hidden="1">{"'Eng (page2)'!$A$1:$D$52"}</definedName>
    <definedName name="IUO" hidden="1">{"'Eng (page2)'!$A$1:$D$52"}</definedName>
    <definedName name="IUY" localSheetId="4" hidden="1">{"'Eng (page2)'!$A$1:$D$52"}</definedName>
    <definedName name="IUY" hidden="1">{"'Eng (page2)'!$A$1:$D$52"}</definedName>
    <definedName name="j" localSheetId="4" hidden="1">{"'Eng (page2)'!$A$1:$D$52"}</definedName>
    <definedName name="j" hidden="1">{"'Eng (page2)'!$A$1:$D$52"}</definedName>
    <definedName name="JD" localSheetId="4" hidden="1">{"'Eng (page2)'!$A$1:$D$52"}</definedName>
    <definedName name="JD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4" hidden="1">{"'Eng (page2)'!$A$1:$D$52"}</definedName>
    <definedName name="jfpwe" hidden="1">{"'Eng (page2)'!$A$1:$D$52"}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_1" localSheetId="4" hidden="1">{"'Model'!$A$1:$N$53"}</definedName>
    <definedName name="jj_1" hidden="1">{"'Model'!$A$1:$N$53"}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4" hidden="1">{"'Eng (page2)'!$A$1:$D$52"}</definedName>
    <definedName name="jo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4" hidden="1">{"'Eng (page2)'!$A$1:$D$52"}</definedName>
    <definedName name="jrp" hidden="1">{"'Eng (page2)'!$A$1:$D$52"}</definedName>
    <definedName name="jus" localSheetId="4" hidden="1">{"'Model'!$A$1:$N$53"}</definedName>
    <definedName name="jus" hidden="1">{"'Model'!$A$1:$N$53"}</definedName>
    <definedName name="k.1" localSheetId="4" hidden="1">{"'Eng (page2)'!$A$1:$D$52"}</definedName>
    <definedName name="k.1" hidden="1">{"'Eng (page2)'!$A$1:$D$52"}</definedName>
    <definedName name="K2a" localSheetId="4">#REF!</definedName>
    <definedName name="K2a">#REF!</definedName>
    <definedName name="kai" localSheetId="4">#REF!</definedName>
    <definedName name="kai">#REF!</definedName>
    <definedName name="KB" localSheetId="4">#REF!</definedName>
    <definedName name="KB">#REF!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ele" localSheetId="4" hidden="1">{"'Eng (page2)'!$A$1:$D$52"}</definedName>
    <definedName name="kele" hidden="1">{"'Eng (page2)'!$A$1:$D$52"}</definedName>
    <definedName name="kgrreee" localSheetId="4" hidden="1">{"'Eng (page2)'!$A$1:$D$52"}</definedName>
    <definedName name="kgrreee" hidden="1">{"'Eng (page2)'!$A$1:$D$52"}</definedName>
    <definedName name="KHJGDFGFHGHJ" localSheetId="4">#REF!</definedName>
    <definedName name="KHJGDFGFHGHJ">#REF!</definedName>
    <definedName name="kjyt" localSheetId="4" hidden="1">{"'Eng (page2)'!$A$1:$D$52"}</definedName>
    <definedName name="kjyt" hidden="1">{"'Eng (page2)'!$A$1:$D$52"}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kkkkkkkkkkk" localSheetId="4">#REF!</definedName>
    <definedName name="kkkkkkkkkkk">#REF!</definedName>
    <definedName name="kkzc" localSheetId="4">#REF!</definedName>
    <definedName name="kkzc">#REF!</definedName>
    <definedName name="klk" localSheetId="4" hidden="1">{"'Eng (page2)'!$A$1:$D$52"}</definedName>
    <definedName name="klk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4" hidden="1">{"'Eng (page2)'!$A$1:$D$52"}</definedName>
    <definedName name="KOL" hidden="1">{"'Eng (page2)'!$A$1:$D$52"}</definedName>
    <definedName name="kow" localSheetId="4" hidden="1">{"'Eng (page2)'!$A$1:$D$52"}</definedName>
    <definedName name="kow" hidden="1">{"'Eng (page2)'!$A$1:$D$52"}</definedName>
    <definedName name="kue" localSheetId="4" hidden="1">{"'Model'!$A$1:$N$53"}</definedName>
    <definedName name="kue" hidden="1">{"'Model'!$A$1:$N$53"}</definedName>
    <definedName name="ledr" localSheetId="4" hidden="1">{"'Eng (page2)'!$A$1:$D$52"}</definedName>
    <definedName name="ledr" hidden="1">{"'Eng (page2)'!$A$1:$D$52"}</definedName>
    <definedName name="lhin" localSheetId="4" hidden="1">{"'Eng (page2)'!$A$1:$D$52"}</definedName>
    <definedName name="lhin" hidden="1">{"'Eng (page2)'!$A$1:$D$52"}</definedName>
    <definedName name="LLK" localSheetId="4" hidden="1">{"'Eng (page2)'!$A$1:$D$52"}</definedName>
    <definedName name="LLK" hidden="1">{"'Eng (page2)'!$A$1:$D$52"}</definedName>
    <definedName name="LLL" localSheetId="4" hidden="1">{"'Eng (page2)'!$A$1:$D$52"}</definedName>
    <definedName name="LLL" hidden="1">{"'Eng (page2)'!$A$1:$D$52"}</definedName>
    <definedName name="LLP" localSheetId="4" hidden="1">{"'Eng (page2)'!$A$1:$D$52"}</definedName>
    <definedName name="LLP" hidden="1">{"'Eng (page2)'!$A$1:$D$52"}</definedName>
    <definedName name="loas_1" localSheetId="4">#REF!</definedName>
    <definedName name="loas_1">#REF!</definedName>
    <definedName name="LOL" localSheetId="4" hidden="1">{"'Eng (page2)'!$A$1:$D$52"}</definedName>
    <definedName name="LOL" hidden="1">{"'Eng (page2)'!$A$1:$D$52"}</definedName>
    <definedName name="lop" localSheetId="4" hidden="1">{"'Eng (page2)'!$A$1:$D$52"}</definedName>
    <definedName name="lop" hidden="1">{"'Eng (page2)'!$A$1:$D$52"}</definedName>
    <definedName name="Lotto" localSheetId="4">#REF!</definedName>
    <definedName name="Lotto">#REF!</definedName>
    <definedName name="LOW" localSheetId="4" hidden="1">{"'Eng (page2)'!$A$1:$D$52"}</definedName>
    <definedName name="LOW" hidden="1">{"'Eng (page2)'!$A$1:$D$52"}</definedName>
    <definedName name="LV" localSheetId="4" hidden="1">{"'Eng (page2)'!$A$1:$D$52"}</definedName>
    <definedName name="LV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4" hidden="1">{"'Eng (page2)'!$A$1:$D$52"}</definedName>
    <definedName name="MFPW" hidden="1">{"'Eng (page2)'!$A$1:$D$52"}</definedName>
    <definedName name="MKO" localSheetId="4" hidden="1">{"'Eng (page2)'!$A$1:$D$52"}</definedName>
    <definedName name="MKO" hidden="1">{"'Eng (page2)'!$A$1:$D$52"}</definedName>
    <definedName name="MM_Note1.2" localSheetId="4">#REF!</definedName>
    <definedName name="MM_Note1.2">#REF!</definedName>
    <definedName name="MM_note2" localSheetId="4">#REF!</definedName>
    <definedName name="MM_note2">#REF!</definedName>
    <definedName name="MOL" localSheetId="4" hidden="1">{"'Eng (page2)'!$A$1:$D$52"}</definedName>
    <definedName name="MOL" hidden="1">{"'Eng (page2)'!$A$1:$D$52"}</definedName>
    <definedName name="monmon" localSheetId="4" hidden="1">{"'Model'!$A$1:$N$53"}</definedName>
    <definedName name="monmon" hidden="1">{"'Model'!$A$1:$N$53"}</definedName>
    <definedName name="mun" localSheetId="4" hidden="1">{"'Model'!$A$1:$N$53"}</definedName>
    <definedName name="mun" hidden="1">{"'Model'!$A$1:$N$53"}</definedName>
    <definedName name="MWEP" localSheetId="4" hidden="1">{"'Eng (page2)'!$A$1:$D$52"}</definedName>
    <definedName name="MWEP" hidden="1">{"'Eng (page2)'!$A$1:$D$52"}</definedName>
    <definedName name="n_1" localSheetId="4" hidden="1">{"'Model'!$A$1:$N$53"}</definedName>
    <definedName name="n_1" hidden="1">{"'Model'!$A$1:$N$53"}</definedName>
    <definedName name="n_2" localSheetId="4" hidden="1">{"'Model'!$A$1:$N$53"}</definedName>
    <definedName name="n_2" hidden="1">{"'Model'!$A$1:$N$53"}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e" localSheetId="4" hidden="1">{"'Eng (page2)'!$A$1:$D$52"}</definedName>
    <definedName name="ne" hidden="1">{"'Eng (page2)'!$A$1:$D$52"}</definedName>
    <definedName name="neg" localSheetId="4" hidden="1">{"'Eng (page2)'!$A$1:$D$52"}</definedName>
    <definedName name="neg" hidden="1">{"'Eng (page2)'!$A$1:$D$52"}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i" localSheetId="4">#REF!</definedName>
    <definedName name="ni">#REF!</definedName>
    <definedName name="nn" localSheetId="4" hidden="1">{"'Eng (page2)'!$A$1:$D$52"}</definedName>
    <definedName name="nn" hidden="1">{"'Eng (page2)'!$A$1:$D$52"}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nu" localSheetId="4">#REF!</definedName>
    <definedName name="nu">#REF!</definedName>
    <definedName name="nut" localSheetId="4">#REF!</definedName>
    <definedName name="nut">#REF!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H" localSheetId="4" hidden="1">{"'Eng (page2)'!$A$1:$D$52"}</definedName>
    <definedName name="OH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il" localSheetId="4">#REF!</definedName>
    <definedName name="oil">#REF!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ooosss" localSheetId="4" hidden="1">{"'Model'!$A$1:$N$53"}</definedName>
    <definedName name="oooosss" hidden="1">{"'Model'!$A$1:$N$53"}</definedName>
    <definedName name="opgw" localSheetId="4" hidden="1">{"'Eng (page2)'!$A$1:$D$52"}</definedName>
    <definedName name="opgw" hidden="1">{"'Eng (page2)'!$A$1:$D$52"}</definedName>
    <definedName name="OPLL" localSheetId="4" hidden="1">{"'Eng (page2)'!$A$1:$D$52"}</definedName>
    <definedName name="OPLL" hidden="1">{"'Eng (page2)'!$A$1:$D$52"}</definedName>
    <definedName name="OrderTable" localSheetId="4">#REF!</definedName>
    <definedName name="OrderTable">#REF!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p" localSheetId="4" hidden="1">{"'Sheet1'!$A$1:$AA$147"}</definedName>
    <definedName name="p" hidden="1">{"'Sheet1'!$A$1:$AA$147"}</definedName>
    <definedName name="PE" localSheetId="4" hidden="1">{"'Eng (page2)'!$A$1:$D$52"}</definedName>
    <definedName name="PE" hidden="1">{"'Eng (page2)'!$A$1:$D$52"}</definedName>
    <definedName name="pfwe" localSheetId="4" hidden="1">{"'Eng (page2)'!$A$1:$D$52"}</definedName>
    <definedName name="pfwe" hidden="1">{"'Eng (page2)'!$A$1:$D$52"}</definedName>
    <definedName name="PJ" localSheetId="4" hidden="1">{"'Eng (page2)'!$A$1:$D$52"}</definedName>
    <definedName name="PJ" hidden="1">{"'Eng (page2)'!$A$1:$D$52"}</definedName>
    <definedName name="pkpkpk" localSheetId="4" hidden="1">{"'Model'!$A$1:$N$53"}</definedName>
    <definedName name="pkpkpk" hidden="1">{"'Model'!$A$1:$N$53"}</definedName>
    <definedName name="PL_3" localSheetId="4" hidden="1">{"'Eng (page2)'!$A$1:$D$52"}</definedName>
    <definedName name="PL_3" hidden="1">{"'Eng (page2)'!$A$1:$D$52"}</definedName>
    <definedName name="PL_4" localSheetId="4" hidden="1">{"'Eng (page2)'!$A$1:$D$52"}</definedName>
    <definedName name="PL_4" hidden="1">{"'Eng (page2)'!$A$1:$D$52"}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P" localSheetId="4" hidden="1">{"'Eng (page2)'!$A$1:$D$52"}</definedName>
    <definedName name="PLP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4" hidden="1">{"'Eng (page2)'!$A$1:$D$52"}</definedName>
    <definedName name="poer" hidden="1">{"'Eng (page2)'!$A$1:$D$52"}</definedName>
    <definedName name="poopoopoo" localSheetId="4" hidden="1">{"'Model'!$A$1:$N$53"}</definedName>
    <definedName name="poopoopoo" hidden="1">{"'Model'!$A$1:$N$53"}</definedName>
    <definedName name="POP" localSheetId="4" hidden="1">{"'Eng (page2)'!$A$1:$D$52"}</definedName>
    <definedName name="POP" hidden="1">{"'Eng (page2)'!$A$1:$D$52"}</definedName>
    <definedName name="ppppppppppppp" localSheetId="4" hidden="1">{"'Model'!$A$1:$N$53"}</definedName>
    <definedName name="ppppppppppppp" hidden="1">{"'Model'!$A$1:$N$53"}</definedName>
    <definedName name="Primer" localSheetId="4">#REF!</definedName>
    <definedName name="Primer">#REF!</definedName>
    <definedName name="_xlnm.Print_Area" localSheetId="0">BS!$A$1:$K$98</definedName>
    <definedName name="_xlnm.Print_Area" localSheetId="4">'Cashflow '!$A$1:$K$123</definedName>
    <definedName name="_xlnm.Print_Area" localSheetId="2">'Consolidated '!$A$1:$AG$38</definedName>
    <definedName name="_xlnm.Print_Area" localSheetId="1">PL!$A$1:$K$69</definedName>
    <definedName name="_xlnm.Print_Area" localSheetId="3">'The Company'!$A$1:$S$30</definedName>
    <definedName name="ProdForm" localSheetId="4">#REF!</definedName>
    <definedName name="ProdForm">#REF!</definedName>
    <definedName name="Product" localSheetId="4">#REF!</definedName>
    <definedName name="Product">#REF!</definedName>
    <definedName name="PSD" localSheetId="4" hidden="1">{"'Eng (page2)'!$A$1:$D$52"}</definedName>
    <definedName name="PSD" hidden="1">{"'Eng (page2)'!$A$1:$D$52"}</definedName>
    <definedName name="pta" localSheetId="4" hidden="1">{"'Eng (page2)'!$A$1:$D$52"}</definedName>
    <definedName name="pta" hidden="1">{"'Eng (page2)'!$A$1:$D$52"}</definedName>
    <definedName name="q_1" localSheetId="4" hidden="1">{"'Model'!$A$1:$N$53"}</definedName>
    <definedName name="q_1" hidden="1">{"'Model'!$A$1:$N$53"}</definedName>
    <definedName name="q_2" localSheetId="4" hidden="1">{"'Model'!$A$1:$N$53"}</definedName>
    <definedName name="q_2" hidden="1">{"'Model'!$A$1:$N$53"}</definedName>
    <definedName name="q_3" localSheetId="4" hidden="1">{"'Model'!$A$1:$N$53"}</definedName>
    <definedName name="q_3" hidden="1">{"'Model'!$A$1:$N$53"}</definedName>
    <definedName name="QA" localSheetId="4">#REF!</definedName>
    <definedName name="QA">#REF!</definedName>
    <definedName name="qaqa" localSheetId="4">#REF!</definedName>
    <definedName name="qaqa">#REF!</definedName>
    <definedName name="qaqas" localSheetId="4">#REF!</definedName>
    <definedName name="qaqas">#REF!</definedName>
    <definedName name="qaqasa" localSheetId="4">#REF!</definedName>
    <definedName name="qaqasa">#REF!</definedName>
    <definedName name="qaqass" localSheetId="4">#REF!</definedName>
    <definedName name="qaqass">#REF!</definedName>
    <definedName name="QE" localSheetId="4">#REF!</definedName>
    <definedName name="QE">#REF!</definedName>
    <definedName name="QER" localSheetId="4" hidden="1">{"'Eng (page2)'!$A$1:$D$52"}</definedName>
    <definedName name="QER" hidden="1">{"'Eng (page2)'!$A$1:$D$52"}</definedName>
    <definedName name="qq_1" localSheetId="4">#REF!</definedName>
    <definedName name="qq_1">#REF!</definedName>
    <definedName name="qq_2" localSheetId="4">#REF!</definedName>
    <definedName name="qq_2">#REF!</definedName>
    <definedName name="qq_3" localSheetId="4">#REF!</definedName>
    <definedName name="qq_3">#REF!</definedName>
    <definedName name="qqqqq" localSheetId="4">#REF!</definedName>
    <definedName name="qqqqq">#REF!</definedName>
    <definedName name="qqqqqq" localSheetId="4">#REF!</definedName>
    <definedName name="qqqqqq">#REF!</definedName>
    <definedName name="qqqqqqqq" localSheetId="4" hidden="1">{"'Model'!$A$1:$N$53"}</definedName>
    <definedName name="qqqqqqqq" hidden="1">{"'Model'!$A$1:$N$53"}</definedName>
    <definedName name="QQW" localSheetId="4" hidden="1">{"'Eng (page2)'!$A$1:$D$52"}</definedName>
    <definedName name="QQW" hidden="1">{"'Eng (page2)'!$A$1:$D$52"}</definedName>
    <definedName name="qw" localSheetId="4" hidden="1">{"'Eng (page2)'!$A$1:$D$52"}</definedName>
    <definedName name="qw" hidden="1">{"'Eng (page2)'!$A$1:$D$52"}</definedName>
    <definedName name="QWE" localSheetId="4" hidden="1">{"'Eng (page2)'!$A$1:$D$52"}</definedName>
    <definedName name="QWE" hidden="1">{"'Eng (page2)'!$A$1:$D$52"}</definedName>
    <definedName name="qwqwq" localSheetId="4">#REF!</definedName>
    <definedName name="qwqwq">#REF!</definedName>
    <definedName name="QYI" localSheetId="4" hidden="1">{"'Eng (page2)'!$A$1:$D$52"}</definedName>
    <definedName name="QYI" hidden="1">{"'Eng (page2)'!$A$1:$D$52"}</definedName>
    <definedName name="ratman" localSheetId="4" hidden="1">{"'Model'!$A$1:$N$53"}</definedName>
    <definedName name="ratman" hidden="1">{"'Model'!$A$1:$N$53"}</definedName>
    <definedName name="RCArea" localSheetId="4">#REF!</definedName>
    <definedName name="RCArea">#REF!</definedName>
    <definedName name="RD" localSheetId="4" hidden="1">{"'Model'!$A$1:$N$53"}</definedName>
    <definedName name="RD" hidden="1">{"'Model'!$A$1:$N$53"}</definedName>
    <definedName name="rer" localSheetId="4">#REF!</definedName>
    <definedName name="rer">#REF!</definedName>
    <definedName name="rere" localSheetId="4">#REF!</definedName>
    <definedName name="rere">#REF!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RJE_Owner" localSheetId="4">#REF!</definedName>
    <definedName name="RJE_Owner">#REF!</definedName>
    <definedName name="RJO" localSheetId="4" hidden="1">{"'Eng (page2)'!$A$1:$D$52"}</definedName>
    <definedName name="RJO" hidden="1">{"'Eng (page2)'!$A$1:$D$52"}</definedName>
    <definedName name="rqr" localSheetId="4" hidden="1">{"'Eng (page2)'!$A$1:$D$52"}</definedName>
    <definedName name="rqr" hidden="1">{"'Eng (page2)'!$A$1:$D$52"}</definedName>
    <definedName name="RRE" localSheetId="4" hidden="1">{"'Eng (page2)'!$A$1:$D$52"}</definedName>
    <definedName name="RRE" hidden="1">{"'Eng (page2)'!$A$1:$D$52"}</definedName>
    <definedName name="rrr" localSheetId="4">#REF!</definedName>
    <definedName name="rrr">#REF!</definedName>
    <definedName name="rrrr" localSheetId="4" hidden="1">{"'Eng (page2)'!$A$1:$D$52"}</definedName>
    <definedName name="rrrr" hidden="1">{"'Eng (page2)'!$A$1:$D$52"}</definedName>
    <definedName name="rutrut" localSheetId="4" hidden="1">{"'Model'!$A$1:$N$53"}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localSheetId="4" hidden="1">{"'Eng (page2)'!$A$1:$D$52"}</definedName>
    <definedName name="SC" hidden="1">{"'Eng (page2)'!$A$1:$D$52"}</definedName>
    <definedName name="scs" localSheetId="4" hidden="1">{"'Eng (page2)'!$A$1:$D$52"}</definedName>
    <definedName name="scs" hidden="1">{"'Eng (page2)'!$A$1:$D$52"}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dfd" localSheetId="4">#REF!</definedName>
    <definedName name="sdfd">#REF!</definedName>
    <definedName name="sdr" localSheetId="4" hidden="1">{"'Eng (page2)'!$A$1:$D$52"}</definedName>
    <definedName name="sdr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4" hidden="1">{"'Eng (page2)'!$A$1:$D$52"}</definedName>
    <definedName name="Sell30" hidden="1">{"'Eng (page2)'!$A$1:$D$52"}</definedName>
    <definedName name="sheet" localSheetId="4">#REF!</definedName>
    <definedName name="sheet">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rt" localSheetId="4">#REF!</definedName>
    <definedName name="Sort">#REF!</definedName>
    <definedName name="SpecialPrice" localSheetId="4">#REF!</definedName>
    <definedName name="SpecialPrice">#REF!</definedName>
    <definedName name="srd" localSheetId="4" hidden="1">{"'Eng (page2)'!$A$1:$D$52"}</definedName>
    <definedName name="srd" hidden="1">{"'Eng (page2)'!$A$1:$D$52"}</definedName>
    <definedName name="ssss" localSheetId="4">#REF!</definedName>
    <definedName name="ssss">#REF!</definedName>
    <definedName name="ssssssssssssssss" localSheetId="4" hidden="1">{"'Eng (page2)'!$A$1:$D$52"}</definedName>
    <definedName name="ssssssssssssssss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4" hidden="1">{"'Eng (page2)'!$A$1:$D$52"}</definedName>
    <definedName name="STEW" hidden="1">{"'Eng (page2)'!$A$1:$D$52"}</definedName>
    <definedName name="sug" localSheetId="4" hidden="1">{"'Eng (page2)'!$A$1:$D$52"}</definedName>
    <definedName name="sug" hidden="1">{"'Eng (page2)'!$A$1:$D$52"}</definedName>
    <definedName name="tbl_ProdInfo" localSheetId="4">#REF!</definedName>
    <definedName name="tbl_ProdInfo">#REF!</definedName>
    <definedName name="test" localSheetId="4" hidden="1">{"'Model'!$A$1:$N$53"}</definedName>
    <definedName name="test" hidden="1">{"'Model'!$A$1:$N$53"}</definedName>
    <definedName name="test_1" localSheetId="4" hidden="1">{"'Model'!$A$1:$N$53"}</definedName>
    <definedName name="test_1" hidden="1">{"'Model'!$A$1:$N$53"}</definedName>
    <definedName name="test_2" localSheetId="4" hidden="1">{"'Model'!$A$1:$N$53"}</definedName>
    <definedName name="test_2" hidden="1">{"'Model'!$A$1:$N$53"}</definedName>
    <definedName name="test_3" localSheetId="4" hidden="1">{"'Model'!$A$1:$N$53"}</definedName>
    <definedName name="test_3" hidden="1">{"'Model'!$A$1:$N$53"}</definedName>
    <definedName name="tew" localSheetId="4" hidden="1">{"'Eng (page2)'!$A$1:$D$52"}</definedName>
    <definedName name="tew" hidden="1">{"'Eng (page2)'!$A$1:$D$52"}</definedName>
    <definedName name="TextRefCopyRangeCount" hidden="1">18</definedName>
    <definedName name="too" localSheetId="4">#REF!</definedName>
    <definedName name="too">#REF!</definedName>
    <definedName name="too_pop" localSheetId="4">#REF!</definedName>
    <definedName name="too_pop">#REF!</definedName>
    <definedName name="toooo" localSheetId="4">#REF!</definedName>
    <definedName name="toooo">#REF!</definedName>
    <definedName name="trashme" localSheetId="4">#REF!</definedName>
    <definedName name="trashme">#REF!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rew" localSheetId="4" hidden="1">{"'Eng (page2)'!$A$1:$D$52"}</definedName>
    <definedName name="trew" hidden="1">{"'Eng (page2)'!$A$1:$D$52"}</definedName>
    <definedName name="tttt" localSheetId="4">#REF!</definedName>
    <definedName name="tttt">#REF!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TWE" localSheetId="4" hidden="1">{"'Eng (page2)'!$A$1:$D$52"}</definedName>
    <definedName name="TWE" hidden="1">{"'Eng (page2)'!$A$1:$D$52"}</definedName>
    <definedName name="u_1" localSheetId="4" hidden="1">{"'Model'!$A$1:$N$53"}</definedName>
    <definedName name="u_1" hidden="1">{"'Model'!$A$1:$N$53"}</definedName>
    <definedName name="u_2" localSheetId="4" hidden="1">{"'Model'!$A$1:$N$53"}</definedName>
    <definedName name="u_2" hidden="1">{"'Model'!$A$1:$N$53"}</definedName>
    <definedName name="u_3" localSheetId="4" hidden="1">{"'Model'!$A$1:$N$53"}</definedName>
    <definedName name="u_3" hidden="1">{"'Model'!$A$1:$N$53"}</definedName>
    <definedName name="ujj" localSheetId="4" hidden="1">{"'Eng (page2)'!$A$1:$D$52"}</definedName>
    <definedName name="ujj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OO" localSheetId="4" hidden="1">{"'Eng (page2)'!$A$1:$D$52"}</definedName>
    <definedName name="UOO" hidden="1">{"'Eng (page2)'!$A$1:$D$52"}</definedName>
    <definedName name="Uor" localSheetId="4" hidden="1">{"'Eng (page2)'!$A$1:$D$52"}</definedName>
    <definedName name="Uor" hidden="1">{"'Eng (page2)'!$A$1:$D$52"}</definedName>
    <definedName name="uu" localSheetId="4" hidden="1">{"'Eng (page2)'!$A$1:$D$52"}</definedName>
    <definedName name="uu" hidden="1">{"'Eng (page2)'!$A$1:$D$52"}</definedName>
    <definedName name="uuu" localSheetId="4">#REF!</definedName>
    <definedName name="uuu">#REF!</definedName>
    <definedName name="Uuuu" localSheetId="4">#REF!</definedName>
    <definedName name="Uuuu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DF" localSheetId="4" hidden="1">{"'Eng (page2)'!$A$1:$D$52"}</definedName>
    <definedName name="VDF" hidden="1">{"'Eng (page2)'!$A$1:$D$52"}</definedName>
    <definedName name="veevee" localSheetId="4" hidden="1">{"'Model'!$A$1:$N$53"}</definedName>
    <definedName name="veevee" hidden="1">{"'Model'!$A$1:$N$53"}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vxvxert" localSheetId="4" hidden="1">{"'Eng (page2)'!$A$1:$D$52"}</definedName>
    <definedName name="vxvxert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CY" localSheetId="4" hidden="1">{"'Eng (page2)'!$A$1:$D$52"}</definedName>
    <definedName name="WCY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4" hidden="1">{"'Eng (page2)'!$A$1:$D$52"}</definedName>
    <definedName name="weee" hidden="1">{"'Eng (page2)'!$A$1:$D$52"}</definedName>
    <definedName name="weewee" localSheetId="4" hidden="1">{"'Model'!$A$1:$N$53"}</definedName>
    <definedName name="weewee" hidden="1">{"'Model'!$A$1:$N$53"}</definedName>
    <definedName name="wer" localSheetId="4" hidden="1">{"'Eng (page2)'!$A$1:$D$52"}</definedName>
    <definedName name="wer" hidden="1">{"'Eng (page2)'!$A$1:$D$52"}</definedName>
    <definedName name="werwer" localSheetId="4" hidden="1">{"'Model'!$A$1:$N$53"}</definedName>
    <definedName name="werwer" hidden="1">{"'Model'!$A$1:$N$53"}</definedName>
    <definedName name="woan" localSheetId="4">#REF!</definedName>
    <definedName name="woan">#REF!</definedName>
    <definedName name="wqwqw" localSheetId="4">#REF!</definedName>
    <definedName name="wqwqw">#REF!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4">#REF!</definedName>
    <definedName name="wrn.1_lev.">#REF!</definedName>
    <definedName name="wrn.1_levbt." localSheetId="4">#REF!</definedName>
    <definedName name="wrn.1_levbt.">#REF!</definedName>
    <definedName name="wrn.2_levmon." localSheetId="4">#REF!</definedName>
    <definedName name="wrn.2_levmon.">#REF!</definedName>
    <definedName name="wrn.2_levmonbt." localSheetId="4">#REF!</definedName>
    <definedName name="wrn.2_levmonbt.">#REF!</definedName>
    <definedName name="wrn.2_levytd." localSheetId="4">#REF!</definedName>
    <definedName name="wrn.2_levytd.">#REF!</definedName>
    <definedName name="wrn.2_levytdbt." localSheetId="4">#REF!</definedName>
    <definedName name="wrn.2_levytdbt.">#REF!</definedName>
    <definedName name="wrn.3." localSheetId="4">#REF!</definedName>
    <definedName name="wrn.3.">#REF!</definedName>
    <definedName name="wrn.3._1" localSheetId="4">#REF!</definedName>
    <definedName name="wrn.3._1">#REF!</definedName>
    <definedName name="wrn.3._2" localSheetId="4">#REF!</definedName>
    <definedName name="wrn.3._2">#REF!</definedName>
    <definedName name="wrn.3._3" localSheetId="4">#REF!</definedName>
    <definedName name="wrn.3._3">#REF!</definedName>
    <definedName name="wrn.Aging._.and._.Trend._.Analysis." localSheetId="4">#REF!</definedName>
    <definedName name="wrn.Aging._.and._.Trend._.Analysis.">#REF!</definedName>
    <definedName name="wrn.All." localSheetId="4">#REF!</definedName>
    <definedName name="wrn.All.">#REF!</definedName>
    <definedName name="wrn.All._.Reports." localSheetId="4">#REF!</definedName>
    <definedName name="wrn.All._.Reports.">#REF!</definedName>
    <definedName name="wrn.ASSDEPART2." localSheetId="4">#REF!</definedName>
    <definedName name="wrn.ASSDEPART2.">#REF!</definedName>
    <definedName name="wrn.BALANCE." localSheetId="4">#REF!</definedName>
    <definedName name="wrn.BALANCE.">#REF!</definedName>
    <definedName name="wrn.cashflow." localSheetId="4">#REF!</definedName>
    <definedName name="wrn.cashflow.">#REF!</definedName>
    <definedName name="wrn.Complete._.Cash._.Flow." localSheetId="4">#REF!</definedName>
    <definedName name="wrn.Complete._.Cash._.Flow.">#REF!</definedName>
    <definedName name="wrn.conso." localSheetId="4">#REF!</definedName>
    <definedName name="wrn.conso.">#REF!</definedName>
    <definedName name="wrn.dep12." localSheetId="4">#REF!</definedName>
    <definedName name="wrn.dep12.">#REF!</definedName>
    <definedName name="wrn.DEPART1." localSheetId="4">#REF!</definedName>
    <definedName name="wrn.DEPART1.">#REF!</definedName>
    <definedName name="wrn.dept1." localSheetId="4">#REF!</definedName>
    <definedName name="wrn.dept1.">#REF!</definedName>
    <definedName name="wrn.Food_Bee" localSheetId="4">#REF!</definedName>
    <definedName name="wrn.Food_Bee">#REF!</definedName>
    <definedName name="wrn.Food_Beverage." localSheetId="4">#REF!</definedName>
    <definedName name="wrn.Food_Beverage.">#REF!</definedName>
    <definedName name="wrn.Forecast." localSheetId="4">#REF!</definedName>
    <definedName name="wrn.Forecast.">#REF!</definedName>
    <definedName name="wrn.FURDEPART2." localSheetId="4">#REF!</definedName>
    <definedName name="wrn.FURDEPART2.">#REF!</definedName>
    <definedName name="wrn.Golf." localSheetId="4">#REF!</definedName>
    <definedName name="wrn.Golf.">#REF!</definedName>
    <definedName name="wrn.hilight1." localSheetId="4">#REF!</definedName>
    <definedName name="wrn.hilight1.">#REF!</definedName>
    <definedName name="wrn.hilight2." localSheetId="4">#REF!</definedName>
    <definedName name="wrn.hilight2.">#REF!</definedName>
    <definedName name="wrn.hilight3." localSheetId="4">#REF!</definedName>
    <definedName name="wrn.hilight3.">#REF!</definedName>
    <definedName name="wrn.income." localSheetId="4">#REF!</definedName>
    <definedName name="wrn.income.">#REF!</definedName>
    <definedName name="wrn.index." localSheetId="4">#REF!</definedName>
    <definedName name="wrn.index.">#REF!</definedName>
    <definedName name="wrn.MONTHLY." localSheetId="4">#REF!</definedName>
    <definedName name="wrn.MONTHLY.">#REF!</definedName>
    <definedName name="wrn.MONTHLY._1" localSheetId="4">#REF!</definedName>
    <definedName name="wrn.MONTHLY._1">#REF!</definedName>
    <definedName name="wrn.MONTHLY._2" localSheetId="4">#REF!</definedName>
    <definedName name="wrn.MONTHLY._2">#REF!</definedName>
    <definedName name="wrn.MONTHLY._3" localSheetId="4">#REF!</definedName>
    <definedName name="wrn.MONTHLY._3">#REF!</definedName>
    <definedName name="wrn.MPLTC." localSheetId="4">#REF!</definedName>
    <definedName name="wrn.MPLTC.">#REF!</definedName>
    <definedName name="wrn.PMDEPAER2." localSheetId="4">#REF!</definedName>
    <definedName name="wrn.PMDEPAER2.">#REF!</definedName>
    <definedName name="wrn.Print._.All." localSheetId="4">#REF!</definedName>
    <definedName name="wrn.Print._.All.">#REF!</definedName>
    <definedName name="wrn.Print._.BU._.and._.PC._.Print._.Summaries." localSheetId="4">#REF!</definedName>
    <definedName name="wrn.Print._.BU._.and._.PC._.Print._.Summaries.">#REF!</definedName>
    <definedName name="wrn.Print._.BU._.General._.Package." localSheetId="4">#REF!</definedName>
    <definedName name="wrn.Print._.BU._.General._.Package.">#REF!</definedName>
    <definedName name="wrn.Print._.BU._.Total._.with._.Variances." localSheetId="4">#REF!</definedName>
    <definedName name="wrn.Print._.BU._.Total._.with._.Variances.">#REF!</definedName>
    <definedName name="wrn.Print._.EPC._.Package." localSheetId="4">#REF!</definedName>
    <definedName name="wrn.Print._.EPC._.Package.">#REF!</definedName>
    <definedName name="wrn.Print._.Exploration._.Package." localSheetId="4">#REF!</definedName>
    <definedName name="wrn.Print._.Exploration._.Package.">#REF!</definedName>
    <definedName name="wrn.Print._.Harvest._.Package." localSheetId="4">#REF!</definedName>
    <definedName name="wrn.Print._.Harvest._.Package.">#REF!</definedName>
    <definedName name="wrn.Print._.WPC._.Package." localSheetId="4">#REF!</definedName>
    <definedName name="wrn.Print._.WPC._.Package.">#REF!</definedName>
    <definedName name="wrn.Rent." localSheetId="4">#REF!</definedName>
    <definedName name="wrn.Rent.">#REF!</definedName>
    <definedName name="wrn.REPORT_EST." localSheetId="4">#REF!</definedName>
    <definedName name="wrn.REPORT_EST.">#REF!</definedName>
    <definedName name="wrn.rev_sale._.report." localSheetId="4">#REF!</definedName>
    <definedName name="wrn.rev_sale._.report.">#REF!</definedName>
    <definedName name="wrn.revable." localSheetId="4">#REF!</definedName>
    <definedName name="wrn.revable.">#REF!</definedName>
    <definedName name="wrn.RLDEPART2." localSheetId="4">#REF!</definedName>
    <definedName name="wrn.RLDEPART2.">#REF!</definedName>
    <definedName name="wrn.sales._.report." localSheetId="4">#REF!</definedName>
    <definedName name="wrn.sales._.report.">#REF!</definedName>
    <definedName name="wrn.Sensitive." localSheetId="4">#REF!</definedName>
    <definedName name="wrn.Sensitive.">#REF!</definedName>
    <definedName name="wrn.sertchai." localSheetId="4">#REF!</definedName>
    <definedName name="wrn.sertchai.">#REF!</definedName>
    <definedName name="wrn.sertchai._1" localSheetId="4">#REF!</definedName>
    <definedName name="wrn.sertchai._1">#REF!</definedName>
    <definedName name="wrn.sertchai._2" localSheetId="4">#REF!</definedName>
    <definedName name="wrn.sertchai._2">#REF!</definedName>
    <definedName name="wrn.sertchai._3" localSheetId="4">#REF!</definedName>
    <definedName name="wrn.sertchai._3">#REF!</definedName>
    <definedName name="wrn.Steering._.Committee." localSheetId="4">#REF!</definedName>
    <definedName name="wrn.Steering._.Committee.">#REF!</definedName>
    <definedName name="WWE" localSheetId="4" hidden="1">{"'Eng (page2)'!$A$1:$D$52"}</definedName>
    <definedName name="WWE" hidden="1">{"'Eng (page2)'!$A$1:$D$52"}</definedName>
    <definedName name="wwqq" localSheetId="4">#REF!</definedName>
    <definedName name="wwqq">#REF!</definedName>
    <definedName name="x" localSheetId="4" hidden="1">{"'Eng (page2)'!$A$1:$D$52"}</definedName>
    <definedName name="x" hidden="1">{"'Eng (page2)'!$A$1:$D$52"}</definedName>
    <definedName name="xaxa" localSheetId="4">#REF!</definedName>
    <definedName name="xaxa">#REF!</definedName>
    <definedName name="xaxasa" localSheetId="4">#REF!</definedName>
    <definedName name="xaxasa">#REF!</definedName>
    <definedName name="xaxax" localSheetId="4">#REF!</definedName>
    <definedName name="xaxax">#REF!</definedName>
    <definedName name="xazz" localSheetId="4">#REF!</definedName>
    <definedName name="xazz">#REF!</definedName>
    <definedName name="XREF_COLUMN_1" localSheetId="4">#REF!</definedName>
    <definedName name="XREF_COLUMN_1">#REF!</definedName>
    <definedName name="XREF_COLUMN_10" localSheetId="4">#REF!</definedName>
    <definedName name="XREF_COLUMN_10">#REF!</definedName>
    <definedName name="XREF_COLUMN_2" localSheetId="4">#REF!</definedName>
    <definedName name="XREF_COLUMN_2">#REF!</definedName>
    <definedName name="XREF_COLUMN_3" localSheetId="4">#REF!</definedName>
    <definedName name="XREF_COLUMN_3">#REF!</definedName>
    <definedName name="XREF_COLUMN_4" localSheetId="4">#REF!</definedName>
    <definedName name="XREF_COLUMN_4">#REF!</definedName>
    <definedName name="XREF_COLUMN_5" localSheetId="4">#REF!</definedName>
    <definedName name="XREF_COLUMN_5">#REF!</definedName>
    <definedName name="XREF_COLUMN_6" localSheetId="4">#REF!</definedName>
    <definedName name="XREF_COLUMN_6">#REF!</definedName>
    <definedName name="XREF_COLUMN_7" localSheetId="4">#REF!</definedName>
    <definedName name="XREF_COLUMN_7">#REF!</definedName>
    <definedName name="XREF_COLUMN_8" localSheetId="4">#REF!</definedName>
    <definedName name="XREF_COLUMN_8">#REF!</definedName>
    <definedName name="XREF_COLUMN_9" localSheetId="4">#REF!</definedName>
    <definedName name="XREF_COLUMN_9">#REF!</definedName>
    <definedName name="XRefActiveRow" localSheetId="4">#REF!</definedName>
    <definedName name="XRefActiveRow">#REF!</definedName>
    <definedName name="XRefColumnsCount" hidden="1">1</definedName>
    <definedName name="XRefCopy1" localSheetId="4">#REF!</definedName>
    <definedName name="XRefCopy1">#REF!</definedName>
    <definedName name="XRefCopy10" localSheetId="4">#REF!</definedName>
    <definedName name="XRefCopy10">#REF!</definedName>
    <definedName name="XRefCopy10Row" localSheetId="4">#REF!</definedName>
    <definedName name="XRefCopy10Row">#REF!</definedName>
    <definedName name="XRefCopy11" localSheetId="4">#REF!</definedName>
    <definedName name="XRefCopy11">#REF!</definedName>
    <definedName name="XRefCopy11Row" localSheetId="4">#REF!</definedName>
    <definedName name="XRefCopy11Row">#REF!</definedName>
    <definedName name="XRefCopy12" localSheetId="4">#REF!</definedName>
    <definedName name="XRefCopy12">#REF!</definedName>
    <definedName name="XRefCopy12Row" localSheetId="4">#REF!</definedName>
    <definedName name="XRefCopy12Row">#REF!</definedName>
    <definedName name="XRefCopy13" localSheetId="4">#REF!</definedName>
    <definedName name="XRefCopy13">#REF!</definedName>
    <definedName name="XRefCopy13Row" localSheetId="4">#REF!</definedName>
    <definedName name="XRefCopy13Row">#REF!</definedName>
    <definedName name="XRefCopy14" localSheetId="4">#REF!</definedName>
    <definedName name="XRefCopy14">#REF!</definedName>
    <definedName name="XRefCopy14Row" localSheetId="4">#REF!</definedName>
    <definedName name="XRefCopy14Row">#REF!</definedName>
    <definedName name="XRefCopy15" localSheetId="4">#REF!</definedName>
    <definedName name="XRefCopy15">#REF!</definedName>
    <definedName name="XRefCopy16" localSheetId="4">#REF!</definedName>
    <definedName name="XRefCopy16">#REF!</definedName>
    <definedName name="XRefCopy17" localSheetId="4">#REF!</definedName>
    <definedName name="XRefCopy17">#REF!</definedName>
    <definedName name="XRefCopy17Row" localSheetId="4">#REF!</definedName>
    <definedName name="XRefCopy17Row">#REF!</definedName>
    <definedName name="XRefCopy18" localSheetId="4">#REF!</definedName>
    <definedName name="XRefCopy18">#REF!</definedName>
    <definedName name="XRefCopy19" localSheetId="4">#REF!</definedName>
    <definedName name="XRefCopy19">#REF!</definedName>
    <definedName name="XRefCopy19Row" localSheetId="4">#REF!</definedName>
    <definedName name="XRefCopy19Row">#REF!</definedName>
    <definedName name="XRefCopy1Row" localSheetId="4">#REF!</definedName>
    <definedName name="XRefCopy1Row">#REF!</definedName>
    <definedName name="XRefCopy2" localSheetId="4">#REF!</definedName>
    <definedName name="XRefCopy2">#REF!</definedName>
    <definedName name="XRefCopy20" localSheetId="4">#REF!</definedName>
    <definedName name="XRefCopy20">#REF!</definedName>
    <definedName name="XRefCopy21" localSheetId="4">#REF!</definedName>
    <definedName name="XRefCopy21">#REF!</definedName>
    <definedName name="XRefCopy21Row" localSheetId="4">#REF!</definedName>
    <definedName name="XRefCopy21Row">#REF!</definedName>
    <definedName name="XRefCopy22" localSheetId="4">#REF!</definedName>
    <definedName name="XRefCopy22">#REF!</definedName>
    <definedName name="XRefCopy23" localSheetId="4">#REF!</definedName>
    <definedName name="XRefCopy23">#REF!</definedName>
    <definedName name="XRefCopy24" localSheetId="4">#REF!</definedName>
    <definedName name="XRefCopy24">#REF!</definedName>
    <definedName name="XRefCopy24Row" localSheetId="4">#REF!</definedName>
    <definedName name="XRefCopy24Row">#REF!</definedName>
    <definedName name="XRefCopy25" localSheetId="4">#REF!</definedName>
    <definedName name="XRefCopy25">#REF!</definedName>
    <definedName name="XRefCopy25Row" localSheetId="4">#REF!</definedName>
    <definedName name="XRefCopy25Row">#REF!</definedName>
    <definedName name="XRefCopy26" localSheetId="4">#REF!</definedName>
    <definedName name="XRefCopy26">#REF!</definedName>
    <definedName name="XRefCopy26Row" localSheetId="4">#REF!</definedName>
    <definedName name="XRefCopy26Row">#REF!</definedName>
    <definedName name="XRefCopy27" localSheetId="4">#REF!</definedName>
    <definedName name="XRefCopy27">#REF!</definedName>
    <definedName name="XRefCopy27Row" localSheetId="4">#REF!</definedName>
    <definedName name="XRefCopy27Row">#REF!</definedName>
    <definedName name="XRefCopy28" localSheetId="4">#REF!</definedName>
    <definedName name="XRefCopy28">#REF!</definedName>
    <definedName name="XRefCopy28Row" localSheetId="4">#REF!</definedName>
    <definedName name="XRefCopy28Row">#REF!</definedName>
    <definedName name="XRefCopy29" localSheetId="4">#REF!</definedName>
    <definedName name="XRefCopy29">#REF!</definedName>
    <definedName name="XRefCopy29Row" localSheetId="4">#REF!</definedName>
    <definedName name="XRefCopy29Row">#REF!</definedName>
    <definedName name="XRefCopy2Row" localSheetId="4">#REF!</definedName>
    <definedName name="XRefCopy2Row">#REF!</definedName>
    <definedName name="XRefCopy3" localSheetId="4">#REF!</definedName>
    <definedName name="XRefCopy3">#REF!</definedName>
    <definedName name="XRefCopy30" localSheetId="4">#REF!</definedName>
    <definedName name="XRefCopy30">#REF!</definedName>
    <definedName name="XRefCopy30Row" localSheetId="4">#REF!</definedName>
    <definedName name="XRefCopy30Row">#REF!</definedName>
    <definedName name="XRefCopy31" localSheetId="4">#REF!</definedName>
    <definedName name="XRefCopy31">#REF!</definedName>
    <definedName name="XRefCopy32" localSheetId="4">#REF!</definedName>
    <definedName name="XRefCopy32">#REF!</definedName>
    <definedName name="XRefCopy32Row" localSheetId="4">#REF!</definedName>
    <definedName name="XRefCopy32Row">#REF!</definedName>
    <definedName name="XRefCopy33" localSheetId="4">#REF!</definedName>
    <definedName name="XRefCopy33">#REF!</definedName>
    <definedName name="XRefCopy33Row" localSheetId="4">#REF!</definedName>
    <definedName name="XRefCopy33Row">#REF!</definedName>
    <definedName name="XRefCopy34" localSheetId="4">#REF!</definedName>
    <definedName name="XRefCopy34">#REF!</definedName>
    <definedName name="XRefCopy34Row" localSheetId="4">#REF!</definedName>
    <definedName name="XRefCopy34Row">#REF!</definedName>
    <definedName name="XRefCopy35" localSheetId="4">#REF!</definedName>
    <definedName name="XRefCopy35">#REF!</definedName>
    <definedName name="XRefCopy35Row" localSheetId="4">#REF!</definedName>
    <definedName name="XRefCopy35Row">#REF!</definedName>
    <definedName name="XRefCopy36" localSheetId="4">#REF!</definedName>
    <definedName name="XRefCopy36">#REF!</definedName>
    <definedName name="XRefCopy36Row" localSheetId="4">#REF!</definedName>
    <definedName name="XRefCopy36Row">#REF!</definedName>
    <definedName name="XRefCopy37" localSheetId="4">#REF!</definedName>
    <definedName name="XRefCopy37">#REF!</definedName>
    <definedName name="XRefCopy37Row" localSheetId="4">#REF!</definedName>
    <definedName name="XRefCopy37Row">#REF!</definedName>
    <definedName name="XRefCopy38" localSheetId="4">#REF!</definedName>
    <definedName name="XRefCopy38">#REF!</definedName>
    <definedName name="XRefCopy38Row" localSheetId="4">#REF!</definedName>
    <definedName name="XRefCopy38Row">#REF!</definedName>
    <definedName name="XRefCopy39" localSheetId="4">#REF!</definedName>
    <definedName name="XRefCopy39">#REF!</definedName>
    <definedName name="XRefCopy39Row" localSheetId="4">#REF!</definedName>
    <definedName name="XRefCopy39Row">#REF!</definedName>
    <definedName name="XRefCopy3Row" localSheetId="4">#REF!</definedName>
    <definedName name="XRefCopy3Row">#REF!</definedName>
    <definedName name="XRefCopy4" localSheetId="4">#REF!</definedName>
    <definedName name="XRefCopy4">#REF!</definedName>
    <definedName name="XRefCopy40" localSheetId="4">#REF!</definedName>
    <definedName name="XRefCopy40">#REF!</definedName>
    <definedName name="XRefCopy40Row" localSheetId="4">#REF!</definedName>
    <definedName name="XRefCopy40Row">#REF!</definedName>
    <definedName name="XRefCopy41" localSheetId="4">#REF!</definedName>
    <definedName name="XRefCopy41">#REF!</definedName>
    <definedName name="XRefCopy42" localSheetId="4">#REF!</definedName>
    <definedName name="XRefCopy42">#REF!</definedName>
    <definedName name="XRefCopy42Row" localSheetId="4">#REF!</definedName>
    <definedName name="XRefCopy42Row">#REF!</definedName>
    <definedName name="XRefCopy43" localSheetId="4">#REF!</definedName>
    <definedName name="XRefCopy43">#REF!</definedName>
    <definedName name="XRefCopy44" localSheetId="4">#REF!</definedName>
    <definedName name="XRefCopy44">#REF!</definedName>
    <definedName name="XRefCopy44Row" localSheetId="4">#REF!</definedName>
    <definedName name="XRefCopy44Row">#REF!</definedName>
    <definedName name="XRefCopy45" localSheetId="4">#REF!</definedName>
    <definedName name="XRefCopy45">#REF!</definedName>
    <definedName name="XRefCopy45Row" localSheetId="4">#REF!</definedName>
    <definedName name="XRefCopy45Row">#REF!</definedName>
    <definedName name="XRefCopy46" localSheetId="4">#REF!</definedName>
    <definedName name="XRefCopy46">#REF!</definedName>
    <definedName name="XRefCopy46Row" localSheetId="4">#REF!</definedName>
    <definedName name="XRefCopy46Row">#REF!</definedName>
    <definedName name="XRefCopy47" localSheetId="4">#REF!</definedName>
    <definedName name="XRefCopy47">#REF!</definedName>
    <definedName name="XRefCopy47Row" localSheetId="4">#REF!</definedName>
    <definedName name="XRefCopy47Row">#REF!</definedName>
    <definedName name="XRefCopy48" localSheetId="4">#REF!</definedName>
    <definedName name="XRefCopy48">#REF!</definedName>
    <definedName name="XRefCopy48Row" localSheetId="4">#REF!</definedName>
    <definedName name="XRefCopy48Row">#REF!</definedName>
    <definedName name="XRefCopy49" localSheetId="4">#REF!</definedName>
    <definedName name="XRefCopy49">#REF!</definedName>
    <definedName name="XRefCopy49Row" localSheetId="4">#REF!</definedName>
    <definedName name="XRefCopy49Row">#REF!</definedName>
    <definedName name="XRefCopy4Row" localSheetId="4">#REF!</definedName>
    <definedName name="XRefCopy4Row">#REF!</definedName>
    <definedName name="XRefCopy5" localSheetId="4">#REF!</definedName>
    <definedName name="XRefCopy5">#REF!</definedName>
    <definedName name="XRefCopy50" localSheetId="4">#REF!</definedName>
    <definedName name="XRefCopy50">#REF!</definedName>
    <definedName name="XRefCopy51" localSheetId="4">#REF!</definedName>
    <definedName name="XRefCopy51">#REF!</definedName>
    <definedName name="XRefCopy52" localSheetId="4">#REF!</definedName>
    <definedName name="XRefCopy52">#REF!</definedName>
    <definedName name="XRefCopy53" localSheetId="4">#REF!</definedName>
    <definedName name="XRefCopy53">#REF!</definedName>
    <definedName name="XRefCopy54" localSheetId="4">#REF!</definedName>
    <definedName name="XRefCopy54">#REF!</definedName>
    <definedName name="XRefCopy55" localSheetId="4">#REF!</definedName>
    <definedName name="XRefCopy55">#REF!</definedName>
    <definedName name="XRefCopy56" localSheetId="4">#REF!</definedName>
    <definedName name="XRefCopy56">#REF!</definedName>
    <definedName name="XRefCopy57" localSheetId="4">#REF!</definedName>
    <definedName name="XRefCopy57">#REF!</definedName>
    <definedName name="XRefCopy57Row" localSheetId="4">#REF!</definedName>
    <definedName name="XRefCopy57Row">#REF!</definedName>
    <definedName name="XRefCopy58" localSheetId="4">#REF!</definedName>
    <definedName name="XRefCopy58">#REF!</definedName>
    <definedName name="XRefCopy58Row" localSheetId="4">#REF!</definedName>
    <definedName name="XRefCopy58Row">#REF!</definedName>
    <definedName name="XRefCopy59" localSheetId="4">#REF!</definedName>
    <definedName name="XRefCopy59">#REF!</definedName>
    <definedName name="XRefCopy59Row" localSheetId="4">#REF!</definedName>
    <definedName name="XRefCopy59Row">#REF!</definedName>
    <definedName name="XRefCopy5Row" localSheetId="4">#REF!</definedName>
    <definedName name="XRefCopy5Row">#REF!</definedName>
    <definedName name="XRefCopy6" localSheetId="4">#REF!</definedName>
    <definedName name="XRefCopy6">#REF!</definedName>
    <definedName name="XRefCopy60" localSheetId="4">#REF!</definedName>
    <definedName name="XRefCopy60">#REF!</definedName>
    <definedName name="XRefCopy60Row" localSheetId="4">#REF!</definedName>
    <definedName name="XRefCopy60Row">#REF!</definedName>
    <definedName name="XRefCopy61" localSheetId="4">#REF!</definedName>
    <definedName name="XRefCopy61">#REF!</definedName>
    <definedName name="XRefCopy61Row" localSheetId="4">#REF!</definedName>
    <definedName name="XRefCopy61Row">#REF!</definedName>
    <definedName name="XRefCopy62" localSheetId="4">#REF!</definedName>
    <definedName name="XRefCopy62">#REF!</definedName>
    <definedName name="XRefCopy62Row" localSheetId="4">#REF!</definedName>
    <definedName name="XRefCopy62Row">#REF!</definedName>
    <definedName name="XRefCopy63" localSheetId="4">#REF!</definedName>
    <definedName name="XRefCopy63">#REF!</definedName>
    <definedName name="XRefCopy63Row" localSheetId="4">#REF!</definedName>
    <definedName name="XRefCopy63Row">#REF!</definedName>
    <definedName name="XRefCopy6Row" localSheetId="4">#REF!</definedName>
    <definedName name="XRefCopy6Row">#REF!</definedName>
    <definedName name="XRefCopy7" localSheetId="4">#REF!</definedName>
    <definedName name="XRefCopy7">#REF!</definedName>
    <definedName name="XRefCopy7Row" localSheetId="4">#REF!</definedName>
    <definedName name="XRefCopy7Row">#REF!</definedName>
    <definedName name="XRefCopy8" localSheetId="4">#REF!</definedName>
    <definedName name="XRefCopy8">#REF!</definedName>
    <definedName name="XRefCopy9" localSheetId="4">#REF!</definedName>
    <definedName name="XRefCopy9">#REF!</definedName>
    <definedName name="XRefCopy9Row" localSheetId="4">#REF!</definedName>
    <definedName name="XRefCopy9Row">#REF!</definedName>
    <definedName name="XRefCopyRangeCount" hidden="1">1</definedName>
    <definedName name="XRefPaste1" localSheetId="4">#REF!</definedName>
    <definedName name="XRefPaste1">#REF!</definedName>
    <definedName name="XRefPaste10" localSheetId="4">#REF!</definedName>
    <definedName name="XRefPaste10">#REF!</definedName>
    <definedName name="XRefPaste10Row" localSheetId="4">#REF!</definedName>
    <definedName name="XRefPaste10Row">#REF!</definedName>
    <definedName name="XRefPaste11" localSheetId="4">#REF!</definedName>
    <definedName name="XRefPaste11">#REF!</definedName>
    <definedName name="XRefPaste11Row" localSheetId="4">#REF!</definedName>
    <definedName name="XRefPaste11Row">#REF!</definedName>
    <definedName name="XRefPaste12" localSheetId="4">#REF!</definedName>
    <definedName name="XRefPaste12">#REF!</definedName>
    <definedName name="XRefPaste12Row" localSheetId="4">#REF!</definedName>
    <definedName name="XRefPaste12Row">#REF!</definedName>
    <definedName name="XRefPaste13" localSheetId="4">#REF!</definedName>
    <definedName name="XRefPaste13">#REF!</definedName>
    <definedName name="XRefPaste13Row" localSheetId="4">#REF!</definedName>
    <definedName name="XRefPaste13Row">#REF!</definedName>
    <definedName name="XRefPaste14" localSheetId="4">#REF!</definedName>
    <definedName name="XRefPaste14">#REF!</definedName>
    <definedName name="XRefPaste14Row" localSheetId="4">#REF!</definedName>
    <definedName name="XRefPaste14Row">#REF!</definedName>
    <definedName name="XRefPaste15" localSheetId="4">#REF!</definedName>
    <definedName name="XRefPaste15">#REF!</definedName>
    <definedName name="XRefPaste15Row" localSheetId="4">#REF!</definedName>
    <definedName name="XRefPaste15Row">#REF!</definedName>
    <definedName name="XRefPaste16" localSheetId="4">#REF!</definedName>
    <definedName name="XRefPaste16">#REF!</definedName>
    <definedName name="XRefPaste16Row" localSheetId="4">#REF!</definedName>
    <definedName name="XRefPaste16Row">#REF!</definedName>
    <definedName name="XRefPaste17" localSheetId="4">#REF!</definedName>
    <definedName name="XRefPaste17">#REF!</definedName>
    <definedName name="XRefPaste17Row" localSheetId="4">#REF!</definedName>
    <definedName name="XRefPaste17Row">#REF!</definedName>
    <definedName name="XRefPaste18" localSheetId="4">#REF!</definedName>
    <definedName name="XRefPaste18">#REF!</definedName>
    <definedName name="XRefPaste18Row" localSheetId="4">#REF!</definedName>
    <definedName name="XRefPaste18Row">#REF!</definedName>
    <definedName name="XRefPaste19" localSheetId="4">#REF!</definedName>
    <definedName name="XRefPaste19">#REF!</definedName>
    <definedName name="XRefPaste19Row" localSheetId="4">#REF!</definedName>
    <definedName name="XRefPaste19Row">#REF!</definedName>
    <definedName name="XRefPaste1Row" localSheetId="4">#REF!</definedName>
    <definedName name="XRefPaste1Row">#REF!</definedName>
    <definedName name="XRefPaste2" localSheetId="4">#REF!</definedName>
    <definedName name="XRefPaste2">#REF!</definedName>
    <definedName name="XRefPaste20" localSheetId="4">#REF!</definedName>
    <definedName name="XRefPaste20">#REF!</definedName>
    <definedName name="XRefPaste20Row" localSheetId="4">#REF!</definedName>
    <definedName name="XRefPaste20Row">#REF!</definedName>
    <definedName name="XRefPaste21" localSheetId="4">#REF!</definedName>
    <definedName name="XRefPaste21">#REF!</definedName>
    <definedName name="XRefPaste21Row" localSheetId="4">#REF!</definedName>
    <definedName name="XRefPaste21Row">#REF!</definedName>
    <definedName name="XRefPaste22" localSheetId="4">#REF!</definedName>
    <definedName name="XRefPaste22">#REF!</definedName>
    <definedName name="XRefPaste22Row" localSheetId="4">#REF!</definedName>
    <definedName name="XRefPaste22Row">#REF!</definedName>
    <definedName name="XRefPaste23" localSheetId="4">#REF!</definedName>
    <definedName name="XRefPaste23">#REF!</definedName>
    <definedName name="XRefPaste23Row" localSheetId="4">#REF!</definedName>
    <definedName name="XRefPaste23Row">#REF!</definedName>
    <definedName name="XRefPaste24" localSheetId="4">#REF!</definedName>
    <definedName name="XRefPaste24">#REF!</definedName>
    <definedName name="XRefPaste24Row" localSheetId="4">#REF!</definedName>
    <definedName name="XRefPaste24Row">#REF!</definedName>
    <definedName name="XRefPaste25" localSheetId="4">#REF!</definedName>
    <definedName name="XRefPaste25">#REF!</definedName>
    <definedName name="XRefPaste25Row" localSheetId="4">#REF!</definedName>
    <definedName name="XRefPaste25Row">#REF!</definedName>
    <definedName name="XRefPaste26" localSheetId="4">#REF!</definedName>
    <definedName name="XRefPaste26">#REF!</definedName>
    <definedName name="XRefPaste26Row" localSheetId="4">#REF!</definedName>
    <definedName name="XRefPaste26Row">#REF!</definedName>
    <definedName name="XRefPaste27" localSheetId="4">#REF!</definedName>
    <definedName name="XRefPaste27">#REF!</definedName>
    <definedName name="XRefPaste27Row" localSheetId="4">#REF!</definedName>
    <definedName name="XRefPaste27Row">#REF!</definedName>
    <definedName name="XRefPaste28" localSheetId="4">#REF!</definedName>
    <definedName name="XRefPaste28">#REF!</definedName>
    <definedName name="XRefPaste28Row" localSheetId="4">#REF!</definedName>
    <definedName name="XRefPaste28Row">#REF!</definedName>
    <definedName name="XRefPaste29" localSheetId="4">#REF!</definedName>
    <definedName name="XRefPaste29">#REF!</definedName>
    <definedName name="XRefPaste29Row" localSheetId="4">#REF!</definedName>
    <definedName name="XRefPaste29Row">#REF!</definedName>
    <definedName name="XRefPaste2Row" localSheetId="4">#REF!</definedName>
    <definedName name="XRefPaste2Row">#REF!</definedName>
    <definedName name="XRefPaste3" localSheetId="4">#REF!</definedName>
    <definedName name="XRefPaste3">#REF!</definedName>
    <definedName name="XRefPaste30" localSheetId="4">#REF!</definedName>
    <definedName name="XRefPaste30">#REF!</definedName>
    <definedName name="XRefPaste30Row" localSheetId="4">#REF!</definedName>
    <definedName name="XRefPaste30Row">#REF!</definedName>
    <definedName name="XRefPaste31" localSheetId="4">#REF!</definedName>
    <definedName name="XRefPaste31">#REF!</definedName>
    <definedName name="XRefPaste31Row" localSheetId="4">#REF!</definedName>
    <definedName name="XRefPaste31Row">#REF!</definedName>
    <definedName name="XRefPaste32" localSheetId="4">#REF!</definedName>
    <definedName name="XRefPaste32">#REF!</definedName>
    <definedName name="XRefPaste32Row" localSheetId="4">#REF!</definedName>
    <definedName name="XRefPaste32Row">#REF!</definedName>
    <definedName name="XRefPaste33" localSheetId="4">#REF!</definedName>
    <definedName name="XRefPaste33">#REF!</definedName>
    <definedName name="XRefPaste33Row" localSheetId="4">#REF!</definedName>
    <definedName name="XRefPaste33Row">#REF!</definedName>
    <definedName name="XRefPaste34" localSheetId="4">#REF!</definedName>
    <definedName name="XRefPaste34">#REF!</definedName>
    <definedName name="XRefPaste34Row" localSheetId="4">#REF!</definedName>
    <definedName name="XRefPaste34Row">#REF!</definedName>
    <definedName name="XRefPaste35" localSheetId="4">#REF!</definedName>
    <definedName name="XRefPaste35">#REF!</definedName>
    <definedName name="XRefPaste35Row" localSheetId="4">#REF!</definedName>
    <definedName name="XRefPaste35Row">#REF!</definedName>
    <definedName name="XRefPaste36" localSheetId="4">#REF!</definedName>
    <definedName name="XRefPaste36">#REF!</definedName>
    <definedName name="XRefPaste36Row" localSheetId="4">#REF!</definedName>
    <definedName name="XRefPaste36Row">#REF!</definedName>
    <definedName name="XRefPaste37" localSheetId="4">#REF!</definedName>
    <definedName name="XRefPaste37">#REF!</definedName>
    <definedName name="XRefPaste37Row" localSheetId="4">#REF!</definedName>
    <definedName name="XRefPaste37Row">#REF!</definedName>
    <definedName name="XRefPaste38" localSheetId="4">#REF!</definedName>
    <definedName name="XRefPaste38">#REF!</definedName>
    <definedName name="XRefPaste38Row" localSheetId="4">#REF!</definedName>
    <definedName name="XRefPaste38Row">#REF!</definedName>
    <definedName name="XRefPaste39" localSheetId="4">#REF!</definedName>
    <definedName name="XRefPaste39">#REF!</definedName>
    <definedName name="XRefPaste39Row" localSheetId="4">#REF!</definedName>
    <definedName name="XRefPaste39Row">#REF!</definedName>
    <definedName name="XRefPaste3Row" localSheetId="4">#REF!</definedName>
    <definedName name="XRefPaste3Row">#REF!</definedName>
    <definedName name="XRefPaste4" localSheetId="4">#REF!</definedName>
    <definedName name="XRefPaste4">#REF!</definedName>
    <definedName name="XRefPaste40" localSheetId="4">#REF!</definedName>
    <definedName name="XRefPaste40">#REF!</definedName>
    <definedName name="XRefPaste41" localSheetId="4">#REF!</definedName>
    <definedName name="XRefPaste41">#REF!</definedName>
    <definedName name="XRefPaste42" localSheetId="4">#REF!</definedName>
    <definedName name="XRefPaste42">#REF!</definedName>
    <definedName name="XRefPaste43" localSheetId="4">#REF!</definedName>
    <definedName name="XRefPaste43">#REF!</definedName>
    <definedName name="XRefPaste44" localSheetId="4">#REF!</definedName>
    <definedName name="XRefPaste44">#REF!</definedName>
    <definedName name="XRefPaste45" localSheetId="4">#REF!</definedName>
    <definedName name="XRefPaste45">#REF!</definedName>
    <definedName name="XRefPaste46" localSheetId="4">#REF!</definedName>
    <definedName name="XRefPaste46">#REF!</definedName>
    <definedName name="XRefPaste46Row" localSheetId="4">#REF!</definedName>
    <definedName name="XRefPaste46Row">#REF!</definedName>
    <definedName name="XRefPaste47" localSheetId="4">#REF!</definedName>
    <definedName name="XRefPaste47">#REF!</definedName>
    <definedName name="XRefPaste47Row" localSheetId="4">#REF!</definedName>
    <definedName name="XRefPaste47Row">#REF!</definedName>
    <definedName name="XRefPaste48" localSheetId="4">#REF!</definedName>
    <definedName name="XRefPaste48">#REF!</definedName>
    <definedName name="XRefPaste48Row" localSheetId="4">#REF!</definedName>
    <definedName name="XRefPaste48Row">#REF!</definedName>
    <definedName name="XRefPaste49" localSheetId="4">#REF!</definedName>
    <definedName name="XRefPaste49">#REF!</definedName>
    <definedName name="XRefPaste49Row" localSheetId="4">#REF!</definedName>
    <definedName name="XRefPaste49Row">#REF!</definedName>
    <definedName name="XRefPaste4Row" localSheetId="4">#REF!</definedName>
    <definedName name="XRefPaste4Row">#REF!</definedName>
    <definedName name="XRefPaste5" localSheetId="4">#REF!</definedName>
    <definedName name="XRefPaste5">#REF!</definedName>
    <definedName name="XRefPaste50" localSheetId="4">#REF!</definedName>
    <definedName name="XRefPaste50">#REF!</definedName>
    <definedName name="XRefPaste50Row" localSheetId="4">#REF!</definedName>
    <definedName name="XRefPaste50Row">#REF!</definedName>
    <definedName name="XRefPaste51" localSheetId="4">#REF!</definedName>
    <definedName name="XRefPaste51">#REF!</definedName>
    <definedName name="XRefPaste51Row" localSheetId="4">#REF!</definedName>
    <definedName name="XRefPaste51Row">#REF!</definedName>
    <definedName name="XRefPaste52" localSheetId="4">#REF!</definedName>
    <definedName name="XRefPaste52">#REF!</definedName>
    <definedName name="XRefPaste52Row" localSheetId="4">#REF!</definedName>
    <definedName name="XRefPaste52Row">#REF!</definedName>
    <definedName name="XRefPaste5Row" localSheetId="4">#REF!</definedName>
    <definedName name="XRefPaste5Row">#REF!</definedName>
    <definedName name="XRefPaste6" localSheetId="4">#REF!</definedName>
    <definedName name="XRefPaste6">#REF!</definedName>
    <definedName name="XRefPaste6Row" localSheetId="4">#REF!</definedName>
    <definedName name="XRefPaste6Row">#REF!</definedName>
    <definedName name="XRefPaste7" localSheetId="4">#REF!</definedName>
    <definedName name="XRefPaste7">#REF!</definedName>
    <definedName name="XRefPaste7Row" localSheetId="4">#REF!</definedName>
    <definedName name="XRefPaste7Row">#REF!</definedName>
    <definedName name="XRefPaste8" localSheetId="4">#REF!</definedName>
    <definedName name="XRefPaste8">#REF!</definedName>
    <definedName name="XRefPaste8Row" localSheetId="4">#REF!</definedName>
    <definedName name="XRefPaste8Row">#REF!</definedName>
    <definedName name="XRefPaste9" localSheetId="4">#REF!</definedName>
    <definedName name="XRefPaste9">#REF!</definedName>
    <definedName name="XRefPaste9Row" localSheetId="4">#REF!</definedName>
    <definedName name="XRefPaste9Row">#REF!</definedName>
    <definedName name="XRefPasteRangeCount" hidden="1">52</definedName>
    <definedName name="xxxx" localSheetId="4">#REF!</definedName>
    <definedName name="xxxx">#REF!</definedName>
    <definedName name="yinyin" localSheetId="4" hidden="1">{"'Model'!$A$1:$N$53"}</definedName>
    <definedName name="yinyin" hidden="1">{"'Model'!$A$1:$N$53"}</definedName>
    <definedName name="YRE" localSheetId="4" hidden="1">{"'Eng (page2)'!$A$1:$D$52"}</definedName>
    <definedName name="YRE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4" hidden="1">{"'Eng (page2)'!$A$1:$D$52"}</definedName>
    <definedName name="YTU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y" localSheetId="4" hidden="1">{"'Eng (page2)'!$A$1:$D$52"}</definedName>
    <definedName name="yyy" hidden="1">{"'Eng (page2)'!$A$1:$D$52"}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xa" localSheetId="4">#REF!</definedName>
    <definedName name="zaxa">#REF!</definedName>
    <definedName name="zaza" localSheetId="4">#REF!</definedName>
    <definedName name="zaza">#REF!</definedName>
    <definedName name="ZD" localSheetId="4" hidden="1">{"'Eng (page2)'!$A$1:$D$52"}</definedName>
    <definedName name="ZD" hidden="1">{"'Eng (page2)'!$A$1:$D$52"}</definedName>
    <definedName name="ZD1copy" localSheetId="4" hidden="1">{"'Eng (page2)'!$A$1:$D$52"}</definedName>
    <definedName name="ZD1copy" hidden="1">{"'Eng (page2)'!$A$1:$D$52"}</definedName>
    <definedName name="ZL" localSheetId="4" hidden="1">{"'Eng (page2)'!$A$1:$D$52"}</definedName>
    <definedName name="ZL" hidden="1">{"'Eng (page2)'!$A$1:$D$52"}</definedName>
    <definedName name="ZXC" localSheetId="4" hidden="1">{"'Eng (page2)'!$A$1:$D$52"}</definedName>
    <definedName name="ZXC" hidden="1">{"'Eng (page2)'!$A$1:$D$52"}</definedName>
    <definedName name="zz" localSheetId="4" hidden="1">{"'Eng (page2)'!$A$1:$D$52"}</definedName>
    <definedName name="zz" hidden="1">{"'Eng (page2)'!$A$1:$D$52"}</definedName>
    <definedName name="เด" localSheetId="4" hidden="1">{"'Model'!$A$1:$N$53"}</definedName>
    <definedName name="เด" hidden="1">{"'Model'!$A$1:$N$53"}</definedName>
    <definedName name="แดดเก" localSheetId="4" hidden="1">{"'Model'!$A$1:$N$53"}</definedName>
    <definedName name="แดดเก" hidden="1">{"'Model'!$A$1:$N$53"}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  <definedName name="กก" localSheetId="4" hidden="1">{"'Model'!$A$1:$N$53"}</definedName>
    <definedName name="กก" hidden="1">{"'Model'!$A$1:$N$53"}</definedName>
    <definedName name="กกก" localSheetId="4">#REF!</definedName>
    <definedName name="กกก">#REF!</definedName>
    <definedName name="ฆฆฆ" localSheetId="4" hidden="1">{"'Eng (page2)'!$A$1:$D$52"}</definedName>
    <definedName name="ฆฆฆ" hidden="1">{"'Eng (page2)'!$A$1:$D$52"}</definedName>
    <definedName name="ด" localSheetId="4">#REF!</definedName>
    <definedName name="ด">#REF!</definedName>
    <definedName name="นยบ" localSheetId="4" hidden="1">{"'Eng (page2)'!$A$1:$D$52"}</definedName>
    <definedName name="นยบ" hidden="1">{"'Eng (page2)'!$A$1:$D$52"}</definedName>
    <definedName name="บลย" localSheetId="4" hidden="1">{"'Eng (page2)'!$A$1:$D$52"}</definedName>
    <definedName name="บลย" hidden="1">{"'Eng (page2)'!$A$1:$D$52"}</definedName>
    <definedName name="ฟ" localSheetId="4" hidden="1">{"'Sheet1'!$A$1:$AA$147"}</definedName>
    <definedName name="ฟ" hidden="1">{"'Sheet1'!$A$1:$AA$147"}</definedName>
    <definedName name="ฟหก" localSheetId="4" hidden="1">{"'Eng (page2)'!$A$1:$D$52"}</definedName>
    <definedName name="ฟหก" hidden="1">{"'Eng (page2)'!$A$1:$D$52"}</definedName>
    <definedName name="ร" localSheetId="4" hidden="1">{"'Model'!$A$1:$N$53"}</definedName>
    <definedName name="ร" hidden="1">{"'Model'!$A$1:$N$53"}</definedName>
    <definedName name="รายได้2" localSheetId="4" hidden="1">{"'Eng (page2)'!$A$1:$D$52"}</definedName>
    <definedName name="รายได้2" hidden="1">{"'Eng (page2)'!$A$1:$D$52"}</definedName>
    <definedName name="ฤฆฏ" localSheetId="4" hidden="1">{"'Eng (page2)'!$A$1:$D$52"}</definedName>
    <definedName name="ฤฆฏ" hidden="1">{"'Eng (page2)'!$A$1:$D$52"}</definedName>
    <definedName name="สบทร" localSheetId="4" hidden="1">{"'Model'!$A$1:$N$53"}</definedName>
    <definedName name="สบทร" hidden="1">{"'Model'!$A$1:$N$53"}</definedName>
    <definedName name="หห" localSheetId="4">#REF!</definedName>
    <definedName name="หห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2" l="1"/>
  <c r="I45" i="2"/>
  <c r="G45" i="2"/>
  <c r="E45" i="2"/>
  <c r="Q29" i="3" s="1"/>
  <c r="S26" i="4"/>
  <c r="Q27" i="4"/>
  <c r="Q26" i="4"/>
  <c r="Q24" i="4"/>
  <c r="Q23" i="4"/>
  <c r="Q25" i="4" s="1"/>
  <c r="Q22" i="4"/>
  <c r="Q28" i="4" s="1"/>
  <c r="Q19" i="4"/>
  <c r="Q18" i="4"/>
  <c r="Q17" i="4"/>
  <c r="Q15" i="4"/>
  <c r="Q14" i="4"/>
  <c r="Q16" i="4" s="1"/>
  <c r="Q13" i="4"/>
  <c r="S27" i="4"/>
  <c r="S19" i="4"/>
  <c r="S18" i="4"/>
  <c r="S17" i="4"/>
  <c r="S13" i="4"/>
  <c r="O25" i="4"/>
  <c r="O16" i="4"/>
  <c r="O20" i="4" s="1"/>
  <c r="O22" i="4" s="1"/>
  <c r="O28" i="4" s="1"/>
  <c r="AA15" i="3"/>
  <c r="U30" i="3"/>
  <c r="U17" i="3"/>
  <c r="U25" i="3" s="1"/>
  <c r="U27" i="3" s="1"/>
  <c r="E86" i="1"/>
  <c r="E88" i="1" s="1"/>
  <c r="K99" i="5"/>
  <c r="I99" i="5"/>
  <c r="G99" i="5"/>
  <c r="E99" i="5"/>
  <c r="K77" i="5"/>
  <c r="I77" i="5"/>
  <c r="G77" i="5"/>
  <c r="E77" i="5"/>
  <c r="K35" i="5"/>
  <c r="K60" i="5" s="1"/>
  <c r="K63" i="5" s="1"/>
  <c r="G35" i="5"/>
  <c r="G60" i="5" s="1"/>
  <c r="G63" i="5" s="1"/>
  <c r="M26" i="4"/>
  <c r="K25" i="4"/>
  <c r="I25" i="4"/>
  <c r="G25" i="4"/>
  <c r="E25" i="4"/>
  <c r="K16" i="4"/>
  <c r="K20" i="4" s="1"/>
  <c r="K22" i="4" s="1"/>
  <c r="K28" i="4" s="1"/>
  <c r="I16" i="4"/>
  <c r="I20" i="4" s="1"/>
  <c r="I22" i="4" s="1"/>
  <c r="I28" i="4" s="1"/>
  <c r="G16" i="4"/>
  <c r="G20" i="4" s="1"/>
  <c r="G22" i="4" s="1"/>
  <c r="G28" i="4" s="1"/>
  <c r="E16" i="4"/>
  <c r="E20" i="4" s="1"/>
  <c r="E22" i="4" s="1"/>
  <c r="E28" i="4" s="1"/>
  <c r="P199" i="3"/>
  <c r="AA34" i="3"/>
  <c r="Q34" i="3"/>
  <c r="AA33" i="3"/>
  <c r="AA32" i="3"/>
  <c r="AC32" i="3" s="1"/>
  <c r="AG32" i="3" s="1"/>
  <c r="Y30" i="3"/>
  <c r="O30" i="3"/>
  <c r="M30" i="3"/>
  <c r="K30" i="3"/>
  <c r="I30" i="3"/>
  <c r="G30" i="3"/>
  <c r="E30" i="3"/>
  <c r="W29" i="3"/>
  <c r="W30" i="3" s="1"/>
  <c r="S29" i="3"/>
  <c r="S30" i="3" s="1"/>
  <c r="AE28" i="3"/>
  <c r="AE30" i="3" s="1"/>
  <c r="AA28" i="3"/>
  <c r="Y25" i="3"/>
  <c r="Y27" i="3" s="1"/>
  <c r="Y35" i="3" s="1"/>
  <c r="AA24" i="3"/>
  <c r="AC24" i="3" s="1"/>
  <c r="AG24" i="3" s="1"/>
  <c r="AA23" i="3"/>
  <c r="AC23" i="3" s="1"/>
  <c r="AG23" i="3" s="1"/>
  <c r="AA22" i="3"/>
  <c r="AC22" i="3" s="1"/>
  <c r="AG22" i="3" s="1"/>
  <c r="AG20" i="3"/>
  <c r="G18" i="3"/>
  <c r="G25" i="3" s="1"/>
  <c r="G27" i="3" s="1"/>
  <c r="G35" i="3" s="1"/>
  <c r="E18" i="3"/>
  <c r="Y17" i="3"/>
  <c r="W17" i="3"/>
  <c r="W25" i="3" s="1"/>
  <c r="W27" i="3" s="1"/>
  <c r="S17" i="3"/>
  <c r="S25" i="3" s="1"/>
  <c r="S27" i="3" s="1"/>
  <c r="O17" i="3"/>
  <c r="O25" i="3" s="1"/>
  <c r="O27" i="3" s="1"/>
  <c r="M17" i="3"/>
  <c r="M25" i="3" s="1"/>
  <c r="M27" i="3" s="1"/>
  <c r="K17" i="3"/>
  <c r="K25" i="3" s="1"/>
  <c r="K27" i="3" s="1"/>
  <c r="I17" i="3"/>
  <c r="I25" i="3" s="1"/>
  <c r="I27" i="3" s="1"/>
  <c r="G17" i="3"/>
  <c r="E17" i="3"/>
  <c r="AA16" i="3"/>
  <c r="AC16" i="3" s="1"/>
  <c r="AG16" i="3" s="1"/>
  <c r="AE15" i="3"/>
  <c r="AE17" i="3" s="1"/>
  <c r="AE25" i="3" s="1"/>
  <c r="AE27" i="3" s="1"/>
  <c r="AA14" i="3"/>
  <c r="AC14" i="3" s="1"/>
  <c r="AG14" i="3" s="1"/>
  <c r="G62" i="2"/>
  <c r="K36" i="2"/>
  <c r="K46" i="2" s="1"/>
  <c r="M15" i="4" s="1"/>
  <c r="S15" i="4" s="1"/>
  <c r="I36" i="2"/>
  <c r="G36" i="2"/>
  <c r="E36" i="2"/>
  <c r="F20" i="2"/>
  <c r="K19" i="2"/>
  <c r="I19" i="2"/>
  <c r="G19" i="2"/>
  <c r="E19" i="2"/>
  <c r="K13" i="2"/>
  <c r="I13" i="2"/>
  <c r="G13" i="2"/>
  <c r="G20" i="2" s="1"/>
  <c r="G25" i="2" s="1"/>
  <c r="G27" i="2" s="1"/>
  <c r="E13" i="2"/>
  <c r="K86" i="1"/>
  <c r="K88" i="1" s="1"/>
  <c r="I86" i="1"/>
  <c r="I88" i="1" s="1"/>
  <c r="G86" i="1"/>
  <c r="G88" i="1" s="1"/>
  <c r="K61" i="1"/>
  <c r="I61" i="1"/>
  <c r="G61" i="1"/>
  <c r="E61" i="1"/>
  <c r="K53" i="1"/>
  <c r="K62" i="1" s="1"/>
  <c r="I53" i="1"/>
  <c r="G53" i="1"/>
  <c r="E53" i="1"/>
  <c r="K32" i="1"/>
  <c r="K33" i="1" s="1"/>
  <c r="I32" i="1"/>
  <c r="G32" i="1"/>
  <c r="E32" i="1"/>
  <c r="K19" i="1"/>
  <c r="I19" i="1"/>
  <c r="G19" i="1"/>
  <c r="E19" i="1"/>
  <c r="K101" i="5" l="1"/>
  <c r="K103" i="5" s="1"/>
  <c r="Q20" i="4"/>
  <c r="I35" i="3"/>
  <c r="K20" i="2"/>
  <c r="K25" i="2" s="1"/>
  <c r="K27" i="2" s="1"/>
  <c r="AA29" i="3"/>
  <c r="AC29" i="3" s="1"/>
  <c r="G101" i="5"/>
  <c r="G103" i="5" s="1"/>
  <c r="M35" i="3"/>
  <c r="K35" i="3"/>
  <c r="U35" i="3"/>
  <c r="AA17" i="3"/>
  <c r="AA25" i="3" s="1"/>
  <c r="AA27" i="3" s="1"/>
  <c r="AC18" i="3"/>
  <c r="AG18" i="3" s="1"/>
  <c r="AC34" i="3"/>
  <c r="AG34" i="3" s="1"/>
  <c r="G46" i="2"/>
  <c r="G47" i="2" s="1"/>
  <c r="G61" i="2" s="1"/>
  <c r="G63" i="2" s="1"/>
  <c r="I46" i="2"/>
  <c r="M24" i="4" s="1"/>
  <c r="S24" i="4" s="1"/>
  <c r="I20" i="2"/>
  <c r="I25" i="2" s="1"/>
  <c r="I27" i="2" s="1"/>
  <c r="G62" i="1"/>
  <c r="G89" i="1"/>
  <c r="G33" i="1"/>
  <c r="E46" i="2"/>
  <c r="E25" i="3"/>
  <c r="E27" i="3" s="1"/>
  <c r="E35" i="3" s="1"/>
  <c r="S35" i="3"/>
  <c r="W35" i="3"/>
  <c r="I8" i="5"/>
  <c r="I35" i="5" s="1"/>
  <c r="I62" i="1"/>
  <c r="I89" i="1" s="1"/>
  <c r="E62" i="1"/>
  <c r="E89" i="1" s="1"/>
  <c r="E20" i="2"/>
  <c r="E25" i="2" s="1"/>
  <c r="E33" i="1"/>
  <c r="O35" i="3"/>
  <c r="Q33" i="3"/>
  <c r="AC33" i="3" s="1"/>
  <c r="AG33" i="3" s="1"/>
  <c r="I33" i="1"/>
  <c r="K89" i="1"/>
  <c r="K47" i="2"/>
  <c r="K61" i="2" s="1"/>
  <c r="K57" i="2"/>
  <c r="AE35" i="3"/>
  <c r="G57" i="2"/>
  <c r="I57" i="2"/>
  <c r="AA30" i="3" l="1"/>
  <c r="I47" i="2"/>
  <c r="I61" i="2" s="1"/>
  <c r="AA35" i="3"/>
  <c r="I60" i="5"/>
  <c r="AG29" i="3"/>
  <c r="E27" i="2"/>
  <c r="E47" i="2" s="1"/>
  <c r="E61" i="2" s="1"/>
  <c r="E63" i="2" s="1"/>
  <c r="E8" i="5"/>
  <c r="E35" i="5" s="1"/>
  <c r="E60" i="5" s="1"/>
  <c r="E63" i="5" s="1"/>
  <c r="E101" i="5" s="1"/>
  <c r="E103" i="5" s="1"/>
  <c r="E57" i="2"/>
  <c r="E59" i="2" s="1"/>
  <c r="M23" i="4"/>
  <c r="S23" i="4" s="1"/>
  <c r="I67" i="2"/>
  <c r="G59" i="2"/>
  <c r="Q15" i="3"/>
  <c r="G67" i="2"/>
  <c r="M14" i="4"/>
  <c r="S14" i="4" s="1"/>
  <c r="K67" i="2"/>
  <c r="I63" i="5" l="1"/>
  <c r="Q28" i="3"/>
  <c r="AC28" i="3" s="1"/>
  <c r="E67" i="2"/>
  <c r="S25" i="4"/>
  <c r="M25" i="4"/>
  <c r="Q17" i="3"/>
  <c r="Q25" i="3" s="1"/>
  <c r="Q27" i="3" s="1"/>
  <c r="AC15" i="3"/>
  <c r="M16" i="4"/>
  <c r="I101" i="5" l="1"/>
  <c r="Q30" i="3"/>
  <c r="Q35" i="3" s="1"/>
  <c r="M20" i="4"/>
  <c r="S16" i="4"/>
  <c r="AC17" i="3"/>
  <c r="AC25" i="3" s="1"/>
  <c r="AC27" i="3" s="1"/>
  <c r="AG15" i="3"/>
  <c r="AG17" i="3" s="1"/>
  <c r="AG25" i="3" s="1"/>
  <c r="AG27" i="3" s="1"/>
  <c r="AC30" i="3"/>
  <c r="AG28" i="3"/>
  <c r="AG30" i="3" s="1"/>
  <c r="AC35" i="3" l="1"/>
  <c r="I103" i="5"/>
  <c r="AG35" i="3"/>
  <c r="S20" i="4"/>
  <c r="S22" i="4" s="1"/>
  <c r="S28" i="4" s="1"/>
  <c r="M22" i="4"/>
  <c r="M28" i="4" s="1"/>
</calcChain>
</file>

<file path=xl/sharedStrings.xml><?xml version="1.0" encoding="utf-8"?>
<sst xmlns="http://schemas.openxmlformats.org/spreadsheetml/2006/main" count="434" uniqueCount="291">
  <si>
    <t>บริษัท พรีไซซ คอร์ปอเรชั่น จำกัด (มหาชน) และบริษัทย่อย</t>
  </si>
  <si>
    <t>งบแสดงฐานะการเงิน</t>
  </si>
  <si>
    <t>ณ วันที่ 31 ธันวาคม 2566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</si>
  <si>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</si>
  <si>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</si>
  <si>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</si>
  <si>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</si>
  <si>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</si>
  <si>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</si>
  <si>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</si>
  <si>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</si>
  <si>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</si>
  <si>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</si>
  <si>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6, 9, 10</t>
  </si>
  <si>
    <t>รายได้ที่ยังไม่ได้เรียกชำระ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</si>
  <si>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</si>
  <si>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</si>
  <si>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</si>
  <si>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</si>
  <si>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6, 10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</si>
  <si>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</si>
  <si>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</si>
  <si>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</si>
  <si>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</si>
  <si>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</si>
  <si>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</si>
  <si>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</si>
  <si>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</si>
  <si>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</si>
  <si>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</si>
  <si>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</si>
  <si>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</si>
  <si>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</si>
  <si>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</si>
  <si>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</si>
  <si>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</si>
  <si>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</si>
  <si>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</si>
  <si>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</si>
  <si>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</si>
  <si>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</si>
  <si>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</si>
  <si>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</si>
  <si>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</si>
  <si>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6, 24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</si>
  <si>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</si>
  <si>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</si>
  <si>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</si>
  <si>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</si>
  <si>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</si>
  <si>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</si>
  <si>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</si>
  <si>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</si>
  <si>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</si>
  <si>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</si>
  <si>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</si>
  <si>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</si>
  <si>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</si>
  <si>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</si>
  <si>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</si>
  <si>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</si>
  <si>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</si>
  <si>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</si>
  <si>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</si>
  <si>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</si>
  <si>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</si>
  <si>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</si>
  <si>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</si>
  <si>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</si>
  <si>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</si>
  <si>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</si>
  <si>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</si>
  <si>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</si>
  <si>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</si>
  <si>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</si>
  <si>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</si>
  <si>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</si>
  <si>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</si>
  <si>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</si>
  <si>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</si>
  <si>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</si>
  <si>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2566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</si>
  <si>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</si>
  <si>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</si>
  <si>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</si>
  <si>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</si>
  <si>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</t>
  </si>
  <si>
    <t>6, 15.1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</si>
  <si>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</si>
  <si>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</si>
  <si>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</si>
  <si>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</si>
  <si>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</si>
  <si>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</si>
  <si>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</si>
  <si>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</si>
  <si>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</si>
  <si>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ส่วนแบ่งขาดทุนจากเงินลงทุนในบริษัทร่วม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</si>
  <si>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</si>
  <si>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</si>
  <si>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</si>
  <si>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</si>
  <si>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</si>
  <si>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</si>
  <si>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</si>
  <si>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</si>
  <si>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</si>
  <si>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</si>
  <si>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</si>
  <si>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</si>
  <si>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</si>
  <si>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</si>
  <si>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</si>
  <si>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</si>
  <si>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</si>
  <si>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</si>
  <si>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</si>
  <si>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</si>
  <si>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</si>
  <si>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</si>
  <si>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</si>
  <si>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</si>
  <si>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</si>
  <si>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</si>
  <si>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</si>
  <si>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ส่วนของผู้มี</t>
  </si>
  <si>
    <t>ส่วนเกินทุน</t>
  </si>
  <si>
    <t>ส่วนได้เสีย</t>
  </si>
  <si>
    <t>ส่วนต่ำกว่าทุนจาก</t>
  </si>
  <si>
    <t>ส่วนทุนจาก</t>
  </si>
  <si>
    <t>ส่วนแบ่ง</t>
  </si>
  <si>
    <t>ผลต่างจากการแปลงค่า</t>
  </si>
  <si>
    <t>จากส่วนเกิน</t>
  </si>
  <si>
    <t>รวม</t>
  </si>
  <si>
    <t>ที่ไม่มีอำนาจ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</si>
  <si>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</si>
  <si>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</si>
  <si>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</si>
  <si>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</si>
  <si>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งบการเงินที่เป็น</t>
  </si>
  <si>
    <t>มูลค่าหุ้น</t>
  </si>
  <si>
    <t>องค์ประกอบอื่น</t>
  </si>
  <si>
    <t>ควบคุม</t>
  </si>
  <si>
    <t>ที่ออกและชำระแล้ว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</si>
  <si>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</si>
  <si>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</si>
  <si>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</si>
  <si>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</si>
  <si>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จัดสรรแล้ว</t>
  </si>
  <si>
    <t>ยังไม่ได้จัดสรร</t>
  </si>
  <si>
    <t>ในบริษัทร่วม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</si>
  <si>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</si>
  <si>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</si>
  <si>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</si>
  <si>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</si>
  <si>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</si>
  <si>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 xml:space="preserve">ยอดคงเหลือ ณ วันที่ 1 มกราคม 2565 </t>
  </si>
  <si>
    <t xml:space="preserve">กำไรสำหรับปี </t>
  </si>
  <si>
    <t>ออกหุ้นสามัญเพิ่มทุน (หมายเหตุ 29)</t>
  </si>
  <si>
    <t>บริษัทย่อยจ่ายเงินปันผลให้แก่ผู้มีส่วนได้เสีย</t>
  </si>
  <si>
    <t xml:space="preserve">   ที่ไม่มีอำนาจควบคุม (หมายเหตุ 15.3)</t>
  </si>
  <si>
    <t>การจัดสรรกำไรสะสม (หมายเหตุ 30)</t>
  </si>
  <si>
    <t>เงินปันผลจ่าย (หมายเหตุ 31)</t>
  </si>
  <si>
    <t>ยอดคงเหลือ ณ วันที่ 31 ธันวาคม 2565</t>
  </si>
  <si>
    <t xml:space="preserve">ยอดคงเหลือ ณ วันที่ 1 มกราคม 2566 </t>
  </si>
  <si>
    <t xml:space="preserve">ยอดคงเหลือ ณ วันที่ 31 ธันวาคม 2566 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</si>
  <si>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</si>
  <si>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</si>
  <si>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</si>
  <si>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</si>
  <si>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</si>
  <si>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งบแสดงการเปลี่ยนแปลงส่วนของผู้ถือหุ้น (ต่อ)</t>
  </si>
  <si>
    <t>ผลต่างจาก</t>
  </si>
  <si>
    <t>รวมส่วนของ</t>
  </si>
  <si>
    <t>การปรับโครงสร้าง</t>
  </si>
  <si>
    <t>ผู้ถือหุ้น</t>
  </si>
  <si>
    <t>ยอดคงเหลือ ณ วันที่ 1 มกราคม 2565</t>
  </si>
  <si>
    <t xml:space="preserve">กำไรขาดทุนเบ็ดเสร็จอื่นสำหรับปี </t>
  </si>
  <si>
    <t>ยอดคงเหลือ ณ วันที่ 1 มกราคม 2566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</si>
  <si>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</si>
  <si>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</si>
  <si>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</si>
  <si>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</si>
  <si>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</si>
  <si>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</si>
  <si>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</si>
  <si>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ผลขาดทุนด้านเครดิตที่คาดว่าจะเกิดขึ้นของลูกหนี้การค้าและลูกหนี้อื่น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</si>
  <si>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</si>
  <si>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</si>
  <si>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ขาดทุน (กำไร) จากการจำหน่ายเครื่องจักรและอุปกรณ์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</si>
  <si>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</si>
  <si>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ขาดทุนจากการตัดจำหน่ายภาษีถูกหัก ณ ที่จ่าย</t>
  </si>
  <si>
    <t xml:space="preserve">   กำไรจากการขายสินทรัพย์ทางการเงินหมุนเวียนอื่น</t>
  </si>
  <si>
    <t xml:space="preserve">   ส่วนแบ่งขาดทุนจากเงินลงทุนในบริษัทร่วม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</si>
  <si>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</si>
  <si>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ค่าใช้จ่ายผลประโยชน์ระยะยาวของพนักงาน</t>
  </si>
  <si>
    <t xml:space="preserve">      เงินตราต่างประเทศล่วงหน้า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</si>
  <si>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</si>
  <si>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</si>
  <si>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</si>
  <si>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</si>
  <si>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</si>
  <si>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</si>
  <si>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</si>
  <si>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</si>
  <si>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</si>
  <si>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</si>
  <si>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</si>
  <si>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</si>
  <si>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</si>
  <si>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</si>
  <si>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</si>
  <si>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</si>
  <si>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</si>
  <si>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</si>
  <si>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เงินสดจ่ายผลประโยชน์ระยะยาวพนักงาน</t>
  </si>
  <si>
    <t xml:space="preserve">   เงินสดรับจากการโอนพนักงาน</t>
  </si>
  <si>
    <t xml:space="preserve">   เงินสดจ่ายประมาณการหนี้สินระยะยาว</t>
  </si>
  <si>
    <t>เงินสดจาก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</si>
  <si>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</si>
  <si>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</si>
  <si>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</si>
  <si>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</si>
  <si>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เงินฝากธนาคารที่มีข้อจำกัดในการเบิกใช้ลดลง (เพิ่มขึ้น)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</si>
  <si>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</si>
  <si>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</si>
  <si>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</si>
  <si>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สินทรัพย์ทางการเงินหมุนเวียนอื่นลดลง (เพิ่มขึ้น)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</si>
  <si>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</si>
  <si>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</si>
  <si>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</si>
  <si>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</si>
  <si>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</si>
  <si>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เงินสดรับจากเงินปันผลรับ</t>
  </si>
  <si>
    <t>เงินสดรับจากดอกเบี้ยรับ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</si>
  <si>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</si>
  <si>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</si>
  <si>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</si>
  <si>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</si>
  <si>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</si>
  <si>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</si>
  <si>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</si>
  <si>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เงินสดจ่ายค่าธรรมเนียมทางการเงิน</t>
  </si>
  <si>
    <t>เงินสดรับสุทธิจากการออกหุ้นสามัญเพิ่มทุน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</si>
  <si>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</si>
  <si>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</si>
  <si>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จ่ายดอกเบี้ย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</si>
  <si>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</si>
  <si>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</si>
  <si>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</si>
  <si>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 (หมายเหตุ 7)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</si>
  <si>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</si>
  <si>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</si>
  <si>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เจ้าหนี้จากการซื้ออสังหาริมทรัพย์เพื่อการลงทุนเพิ่มขึ้น</t>
  </si>
  <si>
    <t xml:space="preserve">   เจ้าหนี้จากการซื้ออาคารและอุปกรณ์เพิ่มขึ้น</t>
  </si>
  <si>
    <t xml:space="preserve">   เจ้าหนี้จากการซื้อสินทรัพย์ไม่มีตัวตนเพิ่มขึ้น</t>
  </si>
  <si>
    <t xml:space="preserve">   โอนอสังหาริมทรัพย์เพื่อการลงทุนเป็นอาคาร</t>
  </si>
  <si>
    <t xml:space="preserve">   โอนที่ดินเป็นอสังหาริมทรัพย์เพื่อการลงทุน</t>
  </si>
  <si>
    <t xml:space="preserve">   โอนสินทรัพย์สิทธิการใช้เป็นที่ดิน อาคาร และอุปกรณ์</t>
  </si>
  <si>
    <t xml:space="preserve">   โอนเครื่องจักรและอุปกรณ์เป็นสินค้าคงเหลือ</t>
  </si>
  <si>
    <t xml:space="preserve">   โอนที่ดิน อาคาร และอุปกรณ์เป็นสินทรัพย์ไม่มีตัวตน</t>
  </si>
  <si>
    <t xml:space="preserve">   โอนสินทรัพย์สิทธิการใช้เป็นสินทรัพย์ไม่มีตัวตน</t>
  </si>
  <si>
    <t xml:space="preserve">   เงินปันผลค้างรับ</t>
  </si>
  <si>
    <t xml:space="preserve">   สิทธิการใช้สินทรัพย์เพิ่มขึ้นจากหนี้สินตามสัญญาเช่า</t>
  </si>
  <si>
    <t xml:space="preserve">   สินทรัพย์สิทธิการใช้เพิ่มขึ้น (ลดลง) เนื่องจากการเปลี่ยนแปลงสัญญาเช่า</t>
  </si>
  <si>
    <t xml:space="preserve">   หนิ้สินตามสัญญาเช่าเพิ่มขึ้น (ลดลง) เนื่องจากการเปลี่ยนแปลงสัญญาเช่า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</si>
  <si>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</si>
  <si>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ขาดทุนจากการปรับมูลค่าสินทรัพย์ทางการเงินหมุนเวียนอื่น</t>
  </si>
  <si>
    <t xml:space="preserve">   ขาดทุน (กำไร) จากการเปลี่ยนแปลงสัญญาเช่า</t>
  </si>
  <si>
    <t xml:space="preserve">   ขาดทุนจากการวัดมูลค่ายุติธรรมของสัญญาซื้อขาย</t>
  </si>
  <si>
    <t>เงินสดสุทธิใช้ไปในกิจกรรมลงทุน</t>
  </si>
  <si>
    <t>ผลต่างจากการแปลงค่างบการเงินลดลง</t>
  </si>
  <si>
    <t xml:space="preserve">   กำไรจากการเปลี่ยนแปลงเงื่อนไขสัญญาเงินกู้</t>
  </si>
  <si>
    <t xml:space="preserve">   ค่าใช้จ่ายเกี่ยวกับการรับประกันสินค้า</t>
  </si>
  <si>
    <t xml:space="preserve">   กำไรจากอัตราแลกเปลี่ยนที่ยังไม่เกิดขึ้นจริง</t>
  </si>
  <si>
    <t>โอนเปลี่ยนประเภทเงินลงทุนในบริษัทย่อย</t>
  </si>
  <si>
    <t xml:space="preserve">   เป็นเงินลงทุนในการร่วมค้า</t>
  </si>
  <si>
    <t xml:space="preserve">   ขาดทุนจากการตัดจำหน่ายเครื่องจักร และอุปกรณ์</t>
  </si>
  <si>
    <t xml:space="preserve">   กลับรายการการแปลงค่างบการเงินที่เกิดขึ้นจริงจากการปิดบริษัทย่อยในต่างประเทศ</t>
  </si>
  <si>
    <t xml:space="preserve">   รายได้จากเงินปันผลรับ</t>
  </si>
  <si>
    <t xml:space="preserve">   ดอกเบี้ยจ่ายส่วนที่บันทึกเป็นอาคารและอุปกรณ์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</si>
  <si>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</si>
  <si>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</si>
  <si>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ขาดทุนจากการเปลี่ยนแปลง</t>
  </si>
  <si>
    <t>มูลค่าของเงินลงทุน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</si>
  <si>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</si>
  <si>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</si>
  <si>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</si>
  <si>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</si>
  <si>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ส่วนแบ่งกำไรขาดทุนเบ็ดเสร็จอื่นจากเงินลงทุนในการร่วมค้า</t>
  </si>
  <si>
    <t>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</si>
</sst>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00_);\(#,##0.000\)"/>
    <numFmt numFmtId="167" formatCode="0.0"/>
    <numFmt numFmtId="168" formatCode="_(* #,##0.000_);_(* \(#,##0.000\);_(* &quot;-&quot;??_);_(@_)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</cellStyleXfs>
  <cellXfs count="214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7" fontId="4" fillId="0" borderId="1" xfId="0" applyNumberFormat="1" applyFont="1" applyBorder="1" applyAlignment="1">
      <alignment horizontal="centerContinuous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5" xfId="0" applyNumberFormat="1" applyFont="1" applyBorder="1" applyAlignment="1">
      <alignment vertical="center"/>
    </xf>
    <xf numFmtId="43" fontId="4" fillId="0" borderId="0" xfId="1" applyFont="1" applyFill="1" applyAlignment="1">
      <alignment horizontal="center" vertical="center"/>
    </xf>
    <xf numFmtId="16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2" xfId="0" quotePrefix="1" applyNumberFormat="1" applyFont="1" applyBorder="1" applyAlignment="1">
      <alignment horizontal="center" vertical="center"/>
    </xf>
    <xf numFmtId="15" fontId="4" fillId="0" borderId="2" xfId="0" quotePrefix="1" applyNumberFormat="1" applyFont="1" applyBorder="1" applyAlignment="1">
      <alignment horizontal="center"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top"/>
    </xf>
    <xf numFmtId="15" fontId="4" fillId="0" borderId="0" xfId="0" quotePrefix="1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39" fontId="4" fillId="0" borderId="0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37" fontId="11" fillId="0" borderId="0" xfId="3" applyNumberFormat="1" applyFont="1" applyAlignment="1">
      <alignment horizontal="left" vertical="center"/>
    </xf>
    <xf numFmtId="43" fontId="11" fillId="0" borderId="0" xfId="1" applyFont="1" applyFill="1" applyAlignment="1">
      <alignment horizontal="left" vertical="center"/>
    </xf>
    <xf numFmtId="164" fontId="12" fillId="0" borderId="0" xfId="3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37" fontId="11" fillId="0" borderId="0" xfId="0" applyNumberFormat="1" applyFont="1" applyAlignment="1">
      <alignment horizontal="left" vertical="center"/>
    </xf>
    <xf numFmtId="38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right" vertical="center"/>
    </xf>
    <xf numFmtId="164" fontId="12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164" fontId="12" fillId="0" borderId="0" xfId="3" applyNumberFormat="1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164" fontId="12" fillId="0" borderId="0" xfId="4" applyNumberFormat="1" applyFont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12" fillId="0" borderId="1" xfId="4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3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2" fillId="0" borderId="0" xfId="3" applyNumberFormat="1" applyFont="1" applyAlignment="1">
      <alignment vertical="center"/>
    </xf>
    <xf numFmtId="41" fontId="12" fillId="0" borderId="1" xfId="3" applyNumberFormat="1" applyFont="1" applyBorder="1" applyAlignment="1">
      <alignment vertical="center"/>
    </xf>
    <xf numFmtId="41" fontId="12" fillId="0" borderId="1" xfId="3" applyNumberFormat="1" applyFont="1" applyBorder="1" applyAlignment="1">
      <alignment horizontal="center" vertical="center"/>
    </xf>
    <xf numFmtId="41" fontId="12" fillId="0" borderId="4" xfId="3" applyNumberFormat="1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41" fontId="12" fillId="0" borderId="3" xfId="3" applyNumberFormat="1" applyFont="1" applyBorder="1" applyAlignment="1">
      <alignment vertical="center"/>
    </xf>
    <xf numFmtId="9" fontId="12" fillId="0" borderId="0" xfId="2" applyFont="1" applyFill="1" applyAlignment="1">
      <alignment vertical="center"/>
    </xf>
    <xf numFmtId="164" fontId="2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8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4" fillId="0" borderId="1" xfId="0" applyFont="1" applyBorder="1" applyAlignment="1">
      <alignment vertical="top"/>
    </xf>
    <xf numFmtId="41" fontId="4" fillId="0" borderId="6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vertical="top"/>
    </xf>
    <xf numFmtId="41" fontId="4" fillId="0" borderId="3" xfId="0" applyNumberFormat="1" applyFont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164" fontId="4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164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5" fontId="4" fillId="0" borderId="2" xfId="0" quotePrefix="1" applyNumberFormat="1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39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168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top"/>
    </xf>
    <xf numFmtId="41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41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11" fillId="0" borderId="0" xfId="3" applyNumberFormat="1" applyFont="1" applyBorder="1" applyAlignment="1">
      <alignment horizontal="left" vertical="center"/>
    </xf>
    <xf numFmtId="38" fontId="12" fillId="0" borderId="0" xfId="3" applyNumberFormat="1" applyFont="1" applyBorder="1" applyAlignment="1">
      <alignment horizontal="centerContinuous" vertical="center"/>
    </xf>
    <xf numFmtId="164" fontId="11" fillId="0" borderId="0" xfId="3" applyNumberFormat="1" applyFont="1" applyBorder="1" applyAlignment="1">
      <alignment horizontal="center" vertical="center"/>
    </xf>
    <xf numFmtId="164" fontId="12" fillId="0" borderId="0" xfId="3" applyNumberFormat="1" applyFont="1" applyBorder="1" applyAlignment="1">
      <alignment horizontal="center" vertical="center"/>
    </xf>
    <xf numFmtId="41" fontId="12" fillId="0" borderId="0" xfId="3" applyNumberFormat="1" applyFont="1" applyBorder="1" applyAlignment="1">
      <alignment horizontal="center" vertical="center"/>
    </xf>
    <xf numFmtId="41" fontId="12" fillId="0" borderId="0" xfId="3" applyNumberFormat="1" applyFont="1" applyBorder="1" applyAlignment="1">
      <alignment vertical="center"/>
    </xf>
    <xf numFmtId="164" fontId="12" fillId="0" borderId="0" xfId="3" applyNumberFormat="1" applyFont="1" applyBorder="1" applyAlignment="1">
      <alignment vertical="center"/>
    </xf>
    <xf numFmtId="164" fontId="12" fillId="0" borderId="0" xfId="3" applyNumberFormat="1" applyFont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41" fontId="12" fillId="0" borderId="6" xfId="3" applyNumberFormat="1" applyFont="1" applyBorder="1" applyAlignment="1">
      <alignment horizontal="center" vertical="center"/>
    </xf>
    <xf numFmtId="41" fontId="12" fillId="0" borderId="3" xfId="3" applyNumberFormat="1" applyFont="1" applyBorder="1" applyAlignment="1">
      <alignment horizontal="center" vertical="center"/>
    </xf>
    <xf numFmtId="41" fontId="12" fillId="0" borderId="6" xfId="3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top"/>
    </xf>
    <xf numFmtId="41" fontId="4" fillId="0" borderId="0" xfId="0" applyNumberFormat="1" applyFont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164" fontId="12" fillId="0" borderId="0" xfId="3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top"/>
    </xf>
    <xf numFmtId="164" fontId="4" fillId="0" borderId="0" xfId="3" applyNumberFormat="1" applyFont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top"/>
    </xf>
    <xf numFmtId="164" fontId="12" fillId="0" borderId="1" xfId="3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164" fontId="12" fillId="0" borderId="2" xfId="3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0" xfId="3" applyNumberFormat="1" applyFont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</cellXfs>
  <cellStyles count="5">
    <cellStyle name="Comma" xfId="1" builtinId="3"/>
    <cellStyle name="Normal" xfId="0" builtinId="0"/>
    <cellStyle name="Normal 2" xfId="3" xr:uid="{EEB3201C-3147-430B-BA17-A040DAFE4DE8}"/>
    <cellStyle name="Normal 3 2 2 3" xfId="4" xr:uid="{FB348CF7-2C9F-4C74-9A72-F5E956537824}"/>
    <cellStyle name="Percent" xfId="2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FGc_(3)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TB_31-Dec-10"/>
      <sheetName val="資金繰り表 (9)"/>
      <sheetName val="Check"/>
      <sheetName val="BASIC"/>
      <sheetName val="ocean voyage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DealerData"/>
      <sheetName val="F1"/>
      <sheetName val="L400"/>
      <sheetName val="O300"/>
      <sheetName val="O300(NFS4)"/>
      <sheetName val="sum_m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6balancesheet2000"/>
      <sheetName val="資金繰り表_(9)"/>
      <sheetName val="Key_RM_Purchase"/>
      <sheetName val="Master_TB"/>
      <sheetName val="ocean_voyage"/>
      <sheetName val="Pkg_Summary"/>
      <sheetName val="P4DDBFTESP"/>
      <sheetName val="Age311299TESP"/>
      <sheetName val="IntDec00TespM&amp;B"/>
      <sheetName val="02"/>
      <sheetName val="ReworkLabour"/>
      <sheetName val="Trial Balance"/>
      <sheetName val="DETAIL"/>
      <sheetName val="PBC"/>
      <sheetName val="Variance"/>
      <sheetName val=""/>
      <sheetName val="PCONTROL"/>
      <sheetName val="TrialBalance Q3-2002"/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P&amp;L"/>
      <sheetName val="BATCH_M"/>
      <sheetName val="GL 2018 Q3 - ver1"/>
      <sheetName val="発停サイクル表"/>
      <sheetName val="data"/>
      <sheetName val="2017 Expense Break down"/>
      <sheetName val="TFB-199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/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/>
      <sheetData sheetId="137"/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stat_local1"/>
      <sheetName val="Total_01'05"/>
      <sheetName val="Overall_PLATT"/>
      <sheetName val="MR.MEYER"/>
      <sheetName val="CRITERIA1"/>
      <sheetName val="เงินกู้ MGC"/>
      <sheetName val="A"/>
      <sheetName val="MOTO"/>
      <sheetName val="Inventory"/>
      <sheetName val="ELEC45-01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 nfcst_py"/>
      <sheetName val="YQty"/>
      <sheetName val="MAT"/>
      <sheetName val="F1"/>
      <sheetName val="Tb 31.12.15"/>
      <sheetName val="Group TB 31.10.2015"/>
      <sheetName val="CIPA"/>
      <sheetName val="#366-6E"/>
      <sheetName val="เงินกู้ธนช"/>
      <sheetName val="สมุดรายวัน"/>
      <sheetName val="Sheet1"/>
      <sheetName val="5).Action Plan BL Debone"/>
      <sheetName val="SML"/>
      <sheetName val="CF-14-16"/>
      <sheetName val="NHMT"/>
      <sheetName val="BS (ToP)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BD"/>
      <sheetName val="OtherKPI"/>
      <sheetName val="actlst01d"/>
      <sheetName val="AcqBS"/>
      <sheetName val="10"/>
      <sheetName val="SCB_1_-_Current"/>
      <sheetName val="SCB_2_-_Current"/>
      <sheetName val="exchange rate"/>
      <sheetName val="ที่ดินอาคาร อุปกรณ์"/>
      <sheetName val="donnee_lct"/>
      <sheetName val="VL"/>
      <sheetName val="TN"/>
      <sheetName val="ND"/>
      <sheetName val="report detial"/>
      <sheetName val="NOTE 29"/>
      <sheetName val="Library Procedures"/>
      <sheetName val="N-4.4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group typ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15310000 (2010)"/>
      <sheetName val="P1"/>
      <sheetName val="MainComp"/>
      <sheetName val="Control List"/>
      <sheetName val="Control_List"/>
      <sheetName val="Control_List1"/>
      <sheetName val="mix"/>
      <sheetName val="เงินกู้ธนชาติ"/>
      <sheetName val="qtr3"/>
      <sheetName val="qtr4"/>
      <sheetName val="falso"/>
      <sheetName val="3A STD"/>
      <sheetName val="4003-1 lead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SUM"/>
      <sheetName val="Puerto Rico"/>
      <sheetName val="graph"/>
      <sheetName val="J2"/>
      <sheetName val="J1"/>
      <sheetName val="基本量販店動向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ata2007"/>
      <sheetName val="Prod"/>
      <sheetName val="ROOMS_ST"/>
      <sheetName val="TELEPHON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/>
      <sheetData sheetId="12">
        <row r="769">
          <cell r="D769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/>
      <sheetData sheetId="297">
        <row r="769">
          <cell r="D769">
            <v>0</v>
          </cell>
        </row>
      </sheetData>
      <sheetData sheetId="298"/>
      <sheetData sheetId="299"/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>
        <row r="769">
          <cell r="D769">
            <v>0</v>
          </cell>
        </row>
      </sheetData>
      <sheetData sheetId="307"/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>
        <row r="769">
          <cell r="D769">
            <v>0</v>
          </cell>
        </row>
      </sheetData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">
          <cell r="A1" t="str">
            <v>Region</v>
          </cell>
        </row>
      </sheetData>
      <sheetData sheetId="408" refreshError="1"/>
      <sheetData sheetId="409" refreshError="1"/>
      <sheetData sheetId="410">
        <row r="1">
          <cell r="L1" t="str">
            <v>December</v>
          </cell>
        </row>
      </sheetData>
      <sheetData sheetId="411">
        <row r="1">
          <cell r="A1" t="str">
            <v>Region</v>
          </cell>
        </row>
      </sheetData>
      <sheetData sheetId="412" refreshError="1"/>
      <sheetData sheetId="413"/>
      <sheetData sheetId="414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lab paced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ราคาถัว เมษายน 2561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Brand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 t="str">
            <v>ราคาถัว เมษายน 2561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>
        <row r="1">
          <cell r="B1">
            <v>1</v>
          </cell>
        </row>
      </sheetData>
      <sheetData sheetId="123">
        <row r="1">
          <cell r="B1" t="str">
            <v>Brand</v>
          </cell>
        </row>
      </sheetData>
      <sheetData sheetId="124">
        <row r="1">
          <cell r="B1" t="str">
            <v>_+_ ช้อยซ์ เลขที่ช้อยซ์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ราคาถัว เมษายน 2561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_+_ ช้อยซ์ เลขที่ช้อยซ์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3">
          <cell r="C3" t="str">
            <v>เลขที่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 t="str">
            <v>Brand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 t="str">
            <v>_+_ ช้อยซ์ เลขที่ช้อยซ์</v>
          </cell>
        </row>
      </sheetData>
      <sheetData sheetId="450">
        <row r="1">
          <cell r="B1">
            <v>1</v>
          </cell>
        </row>
      </sheetData>
      <sheetData sheetId="451">
        <row r="1">
          <cell r="B1" t="str">
            <v>ทีมตรวจสอบภาคที่ 2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 refreshError="1"/>
      <sheetData sheetId="455">
        <row r="1">
          <cell r="B1">
            <v>1</v>
          </cell>
        </row>
      </sheetData>
      <sheetData sheetId="4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A461A-2D8C-4A30-93FA-F3B0ED9E0062}">
  <sheetPr>
    <pageSetUpPr fitToPage="1"/>
  </sheetPr>
  <dimension ref="A1:O100"/>
  <sheetViews>
    <sheetView showGridLines="0" tabSelected="1" view="pageBreakPreview" zoomScale="115" zoomScaleNormal="100" zoomScaleSheetLayoutView="115" workbookViewId="0">
      <selection activeCell="K90" sqref="K90"/>
    </sheetView>
  </sheetViews>
  <sheetFormatPr defaultColWidth="9.1796875" defaultRowHeight="23.25" customHeight="1" x14ac:dyDescent="0.25"/>
  <cols>
    <col min="1" max="1" width="36.54296875" style="4" customWidth="1"/>
    <col min="2" max="2" width="11.81640625" style="4" customWidth="1"/>
    <col min="3" max="3" width="7.26953125" style="2" customWidth="1"/>
    <col min="4" max="4" width="1.453125" style="4" customWidth="1"/>
    <col min="5" max="5" width="16.26953125" style="4" customWidth="1"/>
    <col min="6" max="6" width="1.7265625" style="4" customWidth="1"/>
    <col min="7" max="7" width="16.26953125" style="4" customWidth="1"/>
    <col min="8" max="8" width="1.7265625" style="4" customWidth="1"/>
    <col min="9" max="9" width="14.81640625" style="4" customWidth="1"/>
    <col min="10" max="10" width="1.7265625" style="4" customWidth="1"/>
    <col min="11" max="11" width="14.81640625" style="4" customWidth="1"/>
    <col min="12" max="12" width="1.26953125" style="4" customWidth="1"/>
    <col min="13" max="13" width="15.26953125" style="4" customWidth="1"/>
    <col min="14" max="14" width="15.453125" style="4" customWidth="1"/>
    <col min="15" max="16384" width="9.1796875" style="4"/>
  </cols>
  <sheetData>
    <row r="1" spans="1:14" ht="23.25" customHeight="1" x14ac:dyDescent="0.25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  <c r="L1" s="3"/>
    </row>
    <row r="2" spans="1:14" ht="23.25" customHeight="1" x14ac:dyDescent="0.25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  <c r="L2" s="3"/>
    </row>
    <row r="3" spans="1:14" ht="23.25" customHeight="1" x14ac:dyDescent="0.25">
      <c r="A3" s="5" t="s">
        <v>2</v>
      </c>
      <c r="B3" s="6"/>
      <c r="D3" s="3"/>
      <c r="E3" s="3"/>
      <c r="F3" s="3"/>
      <c r="G3" s="3"/>
      <c r="H3" s="3"/>
      <c r="I3" s="3"/>
      <c r="J3" s="3"/>
      <c r="K3" s="3"/>
      <c r="L3" s="3"/>
    </row>
    <row r="4" spans="1:14" ht="23.25" customHeight="1" x14ac:dyDescent="0.25">
      <c r="A4" s="7"/>
      <c r="B4" s="7"/>
      <c r="D4" s="3"/>
      <c r="E4" s="3"/>
      <c r="F4" s="3"/>
      <c r="G4" s="3"/>
      <c r="H4" s="3"/>
      <c r="I4" s="3"/>
      <c r="J4" s="3"/>
      <c r="K4" s="8" t="s">
        <v>3</v>
      </c>
      <c r="L4" s="3"/>
    </row>
    <row r="5" spans="1:14" s="10" customFormat="1" ht="23.25" customHeight="1" x14ac:dyDescent="0.25">
      <c r="A5" s="4"/>
      <c r="B5" s="4"/>
      <c r="C5" s="9"/>
      <c r="E5" s="205" t="s">
        <v>4</v>
      </c>
      <c r="F5" s="205"/>
      <c r="G5" s="205"/>
      <c r="I5" s="205" t="s">
        <v>5</v>
      </c>
      <c r="J5" s="205"/>
      <c r="K5" s="205"/>
      <c r="L5" s="11"/>
    </row>
    <row r="6" spans="1:14" ht="23.25" customHeight="1" x14ac:dyDescent="0.25">
      <c r="C6" s="12" t="s">
        <v>6</v>
      </c>
      <c r="D6" s="8"/>
      <c r="E6" s="13" t="s">
        <v>7</v>
      </c>
      <c r="F6" s="14"/>
      <c r="G6" s="13" t="s">
        <v>8</v>
      </c>
      <c r="H6" s="11"/>
      <c r="I6" s="13" t="s">
        <v>7</v>
      </c>
      <c r="J6" s="14"/>
      <c r="K6" s="13" t="s">
        <v>8</v>
      </c>
      <c r="L6" s="11"/>
    </row>
    <row r="7" spans="1:14" ht="23.25" customHeight="1" x14ac:dyDescent="0.25">
      <c r="A7" s="10" t="s">
        <v>9</v>
      </c>
      <c r="B7" s="10"/>
      <c r="E7" s="15"/>
      <c r="F7" s="15"/>
    </row>
    <row r="8" spans="1:14" ht="23.25" customHeight="1" x14ac:dyDescent="0.25">
      <c r="A8" s="10" t="s">
        <v>10</v>
      </c>
      <c r="B8" s="10"/>
      <c r="E8" s="16"/>
      <c r="F8" s="16"/>
      <c r="G8" s="16"/>
      <c r="H8" s="16"/>
      <c r="I8" s="16"/>
      <c r="J8" s="16"/>
      <c r="K8" s="16"/>
      <c r="L8" s="16"/>
    </row>
    <row r="9" spans="1:14" ht="23.25" customHeight="1" x14ac:dyDescent="0.25">
      <c r="A9" s="4" t="s">
        <v>11</v>
      </c>
      <c r="C9" s="113">
        <v>7</v>
      </c>
      <c r="D9" s="114"/>
      <c r="E9" s="115">
        <v>749970642</v>
      </c>
      <c r="F9" s="116"/>
      <c r="G9" s="115">
        <v>888128836</v>
      </c>
      <c r="H9" s="116"/>
      <c r="I9" s="115">
        <v>131559961</v>
      </c>
      <c r="J9" s="116"/>
      <c r="K9" s="115">
        <v>415382440</v>
      </c>
      <c r="L9" s="20"/>
      <c r="M9" s="21"/>
      <c r="N9" s="21"/>
    </row>
    <row r="10" spans="1:14" ht="23.25" customHeight="1" x14ac:dyDescent="0.25">
      <c r="A10" s="22" t="s">
        <v>12</v>
      </c>
      <c r="B10" s="22"/>
      <c r="C10" s="113" t="s">
        <v>13</v>
      </c>
      <c r="D10" s="117"/>
      <c r="E10" s="115">
        <v>868798054</v>
      </c>
      <c r="F10" s="116"/>
      <c r="G10" s="115">
        <v>995847281</v>
      </c>
      <c r="H10" s="116"/>
      <c r="I10" s="115">
        <v>8134026</v>
      </c>
      <c r="J10" s="116"/>
      <c r="K10" s="115">
        <v>5344450</v>
      </c>
      <c r="L10" s="20"/>
      <c r="M10" s="21"/>
      <c r="N10" s="21"/>
    </row>
    <row r="11" spans="1:14" ht="23.25" customHeight="1" x14ac:dyDescent="0.25">
      <c r="A11" s="22" t="s">
        <v>14</v>
      </c>
      <c r="B11" s="22"/>
      <c r="C11" s="113" t="s">
        <v>19</v>
      </c>
      <c r="D11" s="117"/>
      <c r="E11" s="115">
        <v>308751561</v>
      </c>
      <c r="F11" s="116"/>
      <c r="G11" s="115">
        <v>927714975</v>
      </c>
      <c r="H11" s="116"/>
      <c r="I11" s="115">
        <v>0</v>
      </c>
      <c r="J11" s="116"/>
      <c r="K11" s="115">
        <v>0</v>
      </c>
      <c r="L11" s="20"/>
      <c r="M11" s="21"/>
      <c r="N11" s="21"/>
    </row>
    <row r="12" spans="1:14" ht="23.25" customHeight="1" x14ac:dyDescent="0.25">
      <c r="A12" s="22" t="s">
        <v>15</v>
      </c>
      <c r="B12" s="22"/>
      <c r="C12" s="113">
        <v>6</v>
      </c>
      <c r="D12" s="117"/>
      <c r="E12" s="115">
        <v>0</v>
      </c>
      <c r="F12" s="116"/>
      <c r="G12" s="115">
        <v>0</v>
      </c>
      <c r="H12" s="116"/>
      <c r="I12" s="115">
        <v>189526042</v>
      </c>
      <c r="J12" s="116"/>
      <c r="K12" s="115">
        <v>161474968</v>
      </c>
      <c r="L12" s="20"/>
      <c r="M12" s="21"/>
      <c r="N12" s="21"/>
    </row>
    <row r="13" spans="1:14" ht="23.25" customHeight="1" x14ac:dyDescent="0.25">
      <c r="A13" s="22" t="s">
        <v>16</v>
      </c>
      <c r="B13" s="22"/>
      <c r="C13" s="113">
        <v>6</v>
      </c>
      <c r="D13" s="117"/>
      <c r="E13" s="115">
        <v>0</v>
      </c>
      <c r="F13" s="116"/>
      <c r="G13" s="115">
        <v>0</v>
      </c>
      <c r="H13" s="116"/>
      <c r="I13" s="115">
        <v>296000000</v>
      </c>
      <c r="J13" s="116"/>
      <c r="K13" s="115">
        <v>83000000</v>
      </c>
      <c r="L13" s="20"/>
      <c r="M13" s="21"/>
      <c r="N13" s="21"/>
    </row>
    <row r="14" spans="1:14" ht="23.25" customHeight="1" x14ac:dyDescent="0.25">
      <c r="A14" s="23" t="s">
        <v>17</v>
      </c>
      <c r="B14" s="23"/>
      <c r="C14" s="113">
        <v>11</v>
      </c>
      <c r="D14" s="114"/>
      <c r="E14" s="115">
        <v>1166011870</v>
      </c>
      <c r="F14" s="116"/>
      <c r="G14" s="115">
        <v>802454370</v>
      </c>
      <c r="H14" s="116"/>
      <c r="I14" s="115">
        <v>0</v>
      </c>
      <c r="J14" s="116"/>
      <c r="K14" s="115">
        <v>0</v>
      </c>
      <c r="L14" s="20"/>
      <c r="M14" s="21"/>
      <c r="N14" s="21"/>
    </row>
    <row r="15" spans="1:14" ht="23.25" customHeight="1" x14ac:dyDescent="0.25">
      <c r="A15" s="23" t="s">
        <v>18</v>
      </c>
      <c r="B15" s="23"/>
      <c r="C15" s="113" t="s">
        <v>19</v>
      </c>
      <c r="D15" s="114"/>
      <c r="E15" s="115">
        <v>227972959</v>
      </c>
      <c r="F15" s="116"/>
      <c r="G15" s="115">
        <v>163363090</v>
      </c>
      <c r="H15" s="116"/>
      <c r="I15" s="115">
        <v>65776</v>
      </c>
      <c r="J15" s="116"/>
      <c r="K15" s="115">
        <v>0</v>
      </c>
      <c r="L15" s="20"/>
      <c r="M15" s="21"/>
      <c r="N15" s="21"/>
    </row>
    <row r="16" spans="1:14" ht="23.25" customHeight="1" x14ac:dyDescent="0.25">
      <c r="A16" s="23" t="s">
        <v>20</v>
      </c>
      <c r="B16" s="23"/>
      <c r="C16" s="113">
        <v>6</v>
      </c>
      <c r="D16" s="114"/>
      <c r="E16" s="115">
        <v>74866849</v>
      </c>
      <c r="F16" s="116"/>
      <c r="G16" s="115">
        <v>47517104</v>
      </c>
      <c r="H16" s="116"/>
      <c r="I16" s="115">
        <v>0</v>
      </c>
      <c r="J16" s="116"/>
      <c r="K16" s="115">
        <v>0</v>
      </c>
      <c r="L16" s="20"/>
      <c r="M16" s="21"/>
      <c r="N16" s="21"/>
    </row>
    <row r="17" spans="1:14" ht="23.25" customHeight="1" x14ac:dyDescent="0.25">
      <c r="A17" s="4" t="s">
        <v>21</v>
      </c>
      <c r="C17" s="113">
        <v>8</v>
      </c>
      <c r="D17" s="114"/>
      <c r="E17" s="115">
        <v>76082673</v>
      </c>
      <c r="F17" s="116"/>
      <c r="G17" s="115">
        <v>3724564</v>
      </c>
      <c r="H17" s="116"/>
      <c r="I17" s="115">
        <v>1614970</v>
      </c>
      <c r="J17" s="116"/>
      <c r="K17" s="115">
        <v>1982480</v>
      </c>
      <c r="L17" s="20"/>
      <c r="M17" s="21"/>
    </row>
    <row r="18" spans="1:14" ht="23.25" customHeight="1" x14ac:dyDescent="0.25">
      <c r="A18" s="4" t="s">
        <v>22</v>
      </c>
      <c r="C18" s="113">
        <v>12</v>
      </c>
      <c r="D18" s="114"/>
      <c r="E18" s="115">
        <v>62310063</v>
      </c>
      <c r="F18" s="116"/>
      <c r="G18" s="115">
        <v>74506114</v>
      </c>
      <c r="H18" s="116"/>
      <c r="I18" s="115">
        <v>1625405</v>
      </c>
      <c r="J18" s="116"/>
      <c r="K18" s="115">
        <v>3913399</v>
      </c>
      <c r="L18" s="20"/>
      <c r="M18" s="21"/>
    </row>
    <row r="19" spans="1:14" ht="23.25" customHeight="1" x14ac:dyDescent="0.25">
      <c r="A19" s="10" t="s">
        <v>23</v>
      </c>
      <c r="B19" s="10"/>
      <c r="C19" s="17"/>
      <c r="D19" s="18"/>
      <c r="E19" s="24">
        <f>SUM(E9:E18)</f>
        <v>3534764671</v>
      </c>
      <c r="F19" s="20"/>
      <c r="G19" s="24">
        <f>SUM(G9:G18)</f>
        <v>3903256334</v>
      </c>
      <c r="H19" s="20"/>
      <c r="I19" s="24">
        <f>SUM(I9:I18)</f>
        <v>628526180</v>
      </c>
      <c r="J19" s="20"/>
      <c r="K19" s="24">
        <f>SUM(K9:K18)</f>
        <v>671097737</v>
      </c>
      <c r="L19" s="20"/>
    </row>
    <row r="20" spans="1:14" ht="23.25" customHeight="1" x14ac:dyDescent="0.25">
      <c r="A20" s="10" t="s">
        <v>24</v>
      </c>
      <c r="B20" s="10"/>
      <c r="C20" s="17"/>
      <c r="D20" s="18"/>
      <c r="E20" s="19"/>
      <c r="F20" s="8"/>
      <c r="G20" s="19"/>
      <c r="H20" s="8"/>
      <c r="I20" s="19"/>
      <c r="J20" s="20"/>
      <c r="K20" s="19"/>
      <c r="L20" s="8"/>
    </row>
    <row r="21" spans="1:14" ht="23.25" customHeight="1" x14ac:dyDescent="0.25">
      <c r="A21" s="4" t="s">
        <v>25</v>
      </c>
      <c r="C21" s="113">
        <v>13</v>
      </c>
      <c r="D21" s="114"/>
      <c r="E21" s="115">
        <v>72992125</v>
      </c>
      <c r="F21" s="116"/>
      <c r="G21" s="115">
        <v>77838235</v>
      </c>
      <c r="H21" s="116"/>
      <c r="I21" s="115">
        <v>0</v>
      </c>
      <c r="J21" s="118"/>
      <c r="K21" s="115">
        <v>0</v>
      </c>
      <c r="L21" s="20"/>
      <c r="M21" s="21"/>
      <c r="N21" s="21"/>
    </row>
    <row r="22" spans="1:14" ht="23.25" customHeight="1" x14ac:dyDescent="0.25">
      <c r="A22" s="4" t="s">
        <v>26</v>
      </c>
      <c r="C22" s="113">
        <v>14</v>
      </c>
      <c r="D22" s="114"/>
      <c r="E22" s="115">
        <v>1000000</v>
      </c>
      <c r="F22" s="119"/>
      <c r="G22" s="115">
        <v>2650000</v>
      </c>
      <c r="H22" s="119"/>
      <c r="I22" s="115">
        <v>0</v>
      </c>
      <c r="J22" s="116"/>
      <c r="K22" s="115">
        <v>1650000</v>
      </c>
      <c r="L22" s="20"/>
      <c r="M22" s="21"/>
      <c r="N22" s="21"/>
    </row>
    <row r="23" spans="1:14" ht="23.25" customHeight="1" x14ac:dyDescent="0.25">
      <c r="A23" s="22" t="s">
        <v>27</v>
      </c>
      <c r="B23" s="22"/>
      <c r="C23" s="113">
        <v>15</v>
      </c>
      <c r="D23" s="114"/>
      <c r="E23" s="115">
        <v>0</v>
      </c>
      <c r="F23" s="120"/>
      <c r="G23" s="115">
        <v>0</v>
      </c>
      <c r="H23" s="120"/>
      <c r="I23" s="115">
        <v>1361858400</v>
      </c>
      <c r="J23" s="116"/>
      <c r="K23" s="115">
        <v>1361858400</v>
      </c>
      <c r="L23" s="20"/>
      <c r="M23" s="21"/>
      <c r="N23" s="21"/>
    </row>
    <row r="24" spans="1:14" ht="23.25" customHeight="1" x14ac:dyDescent="0.25">
      <c r="A24" s="27" t="s">
        <v>28</v>
      </c>
      <c r="B24" s="22"/>
      <c r="C24" s="113">
        <v>16</v>
      </c>
      <c r="D24" s="114"/>
      <c r="E24" s="115">
        <v>0</v>
      </c>
      <c r="F24" s="120"/>
      <c r="G24" s="115">
        <v>0</v>
      </c>
      <c r="H24" s="120"/>
      <c r="I24" s="115">
        <v>0</v>
      </c>
      <c r="J24" s="116"/>
      <c r="K24" s="115">
        <v>0</v>
      </c>
      <c r="L24" s="20"/>
      <c r="M24" s="21"/>
      <c r="N24" s="21"/>
    </row>
    <row r="25" spans="1:14" ht="23.25" customHeight="1" x14ac:dyDescent="0.25">
      <c r="A25" s="4" t="s">
        <v>29</v>
      </c>
      <c r="C25" s="113">
        <v>17</v>
      </c>
      <c r="D25" s="114"/>
      <c r="E25" s="115">
        <v>245081071</v>
      </c>
      <c r="F25" s="119"/>
      <c r="G25" s="115">
        <v>222331902</v>
      </c>
      <c r="H25" s="119"/>
      <c r="I25" s="115">
        <v>0</v>
      </c>
      <c r="J25" s="116"/>
      <c r="K25" s="115">
        <v>0</v>
      </c>
      <c r="L25" s="20"/>
      <c r="M25" s="21"/>
      <c r="N25" s="21"/>
    </row>
    <row r="26" spans="1:14" ht="23.25" customHeight="1" x14ac:dyDescent="0.25">
      <c r="A26" s="4" t="s">
        <v>30</v>
      </c>
      <c r="C26" s="113">
        <v>18</v>
      </c>
      <c r="D26" s="114"/>
      <c r="E26" s="115">
        <v>7700022</v>
      </c>
      <c r="F26" s="119"/>
      <c r="G26" s="115">
        <v>8107095</v>
      </c>
      <c r="H26" s="119"/>
      <c r="I26" s="115">
        <v>550277343</v>
      </c>
      <c r="J26" s="116"/>
      <c r="K26" s="115">
        <v>436050732</v>
      </c>
      <c r="L26" s="26"/>
      <c r="M26" s="21"/>
      <c r="N26" s="21"/>
    </row>
    <row r="27" spans="1:14" ht="23.25" customHeight="1" x14ac:dyDescent="0.25">
      <c r="A27" s="22" t="s">
        <v>31</v>
      </c>
      <c r="B27" s="22"/>
      <c r="C27" s="113">
        <v>19</v>
      </c>
      <c r="D27" s="114"/>
      <c r="E27" s="115">
        <v>2425752417</v>
      </c>
      <c r="F27" s="120"/>
      <c r="G27" s="115">
        <v>2283610118</v>
      </c>
      <c r="H27" s="120"/>
      <c r="I27" s="115">
        <v>39376113</v>
      </c>
      <c r="J27" s="116"/>
      <c r="K27" s="115">
        <v>36049559</v>
      </c>
      <c r="L27" s="20"/>
      <c r="M27" s="21"/>
      <c r="N27" s="21"/>
    </row>
    <row r="28" spans="1:14" ht="23.25" customHeight="1" x14ac:dyDescent="0.25">
      <c r="A28" s="22" t="s">
        <v>32</v>
      </c>
      <c r="B28" s="22"/>
      <c r="C28" s="113">
        <v>20</v>
      </c>
      <c r="D28" s="114"/>
      <c r="E28" s="115">
        <v>121799912</v>
      </c>
      <c r="F28" s="120"/>
      <c r="G28" s="115">
        <v>141274117</v>
      </c>
      <c r="H28" s="120"/>
      <c r="I28" s="115">
        <v>14733759</v>
      </c>
      <c r="J28" s="116"/>
      <c r="K28" s="115">
        <v>17040613</v>
      </c>
      <c r="L28" s="20"/>
      <c r="M28" s="21"/>
      <c r="N28" s="21"/>
    </row>
    <row r="29" spans="1:14" ht="23.25" customHeight="1" x14ac:dyDescent="0.25">
      <c r="A29" s="22" t="s">
        <v>33</v>
      </c>
      <c r="B29" s="22"/>
      <c r="C29" s="113">
        <v>21</v>
      </c>
      <c r="D29" s="114"/>
      <c r="E29" s="115">
        <v>95167389</v>
      </c>
      <c r="F29" s="120"/>
      <c r="G29" s="115">
        <v>98777466</v>
      </c>
      <c r="H29" s="120"/>
      <c r="I29" s="115">
        <v>3181060</v>
      </c>
      <c r="J29" s="119"/>
      <c r="K29" s="115">
        <v>3337179</v>
      </c>
      <c r="L29" s="20"/>
      <c r="M29" s="21"/>
      <c r="N29" s="21"/>
    </row>
    <row r="30" spans="1:14" ht="23.25" customHeight="1" x14ac:dyDescent="0.25">
      <c r="A30" s="4" t="s">
        <v>34</v>
      </c>
      <c r="C30" s="113">
        <v>33</v>
      </c>
      <c r="D30" s="114"/>
      <c r="E30" s="115">
        <v>45251832</v>
      </c>
      <c r="F30" s="119"/>
      <c r="G30" s="115">
        <v>39592422</v>
      </c>
      <c r="H30" s="119"/>
      <c r="I30" s="115">
        <v>0</v>
      </c>
      <c r="J30" s="119"/>
      <c r="K30" s="115">
        <v>0</v>
      </c>
      <c r="L30" s="25"/>
      <c r="M30" s="21"/>
    </row>
    <row r="31" spans="1:14" ht="23.25" customHeight="1" x14ac:dyDescent="0.25">
      <c r="A31" s="22" t="s">
        <v>35</v>
      </c>
      <c r="B31" s="22"/>
      <c r="C31" s="113">
        <v>22</v>
      </c>
      <c r="D31" s="114"/>
      <c r="E31" s="121">
        <v>27462263</v>
      </c>
      <c r="F31" s="120"/>
      <c r="G31" s="121">
        <v>62343681</v>
      </c>
      <c r="H31" s="120"/>
      <c r="I31" s="121">
        <v>3036459</v>
      </c>
      <c r="J31" s="120"/>
      <c r="K31" s="121">
        <v>23442900</v>
      </c>
      <c r="L31" s="20"/>
      <c r="M31" s="21"/>
    </row>
    <row r="32" spans="1:14" ht="23.25" customHeight="1" x14ac:dyDescent="0.25">
      <c r="A32" s="10" t="s">
        <v>36</v>
      </c>
      <c r="B32" s="10"/>
      <c r="C32" s="17"/>
      <c r="D32" s="18"/>
      <c r="E32" s="19">
        <f>SUM(E21:E31)</f>
        <v>3042207031</v>
      </c>
      <c r="F32" s="20"/>
      <c r="G32" s="19">
        <f>SUM(G21:G31)</f>
        <v>2936525036</v>
      </c>
      <c r="H32" s="20"/>
      <c r="I32" s="19">
        <f>SUM(I21:I31)</f>
        <v>1972463134</v>
      </c>
      <c r="J32" s="20"/>
      <c r="K32" s="19">
        <f>SUM(K21:K31)</f>
        <v>1879429383</v>
      </c>
      <c r="L32" s="20"/>
    </row>
    <row r="33" spans="1:15" ht="23.25" customHeight="1" thickBot="1" x14ac:dyDescent="0.3">
      <c r="A33" s="10" t="s">
        <v>37</v>
      </c>
      <c r="B33" s="10"/>
      <c r="C33" s="27"/>
      <c r="D33" s="18"/>
      <c r="E33" s="29">
        <f>E32+E19</f>
        <v>6576971702</v>
      </c>
      <c r="F33" s="26"/>
      <c r="G33" s="29">
        <f>G32+G19</f>
        <v>6839781370</v>
      </c>
      <c r="H33" s="26"/>
      <c r="I33" s="29">
        <f>I32+I19</f>
        <v>2600989314</v>
      </c>
      <c r="J33" s="26"/>
      <c r="K33" s="29">
        <f>K32+K19</f>
        <v>2550527120</v>
      </c>
      <c r="L33" s="26"/>
      <c r="M33" s="21"/>
    </row>
    <row r="34" spans="1:15" ht="23.25" customHeight="1" thickTop="1" x14ac:dyDescent="0.25">
      <c r="D34" s="30"/>
      <c r="E34" s="8"/>
      <c r="I34" s="8"/>
      <c r="J34" s="8"/>
      <c r="K34" s="8"/>
      <c r="M34" s="21"/>
    </row>
    <row r="35" spans="1:15" ht="23.25" customHeight="1" x14ac:dyDescent="0.25">
      <c r="A35" s="4" t="s">
        <v>38</v>
      </c>
      <c r="M35" s="21"/>
    </row>
    <row r="36" spans="1:15" ht="23.25" customHeight="1" x14ac:dyDescent="0.25">
      <c r="A36" s="1" t="s">
        <v>0</v>
      </c>
      <c r="B36" s="1"/>
      <c r="D36" s="3"/>
      <c r="E36" s="3"/>
      <c r="F36" s="3"/>
      <c r="G36" s="3"/>
      <c r="H36" s="3"/>
      <c r="I36" s="3"/>
      <c r="J36" s="3"/>
      <c r="K36" s="31"/>
      <c r="L36" s="3"/>
      <c r="M36" s="21"/>
    </row>
    <row r="37" spans="1:15" ht="23.25" customHeight="1" x14ac:dyDescent="0.25">
      <c r="A37" s="1" t="s">
        <v>39</v>
      </c>
      <c r="B37" s="1"/>
      <c r="D37" s="3"/>
      <c r="E37" s="3"/>
      <c r="F37" s="3"/>
      <c r="G37" s="3"/>
      <c r="H37" s="3"/>
      <c r="I37" s="3"/>
      <c r="J37" s="3"/>
      <c r="K37" s="31"/>
      <c r="L37" s="3"/>
      <c r="M37" s="21"/>
    </row>
    <row r="38" spans="1:15" ht="23.25" customHeight="1" x14ac:dyDescent="0.25">
      <c r="A38" s="5" t="s">
        <v>2</v>
      </c>
      <c r="B38" s="6"/>
      <c r="D38" s="3"/>
      <c r="E38" s="3"/>
      <c r="F38" s="3"/>
      <c r="G38" s="3"/>
      <c r="H38" s="3"/>
      <c r="I38" s="3"/>
      <c r="J38" s="3"/>
      <c r="K38" s="3"/>
      <c r="L38" s="3"/>
      <c r="M38" s="21"/>
    </row>
    <row r="39" spans="1:15" ht="23.25" customHeight="1" x14ac:dyDescent="0.25">
      <c r="A39" s="7"/>
      <c r="B39" s="7"/>
      <c r="D39" s="3"/>
      <c r="E39" s="3"/>
      <c r="F39" s="3"/>
      <c r="G39" s="3"/>
      <c r="H39" s="3"/>
      <c r="I39" s="3"/>
      <c r="J39" s="3"/>
      <c r="K39" s="8" t="s">
        <v>3</v>
      </c>
      <c r="L39" s="3"/>
      <c r="M39" s="21"/>
    </row>
    <row r="40" spans="1:15" s="10" customFormat="1" ht="23.25" customHeight="1" x14ac:dyDescent="0.25">
      <c r="A40" s="4"/>
      <c r="B40" s="4"/>
      <c r="C40" s="9"/>
      <c r="E40" s="205" t="s">
        <v>4</v>
      </c>
      <c r="F40" s="205"/>
      <c r="G40" s="205"/>
      <c r="I40" s="205" t="s">
        <v>5</v>
      </c>
      <c r="J40" s="205"/>
      <c r="K40" s="205"/>
      <c r="L40" s="11"/>
    </row>
    <row r="41" spans="1:15" ht="23.25" customHeight="1" x14ac:dyDescent="0.25">
      <c r="C41" s="12" t="s">
        <v>6</v>
      </c>
      <c r="D41" s="8"/>
      <c r="E41" s="13" t="s">
        <v>7</v>
      </c>
      <c r="F41" s="14"/>
      <c r="G41" s="13" t="s">
        <v>8</v>
      </c>
      <c r="H41" s="11"/>
      <c r="I41" s="13" t="s">
        <v>7</v>
      </c>
      <c r="J41" s="14"/>
      <c r="K41" s="13" t="s">
        <v>8</v>
      </c>
      <c r="L41" s="11"/>
    </row>
    <row r="42" spans="1:15" ht="23.25" customHeight="1" x14ac:dyDescent="0.25">
      <c r="A42" s="10" t="s">
        <v>40</v>
      </c>
      <c r="B42" s="10"/>
      <c r="M42" s="21"/>
    </row>
    <row r="43" spans="1:15" ht="23.25" customHeight="1" x14ac:dyDescent="0.25">
      <c r="A43" s="10" t="s">
        <v>41</v>
      </c>
      <c r="B43" s="10"/>
      <c r="M43" s="21"/>
    </row>
    <row r="44" spans="1:15" ht="23.25" customHeight="1" x14ac:dyDescent="0.25">
      <c r="A44" s="23" t="s">
        <v>42</v>
      </c>
      <c r="B44" s="23"/>
      <c r="C44" s="122">
        <v>23</v>
      </c>
      <c r="D44" s="123"/>
      <c r="E44" s="115">
        <v>977511784</v>
      </c>
      <c r="F44" s="116"/>
      <c r="G44" s="115">
        <v>1135193332</v>
      </c>
      <c r="H44" s="116"/>
      <c r="I44" s="115">
        <v>30000000</v>
      </c>
      <c r="J44" s="116"/>
      <c r="K44" s="115">
        <v>0</v>
      </c>
      <c r="L44" s="34"/>
      <c r="M44" s="21"/>
      <c r="N44" s="21"/>
    </row>
    <row r="45" spans="1:15" ht="23.25" customHeight="1" x14ac:dyDescent="0.25">
      <c r="A45" s="4" t="s">
        <v>43</v>
      </c>
      <c r="C45" s="122" t="s">
        <v>44</v>
      </c>
      <c r="D45" s="123"/>
      <c r="E45" s="115">
        <v>1070929629</v>
      </c>
      <c r="F45" s="116"/>
      <c r="G45" s="115">
        <v>1146906173</v>
      </c>
      <c r="H45" s="116"/>
      <c r="I45" s="115">
        <v>9262746</v>
      </c>
      <c r="J45" s="116"/>
      <c r="K45" s="115">
        <v>10450544</v>
      </c>
      <c r="L45" s="34"/>
      <c r="M45" s="21"/>
      <c r="N45" s="21"/>
    </row>
    <row r="46" spans="1:15" ht="23.25" customHeight="1" x14ac:dyDescent="0.25">
      <c r="A46" s="4" t="s">
        <v>45</v>
      </c>
      <c r="C46" s="122" t="s">
        <v>19</v>
      </c>
      <c r="D46" s="123"/>
      <c r="E46" s="115">
        <v>498265887</v>
      </c>
      <c r="F46" s="116"/>
      <c r="G46" s="115">
        <v>303787010</v>
      </c>
      <c r="H46" s="116"/>
      <c r="I46" s="115">
        <v>484232</v>
      </c>
      <c r="J46" s="116"/>
      <c r="K46" s="115">
        <v>48037</v>
      </c>
      <c r="L46" s="34"/>
      <c r="M46" s="21"/>
      <c r="N46" s="21"/>
    </row>
    <row r="47" spans="1:15" ht="23.25" customHeight="1" x14ac:dyDescent="0.25">
      <c r="A47" s="4" t="s">
        <v>46</v>
      </c>
      <c r="C47" s="122"/>
      <c r="D47" s="123"/>
      <c r="E47" s="115"/>
      <c r="F47" s="119"/>
      <c r="G47" s="115"/>
      <c r="H47" s="119"/>
      <c r="I47" s="115"/>
      <c r="J47" s="116"/>
      <c r="K47" s="115"/>
      <c r="L47" s="34"/>
      <c r="M47" s="21"/>
      <c r="N47" s="21"/>
    </row>
    <row r="48" spans="1:15" ht="23.25" customHeight="1" x14ac:dyDescent="0.25">
      <c r="A48" s="4" t="s">
        <v>47</v>
      </c>
      <c r="C48" s="122">
        <v>25</v>
      </c>
      <c r="D48" s="123"/>
      <c r="E48" s="115">
        <v>157917159</v>
      </c>
      <c r="F48" s="119"/>
      <c r="G48" s="115">
        <v>164866622</v>
      </c>
      <c r="H48" s="119"/>
      <c r="I48" s="115">
        <v>0</v>
      </c>
      <c r="J48" s="116"/>
      <c r="K48" s="115">
        <v>0</v>
      </c>
      <c r="L48" s="34"/>
      <c r="M48" s="21"/>
      <c r="N48" s="21"/>
      <c r="O48" s="35"/>
    </row>
    <row r="49" spans="1:13" ht="23.25" customHeight="1" x14ac:dyDescent="0.25">
      <c r="A49" s="4" t="s">
        <v>48</v>
      </c>
      <c r="C49" s="122">
        <v>26</v>
      </c>
      <c r="D49" s="123"/>
      <c r="E49" s="115">
        <v>33765706</v>
      </c>
      <c r="F49" s="116"/>
      <c r="G49" s="115">
        <v>44180997</v>
      </c>
      <c r="H49" s="116"/>
      <c r="I49" s="115">
        <v>4021082</v>
      </c>
      <c r="J49" s="116"/>
      <c r="K49" s="115">
        <v>5238408</v>
      </c>
      <c r="L49" s="34"/>
      <c r="M49" s="21"/>
    </row>
    <row r="50" spans="1:13" ht="23.25" customHeight="1" x14ac:dyDescent="0.25">
      <c r="A50" s="4" t="s">
        <v>49</v>
      </c>
      <c r="C50" s="32"/>
      <c r="D50" s="33"/>
      <c r="E50" s="19">
        <v>21476888</v>
      </c>
      <c r="F50" s="20"/>
      <c r="G50" s="19">
        <v>5967891</v>
      </c>
      <c r="H50" s="20"/>
      <c r="I50" s="19">
        <v>0</v>
      </c>
      <c r="J50" s="20"/>
      <c r="K50" s="19">
        <v>0</v>
      </c>
      <c r="L50" s="34"/>
      <c r="M50" s="21"/>
    </row>
    <row r="51" spans="1:13" ht="23.25" customHeight="1" x14ac:dyDescent="0.25">
      <c r="A51" s="4" t="s">
        <v>50</v>
      </c>
      <c r="C51" s="32"/>
      <c r="D51" s="33"/>
      <c r="E51" s="19">
        <v>56817423</v>
      </c>
      <c r="F51" s="20"/>
      <c r="G51" s="19">
        <v>174139425</v>
      </c>
      <c r="H51" s="20"/>
      <c r="I51" s="19">
        <v>2949290</v>
      </c>
      <c r="J51" s="20"/>
      <c r="K51" s="19">
        <v>795018</v>
      </c>
      <c r="L51" s="34"/>
      <c r="M51" s="21"/>
    </row>
    <row r="52" spans="1:13" ht="23.25" customHeight="1" x14ac:dyDescent="0.25">
      <c r="A52" s="4" t="s">
        <v>51</v>
      </c>
      <c r="C52" s="32"/>
      <c r="D52" s="33"/>
      <c r="E52" s="19">
        <v>29563149</v>
      </c>
      <c r="F52" s="20"/>
      <c r="G52" s="19">
        <v>63305030</v>
      </c>
      <c r="H52" s="20"/>
      <c r="I52" s="115">
        <v>2648975</v>
      </c>
      <c r="J52" s="26"/>
      <c r="K52" s="28">
        <v>2154435</v>
      </c>
      <c r="L52" s="34"/>
      <c r="M52" s="21"/>
    </row>
    <row r="53" spans="1:13" ht="23.25" customHeight="1" x14ac:dyDescent="0.25">
      <c r="A53" s="10" t="s">
        <v>52</v>
      </c>
      <c r="B53" s="10"/>
      <c r="C53" s="32"/>
      <c r="D53" s="33"/>
      <c r="E53" s="36">
        <f>SUM(E44:E52)</f>
        <v>2846247625</v>
      </c>
      <c r="F53" s="20"/>
      <c r="G53" s="36">
        <f>SUM(G44:G52)</f>
        <v>3038346480</v>
      </c>
      <c r="H53" s="26"/>
      <c r="I53" s="36">
        <f>SUM(I44:I52)</f>
        <v>49366325</v>
      </c>
      <c r="J53" s="20"/>
      <c r="K53" s="36">
        <f>SUM(K44:K52)</f>
        <v>18686442</v>
      </c>
      <c r="L53" s="33"/>
    </row>
    <row r="54" spans="1:13" ht="23.25" customHeight="1" x14ac:dyDescent="0.25">
      <c r="A54" s="10" t="s">
        <v>53</v>
      </c>
      <c r="B54" s="10"/>
      <c r="C54" s="4"/>
      <c r="L54" s="26"/>
    </row>
    <row r="55" spans="1:13" ht="23.25" customHeight="1" x14ac:dyDescent="0.25">
      <c r="A55" s="4" t="s">
        <v>54</v>
      </c>
      <c r="C55" s="32"/>
      <c r="D55" s="33"/>
      <c r="E55" s="25"/>
      <c r="F55" s="25"/>
      <c r="G55" s="25"/>
      <c r="H55" s="25"/>
      <c r="I55" s="25"/>
      <c r="J55" s="25"/>
      <c r="K55" s="25"/>
      <c r="L55" s="26"/>
    </row>
    <row r="56" spans="1:13" ht="23.25" customHeight="1" x14ac:dyDescent="0.25">
      <c r="A56" s="4" t="s">
        <v>55</v>
      </c>
      <c r="C56" s="4"/>
      <c r="H56" s="25"/>
      <c r="J56" s="25"/>
      <c r="K56" s="25"/>
      <c r="L56" s="26"/>
      <c r="M56" s="21"/>
    </row>
    <row r="57" spans="1:13" ht="23.25" customHeight="1" x14ac:dyDescent="0.25">
      <c r="A57" s="4" t="s">
        <v>56</v>
      </c>
      <c r="C57" s="122">
        <v>25</v>
      </c>
      <c r="D57" s="123"/>
      <c r="E57" s="115">
        <v>233273487</v>
      </c>
      <c r="F57" s="119"/>
      <c r="G57" s="115">
        <v>401070205</v>
      </c>
      <c r="H57" s="119"/>
      <c r="I57" s="115">
        <v>0</v>
      </c>
      <c r="J57" s="119"/>
      <c r="K57" s="115">
        <v>0</v>
      </c>
      <c r="L57" s="25"/>
      <c r="M57" s="21"/>
    </row>
    <row r="58" spans="1:13" ht="23.25" customHeight="1" x14ac:dyDescent="0.25">
      <c r="A58" s="4" t="s">
        <v>48</v>
      </c>
      <c r="C58" s="122">
        <v>26</v>
      </c>
      <c r="D58" s="123"/>
      <c r="E58" s="115">
        <v>62175608</v>
      </c>
      <c r="F58" s="119"/>
      <c r="G58" s="115">
        <v>57732490</v>
      </c>
      <c r="H58" s="119"/>
      <c r="I58" s="115">
        <v>3028574</v>
      </c>
      <c r="J58" s="119"/>
      <c r="K58" s="115">
        <v>7049656</v>
      </c>
      <c r="L58" s="25"/>
      <c r="M58" s="21"/>
    </row>
    <row r="59" spans="1:13" ht="23.25" customHeight="1" x14ac:dyDescent="0.25">
      <c r="A59" s="4" t="s">
        <v>57</v>
      </c>
      <c r="C59" s="122">
        <v>27</v>
      </c>
      <c r="D59" s="123"/>
      <c r="E59" s="115">
        <v>143039831</v>
      </c>
      <c r="F59" s="119"/>
      <c r="G59" s="115">
        <v>135278400</v>
      </c>
      <c r="H59" s="119"/>
      <c r="I59" s="115">
        <v>9815626</v>
      </c>
      <c r="J59" s="120"/>
      <c r="K59" s="115">
        <v>10977585</v>
      </c>
      <c r="L59" s="25"/>
      <c r="M59" s="21"/>
    </row>
    <row r="60" spans="1:13" ht="23.25" customHeight="1" x14ac:dyDescent="0.25">
      <c r="A60" s="4" t="s">
        <v>58</v>
      </c>
      <c r="C60" s="122">
        <v>28</v>
      </c>
      <c r="D60" s="123"/>
      <c r="E60" s="121">
        <v>26690070</v>
      </c>
      <c r="F60" s="119"/>
      <c r="G60" s="121">
        <v>30065376</v>
      </c>
      <c r="H60" s="119"/>
      <c r="I60" s="121">
        <v>0</v>
      </c>
      <c r="J60" s="120"/>
      <c r="K60" s="121">
        <v>0</v>
      </c>
      <c r="L60" s="25"/>
      <c r="M60" s="21"/>
    </row>
    <row r="61" spans="1:13" ht="23.25" customHeight="1" x14ac:dyDescent="0.25">
      <c r="A61" s="10" t="s">
        <v>59</v>
      </c>
      <c r="B61" s="10"/>
      <c r="C61" s="32"/>
      <c r="D61" s="33"/>
      <c r="E61" s="37">
        <f>SUM(E55:E60)</f>
        <v>465178996</v>
      </c>
      <c r="F61" s="20"/>
      <c r="G61" s="37">
        <f>SUM(G55:G60)</f>
        <v>624146471</v>
      </c>
      <c r="H61" s="26"/>
      <c r="I61" s="37">
        <f>SUM(I55:I60)</f>
        <v>12844200</v>
      </c>
      <c r="J61" s="20"/>
      <c r="K61" s="37">
        <f>SUM(K55:K60)</f>
        <v>18027241</v>
      </c>
      <c r="L61" s="26"/>
    </row>
    <row r="62" spans="1:13" ht="23.25" customHeight="1" x14ac:dyDescent="0.25">
      <c r="A62" s="10" t="s">
        <v>60</v>
      </c>
      <c r="B62" s="10"/>
      <c r="C62" s="7"/>
      <c r="D62" s="33"/>
      <c r="E62" s="36">
        <f>E61+E53</f>
        <v>3311426621</v>
      </c>
      <c r="F62" s="20"/>
      <c r="G62" s="36">
        <f>G61+G53</f>
        <v>3662492951</v>
      </c>
      <c r="H62" s="26"/>
      <c r="I62" s="36">
        <f>I61+I53</f>
        <v>62210525</v>
      </c>
      <c r="J62" s="20"/>
      <c r="K62" s="36">
        <f>K61+K53</f>
        <v>36713683</v>
      </c>
      <c r="L62" s="26"/>
    </row>
    <row r="63" spans="1:13" ht="23.25" customHeight="1" x14ac:dyDescent="0.25">
      <c r="A63" s="10"/>
      <c r="B63" s="10"/>
      <c r="C63" s="4"/>
      <c r="H63" s="26"/>
      <c r="I63" s="38"/>
      <c r="J63" s="20"/>
      <c r="L63" s="26"/>
    </row>
    <row r="64" spans="1:13" ht="23.25" customHeight="1" x14ac:dyDescent="0.25">
      <c r="A64" s="4" t="s">
        <v>38</v>
      </c>
      <c r="C64" s="4"/>
      <c r="H64" s="26"/>
      <c r="I64" s="39"/>
      <c r="J64" s="20"/>
      <c r="K64" s="20"/>
      <c r="L64" s="26"/>
    </row>
    <row r="65" spans="1:14" ht="23.25" customHeight="1" x14ac:dyDescent="0.25">
      <c r="A65" s="1" t="s">
        <v>0</v>
      </c>
      <c r="B65" s="1"/>
      <c r="D65" s="3"/>
      <c r="E65" s="3"/>
      <c r="F65" s="3"/>
      <c r="G65" s="3"/>
      <c r="H65" s="3"/>
      <c r="I65" s="3"/>
      <c r="J65" s="3"/>
      <c r="K65" s="31"/>
      <c r="L65" s="3"/>
    </row>
    <row r="66" spans="1:14" ht="23.25" customHeight="1" x14ac:dyDescent="0.25">
      <c r="A66" s="1" t="s">
        <v>39</v>
      </c>
      <c r="B66" s="1"/>
      <c r="D66" s="3"/>
      <c r="E66" s="3"/>
      <c r="F66" s="3"/>
      <c r="G66" s="3"/>
      <c r="H66" s="3"/>
      <c r="I66" s="3"/>
      <c r="J66" s="3"/>
      <c r="K66" s="31"/>
      <c r="L66" s="3"/>
    </row>
    <row r="67" spans="1:14" ht="23.25" customHeight="1" x14ac:dyDescent="0.25">
      <c r="A67" s="5" t="s">
        <v>2</v>
      </c>
      <c r="B67" s="6"/>
      <c r="D67" s="3"/>
      <c r="E67" s="3"/>
      <c r="F67" s="3"/>
      <c r="G67" s="3"/>
      <c r="H67" s="3"/>
      <c r="I67" s="3"/>
      <c r="J67" s="3"/>
      <c r="K67" s="3"/>
      <c r="L67" s="3"/>
    </row>
    <row r="68" spans="1:14" ht="23.25" customHeight="1" x14ac:dyDescent="0.25">
      <c r="A68" s="7"/>
      <c r="B68" s="7"/>
      <c r="D68" s="3"/>
      <c r="E68" s="3"/>
      <c r="F68" s="3"/>
      <c r="G68" s="3"/>
      <c r="H68" s="3"/>
      <c r="I68" s="3"/>
      <c r="J68" s="3"/>
      <c r="K68" s="8" t="s">
        <v>3</v>
      </c>
      <c r="L68" s="3"/>
    </row>
    <row r="69" spans="1:14" s="10" customFormat="1" ht="23.25" customHeight="1" x14ac:dyDescent="0.25">
      <c r="A69" s="4"/>
      <c r="B69" s="4"/>
      <c r="C69" s="9"/>
      <c r="E69" s="205" t="s">
        <v>4</v>
      </c>
      <c r="F69" s="205"/>
      <c r="G69" s="205"/>
      <c r="I69" s="205" t="s">
        <v>5</v>
      </c>
      <c r="J69" s="205"/>
      <c r="K69" s="205"/>
      <c r="L69" s="11"/>
    </row>
    <row r="70" spans="1:14" ht="23.25" customHeight="1" x14ac:dyDescent="0.25">
      <c r="C70" s="12" t="s">
        <v>6</v>
      </c>
      <c r="D70" s="8"/>
      <c r="E70" s="13" t="s">
        <v>7</v>
      </c>
      <c r="F70" s="14"/>
      <c r="G70" s="13" t="s">
        <v>8</v>
      </c>
      <c r="H70" s="11"/>
      <c r="I70" s="13" t="s">
        <v>7</v>
      </c>
      <c r="J70" s="14"/>
      <c r="K70" s="13" t="s">
        <v>8</v>
      </c>
      <c r="L70" s="11"/>
    </row>
    <row r="71" spans="1:14" ht="23.25" customHeight="1" x14ac:dyDescent="0.25">
      <c r="A71" s="10" t="s">
        <v>61</v>
      </c>
      <c r="B71" s="10"/>
      <c r="E71" s="8"/>
      <c r="F71" s="8"/>
      <c r="G71" s="8"/>
      <c r="I71" s="39"/>
      <c r="J71" s="8"/>
      <c r="K71" s="8"/>
    </row>
    <row r="72" spans="1:14" ht="23.25" customHeight="1" x14ac:dyDescent="0.25">
      <c r="A72" s="4" t="s">
        <v>62</v>
      </c>
      <c r="C72" s="113">
        <v>29</v>
      </c>
      <c r="E72" s="8"/>
      <c r="F72" s="8"/>
      <c r="G72" s="8"/>
      <c r="I72" s="8"/>
      <c r="J72" s="8"/>
      <c r="K72" s="8"/>
    </row>
    <row r="73" spans="1:14" ht="23.25" customHeight="1" x14ac:dyDescent="0.25">
      <c r="A73" s="23" t="s">
        <v>63</v>
      </c>
      <c r="B73" s="23"/>
      <c r="C73" s="124"/>
      <c r="E73" s="8"/>
      <c r="F73" s="8"/>
      <c r="G73" s="8"/>
      <c r="I73" s="8"/>
      <c r="J73" s="8"/>
      <c r="K73" s="8"/>
    </row>
    <row r="74" spans="1:14" ht="23.25" customHeight="1" thickBot="1" x14ac:dyDescent="0.3">
      <c r="A74" s="22" t="s">
        <v>64</v>
      </c>
      <c r="B74" s="23"/>
      <c r="C74" s="124"/>
      <c r="E74" s="40">
        <v>1226619100</v>
      </c>
      <c r="F74" s="20"/>
      <c r="G74" s="40">
        <v>1226619100</v>
      </c>
      <c r="H74" s="20"/>
      <c r="I74" s="40">
        <v>1226619100</v>
      </c>
      <c r="J74" s="20"/>
      <c r="K74" s="40">
        <v>1226619100</v>
      </c>
    </row>
    <row r="75" spans="1:14" ht="23.25" customHeight="1" thickTop="1" x14ac:dyDescent="0.25">
      <c r="A75" s="23" t="s">
        <v>65</v>
      </c>
      <c r="B75" s="23"/>
      <c r="C75" s="124"/>
      <c r="E75" s="8"/>
      <c r="F75" s="8"/>
      <c r="G75" s="8"/>
      <c r="H75" s="8"/>
      <c r="I75" s="8"/>
      <c r="K75" s="8"/>
    </row>
    <row r="76" spans="1:14" ht="23.25" customHeight="1" x14ac:dyDescent="0.25">
      <c r="A76" s="23" t="s">
        <v>64</v>
      </c>
      <c r="B76" s="23"/>
      <c r="C76" s="124"/>
      <c r="E76" s="25">
        <v>1226619100</v>
      </c>
      <c r="F76" s="8"/>
      <c r="G76" s="25">
        <v>1226619100</v>
      </c>
      <c r="H76" s="8"/>
      <c r="I76" s="25">
        <v>1226619100</v>
      </c>
      <c r="K76" s="25">
        <v>1226619100</v>
      </c>
    </row>
    <row r="77" spans="1:14" ht="23.25" customHeight="1" x14ac:dyDescent="0.25">
      <c r="A77" s="22" t="s">
        <v>66</v>
      </c>
      <c r="B77" s="22"/>
      <c r="C77" s="113">
        <v>29</v>
      </c>
      <c r="D77" s="18"/>
      <c r="E77" s="25">
        <v>1016644536</v>
      </c>
      <c r="F77" s="20"/>
      <c r="G77" s="25">
        <v>1016644536</v>
      </c>
      <c r="H77" s="20"/>
      <c r="I77" s="25">
        <v>1016644536</v>
      </c>
      <c r="J77" s="20"/>
      <c r="K77" s="25">
        <v>1016644536</v>
      </c>
      <c r="L77" s="20"/>
      <c r="N77" s="8"/>
    </row>
    <row r="78" spans="1:14" ht="23.25" customHeight="1" x14ac:dyDescent="0.25">
      <c r="A78" s="22" t="s">
        <v>67</v>
      </c>
      <c r="B78" s="22"/>
      <c r="C78" s="113"/>
      <c r="D78" s="18"/>
      <c r="E78" s="25">
        <v>0</v>
      </c>
      <c r="F78" s="20"/>
      <c r="G78" s="25">
        <v>0</v>
      </c>
      <c r="H78" s="20"/>
      <c r="I78" s="25">
        <v>42869052</v>
      </c>
      <c r="J78" s="20"/>
      <c r="K78" s="25">
        <v>42869052</v>
      </c>
      <c r="L78" s="20"/>
    </row>
    <row r="79" spans="1:14" ht="23.25" customHeight="1" x14ac:dyDescent="0.25">
      <c r="A79" s="22" t="s">
        <v>68</v>
      </c>
      <c r="B79" s="22"/>
      <c r="C79" s="118"/>
      <c r="D79" s="18"/>
      <c r="E79" s="25">
        <v>-25360120</v>
      </c>
      <c r="F79" s="20"/>
      <c r="G79" s="25">
        <v>-25360120</v>
      </c>
      <c r="H79" s="20"/>
      <c r="I79" s="25">
        <v>0</v>
      </c>
      <c r="J79" s="20"/>
      <c r="K79" s="25">
        <v>0</v>
      </c>
      <c r="L79" s="20"/>
    </row>
    <row r="80" spans="1:14" ht="23.25" customHeight="1" x14ac:dyDescent="0.25">
      <c r="A80" s="22" t="s">
        <v>69</v>
      </c>
      <c r="B80" s="22"/>
      <c r="C80" s="113"/>
      <c r="D80" s="18"/>
      <c r="E80" s="25">
        <v>19692664</v>
      </c>
      <c r="F80" s="20"/>
      <c r="G80" s="25">
        <v>19692664</v>
      </c>
      <c r="H80" s="20"/>
      <c r="I80" s="25">
        <v>0</v>
      </c>
      <c r="J80" s="20"/>
      <c r="K80" s="25">
        <v>0</v>
      </c>
      <c r="L80" s="20"/>
    </row>
    <row r="81" spans="1:13" ht="23.25" customHeight="1" x14ac:dyDescent="0.25">
      <c r="A81" s="22" t="s">
        <v>70</v>
      </c>
      <c r="B81" s="22"/>
      <c r="C81" s="113"/>
      <c r="D81" s="18"/>
      <c r="E81" s="25">
        <v>2999950</v>
      </c>
      <c r="F81" s="20"/>
      <c r="G81" s="25">
        <v>2999950</v>
      </c>
      <c r="H81" s="20"/>
      <c r="I81" s="25">
        <v>0</v>
      </c>
      <c r="J81" s="20"/>
      <c r="K81" s="25">
        <v>0</v>
      </c>
      <c r="L81" s="20"/>
    </row>
    <row r="82" spans="1:13" ht="23.25" customHeight="1" x14ac:dyDescent="0.25">
      <c r="A82" s="4" t="s">
        <v>71</v>
      </c>
      <c r="C82" s="113"/>
      <c r="D82" s="18"/>
      <c r="E82" s="25"/>
      <c r="F82" s="20"/>
      <c r="G82" s="25"/>
      <c r="H82" s="20"/>
      <c r="I82" s="25"/>
      <c r="J82" s="20"/>
      <c r="K82" s="25"/>
      <c r="L82" s="26"/>
      <c r="M82" s="8"/>
    </row>
    <row r="83" spans="1:13" ht="23.25" customHeight="1" x14ac:dyDescent="0.25">
      <c r="A83" s="4" t="s">
        <v>72</v>
      </c>
      <c r="C83" s="113">
        <v>30</v>
      </c>
      <c r="D83" s="18"/>
      <c r="E83" s="25">
        <v>68873743</v>
      </c>
      <c r="F83" s="20"/>
      <c r="G83" s="25">
        <v>55211443</v>
      </c>
      <c r="H83" s="20"/>
      <c r="I83" s="25">
        <v>68873743</v>
      </c>
      <c r="J83" s="20"/>
      <c r="K83" s="25">
        <v>55211443</v>
      </c>
      <c r="L83" s="20"/>
    </row>
    <row r="84" spans="1:13" ht="23.25" customHeight="1" x14ac:dyDescent="0.25">
      <c r="A84" s="23" t="s">
        <v>73</v>
      </c>
      <c r="B84" s="23"/>
      <c r="C84" s="125"/>
      <c r="D84" s="18"/>
      <c r="E84" s="25">
        <v>854351840</v>
      </c>
      <c r="F84" s="20"/>
      <c r="G84" s="25">
        <v>790328738</v>
      </c>
      <c r="H84" s="20"/>
      <c r="I84" s="25">
        <v>185422358</v>
      </c>
      <c r="J84" s="20"/>
      <c r="K84" s="25">
        <v>172469306</v>
      </c>
      <c r="L84" s="20"/>
    </row>
    <row r="85" spans="1:13" ht="23.25" customHeight="1" x14ac:dyDescent="0.25">
      <c r="A85" s="22" t="s">
        <v>74</v>
      </c>
      <c r="B85" s="22"/>
      <c r="C85" s="27"/>
      <c r="D85" s="18"/>
      <c r="E85" s="41">
        <v>-10637376</v>
      </c>
      <c r="F85" s="20"/>
      <c r="G85" s="41">
        <v>-10728027</v>
      </c>
      <c r="H85" s="20"/>
      <c r="I85" s="41">
        <v>-1650000</v>
      </c>
      <c r="J85" s="20"/>
      <c r="K85" s="41">
        <v>0</v>
      </c>
      <c r="L85" s="20"/>
    </row>
    <row r="86" spans="1:13" ht="23.25" customHeight="1" x14ac:dyDescent="0.25">
      <c r="A86" s="7" t="s">
        <v>75</v>
      </c>
      <c r="B86" s="7"/>
      <c r="C86" s="27"/>
      <c r="D86" s="18"/>
      <c r="E86" s="34">
        <f>SUM(E76:E85)</f>
        <v>3153184337</v>
      </c>
      <c r="F86" s="20"/>
      <c r="G86" s="34">
        <f>SUM(G76:G85)</f>
        <v>3075408284</v>
      </c>
      <c r="H86" s="20"/>
      <c r="I86" s="34">
        <f>SUM(I76:I85)</f>
        <v>2538778789</v>
      </c>
      <c r="J86" s="26"/>
      <c r="K86" s="34">
        <f>SUM(K76:K85)</f>
        <v>2513813437</v>
      </c>
      <c r="L86" s="26"/>
    </row>
    <row r="87" spans="1:13" ht="23.25" customHeight="1" x14ac:dyDescent="0.25">
      <c r="A87" s="7" t="s">
        <v>76</v>
      </c>
      <c r="B87" s="7"/>
      <c r="C87" s="17">
        <v>15.3</v>
      </c>
      <c r="D87" s="18"/>
      <c r="E87" s="41">
        <v>112360744</v>
      </c>
      <c r="F87" s="20"/>
      <c r="G87" s="41">
        <v>101880135</v>
      </c>
      <c r="H87" s="20"/>
      <c r="I87" s="41">
        <v>0</v>
      </c>
      <c r="J87" s="20"/>
      <c r="K87" s="41">
        <v>0</v>
      </c>
      <c r="L87" s="26"/>
    </row>
    <row r="88" spans="1:13" ht="23.25" customHeight="1" x14ac:dyDescent="0.25">
      <c r="A88" s="10" t="s">
        <v>77</v>
      </c>
      <c r="B88" s="10"/>
      <c r="C88" s="27"/>
      <c r="D88" s="18"/>
      <c r="E88" s="41">
        <f>SUM(E86:E87)</f>
        <v>3265545081</v>
      </c>
      <c r="F88" s="20"/>
      <c r="G88" s="41">
        <f>SUM(G86:G87)</f>
        <v>3177288419</v>
      </c>
      <c r="H88" s="26"/>
      <c r="I88" s="41">
        <f>SUM(I86:I87)</f>
        <v>2538778789</v>
      </c>
      <c r="J88" s="20"/>
      <c r="K88" s="41">
        <f>SUM(K86:K87)</f>
        <v>2513813437</v>
      </c>
      <c r="L88" s="26"/>
    </row>
    <row r="89" spans="1:13" ht="23.25" customHeight="1" thickBot="1" x14ac:dyDescent="0.3">
      <c r="A89" s="10" t="s">
        <v>78</v>
      </c>
      <c r="B89" s="10"/>
      <c r="C89" s="27"/>
      <c r="D89" s="18"/>
      <c r="E89" s="42">
        <f>SUM(E88,E62)</f>
        <v>6576971702</v>
      </c>
      <c r="F89" s="20"/>
      <c r="G89" s="42">
        <f>SUM(G88,G62)</f>
        <v>6839781370</v>
      </c>
      <c r="H89" s="26"/>
      <c r="I89" s="42">
        <f>SUM(I62,I88)</f>
        <v>2600989314</v>
      </c>
      <c r="J89" s="20"/>
      <c r="K89" s="42">
        <f>SUM(K62,K88)</f>
        <v>2550527120</v>
      </c>
      <c r="L89" s="26"/>
    </row>
    <row r="90" spans="1:13" ht="23.25" customHeight="1" thickTop="1" x14ac:dyDescent="0.25">
      <c r="C90" s="4"/>
      <c r="E90" s="25"/>
      <c r="F90" s="26"/>
      <c r="G90" s="25"/>
      <c r="I90" s="25"/>
      <c r="K90" s="25"/>
      <c r="L90" s="26"/>
    </row>
    <row r="91" spans="1:13" ht="23.25" customHeight="1" x14ac:dyDescent="0.25">
      <c r="A91" s="4" t="s">
        <v>38</v>
      </c>
      <c r="E91" s="8"/>
      <c r="I91" s="25"/>
      <c r="K91" s="8"/>
    </row>
    <row r="92" spans="1:13" ht="23.25" customHeight="1" x14ac:dyDescent="0.25">
      <c r="E92" s="8"/>
      <c r="I92" s="25"/>
      <c r="K92" s="8"/>
    </row>
    <row r="93" spans="1:13" ht="23.25" customHeight="1" x14ac:dyDescent="0.25">
      <c r="E93" s="8"/>
      <c r="I93" s="25"/>
      <c r="K93" s="8"/>
    </row>
    <row r="95" spans="1:13" ht="23.25" customHeight="1" x14ac:dyDescent="0.25">
      <c r="A95" s="43"/>
      <c r="B95" s="43"/>
      <c r="F95" s="7"/>
      <c r="G95" s="33"/>
      <c r="H95" s="7"/>
      <c r="I95" s="25"/>
    </row>
    <row r="96" spans="1:13" ht="23.25" customHeight="1" x14ac:dyDescent="0.25">
      <c r="E96" s="26"/>
      <c r="F96" s="7"/>
      <c r="G96" s="7"/>
      <c r="H96" s="7"/>
      <c r="I96" s="25"/>
      <c r="J96" s="7"/>
      <c r="K96" s="7"/>
      <c r="L96" s="7"/>
    </row>
    <row r="97" spans="1:11" ht="23.25" customHeight="1" x14ac:dyDescent="0.25">
      <c r="C97" s="3" t="s">
        <v>79</v>
      </c>
      <c r="E97" s="8"/>
      <c r="I97" s="25"/>
      <c r="K97" s="8"/>
    </row>
    <row r="98" spans="1:11" ht="23.25" customHeight="1" x14ac:dyDescent="0.25">
      <c r="A98" s="43"/>
      <c r="B98" s="43"/>
    </row>
    <row r="100" spans="1:11" ht="23.25" customHeight="1" x14ac:dyDescent="0.25">
      <c r="A100" s="8"/>
      <c r="E100" s="44"/>
      <c r="F100" s="44"/>
      <c r="G100" s="44"/>
      <c r="H100" s="44"/>
      <c r="I100" s="44"/>
      <c r="J100" s="44"/>
      <c r="K100" s="44"/>
    </row>
  </sheetData>
  <mergeCells count="6">
    <mergeCell ref="E5:G5"/>
    <mergeCell ref="I5:K5"/>
    <mergeCell ref="E40:G40"/>
    <mergeCell ref="I40:K40"/>
    <mergeCell ref="E69:G69"/>
    <mergeCell ref="I69:K69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rowBreaks count="2" manualBreakCount="2">
    <brk id="35" max="16383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3B316-7909-4214-B330-018F5869B310}">
  <dimension ref="A1:W70"/>
  <sheetViews>
    <sheetView showGridLines="0" view="pageBreakPreview" zoomScaleNormal="100" zoomScaleSheetLayoutView="100" workbookViewId="0">
      <selection activeCell="I42" sqref="I42"/>
    </sheetView>
  </sheetViews>
  <sheetFormatPr defaultColWidth="10.7265625" defaultRowHeight="21.75" customHeight="1" x14ac:dyDescent="0.25"/>
  <cols>
    <col min="1" max="1" width="35.453125" style="4" customWidth="1"/>
    <col min="2" max="2" width="18.81640625" style="4" customWidth="1"/>
    <col min="3" max="3" width="9.1796875" style="2" customWidth="1"/>
    <col min="4" max="4" width="1.453125" style="4" customWidth="1"/>
    <col min="5" max="5" width="15.453125" style="33" customWidth="1"/>
    <col min="6" max="6" width="1.453125" style="4" customWidth="1"/>
    <col min="7" max="7" width="15.453125" style="4" customWidth="1"/>
    <col min="8" max="8" width="1.453125" style="4" customWidth="1"/>
    <col min="9" max="9" width="14.453125" style="4" customWidth="1"/>
    <col min="10" max="10" width="1.453125" style="4" customWidth="1"/>
    <col min="11" max="11" width="14.453125" style="4" customWidth="1"/>
    <col min="12" max="12" width="13.26953125" style="47" bestFit="1" customWidth="1"/>
    <col min="13" max="13" width="14.54296875" style="4" bestFit="1" customWidth="1"/>
    <col min="14" max="14" width="13.54296875" style="4" bestFit="1" customWidth="1"/>
    <col min="15" max="16384" width="10.7265625" style="4"/>
  </cols>
  <sheetData>
    <row r="1" spans="1:23" ht="21.75" customHeight="1" x14ac:dyDescent="0.25">
      <c r="A1" s="1" t="s">
        <v>0</v>
      </c>
      <c r="B1" s="1"/>
      <c r="D1" s="3"/>
      <c r="E1" s="45"/>
      <c r="F1" s="3"/>
      <c r="G1" s="3"/>
      <c r="H1" s="3"/>
      <c r="I1" s="3"/>
      <c r="J1" s="3"/>
      <c r="K1" s="46"/>
    </row>
    <row r="2" spans="1:23" ht="21.75" customHeight="1" x14ac:dyDescent="0.25">
      <c r="A2" s="6" t="s">
        <v>80</v>
      </c>
      <c r="B2" s="6"/>
      <c r="D2" s="3"/>
      <c r="E2" s="48"/>
      <c r="F2" s="3"/>
      <c r="G2" s="3"/>
      <c r="H2" s="3"/>
      <c r="I2" s="31"/>
      <c r="J2" s="3"/>
    </row>
    <row r="3" spans="1:23" ht="21.75" customHeight="1" x14ac:dyDescent="0.25">
      <c r="A3" s="6" t="s">
        <v>81</v>
      </c>
      <c r="B3" s="6"/>
      <c r="D3" s="3"/>
      <c r="E3" s="48"/>
      <c r="F3" s="3"/>
      <c r="G3" s="3"/>
      <c r="H3" s="3"/>
      <c r="I3" s="31"/>
      <c r="J3" s="3"/>
    </row>
    <row r="4" spans="1:23" ht="21.75" customHeight="1" x14ac:dyDescent="0.25">
      <c r="A4" s="7"/>
      <c r="B4" s="7"/>
      <c r="C4" s="49"/>
      <c r="D4" s="47"/>
      <c r="E4" s="34"/>
      <c r="F4" s="47"/>
      <c r="G4" s="47"/>
      <c r="H4" s="47"/>
      <c r="I4" s="8"/>
      <c r="J4" s="47"/>
      <c r="K4" s="8" t="s">
        <v>3</v>
      </c>
    </row>
    <row r="5" spans="1:23" s="10" customFormat="1" ht="21.75" customHeight="1" x14ac:dyDescent="0.25">
      <c r="A5" s="4"/>
      <c r="B5" s="4"/>
      <c r="C5" s="50"/>
      <c r="E5" s="205" t="s">
        <v>4</v>
      </c>
      <c r="F5" s="205"/>
      <c r="G5" s="205"/>
      <c r="H5" s="51"/>
      <c r="I5" s="205" t="s">
        <v>5</v>
      </c>
      <c r="J5" s="205"/>
      <c r="K5" s="205"/>
      <c r="L5" s="51"/>
    </row>
    <row r="6" spans="1:23" ht="21.75" customHeight="1" x14ac:dyDescent="0.25">
      <c r="C6" s="52" t="s">
        <v>6</v>
      </c>
      <c r="D6" s="8"/>
      <c r="E6" s="53" t="s">
        <v>7</v>
      </c>
      <c r="F6" s="11"/>
      <c r="G6" s="54" t="s">
        <v>8</v>
      </c>
      <c r="H6" s="55"/>
      <c r="I6" s="54" t="s">
        <v>7</v>
      </c>
      <c r="J6" s="11"/>
      <c r="K6" s="54" t="s">
        <v>8</v>
      </c>
      <c r="L6" s="56"/>
    </row>
    <row r="7" spans="1:23" ht="21.75" customHeight="1" x14ac:dyDescent="0.25">
      <c r="A7" s="10" t="s">
        <v>82</v>
      </c>
      <c r="C7" s="47"/>
      <c r="D7" s="8"/>
      <c r="E7" s="57"/>
      <c r="F7" s="11"/>
      <c r="G7" s="58"/>
      <c r="H7" s="55"/>
      <c r="I7" s="59"/>
      <c r="J7" s="11"/>
      <c r="K7" s="59"/>
      <c r="L7" s="56"/>
    </row>
    <row r="8" spans="1:23" ht="21.75" customHeight="1" x14ac:dyDescent="0.25">
      <c r="A8" s="6" t="s">
        <v>83</v>
      </c>
      <c r="B8" s="6"/>
      <c r="E8" s="37"/>
      <c r="F8" s="11"/>
      <c r="G8" s="55"/>
      <c r="H8" s="55"/>
      <c r="I8" s="55"/>
      <c r="J8" s="11"/>
      <c r="K8" s="55"/>
      <c r="L8" s="56"/>
      <c r="N8" s="1"/>
      <c r="O8" s="2"/>
      <c r="P8" s="3"/>
      <c r="Q8" s="3"/>
      <c r="R8" s="3"/>
      <c r="S8" s="3"/>
      <c r="T8" s="3"/>
      <c r="U8" s="3"/>
      <c r="V8" s="3"/>
      <c r="W8" s="46"/>
    </row>
    <row r="9" spans="1:23" ht="21.75" customHeight="1" x14ac:dyDescent="0.25">
      <c r="A9" s="22" t="s">
        <v>84</v>
      </c>
      <c r="B9" s="22"/>
      <c r="C9" s="32"/>
      <c r="D9" s="33"/>
      <c r="E9" s="37">
        <v>2801295091</v>
      </c>
      <c r="F9" s="11"/>
      <c r="G9" s="37">
        <v>2656275110</v>
      </c>
      <c r="H9" s="11"/>
      <c r="I9" s="37">
        <v>657764</v>
      </c>
      <c r="J9" s="55"/>
      <c r="K9" s="20">
        <v>0</v>
      </c>
      <c r="L9" s="56"/>
      <c r="N9" s="6"/>
      <c r="O9" s="2"/>
      <c r="P9" s="3"/>
      <c r="Q9" s="31"/>
      <c r="R9" s="3"/>
      <c r="S9" s="3"/>
      <c r="T9" s="3"/>
      <c r="U9" s="31"/>
      <c r="V9" s="3"/>
    </row>
    <row r="10" spans="1:23" ht="21.75" customHeight="1" x14ac:dyDescent="0.25">
      <c r="A10" s="22" t="s">
        <v>85</v>
      </c>
      <c r="B10" s="22"/>
      <c r="C10" s="32"/>
      <c r="D10" s="33"/>
      <c r="E10" s="37">
        <v>1799381672</v>
      </c>
      <c r="F10" s="11"/>
      <c r="G10" s="37">
        <v>2188850185</v>
      </c>
      <c r="H10" s="11"/>
      <c r="I10" s="37">
        <v>43848000</v>
      </c>
      <c r="J10" s="55"/>
      <c r="K10" s="37">
        <v>48720000</v>
      </c>
      <c r="L10" s="56"/>
      <c r="N10" s="6"/>
      <c r="O10" s="2"/>
      <c r="P10" s="3"/>
      <c r="Q10" s="31"/>
      <c r="R10" s="3"/>
      <c r="S10" s="3"/>
      <c r="T10" s="3"/>
      <c r="U10" s="31"/>
      <c r="V10" s="3"/>
    </row>
    <row r="11" spans="1:23" ht="21.75" customHeight="1" x14ac:dyDescent="0.25">
      <c r="A11" s="22" t="s">
        <v>86</v>
      </c>
      <c r="B11" s="22"/>
      <c r="C11" s="122" t="s">
        <v>87</v>
      </c>
      <c r="D11" s="123"/>
      <c r="E11" s="126">
        <v>41514</v>
      </c>
      <c r="F11" s="116"/>
      <c r="G11" s="126">
        <v>130172</v>
      </c>
      <c r="H11" s="116"/>
      <c r="I11" s="126">
        <v>294901979</v>
      </c>
      <c r="J11" s="116"/>
      <c r="K11" s="126">
        <v>230746724</v>
      </c>
      <c r="N11" s="6"/>
    </row>
    <row r="12" spans="1:23" ht="21.75" customHeight="1" x14ac:dyDescent="0.25">
      <c r="A12" s="4" t="s">
        <v>88</v>
      </c>
      <c r="C12" s="122"/>
      <c r="D12" s="123"/>
      <c r="E12" s="126">
        <v>24814013</v>
      </c>
      <c r="F12" s="116"/>
      <c r="G12" s="126">
        <v>14729265</v>
      </c>
      <c r="H12" s="116"/>
      <c r="I12" s="126">
        <v>8740888</v>
      </c>
      <c r="J12" s="116"/>
      <c r="K12" s="126">
        <v>6213274</v>
      </c>
      <c r="N12" s="6"/>
    </row>
    <row r="13" spans="1:23" ht="21.75" customHeight="1" x14ac:dyDescent="0.25">
      <c r="A13" s="10" t="s">
        <v>89</v>
      </c>
      <c r="B13" s="10"/>
      <c r="C13" s="127"/>
      <c r="D13" s="123"/>
      <c r="E13" s="128">
        <f>SUM(E9:E12)</f>
        <v>4625532290</v>
      </c>
      <c r="F13" s="120"/>
      <c r="G13" s="128">
        <f>SUM(G9:G12)</f>
        <v>4859984732</v>
      </c>
      <c r="H13" s="120"/>
      <c r="I13" s="128">
        <f>SUM(I9:I12)</f>
        <v>348148631</v>
      </c>
      <c r="J13" s="120"/>
      <c r="K13" s="128">
        <f>SUM(K9:K12)</f>
        <v>285679998</v>
      </c>
      <c r="M13" s="20"/>
      <c r="N13" s="20"/>
    </row>
    <row r="14" spans="1:23" ht="21.75" customHeight="1" x14ac:dyDescent="0.25">
      <c r="A14" s="10" t="s">
        <v>90</v>
      </c>
      <c r="B14" s="10"/>
      <c r="C14" s="127"/>
      <c r="D14" s="123"/>
      <c r="E14" s="126"/>
      <c r="F14" s="120"/>
      <c r="G14" s="126"/>
      <c r="H14" s="120"/>
      <c r="I14" s="126"/>
      <c r="J14" s="120"/>
      <c r="K14" s="126"/>
      <c r="N14" s="6"/>
    </row>
    <row r="15" spans="1:23" ht="21.75" customHeight="1" x14ac:dyDescent="0.25">
      <c r="A15" s="22" t="s">
        <v>91</v>
      </c>
      <c r="B15" s="22"/>
      <c r="C15" s="129"/>
      <c r="D15" s="123"/>
      <c r="E15" s="126">
        <v>1880875631</v>
      </c>
      <c r="F15" s="116"/>
      <c r="G15" s="126">
        <v>1748517505</v>
      </c>
      <c r="H15" s="116"/>
      <c r="I15" s="126">
        <v>312369</v>
      </c>
      <c r="J15" s="116"/>
      <c r="K15" s="116">
        <v>0</v>
      </c>
      <c r="N15" s="6"/>
    </row>
    <row r="16" spans="1:23" ht="21.75" customHeight="1" x14ac:dyDescent="0.25">
      <c r="A16" s="22" t="s">
        <v>92</v>
      </c>
      <c r="B16" s="22"/>
      <c r="C16" s="129"/>
      <c r="D16" s="123"/>
      <c r="E16" s="126">
        <v>1492715943</v>
      </c>
      <c r="F16" s="116"/>
      <c r="G16" s="126">
        <v>1929553517</v>
      </c>
      <c r="H16" s="116"/>
      <c r="I16" s="126">
        <v>27805450</v>
      </c>
      <c r="J16" s="116"/>
      <c r="K16" s="126">
        <v>25135508</v>
      </c>
      <c r="N16" s="6"/>
    </row>
    <row r="17" spans="1:16" ht="21.75" customHeight="1" x14ac:dyDescent="0.25">
      <c r="A17" s="22" t="s">
        <v>93</v>
      </c>
      <c r="B17" s="22"/>
      <c r="C17" s="129"/>
      <c r="D17" s="123"/>
      <c r="E17" s="126">
        <v>151437553</v>
      </c>
      <c r="F17" s="116"/>
      <c r="G17" s="126">
        <v>149730012</v>
      </c>
      <c r="H17" s="116"/>
      <c r="I17" s="116">
        <v>0</v>
      </c>
      <c r="J17" s="116"/>
      <c r="K17" s="116">
        <v>0</v>
      </c>
      <c r="N17" s="6"/>
    </row>
    <row r="18" spans="1:16" ht="21.75" customHeight="1" x14ac:dyDescent="0.25">
      <c r="A18" s="22" t="s">
        <v>94</v>
      </c>
      <c r="B18" s="22"/>
      <c r="C18" s="129"/>
      <c r="D18" s="123"/>
      <c r="E18" s="126">
        <v>661826122</v>
      </c>
      <c r="F18" s="116"/>
      <c r="G18" s="126">
        <v>609623237</v>
      </c>
      <c r="H18" s="116"/>
      <c r="I18" s="126">
        <v>62512518</v>
      </c>
      <c r="J18" s="116"/>
      <c r="K18" s="126">
        <v>74791514</v>
      </c>
      <c r="L18" s="37"/>
      <c r="N18" s="6"/>
      <c r="O18" s="60"/>
      <c r="P18" s="60"/>
    </row>
    <row r="19" spans="1:16" ht="21.75" customHeight="1" x14ac:dyDescent="0.25">
      <c r="A19" s="10" t="s">
        <v>95</v>
      </c>
      <c r="B19" s="10"/>
      <c r="C19" s="127"/>
      <c r="D19" s="123"/>
      <c r="E19" s="128">
        <f>SUM(E15:E18)</f>
        <v>4186855249</v>
      </c>
      <c r="F19" s="120"/>
      <c r="G19" s="128">
        <f>SUM(G15:G18)</f>
        <v>4437424271</v>
      </c>
      <c r="H19" s="120"/>
      <c r="I19" s="128">
        <f>SUM(I15:I18)</f>
        <v>90630337</v>
      </c>
      <c r="J19" s="120"/>
      <c r="K19" s="128">
        <f>SUM(K15:K18)</f>
        <v>99927022</v>
      </c>
      <c r="M19" s="37"/>
      <c r="N19" s="37"/>
    </row>
    <row r="20" spans="1:16" ht="21.75" customHeight="1" x14ac:dyDescent="0.25">
      <c r="A20" s="10" t="s">
        <v>96</v>
      </c>
      <c r="B20" s="10"/>
      <c r="C20" s="127"/>
      <c r="D20" s="123"/>
      <c r="E20" s="131">
        <f>SUM(E13-E19)</f>
        <v>438677041</v>
      </c>
      <c r="F20" s="116">
        <f>F13-F19</f>
        <v>0</v>
      </c>
      <c r="G20" s="131">
        <f>SUM(G13-G19)</f>
        <v>422560461</v>
      </c>
      <c r="H20" s="116"/>
      <c r="I20" s="131">
        <f>SUM(I13-I19)</f>
        <v>257518294</v>
      </c>
      <c r="J20" s="116"/>
      <c r="K20" s="131">
        <f>SUM(K13-K19)</f>
        <v>185752976</v>
      </c>
      <c r="N20" s="20"/>
    </row>
    <row r="21" spans="1:16" ht="21.75" customHeight="1" x14ac:dyDescent="0.25">
      <c r="A21" s="22" t="s">
        <v>97</v>
      </c>
      <c r="B21" s="22"/>
      <c r="C21" s="122">
        <v>16.2</v>
      </c>
      <c r="D21" s="123"/>
      <c r="E21" s="116">
        <v>0</v>
      </c>
      <c r="F21" s="116"/>
      <c r="G21" s="116">
        <v>-24110535</v>
      </c>
      <c r="H21" s="116"/>
      <c r="I21" s="116">
        <v>0</v>
      </c>
      <c r="J21" s="116"/>
      <c r="K21" s="116">
        <v>0</v>
      </c>
    </row>
    <row r="22" spans="1:16" ht="21.75" customHeight="1" x14ac:dyDescent="0.25">
      <c r="A22" s="22" t="s">
        <v>98</v>
      </c>
      <c r="B22" s="22"/>
      <c r="C22" s="122">
        <v>17.2</v>
      </c>
      <c r="D22" s="123"/>
      <c r="E22" s="116">
        <v>42563012</v>
      </c>
      <c r="F22" s="116"/>
      <c r="G22" s="116">
        <v>36777877</v>
      </c>
      <c r="H22" s="116"/>
      <c r="I22" s="116">
        <v>0</v>
      </c>
      <c r="J22" s="116"/>
      <c r="K22" s="116">
        <v>0</v>
      </c>
    </row>
    <row r="23" spans="1:16" ht="21.75" customHeight="1" x14ac:dyDescent="0.25">
      <c r="A23" s="4" t="s">
        <v>99</v>
      </c>
      <c r="B23" s="10"/>
      <c r="C23" s="122"/>
      <c r="D23" s="123"/>
      <c r="E23" s="126">
        <v>5129710</v>
      </c>
      <c r="F23" s="120"/>
      <c r="G23" s="126">
        <v>899238</v>
      </c>
      <c r="H23" s="120"/>
      <c r="I23" s="126">
        <v>16167886</v>
      </c>
      <c r="J23" s="120"/>
      <c r="K23" s="126">
        <v>11616712</v>
      </c>
      <c r="N23" s="20"/>
    </row>
    <row r="24" spans="1:16" ht="21.75" customHeight="1" x14ac:dyDescent="0.25">
      <c r="A24" s="4" t="s">
        <v>100</v>
      </c>
      <c r="C24" s="122"/>
      <c r="D24" s="123"/>
      <c r="E24" s="132">
        <v>-68609060</v>
      </c>
      <c r="F24" s="120"/>
      <c r="G24" s="132">
        <v>-70135338</v>
      </c>
      <c r="H24" s="120"/>
      <c r="I24" s="132">
        <v>-440226</v>
      </c>
      <c r="J24" s="120"/>
      <c r="K24" s="132">
        <v>-10934839</v>
      </c>
    </row>
    <row r="25" spans="1:16" ht="21.75" customHeight="1" x14ac:dyDescent="0.25">
      <c r="A25" s="6" t="s">
        <v>101</v>
      </c>
      <c r="B25" s="6"/>
      <c r="C25" s="122"/>
      <c r="D25" s="123"/>
      <c r="E25" s="126">
        <f>SUM(E20:E24)</f>
        <v>417760703</v>
      </c>
      <c r="F25" s="120"/>
      <c r="G25" s="126">
        <f>SUM(G20:G24)</f>
        <v>365991703</v>
      </c>
      <c r="H25" s="120"/>
      <c r="I25" s="126">
        <f>SUM(I20:I24)</f>
        <v>273245954</v>
      </c>
      <c r="J25" s="120"/>
      <c r="K25" s="126">
        <f>SUM(K20:K24)</f>
        <v>186434849</v>
      </c>
      <c r="N25" s="20"/>
    </row>
    <row r="26" spans="1:16" ht="21.75" customHeight="1" x14ac:dyDescent="0.25">
      <c r="A26" s="22" t="s">
        <v>102</v>
      </c>
      <c r="B26" s="22"/>
      <c r="C26" s="122">
        <v>33.200000000000003</v>
      </c>
      <c r="D26" s="123"/>
      <c r="E26" s="132">
        <v>-68833887</v>
      </c>
      <c r="F26" s="116"/>
      <c r="G26" s="132">
        <v>-56535709</v>
      </c>
      <c r="H26" s="116"/>
      <c r="I26" s="130">
        <v>0</v>
      </c>
      <c r="J26" s="116"/>
      <c r="K26" s="130">
        <v>0</v>
      </c>
      <c r="N26" s="6"/>
    </row>
    <row r="27" spans="1:16" ht="21.75" customHeight="1" x14ac:dyDescent="0.25">
      <c r="A27" s="6" t="s">
        <v>103</v>
      </c>
      <c r="B27" s="22"/>
      <c r="C27" s="122"/>
      <c r="D27" s="118"/>
      <c r="E27" s="128">
        <f>E25+E26</f>
        <v>348926816</v>
      </c>
      <c r="F27" s="133"/>
      <c r="G27" s="128">
        <f>G25+G26</f>
        <v>309455994</v>
      </c>
      <c r="H27" s="133"/>
      <c r="I27" s="128">
        <f>I25+I26</f>
        <v>273245954</v>
      </c>
      <c r="J27" s="133"/>
      <c r="K27" s="128">
        <f>K25+K26</f>
        <v>186434849</v>
      </c>
      <c r="N27" s="6"/>
    </row>
    <row r="28" spans="1:16" ht="21.75" customHeight="1" x14ac:dyDescent="0.25">
      <c r="A28" s="22"/>
      <c r="B28" s="22"/>
      <c r="C28" s="124"/>
      <c r="D28" s="118"/>
      <c r="E28" s="123"/>
      <c r="F28" s="133"/>
      <c r="G28" s="123"/>
      <c r="H28" s="133"/>
      <c r="I28" s="123"/>
      <c r="J28" s="133"/>
      <c r="K28" s="123"/>
    </row>
    <row r="29" spans="1:16" ht="21.75" customHeight="1" x14ac:dyDescent="0.25">
      <c r="A29" s="6" t="s">
        <v>104</v>
      </c>
      <c r="B29" s="6"/>
      <c r="C29" s="124"/>
      <c r="D29" s="118"/>
      <c r="E29" s="131"/>
      <c r="F29" s="133"/>
      <c r="G29" s="131"/>
      <c r="H29" s="133"/>
      <c r="I29" s="131"/>
      <c r="J29" s="133"/>
      <c r="K29" s="131"/>
    </row>
    <row r="30" spans="1:16" ht="21.75" customHeight="1" x14ac:dyDescent="0.25">
      <c r="A30" s="61" t="s">
        <v>105</v>
      </c>
      <c r="B30" s="61"/>
      <c r="C30" s="124"/>
      <c r="D30" s="118"/>
      <c r="E30" s="131"/>
      <c r="F30" s="133"/>
      <c r="G30" s="131"/>
      <c r="H30" s="133"/>
      <c r="I30" s="131"/>
      <c r="J30" s="133"/>
      <c r="K30" s="131"/>
    </row>
    <row r="31" spans="1:16" ht="21.75" customHeight="1" x14ac:dyDescent="0.25">
      <c r="A31" s="22" t="s">
        <v>288</v>
      </c>
      <c r="B31" s="61"/>
      <c r="C31" s="134">
        <v>16.2</v>
      </c>
      <c r="D31" s="118"/>
      <c r="E31" s="119">
        <v>0</v>
      </c>
      <c r="F31" s="133"/>
      <c r="G31" s="119">
        <v>-4410806</v>
      </c>
      <c r="H31" s="133"/>
      <c r="I31" s="119">
        <v>0</v>
      </c>
      <c r="J31" s="133"/>
      <c r="K31" s="119">
        <v>0</v>
      </c>
    </row>
    <row r="32" spans="1:16" ht="21.75" customHeight="1" x14ac:dyDescent="0.25">
      <c r="A32" s="22" t="s">
        <v>106</v>
      </c>
      <c r="B32" s="61"/>
      <c r="C32" s="134"/>
      <c r="D32" s="118"/>
      <c r="E32" s="126"/>
      <c r="F32" s="133"/>
      <c r="G32" s="126"/>
      <c r="H32" s="133"/>
      <c r="I32" s="126"/>
      <c r="J32" s="133"/>
      <c r="K32" s="119"/>
    </row>
    <row r="33" spans="1:11" ht="21.75" customHeight="1" x14ac:dyDescent="0.25">
      <c r="A33" s="22" t="s">
        <v>107</v>
      </c>
      <c r="B33" s="61"/>
      <c r="C33" s="134"/>
      <c r="D33" s="118"/>
      <c r="E33" s="126">
        <v>1740651</v>
      </c>
      <c r="F33" s="133"/>
      <c r="G33" s="126">
        <v>1691019</v>
      </c>
      <c r="H33" s="133"/>
      <c r="I33" s="119">
        <v>0</v>
      </c>
      <c r="J33" s="120"/>
      <c r="K33" s="116">
        <v>0</v>
      </c>
    </row>
    <row r="34" spans="1:11" ht="21.75" customHeight="1" x14ac:dyDescent="0.25">
      <c r="A34" s="22" t="s">
        <v>108</v>
      </c>
      <c r="B34" s="22"/>
      <c r="C34" s="135"/>
      <c r="D34" s="136"/>
      <c r="E34" s="137">
        <v>0</v>
      </c>
      <c r="F34" s="133"/>
      <c r="G34" s="137">
        <v>0</v>
      </c>
      <c r="H34" s="133"/>
      <c r="I34" s="137">
        <v>0</v>
      </c>
      <c r="J34" s="133"/>
      <c r="K34" s="138">
        <v>0</v>
      </c>
    </row>
    <row r="35" spans="1:11" ht="21.75" customHeight="1" x14ac:dyDescent="0.25">
      <c r="A35" s="61" t="s">
        <v>105</v>
      </c>
      <c r="B35" s="61"/>
      <c r="C35" s="124"/>
      <c r="D35" s="118"/>
      <c r="E35" s="123"/>
      <c r="F35" s="118"/>
      <c r="G35" s="123"/>
      <c r="H35" s="118"/>
      <c r="I35" s="123"/>
      <c r="J35" s="118"/>
      <c r="K35" s="118"/>
    </row>
    <row r="36" spans="1:11" ht="21.75" customHeight="1" x14ac:dyDescent="0.25">
      <c r="A36" s="62" t="s">
        <v>109</v>
      </c>
      <c r="B36" s="62"/>
      <c r="C36" s="124"/>
      <c r="D36" s="118"/>
      <c r="E36" s="139">
        <f>SUM(E31:E35)</f>
        <v>1740651</v>
      </c>
      <c r="F36" s="133"/>
      <c r="G36" s="139">
        <f>SUM(G31:G35)</f>
        <v>-2719787</v>
      </c>
      <c r="H36" s="133"/>
      <c r="I36" s="183">
        <f>SUM(I31:I35)</f>
        <v>0</v>
      </c>
      <c r="J36" s="116"/>
      <c r="K36" s="183">
        <f>SUM(K31:K35)</f>
        <v>0</v>
      </c>
    </row>
    <row r="37" spans="1:11" ht="21.75" customHeight="1" x14ac:dyDescent="0.25">
      <c r="C37" s="118"/>
      <c r="D37" s="136"/>
      <c r="E37" s="119"/>
      <c r="F37" s="133"/>
      <c r="G37" s="119"/>
      <c r="H37" s="133"/>
      <c r="I37" s="119"/>
      <c r="J37" s="133"/>
      <c r="K37" s="140"/>
    </row>
    <row r="38" spans="1:11" ht="21.75" customHeight="1" x14ac:dyDescent="0.25">
      <c r="A38" s="63" t="s">
        <v>110</v>
      </c>
      <c r="B38" s="64"/>
      <c r="C38" s="135"/>
      <c r="D38" s="136"/>
      <c r="E38" s="119"/>
      <c r="F38" s="133"/>
      <c r="G38" s="119"/>
      <c r="H38" s="133"/>
      <c r="I38" s="119"/>
      <c r="J38" s="133"/>
      <c r="K38" s="140"/>
    </row>
    <row r="39" spans="1:11" ht="21.75" customHeight="1" x14ac:dyDescent="0.25">
      <c r="A39" s="22" t="s">
        <v>289</v>
      </c>
      <c r="B39" s="64"/>
      <c r="C39" s="135">
        <v>17.2</v>
      </c>
      <c r="D39" s="136"/>
      <c r="E39" s="119">
        <v>-213844</v>
      </c>
      <c r="F39" s="133"/>
      <c r="G39" s="119">
        <v>0</v>
      </c>
      <c r="H39" s="133"/>
      <c r="I39" s="119">
        <v>0</v>
      </c>
      <c r="J39" s="133"/>
      <c r="K39" s="140">
        <v>0</v>
      </c>
    </row>
    <row r="40" spans="1:11" ht="21.75" customHeight="1" x14ac:dyDescent="0.25">
      <c r="A40" s="65" t="s">
        <v>111</v>
      </c>
      <c r="B40" s="64"/>
      <c r="C40" s="135">
        <v>27</v>
      </c>
      <c r="D40" s="136"/>
      <c r="E40" s="119">
        <v>-1332776</v>
      </c>
      <c r="F40" s="133"/>
      <c r="G40" s="119">
        <v>0</v>
      </c>
      <c r="H40" s="133"/>
      <c r="I40" s="119">
        <v>-1315382</v>
      </c>
      <c r="J40" s="120"/>
      <c r="K40" s="119">
        <v>0</v>
      </c>
    </row>
    <row r="41" spans="1:11" ht="21.75" customHeight="1" x14ac:dyDescent="0.25">
      <c r="A41" s="65" t="s">
        <v>281</v>
      </c>
      <c r="B41" s="64"/>
      <c r="C41" s="135"/>
      <c r="D41" s="136"/>
      <c r="E41" s="119"/>
      <c r="F41" s="133"/>
      <c r="G41" s="119"/>
      <c r="H41" s="133"/>
      <c r="I41" s="119"/>
      <c r="J41" s="120"/>
      <c r="K41" s="119"/>
    </row>
    <row r="42" spans="1:11" ht="21.75" customHeight="1" x14ac:dyDescent="0.25">
      <c r="A42" s="65" t="s">
        <v>282</v>
      </c>
      <c r="B42" s="64"/>
      <c r="C42" s="135"/>
      <c r="D42" s="136"/>
      <c r="E42" s="119">
        <v>-1650000</v>
      </c>
      <c r="F42" s="133"/>
      <c r="G42" s="119">
        <v>0</v>
      </c>
      <c r="H42" s="133"/>
      <c r="I42" s="119">
        <v>-1650000</v>
      </c>
      <c r="J42" s="120"/>
      <c r="K42" s="119">
        <v>0</v>
      </c>
    </row>
    <row r="43" spans="1:11" ht="21.75" customHeight="1" x14ac:dyDescent="0.25">
      <c r="A43" s="65" t="s">
        <v>108</v>
      </c>
      <c r="B43" s="64"/>
      <c r="C43" s="135">
        <v>33.299999999999997</v>
      </c>
      <c r="D43" s="136"/>
      <c r="E43" s="137">
        <v>501020</v>
      </c>
      <c r="F43" s="133"/>
      <c r="G43" s="137">
        <v>0</v>
      </c>
      <c r="H43" s="133"/>
      <c r="I43" s="137">
        <v>0</v>
      </c>
      <c r="J43" s="133"/>
      <c r="K43" s="137">
        <v>0</v>
      </c>
    </row>
    <row r="44" spans="1:11" ht="21.75" customHeight="1" x14ac:dyDescent="0.25">
      <c r="A44" s="65" t="s">
        <v>110</v>
      </c>
      <c r="B44" s="64"/>
      <c r="C44" s="135"/>
      <c r="D44" s="118"/>
      <c r="E44" s="123"/>
      <c r="F44" s="118"/>
      <c r="G44" s="123"/>
      <c r="H44" s="118"/>
      <c r="I44" s="123"/>
      <c r="J44" s="118"/>
      <c r="K44" s="118"/>
    </row>
    <row r="45" spans="1:11" ht="21.75" customHeight="1" x14ac:dyDescent="0.25">
      <c r="A45" s="65" t="s">
        <v>109</v>
      </c>
      <c r="B45" s="64"/>
      <c r="C45" s="135"/>
      <c r="D45" s="118"/>
      <c r="E45" s="137">
        <f>SUM(E39:E43)</f>
        <v>-2695600</v>
      </c>
      <c r="F45" s="133"/>
      <c r="G45" s="137">
        <f>SUM(G39:G43)</f>
        <v>0</v>
      </c>
      <c r="H45" s="133"/>
      <c r="I45" s="137">
        <f>SUM(I39:I43)</f>
        <v>-2965382</v>
      </c>
      <c r="J45" s="133"/>
      <c r="K45" s="137">
        <f>SUM(K39:K43)</f>
        <v>0</v>
      </c>
    </row>
    <row r="46" spans="1:11" ht="21.75" customHeight="1" x14ac:dyDescent="0.25">
      <c r="A46" s="10" t="s">
        <v>112</v>
      </c>
      <c r="B46" s="10"/>
      <c r="C46" s="124"/>
      <c r="D46" s="118"/>
      <c r="E46" s="137">
        <f>SUM(E45,E36)</f>
        <v>-954949</v>
      </c>
      <c r="F46" s="133"/>
      <c r="G46" s="137">
        <f>SUM(G45,G36)</f>
        <v>-2719787</v>
      </c>
      <c r="H46" s="133"/>
      <c r="I46" s="137">
        <f>SUM(I45,I36)</f>
        <v>-2965382</v>
      </c>
      <c r="J46" s="133"/>
      <c r="K46" s="137">
        <f>SUM(K45,K36)</f>
        <v>0</v>
      </c>
    </row>
    <row r="47" spans="1:11" ht="21.75" customHeight="1" thickBot="1" x14ac:dyDescent="0.3">
      <c r="A47" s="10" t="s">
        <v>113</v>
      </c>
      <c r="B47" s="10"/>
      <c r="C47" s="124"/>
      <c r="D47" s="118"/>
      <c r="E47" s="141">
        <f>SUM(E27,E46)</f>
        <v>347971867</v>
      </c>
      <c r="F47" s="133"/>
      <c r="G47" s="141">
        <f>SUM(G27,G46)</f>
        <v>306736207</v>
      </c>
      <c r="H47" s="133"/>
      <c r="I47" s="141">
        <f>SUM(I27,I46)</f>
        <v>270280572</v>
      </c>
      <c r="J47" s="133"/>
      <c r="K47" s="141">
        <f>SUM(K27,K46)</f>
        <v>186434849</v>
      </c>
    </row>
    <row r="48" spans="1:11" ht="21.75" customHeight="1" thickTop="1" x14ac:dyDescent="0.25">
      <c r="C48" s="124"/>
      <c r="D48" s="118"/>
      <c r="E48" s="131"/>
      <c r="F48" s="133"/>
      <c r="G48" s="131"/>
      <c r="H48" s="133"/>
      <c r="I48" s="133"/>
      <c r="J48" s="133"/>
      <c r="K48" s="133"/>
    </row>
    <row r="49" spans="1:13" ht="21.75" customHeight="1" x14ac:dyDescent="0.25">
      <c r="A49" s="4" t="s">
        <v>38</v>
      </c>
      <c r="C49" s="124"/>
      <c r="D49" s="118"/>
      <c r="E49" s="131"/>
      <c r="F49" s="133"/>
      <c r="G49" s="133"/>
      <c r="H49" s="133"/>
      <c r="I49" s="133"/>
      <c r="J49" s="133"/>
      <c r="K49" s="118"/>
    </row>
    <row r="50" spans="1:13" ht="21.75" customHeight="1" x14ac:dyDescent="0.25">
      <c r="A50" s="1" t="s">
        <v>0</v>
      </c>
      <c r="B50" s="1"/>
      <c r="C50" s="124"/>
      <c r="D50" s="142"/>
      <c r="E50" s="143"/>
      <c r="F50" s="142"/>
      <c r="G50" s="142"/>
      <c r="H50" s="142"/>
      <c r="I50" s="142"/>
      <c r="J50" s="142"/>
      <c r="K50" s="144"/>
    </row>
    <row r="51" spans="1:13" ht="21.75" customHeight="1" x14ac:dyDescent="0.25">
      <c r="A51" s="6" t="s">
        <v>114</v>
      </c>
      <c r="B51" s="6"/>
      <c r="C51" s="124"/>
      <c r="D51" s="142"/>
      <c r="E51" s="145"/>
      <c r="F51" s="142"/>
      <c r="G51" s="142"/>
      <c r="H51" s="142"/>
      <c r="I51" s="146"/>
      <c r="J51" s="142"/>
      <c r="K51" s="118"/>
    </row>
    <row r="52" spans="1:13" ht="21.75" customHeight="1" x14ac:dyDescent="0.25">
      <c r="A52" s="6" t="s">
        <v>81</v>
      </c>
      <c r="B52" s="6"/>
      <c r="C52" s="124"/>
      <c r="D52" s="142"/>
      <c r="E52" s="145"/>
      <c r="F52" s="142"/>
      <c r="G52" s="142"/>
      <c r="H52" s="142"/>
      <c r="I52" s="146"/>
      <c r="J52" s="142"/>
      <c r="K52" s="118"/>
    </row>
    <row r="53" spans="1:13" ht="21.75" customHeight="1" x14ac:dyDescent="0.25">
      <c r="A53" s="7"/>
      <c r="B53" s="7"/>
      <c r="C53" s="147"/>
      <c r="D53" s="148"/>
      <c r="E53" s="131"/>
      <c r="F53" s="148"/>
      <c r="G53" s="148"/>
      <c r="H53" s="148"/>
      <c r="I53" s="149"/>
      <c r="J53" s="148"/>
      <c r="K53" s="149" t="s">
        <v>3</v>
      </c>
    </row>
    <row r="54" spans="1:13" ht="21.75" customHeight="1" x14ac:dyDescent="0.25">
      <c r="C54" s="150"/>
      <c r="D54" s="151"/>
      <c r="E54" s="206" t="s">
        <v>4</v>
      </c>
      <c r="F54" s="206"/>
      <c r="G54" s="206"/>
      <c r="H54" s="152"/>
      <c r="I54" s="206" t="s">
        <v>5</v>
      </c>
      <c r="J54" s="206"/>
      <c r="K54" s="206"/>
      <c r="L54" s="66"/>
    </row>
    <row r="55" spans="1:13" ht="21.75" customHeight="1" x14ac:dyDescent="0.25">
      <c r="C55" s="153" t="s">
        <v>6</v>
      </c>
      <c r="D55" s="149"/>
      <c r="E55" s="154" t="s">
        <v>7</v>
      </c>
      <c r="F55" s="155"/>
      <c r="G55" s="156" t="s">
        <v>8</v>
      </c>
      <c r="H55" s="157"/>
      <c r="I55" s="156" t="s">
        <v>7</v>
      </c>
      <c r="J55" s="155"/>
      <c r="K55" s="156" t="s">
        <v>8</v>
      </c>
    </row>
    <row r="56" spans="1:13" ht="21.75" customHeight="1" x14ac:dyDescent="0.25">
      <c r="A56" s="10" t="s">
        <v>115</v>
      </c>
      <c r="B56" s="10"/>
      <c r="C56" s="124"/>
      <c r="D56" s="118"/>
      <c r="E56" s="131"/>
      <c r="F56" s="133"/>
      <c r="G56" s="133"/>
      <c r="H56" s="133"/>
      <c r="I56" s="133"/>
      <c r="J56" s="133"/>
      <c r="K56" s="118"/>
    </row>
    <row r="57" spans="1:13" ht="21.75" customHeight="1" thickBot="1" x14ac:dyDescent="0.3">
      <c r="A57" s="4" t="s">
        <v>116</v>
      </c>
      <c r="C57" s="124"/>
      <c r="D57" s="118"/>
      <c r="E57" s="131">
        <f>SUM(E27)-E58</f>
        <v>323843230</v>
      </c>
      <c r="F57" s="118"/>
      <c r="G57" s="131">
        <f>SUM(G27)-G58</f>
        <v>283787507</v>
      </c>
      <c r="H57" s="118"/>
      <c r="I57" s="158">
        <f>SUM(I27)</f>
        <v>273245954</v>
      </c>
      <c r="J57" s="118"/>
      <c r="K57" s="158">
        <f>SUM(K27)</f>
        <v>186434849</v>
      </c>
      <c r="M57" s="67"/>
    </row>
    <row r="58" spans="1:13" ht="21.75" customHeight="1" thickTop="1" x14ac:dyDescent="0.25">
      <c r="A58" s="4" t="s">
        <v>117</v>
      </c>
      <c r="C58" s="122">
        <v>15.3</v>
      </c>
      <c r="D58" s="118"/>
      <c r="E58" s="126">
        <v>25083586</v>
      </c>
      <c r="F58" s="159"/>
      <c r="G58" s="126">
        <v>25668487</v>
      </c>
      <c r="H58" s="159"/>
      <c r="I58" s="68"/>
      <c r="J58" s="159"/>
      <c r="K58" s="68"/>
    </row>
    <row r="59" spans="1:13" ht="21.75" customHeight="1" thickBot="1" x14ac:dyDescent="0.3">
      <c r="C59" s="124"/>
      <c r="D59" s="118"/>
      <c r="E59" s="69">
        <f>SUM(E57:E58)</f>
        <v>348926816</v>
      </c>
      <c r="F59" s="118"/>
      <c r="G59" s="69">
        <f>SUM(G57:G58)</f>
        <v>309455994</v>
      </c>
      <c r="H59" s="159"/>
      <c r="I59" s="68"/>
      <c r="J59" s="159"/>
      <c r="K59" s="68"/>
    </row>
    <row r="60" spans="1:13" ht="21.75" customHeight="1" thickTop="1" x14ac:dyDescent="0.25">
      <c r="A60" s="10" t="s">
        <v>118</v>
      </c>
      <c r="B60" s="10"/>
      <c r="C60" s="124"/>
      <c r="D60" s="118"/>
      <c r="E60" s="131"/>
      <c r="F60" s="118"/>
      <c r="G60" s="131"/>
      <c r="H60" s="118"/>
      <c r="I60" s="68"/>
      <c r="J60" s="118"/>
      <c r="K60" s="68"/>
    </row>
    <row r="61" spans="1:13" ht="21.75" customHeight="1" thickBot="1" x14ac:dyDescent="0.3">
      <c r="A61" s="4" t="s">
        <v>116</v>
      </c>
      <c r="C61" s="124"/>
      <c r="D61" s="118"/>
      <c r="E61" s="131">
        <f>SUM(E47)-E62</f>
        <v>323091273</v>
      </c>
      <c r="F61" s="118"/>
      <c r="G61" s="131">
        <f>SUM(G47)-G62</f>
        <v>281067720</v>
      </c>
      <c r="H61" s="118"/>
      <c r="I61" s="158">
        <f>SUM(I47)</f>
        <v>270280572</v>
      </c>
      <c r="J61" s="118"/>
      <c r="K61" s="158">
        <f>SUM(K47)</f>
        <v>186434849</v>
      </c>
    </row>
    <row r="62" spans="1:13" ht="21.75" customHeight="1" thickTop="1" x14ac:dyDescent="0.25">
      <c r="A62" s="4" t="s">
        <v>117</v>
      </c>
      <c r="C62" s="124"/>
      <c r="D62" s="142"/>
      <c r="E62" s="126">
        <v>24880594</v>
      </c>
      <c r="F62" s="142"/>
      <c r="G62" s="126">
        <f>+G58</f>
        <v>25668487</v>
      </c>
      <c r="H62" s="142"/>
      <c r="I62" s="142"/>
      <c r="J62" s="142"/>
      <c r="K62" s="142"/>
    </row>
    <row r="63" spans="1:13" ht="21.75" customHeight="1" thickBot="1" x14ac:dyDescent="0.3">
      <c r="A63" s="6"/>
      <c r="B63" s="6"/>
      <c r="C63" s="124"/>
      <c r="D63" s="142"/>
      <c r="E63" s="69">
        <f>SUM(E61:E62)</f>
        <v>347971867</v>
      </c>
      <c r="F63" s="118"/>
      <c r="G63" s="69">
        <f>SUM(G61:G62)</f>
        <v>306736207</v>
      </c>
      <c r="H63" s="142"/>
      <c r="I63" s="146"/>
      <c r="J63" s="142"/>
      <c r="K63" s="146"/>
    </row>
    <row r="64" spans="1:13" ht="21.75" customHeight="1" thickTop="1" x14ac:dyDescent="0.25">
      <c r="A64" s="6"/>
      <c r="B64" s="6"/>
      <c r="C64" s="124"/>
      <c r="D64" s="142"/>
      <c r="E64" s="70"/>
      <c r="F64" s="118"/>
      <c r="G64" s="70"/>
      <c r="H64" s="142"/>
      <c r="I64" s="146"/>
      <c r="J64" s="142"/>
      <c r="K64" s="146"/>
    </row>
    <row r="65" spans="1:12" ht="21.75" customHeight="1" x14ac:dyDescent="0.25">
      <c r="A65" s="6" t="s">
        <v>119</v>
      </c>
      <c r="B65" s="6"/>
      <c r="C65" s="124"/>
      <c r="D65" s="142"/>
      <c r="E65" s="145"/>
      <c r="F65" s="142"/>
      <c r="G65" s="145"/>
      <c r="H65" s="142"/>
      <c r="I65" s="146"/>
      <c r="J65" s="142"/>
      <c r="K65" s="146"/>
    </row>
    <row r="66" spans="1:12" ht="21.75" customHeight="1" x14ac:dyDescent="0.25">
      <c r="A66" s="7" t="s">
        <v>120</v>
      </c>
      <c r="B66" s="7"/>
      <c r="C66" s="124">
        <v>35</v>
      </c>
      <c r="D66" s="142"/>
      <c r="E66" s="131"/>
      <c r="F66" s="142"/>
      <c r="G66" s="131"/>
      <c r="H66" s="142"/>
      <c r="I66" s="149"/>
      <c r="J66" s="142"/>
      <c r="K66" s="149"/>
    </row>
    <row r="67" spans="1:12" s="10" customFormat="1" ht="21.75" customHeight="1" thickBot="1" x14ac:dyDescent="0.3">
      <c r="A67" s="4" t="s">
        <v>121</v>
      </c>
      <c r="B67" s="4"/>
      <c r="C67" s="160"/>
      <c r="D67" s="151"/>
      <c r="E67" s="161">
        <f>E57/BS!E76</f>
        <v>0.26401287082518116</v>
      </c>
      <c r="F67" s="162"/>
      <c r="G67" s="161">
        <f>G57/983542388</f>
        <v>0.28853612255296107</v>
      </c>
      <c r="H67" s="162"/>
      <c r="I67" s="161">
        <f>I57/BS!I76</f>
        <v>0.22276349194301637</v>
      </c>
      <c r="J67" s="162"/>
      <c r="K67" s="161">
        <f>K57/983542388</f>
        <v>0.18955446280165814</v>
      </c>
      <c r="L67" s="51"/>
    </row>
    <row r="68" spans="1:12" ht="21.75" customHeight="1" thickTop="1" x14ac:dyDescent="0.25">
      <c r="C68" s="3"/>
      <c r="D68" s="8"/>
      <c r="E68" s="57"/>
      <c r="F68" s="11"/>
      <c r="G68" s="11"/>
      <c r="H68" s="11"/>
      <c r="I68" s="71"/>
      <c r="J68" s="11"/>
    </row>
    <row r="69" spans="1:12" ht="21.75" customHeight="1" x14ac:dyDescent="0.25">
      <c r="A69" s="4" t="s">
        <v>38</v>
      </c>
      <c r="C69" s="72"/>
      <c r="D69" s="73"/>
      <c r="E69" s="74"/>
      <c r="F69" s="75"/>
      <c r="G69" s="75"/>
      <c r="H69" s="75"/>
      <c r="I69" s="76"/>
      <c r="J69" s="75"/>
    </row>
    <row r="70" spans="1:12" ht="21.75" customHeight="1" x14ac:dyDescent="0.25">
      <c r="F70" s="26"/>
      <c r="G70" s="26"/>
      <c r="H70" s="26"/>
      <c r="I70" s="26"/>
      <c r="J70" s="26"/>
    </row>
  </sheetData>
  <mergeCells count="4">
    <mergeCell ref="E5:G5"/>
    <mergeCell ref="I5:K5"/>
    <mergeCell ref="E54:G54"/>
    <mergeCell ref="I54:K54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56DB4-DE53-4646-9440-17BBE6C5042F}">
  <sheetPr>
    <pageSetUpPr fitToPage="1"/>
  </sheetPr>
  <dimension ref="A1:AJ379"/>
  <sheetViews>
    <sheetView showGridLines="0" view="pageBreakPreview" zoomScale="70" zoomScaleNormal="70" zoomScaleSheetLayoutView="70" workbookViewId="0">
      <selection activeCell="AG38" sqref="AG38"/>
    </sheetView>
  </sheetViews>
  <sheetFormatPr defaultColWidth="9.1796875" defaultRowHeight="26" x14ac:dyDescent="0.25"/>
  <cols>
    <col min="1" max="1" width="41.81640625" style="79" customWidth="1"/>
    <col min="2" max="2" width="1.81640625" style="79" customWidth="1"/>
    <col min="3" max="3" width="1.26953125" style="79" customWidth="1"/>
    <col min="4" max="4" width="1.26953125" style="79" hidden="1" customWidth="1"/>
    <col min="5" max="5" width="17.453125" style="79" customWidth="1"/>
    <col min="6" max="6" width="1.1796875" style="79" customWidth="1"/>
    <col min="7" max="7" width="17.453125" style="79" customWidth="1"/>
    <col min="8" max="8" width="1.1796875" style="79" customWidth="1"/>
    <col min="9" max="9" width="17.453125" style="79" customWidth="1"/>
    <col min="10" max="10" width="1.1796875" style="79" customWidth="1"/>
    <col min="11" max="11" width="17.453125" style="79" customWidth="1"/>
    <col min="12" max="12" width="1.1796875" style="79" customWidth="1"/>
    <col min="13" max="13" width="17.453125" style="79" customWidth="1"/>
    <col min="14" max="14" width="1.1796875" style="79" customWidth="1"/>
    <col min="15" max="15" width="17.453125" style="79" customWidth="1"/>
    <col min="16" max="16" width="1.1796875" style="79" customWidth="1"/>
    <col min="17" max="17" width="17.453125" style="79" customWidth="1"/>
    <col min="18" max="18" width="1.1796875" style="79" customWidth="1"/>
    <col min="19" max="19" width="22.1796875" style="79" customWidth="1"/>
    <col min="20" max="20" width="1.54296875" style="79" customWidth="1"/>
    <col min="21" max="21" width="28.54296875" style="79" customWidth="1"/>
    <col min="22" max="22" width="1.1796875" style="79" customWidth="1"/>
    <col min="23" max="23" width="21.26953125" style="79" customWidth="1"/>
    <col min="24" max="24" width="1.1796875" style="79" customWidth="1"/>
    <col min="25" max="25" width="17.453125" style="79" customWidth="1"/>
    <col min="26" max="26" width="1.1796875" style="79" customWidth="1"/>
    <col min="27" max="27" width="17.453125" style="79" customWidth="1"/>
    <col min="28" max="28" width="1.1796875" style="79" customWidth="1"/>
    <col min="29" max="29" width="17.453125" style="79" customWidth="1"/>
    <col min="30" max="30" width="1.1796875" style="79" customWidth="1"/>
    <col min="31" max="31" width="17.453125" style="79" customWidth="1"/>
    <col min="32" max="32" width="1.1796875" style="190" customWidth="1"/>
    <col min="33" max="33" width="17.453125" style="79" customWidth="1"/>
    <col min="34" max="34" width="0.81640625" style="79" customWidth="1"/>
    <col min="35" max="35" width="17.453125" style="79" customWidth="1"/>
    <col min="36" max="36" width="17.7265625" style="79" bestFit="1" customWidth="1"/>
    <col min="37" max="16384" width="9.1796875" style="79"/>
  </cols>
  <sheetData>
    <row r="1" spans="1:33" ht="22.5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8"/>
      <c r="AF1" s="184"/>
      <c r="AG1" s="77"/>
    </row>
    <row r="2" spans="1:33" ht="22.5" customHeight="1" x14ac:dyDescent="0.25">
      <c r="A2" s="77" t="s">
        <v>122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80"/>
      <c r="AF2" s="184"/>
      <c r="AG2" s="77"/>
    </row>
    <row r="3" spans="1:33" ht="22.5" customHeight="1" x14ac:dyDescent="0.25">
      <c r="A3" s="81" t="s">
        <v>81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8"/>
      <c r="AF3" s="184"/>
      <c r="AG3" s="77"/>
    </row>
    <row r="4" spans="1:33" ht="22.5" customHeight="1" x14ac:dyDescent="0.25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3"/>
      <c r="Z4" s="83"/>
      <c r="AA4" s="83"/>
      <c r="AB4" s="82"/>
      <c r="AC4" s="82"/>
      <c r="AD4" s="82"/>
      <c r="AE4" s="82"/>
      <c r="AF4" s="185"/>
      <c r="AG4" s="83" t="s">
        <v>123</v>
      </c>
    </row>
    <row r="5" spans="1:33" ht="22.5" customHeight="1" x14ac:dyDescent="0.25">
      <c r="A5" s="84"/>
      <c r="B5" s="84"/>
      <c r="C5" s="84"/>
      <c r="D5" s="85"/>
      <c r="E5" s="207" t="s">
        <v>4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</row>
    <row r="6" spans="1:33" ht="22.5" customHeight="1" x14ac:dyDescent="0.25">
      <c r="A6" s="84"/>
      <c r="B6" s="84"/>
      <c r="C6" s="84"/>
      <c r="D6" s="86"/>
      <c r="E6" s="208" t="s">
        <v>75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84"/>
      <c r="AF6" s="186"/>
      <c r="AG6" s="87"/>
    </row>
    <row r="7" spans="1:33" ht="22.5" customHeight="1" x14ac:dyDescent="0.25">
      <c r="A7" s="84"/>
      <c r="B7" s="84"/>
      <c r="C7" s="84"/>
      <c r="D7" s="86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209" t="s">
        <v>74</v>
      </c>
      <c r="T7" s="209"/>
      <c r="U7" s="209"/>
      <c r="V7" s="209"/>
      <c r="W7" s="209"/>
      <c r="X7" s="209"/>
      <c r="Y7" s="209"/>
      <c r="Z7" s="209"/>
      <c r="AA7" s="209"/>
      <c r="AE7" s="84"/>
      <c r="AF7" s="186"/>
      <c r="AG7" s="87"/>
    </row>
    <row r="8" spans="1:33" ht="22.5" customHeight="1" x14ac:dyDescent="0.25">
      <c r="A8" s="84"/>
      <c r="B8" s="84"/>
      <c r="C8" s="84"/>
      <c r="D8" s="86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209" t="s">
        <v>124</v>
      </c>
      <c r="T8" s="209"/>
      <c r="U8" s="209"/>
      <c r="V8" s="209"/>
      <c r="W8" s="209"/>
      <c r="X8" s="209"/>
      <c r="AF8" s="186"/>
      <c r="AG8" s="87"/>
    </row>
    <row r="9" spans="1:33" ht="22.5" customHeight="1" x14ac:dyDescent="0.25">
      <c r="A9" s="84"/>
      <c r="B9" s="84"/>
      <c r="C9" s="84"/>
      <c r="D9" s="86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191"/>
      <c r="U9" s="191" t="s">
        <v>283</v>
      </c>
      <c r="V9" s="84"/>
      <c r="X9" s="84"/>
      <c r="Y9" s="84"/>
      <c r="AD9" s="84"/>
      <c r="AE9" s="84" t="s">
        <v>125</v>
      </c>
      <c r="AF9" s="186"/>
      <c r="AG9" s="87"/>
    </row>
    <row r="10" spans="1:33" ht="22.5" customHeight="1" x14ac:dyDescent="0.25">
      <c r="A10" s="199"/>
      <c r="B10" s="199"/>
      <c r="C10" s="199"/>
      <c r="D10" s="86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84" t="s">
        <v>130</v>
      </c>
      <c r="T10" s="199"/>
      <c r="U10" s="191" t="s">
        <v>284</v>
      </c>
      <c r="V10" s="199"/>
      <c r="X10" s="199"/>
      <c r="Y10" s="84" t="s">
        <v>126</v>
      </c>
      <c r="Z10" s="84"/>
      <c r="AA10" s="84"/>
      <c r="AB10" s="84"/>
      <c r="AC10" s="84"/>
      <c r="AD10" s="84"/>
      <c r="AE10" s="84" t="s">
        <v>127</v>
      </c>
      <c r="AF10" s="186"/>
      <c r="AG10" s="87"/>
    </row>
    <row r="11" spans="1:33" s="84" customFormat="1" ht="22.5" customHeight="1" x14ac:dyDescent="0.25">
      <c r="I11" s="88" t="s">
        <v>128</v>
      </c>
      <c r="K11" s="84" t="s">
        <v>126</v>
      </c>
      <c r="M11" s="84" t="s">
        <v>129</v>
      </c>
      <c r="S11" s="84" t="s">
        <v>124</v>
      </c>
      <c r="T11" s="191"/>
      <c r="U11" s="191" t="s">
        <v>285</v>
      </c>
      <c r="W11" s="84" t="s">
        <v>131</v>
      </c>
      <c r="Y11" s="84" t="s">
        <v>132</v>
      </c>
      <c r="AA11" s="84" t="s">
        <v>133</v>
      </c>
      <c r="AC11" s="84" t="s">
        <v>133</v>
      </c>
      <c r="AE11" s="84" t="s">
        <v>134</v>
      </c>
      <c r="AF11" s="187"/>
    </row>
    <row r="12" spans="1:33" s="84" customFormat="1" ht="22.5" customHeight="1" x14ac:dyDescent="0.25">
      <c r="D12" s="210" t="s">
        <v>62</v>
      </c>
      <c r="E12" s="210"/>
      <c r="G12" s="84" t="s">
        <v>135</v>
      </c>
      <c r="I12" s="88" t="s">
        <v>136</v>
      </c>
      <c r="K12" s="84" t="s">
        <v>137</v>
      </c>
      <c r="M12" s="84" t="s">
        <v>138</v>
      </c>
      <c r="O12" s="211" t="s">
        <v>71</v>
      </c>
      <c r="P12" s="211"/>
      <c r="Q12" s="211"/>
      <c r="S12" s="187" t="s">
        <v>290</v>
      </c>
      <c r="T12" s="191"/>
      <c r="U12" s="84" t="s">
        <v>286</v>
      </c>
      <c r="W12" s="84" t="s">
        <v>139</v>
      </c>
      <c r="Y12" s="84" t="s">
        <v>140</v>
      </c>
      <c r="AA12" s="84" t="s">
        <v>141</v>
      </c>
      <c r="AC12" s="84" t="s">
        <v>61</v>
      </c>
      <c r="AE12" s="84" t="s">
        <v>142</v>
      </c>
      <c r="AF12" s="187"/>
      <c r="AG12" s="84" t="s">
        <v>133</v>
      </c>
    </row>
    <row r="13" spans="1:33" s="84" customFormat="1" ht="22.5" customHeight="1" x14ac:dyDescent="0.25">
      <c r="E13" s="89" t="s">
        <v>143</v>
      </c>
      <c r="G13" s="89" t="s">
        <v>144</v>
      </c>
      <c r="I13" s="90" t="s">
        <v>145</v>
      </c>
      <c r="K13" s="89" t="s">
        <v>146</v>
      </c>
      <c r="M13" s="89" t="s">
        <v>147</v>
      </c>
      <c r="O13" s="89" t="s">
        <v>148</v>
      </c>
      <c r="Q13" s="89" t="s">
        <v>149</v>
      </c>
      <c r="S13" s="204" t="s">
        <v>150</v>
      </c>
      <c r="T13" s="187"/>
      <c r="U13" s="192" t="s">
        <v>287</v>
      </c>
      <c r="W13" s="89" t="s">
        <v>151</v>
      </c>
      <c r="Y13" s="89" t="s">
        <v>152</v>
      </c>
      <c r="AA13" s="89" t="s">
        <v>153</v>
      </c>
      <c r="AC13" s="89" t="s">
        <v>154</v>
      </c>
      <c r="AE13" s="89" t="s">
        <v>155</v>
      </c>
      <c r="AF13" s="187"/>
      <c r="AG13" s="89" t="s">
        <v>61</v>
      </c>
    </row>
    <row r="14" spans="1:33" ht="22.5" customHeight="1" x14ac:dyDescent="0.25">
      <c r="A14" s="91" t="s">
        <v>156</v>
      </c>
      <c r="D14" s="84"/>
      <c r="E14" s="92">
        <v>919619100</v>
      </c>
      <c r="F14" s="92"/>
      <c r="G14" s="92">
        <v>123092507</v>
      </c>
      <c r="H14" s="92"/>
      <c r="I14" s="92">
        <v>-25360120</v>
      </c>
      <c r="J14" s="92"/>
      <c r="K14" s="92">
        <v>19692664</v>
      </c>
      <c r="L14" s="92"/>
      <c r="M14" s="92">
        <v>2999950</v>
      </c>
      <c r="N14" s="92"/>
      <c r="O14" s="92">
        <v>45889701</v>
      </c>
      <c r="P14" s="92"/>
      <c r="Q14" s="92">
        <v>993421172</v>
      </c>
      <c r="R14" s="92"/>
      <c r="S14" s="92">
        <v>-8263597</v>
      </c>
      <c r="T14" s="92"/>
      <c r="U14" s="92">
        <v>0</v>
      </c>
      <c r="V14" s="92"/>
      <c r="W14" s="92">
        <v>-123120</v>
      </c>
      <c r="X14" s="92"/>
      <c r="Y14" s="92">
        <v>378477</v>
      </c>
      <c r="Z14" s="92"/>
      <c r="AA14" s="92">
        <f>SUM(S14:Y14)</f>
        <v>-8008240</v>
      </c>
      <c r="AB14" s="92"/>
      <c r="AC14" s="92">
        <f>SUM(E14:Q14,AA14)</f>
        <v>2071346734</v>
      </c>
      <c r="AD14" s="92"/>
      <c r="AE14" s="92">
        <v>117717190</v>
      </c>
      <c r="AF14" s="188"/>
      <c r="AG14" s="92">
        <f>SUM(AC14:AF14)</f>
        <v>2189063924</v>
      </c>
    </row>
    <row r="15" spans="1:33" ht="22.5" customHeight="1" x14ac:dyDescent="0.25">
      <c r="A15" s="93" t="s">
        <v>157</v>
      </c>
      <c r="D15" s="84"/>
      <c r="E15" s="94">
        <v>0</v>
      </c>
      <c r="F15" s="92"/>
      <c r="G15" s="94">
        <v>0</v>
      </c>
      <c r="H15" s="92"/>
      <c r="I15" s="94">
        <v>0</v>
      </c>
      <c r="J15" s="92"/>
      <c r="K15" s="94">
        <v>0</v>
      </c>
      <c r="L15" s="92"/>
      <c r="M15" s="94">
        <v>0</v>
      </c>
      <c r="N15" s="92"/>
      <c r="O15" s="94">
        <v>0</v>
      </c>
      <c r="P15" s="92"/>
      <c r="Q15" s="92">
        <f>PL!G57</f>
        <v>283787507</v>
      </c>
      <c r="R15" s="92"/>
      <c r="S15" s="94">
        <v>0</v>
      </c>
      <c r="T15" s="94"/>
      <c r="U15" s="94">
        <v>0</v>
      </c>
      <c r="V15" s="92"/>
      <c r="W15" s="94">
        <v>0</v>
      </c>
      <c r="X15" s="92"/>
      <c r="Y15" s="94">
        <v>0</v>
      </c>
      <c r="Z15" s="94"/>
      <c r="AA15" s="92">
        <f>SUM(S15:Y15)</f>
        <v>0</v>
      </c>
      <c r="AB15" s="94"/>
      <c r="AC15" s="92">
        <f>SUM(E15:Q15,AA15)</f>
        <v>283787507</v>
      </c>
      <c r="AD15" s="94"/>
      <c r="AE15" s="94">
        <f>PL!G58</f>
        <v>25668487</v>
      </c>
      <c r="AF15" s="189"/>
      <c r="AG15" s="92">
        <f>SUM(AC15:AE15)</f>
        <v>309455994</v>
      </c>
    </row>
    <row r="16" spans="1:33" ht="22.5" customHeight="1" x14ac:dyDescent="0.25">
      <c r="A16" s="93" t="s">
        <v>112</v>
      </c>
      <c r="D16" s="84"/>
      <c r="E16" s="95">
        <v>0</v>
      </c>
      <c r="F16" s="92"/>
      <c r="G16" s="95">
        <v>0</v>
      </c>
      <c r="H16" s="92"/>
      <c r="I16" s="95">
        <v>0</v>
      </c>
      <c r="J16" s="92"/>
      <c r="K16" s="95">
        <v>0</v>
      </c>
      <c r="L16" s="92"/>
      <c r="M16" s="95">
        <v>0</v>
      </c>
      <c r="N16" s="92"/>
      <c r="O16" s="95">
        <v>0</v>
      </c>
      <c r="P16" s="92"/>
      <c r="Q16" s="95">
        <v>0</v>
      </c>
      <c r="R16" s="92"/>
      <c r="S16" s="95">
        <v>-4410806</v>
      </c>
      <c r="T16" s="189"/>
      <c r="U16" s="189">
        <v>0</v>
      </c>
      <c r="V16" s="92"/>
      <c r="W16" s="95">
        <v>1691019</v>
      </c>
      <c r="X16" s="92"/>
      <c r="Y16" s="95">
        <v>0</v>
      </c>
      <c r="Z16" s="94"/>
      <c r="AA16" s="96">
        <f>SUM(S16:Y16)</f>
        <v>-2719787</v>
      </c>
      <c r="AB16" s="92"/>
      <c r="AC16" s="96">
        <f>SUM(E16:Q16,AA16)</f>
        <v>-2719787</v>
      </c>
      <c r="AD16" s="92"/>
      <c r="AE16" s="95">
        <v>0</v>
      </c>
      <c r="AF16" s="189"/>
      <c r="AG16" s="96">
        <f>SUM(AC16:AE16)</f>
        <v>-2719787</v>
      </c>
    </row>
    <row r="17" spans="1:36" ht="22.5" customHeight="1" x14ac:dyDescent="0.25">
      <c r="A17" s="93" t="s">
        <v>113</v>
      </c>
      <c r="D17" s="84"/>
      <c r="E17" s="92">
        <f>SUM(E15:E16)</f>
        <v>0</v>
      </c>
      <c r="F17" s="92"/>
      <c r="G17" s="92">
        <f>SUM(G15:G16)</f>
        <v>0</v>
      </c>
      <c r="H17" s="92"/>
      <c r="I17" s="92">
        <f>SUM(I15:I16)</f>
        <v>0</v>
      </c>
      <c r="J17" s="92"/>
      <c r="K17" s="92">
        <f>SUM(K15:K16)</f>
        <v>0</v>
      </c>
      <c r="L17" s="92"/>
      <c r="M17" s="92">
        <f>SUM(M15:M16)</f>
        <v>0</v>
      </c>
      <c r="N17" s="92"/>
      <c r="O17" s="92">
        <f>SUM(O15:O16)</f>
        <v>0</v>
      </c>
      <c r="P17" s="92"/>
      <c r="Q17" s="92">
        <f>SUM(Q15:Q16)</f>
        <v>283787507</v>
      </c>
      <c r="R17" s="92"/>
      <c r="S17" s="92">
        <f>SUM(S15:S16)</f>
        <v>-4410806</v>
      </c>
      <c r="T17" s="92"/>
      <c r="U17" s="193">
        <f>SUM(U15:U16)</f>
        <v>0</v>
      </c>
      <c r="V17" s="92"/>
      <c r="W17" s="92">
        <f>SUM(W15:W16)</f>
        <v>1691019</v>
      </c>
      <c r="X17" s="92"/>
      <c r="Y17" s="92">
        <f>SUM(Y15:Y16)</f>
        <v>0</v>
      </c>
      <c r="Z17" s="92"/>
      <c r="AA17" s="92">
        <f>SUM(AA15:AA16)</f>
        <v>-2719787</v>
      </c>
      <c r="AB17" s="92"/>
      <c r="AC17" s="92">
        <f>SUM(AC15:AC16)</f>
        <v>281067720</v>
      </c>
      <c r="AD17" s="92"/>
      <c r="AE17" s="92">
        <f>SUM(AE15:AE16)</f>
        <v>25668487</v>
      </c>
      <c r="AF17" s="188"/>
      <c r="AG17" s="92">
        <f>SUM(AG15:AG16)</f>
        <v>306736207</v>
      </c>
    </row>
    <row r="18" spans="1:36" x14ac:dyDescent="0.25">
      <c r="A18" s="93" t="s">
        <v>158</v>
      </c>
      <c r="E18" s="94">
        <f>'The Company'!E17</f>
        <v>307000000</v>
      </c>
      <c r="F18" s="94"/>
      <c r="G18" s="94">
        <f>'The Company'!G17</f>
        <v>893552029</v>
      </c>
      <c r="H18" s="94"/>
      <c r="I18" s="94">
        <v>0</v>
      </c>
      <c r="J18" s="94"/>
      <c r="K18" s="94">
        <v>0</v>
      </c>
      <c r="L18" s="94"/>
      <c r="M18" s="94">
        <v>0</v>
      </c>
      <c r="N18" s="94"/>
      <c r="O18" s="94">
        <v>0</v>
      </c>
      <c r="P18" s="94"/>
      <c r="Q18" s="94">
        <v>0</v>
      </c>
      <c r="R18" s="94"/>
      <c r="S18" s="94">
        <v>0</v>
      </c>
      <c r="T18" s="94"/>
      <c r="U18" s="94">
        <v>0</v>
      </c>
      <c r="V18" s="94"/>
      <c r="W18" s="94">
        <v>0</v>
      </c>
      <c r="X18" s="94"/>
      <c r="Y18" s="94">
        <v>0</v>
      </c>
      <c r="Z18" s="94"/>
      <c r="AA18" s="94">
        <v>0</v>
      </c>
      <c r="AB18" s="94"/>
      <c r="AC18" s="94">
        <f t="shared" ref="AC18" si="0">SUM(E18:Q18,AA18)</f>
        <v>1200552029</v>
      </c>
      <c r="AD18" s="94"/>
      <c r="AE18" s="94">
        <v>0</v>
      </c>
      <c r="AF18" s="189"/>
      <c r="AG18" s="94">
        <f t="shared" ref="AG18" si="1">SUM(AC18:AF18)</f>
        <v>1200552029</v>
      </c>
    </row>
    <row r="19" spans="1:36" x14ac:dyDescent="0.25">
      <c r="A19" s="93" t="s">
        <v>275</v>
      </c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189"/>
      <c r="AG19" s="94"/>
    </row>
    <row r="20" spans="1:36" x14ac:dyDescent="0.25">
      <c r="A20" s="93" t="s">
        <v>276</v>
      </c>
      <c r="E20" s="94">
        <v>0</v>
      </c>
      <c r="F20" s="94"/>
      <c r="G20" s="94">
        <v>0</v>
      </c>
      <c r="H20" s="94"/>
      <c r="I20" s="94">
        <v>0</v>
      </c>
      <c r="J20" s="94"/>
      <c r="K20" s="94">
        <v>0</v>
      </c>
      <c r="L20" s="94"/>
      <c r="M20" s="94">
        <v>0</v>
      </c>
      <c r="N20" s="94"/>
      <c r="O20" s="94">
        <v>0</v>
      </c>
      <c r="P20" s="94"/>
      <c r="Q20" s="94">
        <v>0</v>
      </c>
      <c r="R20" s="94"/>
      <c r="S20" s="94">
        <v>0</v>
      </c>
      <c r="T20" s="94"/>
      <c r="U20" s="94">
        <v>0</v>
      </c>
      <c r="V20" s="94"/>
      <c r="W20" s="94">
        <v>0</v>
      </c>
      <c r="X20" s="94"/>
      <c r="Y20" s="94">
        <v>0</v>
      </c>
      <c r="Z20" s="94"/>
      <c r="AA20" s="94">
        <v>0</v>
      </c>
      <c r="AB20" s="94"/>
      <c r="AC20" s="94">
        <v>0</v>
      </c>
      <c r="AD20" s="94"/>
      <c r="AE20" s="94">
        <v>-22305561</v>
      </c>
      <c r="AF20" s="189"/>
      <c r="AG20" s="94">
        <f t="shared" ref="AG20" si="2">SUM(AC20:AE20)</f>
        <v>-22305561</v>
      </c>
    </row>
    <row r="21" spans="1:36" x14ac:dyDescent="0.25">
      <c r="A21" s="93" t="s">
        <v>159</v>
      </c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189"/>
      <c r="AG21" s="94"/>
    </row>
    <row r="22" spans="1:36" x14ac:dyDescent="0.25">
      <c r="A22" s="93" t="s">
        <v>160</v>
      </c>
      <c r="E22" s="94">
        <v>0</v>
      </c>
      <c r="F22" s="94"/>
      <c r="G22" s="94">
        <v>0</v>
      </c>
      <c r="H22" s="94"/>
      <c r="I22" s="94">
        <v>0</v>
      </c>
      <c r="J22" s="94"/>
      <c r="K22" s="94">
        <v>0</v>
      </c>
      <c r="L22" s="94"/>
      <c r="M22" s="94">
        <v>0</v>
      </c>
      <c r="N22" s="94"/>
      <c r="O22" s="94">
        <v>0</v>
      </c>
      <c r="P22" s="94"/>
      <c r="Q22" s="94">
        <v>0</v>
      </c>
      <c r="R22" s="94"/>
      <c r="S22" s="94">
        <v>0</v>
      </c>
      <c r="T22" s="94"/>
      <c r="U22" s="94">
        <v>0</v>
      </c>
      <c r="V22" s="94"/>
      <c r="W22" s="94">
        <v>0</v>
      </c>
      <c r="X22" s="94"/>
      <c r="Y22" s="94">
        <v>0</v>
      </c>
      <c r="Z22" s="94"/>
      <c r="AA22" s="92">
        <f>SUM(S22:Y22)</f>
        <v>0</v>
      </c>
      <c r="AB22" s="94"/>
      <c r="AC22" s="94">
        <f>SUM(E22:Q22,AA22)</f>
        <v>0</v>
      </c>
      <c r="AD22" s="94"/>
      <c r="AE22" s="94">
        <v>-19199981</v>
      </c>
      <c r="AF22" s="189"/>
      <c r="AG22" s="94">
        <f>SUM(AC22:AE22)</f>
        <v>-19199981</v>
      </c>
    </row>
    <row r="23" spans="1:36" ht="22.5" customHeight="1" x14ac:dyDescent="0.25">
      <c r="A23" s="93" t="s">
        <v>161</v>
      </c>
      <c r="D23" s="84"/>
      <c r="E23" s="92">
        <v>0</v>
      </c>
      <c r="F23" s="92"/>
      <c r="G23" s="92">
        <v>0</v>
      </c>
      <c r="H23" s="92"/>
      <c r="I23" s="92">
        <v>0</v>
      </c>
      <c r="J23" s="92"/>
      <c r="K23" s="92">
        <v>0</v>
      </c>
      <c r="L23" s="92"/>
      <c r="M23" s="92">
        <v>0</v>
      </c>
      <c r="N23" s="92"/>
      <c r="O23" s="94">
        <v>9321742</v>
      </c>
      <c r="P23" s="94"/>
      <c r="Q23" s="94">
        <v>-9321742</v>
      </c>
      <c r="R23" s="92"/>
      <c r="S23" s="92">
        <v>0</v>
      </c>
      <c r="T23" s="92"/>
      <c r="U23" s="92">
        <v>0</v>
      </c>
      <c r="V23" s="92"/>
      <c r="W23" s="92">
        <v>0</v>
      </c>
      <c r="X23" s="92"/>
      <c r="Y23" s="92">
        <v>0</v>
      </c>
      <c r="Z23" s="92"/>
      <c r="AA23" s="92">
        <f>SUM(S23:Y23)</f>
        <v>0</v>
      </c>
      <c r="AB23" s="92"/>
      <c r="AC23" s="92">
        <f>SUM(E23:AA23)</f>
        <v>0</v>
      </c>
      <c r="AD23" s="92"/>
      <c r="AE23" s="92">
        <v>0</v>
      </c>
      <c r="AF23" s="188"/>
      <c r="AG23" s="92">
        <f>SUM(AC23:AE23)</f>
        <v>0</v>
      </c>
    </row>
    <row r="24" spans="1:36" ht="22.5" customHeight="1" x14ac:dyDescent="0.25">
      <c r="A24" s="93" t="s">
        <v>162</v>
      </c>
      <c r="D24" s="84"/>
      <c r="E24" s="96">
        <v>0</v>
      </c>
      <c r="F24" s="92">
        <v>0</v>
      </c>
      <c r="G24" s="96">
        <v>0</v>
      </c>
      <c r="H24" s="92">
        <v>0</v>
      </c>
      <c r="I24" s="96">
        <v>0</v>
      </c>
      <c r="J24" s="92">
        <v>0</v>
      </c>
      <c r="K24" s="96">
        <v>0</v>
      </c>
      <c r="L24" s="92">
        <v>0</v>
      </c>
      <c r="M24" s="96">
        <v>0</v>
      </c>
      <c r="N24" s="92"/>
      <c r="O24" s="96">
        <v>0</v>
      </c>
      <c r="P24" s="92"/>
      <c r="Q24" s="96">
        <v>-477558199</v>
      </c>
      <c r="R24" s="92"/>
      <c r="S24" s="96">
        <v>0</v>
      </c>
      <c r="T24" s="188"/>
      <c r="U24" s="188">
        <v>0</v>
      </c>
      <c r="V24" s="92">
        <v>0</v>
      </c>
      <c r="W24" s="96">
        <v>0</v>
      </c>
      <c r="X24" s="92"/>
      <c r="Y24" s="96">
        <v>0</v>
      </c>
      <c r="Z24" s="92">
        <v>0</v>
      </c>
      <c r="AA24" s="96">
        <f>SUM(S24:Y24)</f>
        <v>0</v>
      </c>
      <c r="AB24" s="92">
        <v>0</v>
      </c>
      <c r="AC24" s="96">
        <f>SUM(E24:AA24)</f>
        <v>-477558199</v>
      </c>
      <c r="AD24" s="92">
        <v>0</v>
      </c>
      <c r="AE24" s="96">
        <v>0</v>
      </c>
      <c r="AF24" s="188">
        <v>0</v>
      </c>
      <c r="AG24" s="96">
        <f>SUM(AC24:AE24)</f>
        <v>-477558199</v>
      </c>
    </row>
    <row r="25" spans="1:36" ht="22.5" customHeight="1" thickBot="1" x14ac:dyDescent="0.3">
      <c r="A25" s="91" t="s">
        <v>163</v>
      </c>
      <c r="D25" s="84"/>
      <c r="E25" s="97">
        <f>SUM(E14,E17:E24)</f>
        <v>1226619100</v>
      </c>
      <c r="F25" s="92"/>
      <c r="G25" s="97">
        <f>SUM(G14,G17:G24)</f>
        <v>1016644536</v>
      </c>
      <c r="H25" s="92"/>
      <c r="I25" s="97">
        <f>SUM(I14,I17:I24)</f>
        <v>-25360120</v>
      </c>
      <c r="J25" s="92"/>
      <c r="K25" s="97">
        <f>SUM(K14,K17:K24)</f>
        <v>19692664</v>
      </c>
      <c r="L25" s="92"/>
      <c r="M25" s="97">
        <f>SUM(M14,M17:M24)</f>
        <v>2999950</v>
      </c>
      <c r="N25" s="92"/>
      <c r="O25" s="97">
        <f>SUM(O14,O17:O24)</f>
        <v>55211443</v>
      </c>
      <c r="P25" s="92"/>
      <c r="Q25" s="97">
        <f>SUM(Q14,Q17:Q24)</f>
        <v>790328738</v>
      </c>
      <c r="R25" s="92"/>
      <c r="S25" s="97">
        <f>SUM(S14,S17:S24)</f>
        <v>-12674403</v>
      </c>
      <c r="T25" s="188"/>
      <c r="U25" s="194">
        <f>SUM(U14,U17:U24)</f>
        <v>0</v>
      </c>
      <c r="V25" s="92"/>
      <c r="W25" s="97">
        <f>SUM(W14,W17:W24)</f>
        <v>1567899</v>
      </c>
      <c r="X25" s="92"/>
      <c r="Y25" s="97">
        <f>SUM(Y14,Y17:Y24)</f>
        <v>378477</v>
      </c>
      <c r="Z25" s="92"/>
      <c r="AA25" s="97">
        <f>SUM(AA14,AA17:AA24)</f>
        <v>-10728027</v>
      </c>
      <c r="AB25" s="92"/>
      <c r="AC25" s="97">
        <f>SUM(AC14,AC17:AC24)</f>
        <v>3075408284</v>
      </c>
      <c r="AD25" s="92"/>
      <c r="AE25" s="97">
        <f>SUM(AE14,AE17:AE24)</f>
        <v>101880135</v>
      </c>
      <c r="AF25" s="188"/>
      <c r="AG25" s="97">
        <f>SUM(AG14,AG17:AG24)</f>
        <v>3177288419</v>
      </c>
      <c r="AJ25" s="80"/>
    </row>
    <row r="26" spans="1:36" ht="22.5" customHeight="1" thickTop="1" x14ac:dyDescent="0.25">
      <c r="A26" s="98"/>
      <c r="D26" s="84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4"/>
      <c r="AD26" s="92"/>
      <c r="AE26" s="94"/>
      <c r="AF26" s="188"/>
      <c r="AG26" s="92"/>
    </row>
    <row r="27" spans="1:36" ht="22.5" customHeight="1" x14ac:dyDescent="0.25">
      <c r="A27" s="91" t="s">
        <v>164</v>
      </c>
      <c r="D27" s="84"/>
      <c r="E27" s="92">
        <f>E25</f>
        <v>1226619100</v>
      </c>
      <c r="F27" s="92"/>
      <c r="G27" s="92">
        <f>G25</f>
        <v>1016644536</v>
      </c>
      <c r="H27" s="92"/>
      <c r="I27" s="92">
        <f>I25</f>
        <v>-25360120</v>
      </c>
      <c r="J27" s="92"/>
      <c r="K27" s="92">
        <f>K25</f>
        <v>19692664</v>
      </c>
      <c r="L27" s="92"/>
      <c r="M27" s="92">
        <f>M25</f>
        <v>2999950</v>
      </c>
      <c r="N27" s="92"/>
      <c r="O27" s="92">
        <f>O25</f>
        <v>55211443</v>
      </c>
      <c r="P27" s="92"/>
      <c r="Q27" s="92">
        <f>Q25</f>
        <v>790328738</v>
      </c>
      <c r="R27" s="92"/>
      <c r="S27" s="92">
        <f>S25</f>
        <v>-12674403</v>
      </c>
      <c r="T27" s="92"/>
      <c r="U27" s="92">
        <f>U25</f>
        <v>0</v>
      </c>
      <c r="V27" s="92"/>
      <c r="W27" s="92">
        <f>W25</f>
        <v>1567899</v>
      </c>
      <c r="X27" s="92"/>
      <c r="Y27" s="92">
        <f>Y25</f>
        <v>378477</v>
      </c>
      <c r="Z27" s="92"/>
      <c r="AA27" s="92">
        <f>AA25</f>
        <v>-10728027</v>
      </c>
      <c r="AB27" s="92"/>
      <c r="AC27" s="92">
        <f>AC25</f>
        <v>3075408284</v>
      </c>
      <c r="AD27" s="92"/>
      <c r="AE27" s="92">
        <f>AE25</f>
        <v>101880135</v>
      </c>
      <c r="AF27" s="188"/>
      <c r="AG27" s="92">
        <f>AG25</f>
        <v>3177288419</v>
      </c>
    </row>
    <row r="28" spans="1:36" x14ac:dyDescent="0.25">
      <c r="A28" s="93" t="s">
        <v>103</v>
      </c>
      <c r="E28" s="94">
        <v>0</v>
      </c>
      <c r="F28" s="94"/>
      <c r="G28" s="94">
        <v>0</v>
      </c>
      <c r="H28" s="94"/>
      <c r="I28" s="94">
        <v>0</v>
      </c>
      <c r="J28" s="94"/>
      <c r="K28" s="94">
        <v>0</v>
      </c>
      <c r="L28" s="94"/>
      <c r="M28" s="94">
        <v>0</v>
      </c>
      <c r="N28" s="94"/>
      <c r="O28" s="94">
        <v>0</v>
      </c>
      <c r="P28" s="94"/>
      <c r="Q28" s="94">
        <f>PL!E57</f>
        <v>323843230</v>
      </c>
      <c r="R28" s="94"/>
      <c r="S28" s="94">
        <v>0</v>
      </c>
      <c r="T28" s="94"/>
      <c r="U28" s="94">
        <v>0</v>
      </c>
      <c r="V28" s="94"/>
      <c r="W28" s="94">
        <v>0</v>
      </c>
      <c r="X28" s="94"/>
      <c r="Y28" s="94">
        <v>0</v>
      </c>
      <c r="Z28" s="94"/>
      <c r="AA28" s="92">
        <f>SUM(S28:Y28)</f>
        <v>0</v>
      </c>
      <c r="AB28" s="94"/>
      <c r="AC28" s="94">
        <f>SUM(E28:Q28,AA28)</f>
        <v>323843230</v>
      </c>
      <c r="AD28" s="94"/>
      <c r="AE28" s="94">
        <f>PL!E58</f>
        <v>25083586</v>
      </c>
      <c r="AF28" s="189"/>
      <c r="AG28" s="94">
        <f>SUM(AC28:AF28)</f>
        <v>348926816</v>
      </c>
    </row>
    <row r="29" spans="1:36" x14ac:dyDescent="0.25">
      <c r="A29" s="93" t="s">
        <v>112</v>
      </c>
      <c r="E29" s="95">
        <v>0</v>
      </c>
      <c r="F29" s="94"/>
      <c r="G29" s="95">
        <v>0</v>
      </c>
      <c r="H29" s="94"/>
      <c r="I29" s="95">
        <v>0</v>
      </c>
      <c r="J29" s="94"/>
      <c r="K29" s="95">
        <v>0</v>
      </c>
      <c r="L29" s="94"/>
      <c r="M29" s="95">
        <v>0</v>
      </c>
      <c r="N29" s="94"/>
      <c r="O29" s="95">
        <v>0</v>
      </c>
      <c r="P29" s="94"/>
      <c r="Q29" s="95">
        <f>PL!E45-AE29-U29</f>
        <v>-842608</v>
      </c>
      <c r="R29" s="94"/>
      <c r="S29" s="95">
        <f>PL!E31</f>
        <v>0</v>
      </c>
      <c r="T29" s="189"/>
      <c r="U29" s="95">
        <v>-1650000</v>
      </c>
      <c r="V29" s="94"/>
      <c r="W29" s="95">
        <f>PL!E33</f>
        <v>1740651</v>
      </c>
      <c r="X29" s="94"/>
      <c r="Y29" s="95">
        <v>0</v>
      </c>
      <c r="Z29" s="94"/>
      <c r="AA29" s="96">
        <f>SUM(S29:Y29)</f>
        <v>90651</v>
      </c>
      <c r="AB29" s="94"/>
      <c r="AC29" s="95">
        <f>SUM(E29:Q29,AA29)</f>
        <v>-751957</v>
      </c>
      <c r="AD29" s="94"/>
      <c r="AE29" s="95">
        <v>-202992</v>
      </c>
      <c r="AF29" s="189"/>
      <c r="AG29" s="95">
        <f>SUM(AC29:AF29)</f>
        <v>-954949</v>
      </c>
    </row>
    <row r="30" spans="1:36" x14ac:dyDescent="0.25">
      <c r="A30" s="93" t="s">
        <v>113</v>
      </c>
      <c r="E30" s="94">
        <f>SUM(E28:E29)</f>
        <v>0</v>
      </c>
      <c r="F30" s="94"/>
      <c r="G30" s="94">
        <f>SUM(G28:G29)</f>
        <v>0</v>
      </c>
      <c r="H30" s="94"/>
      <c r="I30" s="94">
        <f>SUM(I28:I29)</f>
        <v>0</v>
      </c>
      <c r="J30" s="94"/>
      <c r="K30" s="94">
        <f>SUM(K28:K29)</f>
        <v>0</v>
      </c>
      <c r="L30" s="94"/>
      <c r="M30" s="94">
        <f>SUM(M28:M29)</f>
        <v>0</v>
      </c>
      <c r="N30" s="94"/>
      <c r="O30" s="94">
        <f>SUM(O28:O29)</f>
        <v>0</v>
      </c>
      <c r="P30" s="94"/>
      <c r="Q30" s="94">
        <f>SUM(Q28:Q29)</f>
        <v>323000622</v>
      </c>
      <c r="R30" s="94"/>
      <c r="S30" s="94">
        <f>SUM(S28:S29)</f>
        <v>0</v>
      </c>
      <c r="T30" s="94"/>
      <c r="U30" s="195">
        <f>SUM(U28:U29)</f>
        <v>-1650000</v>
      </c>
      <c r="V30" s="94"/>
      <c r="W30" s="94">
        <f>SUM(W28:W29)</f>
        <v>1740651</v>
      </c>
      <c r="X30" s="94"/>
      <c r="Y30" s="94">
        <f>SUM(Y28:Y29)</f>
        <v>0</v>
      </c>
      <c r="Z30" s="94"/>
      <c r="AA30" s="94">
        <f>SUM(AA28:AA29)</f>
        <v>90651</v>
      </c>
      <c r="AB30" s="94"/>
      <c r="AC30" s="94">
        <f>SUM(AC28:AC29)</f>
        <v>323091273</v>
      </c>
      <c r="AD30" s="94"/>
      <c r="AE30" s="94">
        <f>SUM(AE28:AE29)</f>
        <v>24880594</v>
      </c>
      <c r="AF30" s="189"/>
      <c r="AG30" s="94">
        <f>SUM(AG28:AG29)</f>
        <v>347971867</v>
      </c>
    </row>
    <row r="31" spans="1:36" x14ac:dyDescent="0.25">
      <c r="A31" s="93" t="s">
        <v>159</v>
      </c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189"/>
      <c r="AG31" s="94"/>
    </row>
    <row r="32" spans="1:36" x14ac:dyDescent="0.25">
      <c r="A32" s="93" t="s">
        <v>160</v>
      </c>
      <c r="E32" s="94">
        <v>0</v>
      </c>
      <c r="F32" s="94"/>
      <c r="G32" s="94">
        <v>0</v>
      </c>
      <c r="H32" s="94"/>
      <c r="I32" s="94">
        <v>0</v>
      </c>
      <c r="J32" s="94"/>
      <c r="K32" s="94">
        <v>0</v>
      </c>
      <c r="L32" s="94"/>
      <c r="M32" s="94">
        <v>0</v>
      </c>
      <c r="N32" s="94"/>
      <c r="O32" s="94">
        <v>0</v>
      </c>
      <c r="Q32" s="94">
        <v>0</v>
      </c>
      <c r="R32" s="94"/>
      <c r="S32" s="94">
        <v>0</v>
      </c>
      <c r="T32" s="94"/>
      <c r="U32" s="94">
        <v>0</v>
      </c>
      <c r="V32" s="94"/>
      <c r="W32" s="94">
        <v>0</v>
      </c>
      <c r="X32" s="94"/>
      <c r="Y32" s="94">
        <v>0</v>
      </c>
      <c r="Z32" s="94"/>
      <c r="AA32" s="92">
        <f>SUM(S32:Y32)</f>
        <v>0</v>
      </c>
      <c r="AB32" s="94"/>
      <c r="AC32" s="94">
        <f>SUM(E32:Q32,AA32)</f>
        <v>0</v>
      </c>
      <c r="AD32" s="94"/>
      <c r="AE32" s="94">
        <v>-14399985</v>
      </c>
      <c r="AF32" s="189"/>
      <c r="AG32" s="94">
        <f>SUM(AC32:AE32)</f>
        <v>-14399985</v>
      </c>
    </row>
    <row r="33" spans="1:33" x14ac:dyDescent="0.25">
      <c r="A33" s="93" t="s">
        <v>161</v>
      </c>
      <c r="E33" s="94">
        <v>0</v>
      </c>
      <c r="F33" s="94"/>
      <c r="G33" s="94">
        <v>0</v>
      </c>
      <c r="H33" s="94"/>
      <c r="I33" s="94">
        <v>0</v>
      </c>
      <c r="J33" s="94"/>
      <c r="K33" s="94">
        <v>0</v>
      </c>
      <c r="L33" s="94"/>
      <c r="M33" s="94">
        <v>0</v>
      </c>
      <c r="N33" s="94"/>
      <c r="O33" s="94">
        <v>13662300</v>
      </c>
      <c r="P33" s="94"/>
      <c r="Q33" s="94">
        <f>-O33</f>
        <v>-13662300</v>
      </c>
      <c r="R33" s="94"/>
      <c r="S33" s="94">
        <v>0</v>
      </c>
      <c r="T33" s="94"/>
      <c r="U33" s="94">
        <v>0</v>
      </c>
      <c r="V33" s="94"/>
      <c r="W33" s="94">
        <v>0</v>
      </c>
      <c r="X33" s="94"/>
      <c r="Y33" s="94">
        <v>0</v>
      </c>
      <c r="Z33" s="94"/>
      <c r="AA33" s="92">
        <f>SUM(S33:Y33)</f>
        <v>0</v>
      </c>
      <c r="AB33" s="94"/>
      <c r="AC33" s="94">
        <f>SUM(E33:Q33,AA33)</f>
        <v>0</v>
      </c>
      <c r="AD33" s="94"/>
      <c r="AE33" s="94">
        <v>0</v>
      </c>
      <c r="AF33" s="189"/>
      <c r="AG33" s="94">
        <f>SUM(AC33:AE33)</f>
        <v>0</v>
      </c>
    </row>
    <row r="34" spans="1:33" ht="22.5" customHeight="1" x14ac:dyDescent="0.25">
      <c r="A34" s="93" t="s">
        <v>162</v>
      </c>
      <c r="D34" s="84"/>
      <c r="E34" s="96">
        <v>0</v>
      </c>
      <c r="F34" s="92"/>
      <c r="G34" s="96">
        <v>0</v>
      </c>
      <c r="H34" s="92"/>
      <c r="I34" s="96">
        <v>0</v>
      </c>
      <c r="J34" s="92"/>
      <c r="K34" s="96">
        <v>0</v>
      </c>
      <c r="L34" s="92"/>
      <c r="M34" s="96">
        <v>0</v>
      </c>
      <c r="N34" s="92"/>
      <c r="O34" s="96">
        <v>0</v>
      </c>
      <c r="P34" s="92"/>
      <c r="Q34" s="96">
        <f>+'The Company'!M27</f>
        <v>-245315220</v>
      </c>
      <c r="R34" s="92"/>
      <c r="S34" s="96">
        <v>0</v>
      </c>
      <c r="T34" s="188"/>
      <c r="U34" s="188">
        <v>0</v>
      </c>
      <c r="V34" s="92"/>
      <c r="W34" s="96">
        <v>0</v>
      </c>
      <c r="X34" s="92"/>
      <c r="Y34" s="96">
        <v>0</v>
      </c>
      <c r="Z34" s="92"/>
      <c r="AA34" s="92">
        <f>SUM(S34:Y34)</f>
        <v>0</v>
      </c>
      <c r="AB34" s="92"/>
      <c r="AC34" s="96">
        <f>SUM(E34:AA34)</f>
        <v>-245315220</v>
      </c>
      <c r="AD34" s="92"/>
      <c r="AE34" s="96">
        <v>0</v>
      </c>
      <c r="AF34" s="188"/>
      <c r="AG34" s="96">
        <f>SUM(AC34:AE34)</f>
        <v>-245315220</v>
      </c>
    </row>
    <row r="35" spans="1:33" ht="26.5" thickBot="1" x14ac:dyDescent="0.3">
      <c r="A35" s="98" t="s">
        <v>165</v>
      </c>
      <c r="E35" s="99">
        <f>SUM(E30:E34,E27)</f>
        <v>1226619100</v>
      </c>
      <c r="F35" s="94"/>
      <c r="G35" s="99">
        <f>SUM(G30:G34,G27)</f>
        <v>1016644536</v>
      </c>
      <c r="H35" s="94"/>
      <c r="I35" s="99">
        <f>SUM(I30:I34,I27)</f>
        <v>-25360120</v>
      </c>
      <c r="J35" s="94"/>
      <c r="K35" s="99">
        <f>SUM(K30:K34,K27)</f>
        <v>19692664</v>
      </c>
      <c r="L35" s="94"/>
      <c r="M35" s="99">
        <f>SUM(M30:M34,M27)</f>
        <v>2999950</v>
      </c>
      <c r="N35" s="94"/>
      <c r="O35" s="99">
        <f>SUM(O30:O34,O27)</f>
        <v>68873743</v>
      </c>
      <c r="P35" s="94"/>
      <c r="Q35" s="99">
        <f>SUM(Q30:Q34,Q27)</f>
        <v>854351840</v>
      </c>
      <c r="R35" s="94"/>
      <c r="S35" s="99">
        <f>SUM(S30:S34,S27)</f>
        <v>-12674403</v>
      </c>
      <c r="T35" s="189"/>
      <c r="U35" s="99">
        <f>SUM(U30:U34,U27)</f>
        <v>-1650000</v>
      </c>
      <c r="V35" s="94"/>
      <c r="W35" s="99">
        <f>SUM(W30:W34,W27)</f>
        <v>3308550</v>
      </c>
      <c r="X35" s="94"/>
      <c r="Y35" s="99">
        <f>SUM(Y30:Y34,Y27)</f>
        <v>378477</v>
      </c>
      <c r="Z35" s="94"/>
      <c r="AA35" s="99">
        <f>SUM(AA30:AA34,AA27)</f>
        <v>-10637376</v>
      </c>
      <c r="AB35" s="94"/>
      <c r="AC35" s="99">
        <f>SUM(AC30:AC34,AC27)</f>
        <v>3153184337</v>
      </c>
      <c r="AD35" s="94"/>
      <c r="AE35" s="99">
        <f>SUM(AE30:AE34,AE27)</f>
        <v>112360744</v>
      </c>
      <c r="AF35" s="189"/>
      <c r="AG35" s="99">
        <f>SUM(AG30:AG34,AG27)</f>
        <v>3265545081</v>
      </c>
    </row>
    <row r="36" spans="1:33" ht="24.65" customHeight="1" thickTop="1" x14ac:dyDescent="0.25"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80"/>
      <c r="AF36" s="189"/>
      <c r="AG36" s="94"/>
    </row>
    <row r="37" spans="1:33" ht="17.25" customHeight="1" x14ac:dyDescent="0.25"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189"/>
      <c r="AG37" s="94"/>
    </row>
    <row r="38" spans="1:33" x14ac:dyDescent="0.25">
      <c r="A38" s="79" t="s">
        <v>38</v>
      </c>
      <c r="Q38" s="84"/>
      <c r="R38" s="84"/>
      <c r="S38" s="84"/>
      <c r="T38" s="191"/>
      <c r="U38" s="191"/>
    </row>
    <row r="40" spans="1:33" x14ac:dyDescent="0.25">
      <c r="Q40" s="100"/>
      <c r="R40" s="100"/>
      <c r="S40" s="100"/>
      <c r="T40" s="100"/>
      <c r="U40" s="100"/>
    </row>
    <row r="189" spans="1:16" x14ac:dyDescent="0.25">
      <c r="F189" s="79">
        <v>-407</v>
      </c>
      <c r="H189" s="79">
        <v>-407</v>
      </c>
    </row>
    <row r="190" spans="1:16" x14ac:dyDescent="0.25">
      <c r="A190" s="79" t="s">
        <v>166</v>
      </c>
      <c r="F190" s="79">
        <v>-2807</v>
      </c>
      <c r="H190" s="79">
        <v>-2807</v>
      </c>
      <c r="P190" s="79">
        <v>34</v>
      </c>
    </row>
    <row r="191" spans="1:16" x14ac:dyDescent="0.25">
      <c r="A191" s="79" t="s">
        <v>167</v>
      </c>
    </row>
    <row r="192" spans="1:16" x14ac:dyDescent="0.25">
      <c r="F192" s="79">
        <v>-29</v>
      </c>
      <c r="H192" s="79">
        <v>-29</v>
      </c>
    </row>
    <row r="199" spans="6:16" x14ac:dyDescent="0.25">
      <c r="F199" s="79">
        <v>872035</v>
      </c>
      <c r="H199" s="79">
        <v>872035</v>
      </c>
      <c r="P199" s="79">
        <f>P196</f>
        <v>0</v>
      </c>
    </row>
    <row r="200" spans="6:16" x14ac:dyDescent="0.25">
      <c r="F200" s="79">
        <v>152730</v>
      </c>
      <c r="H200" s="79">
        <v>152730</v>
      </c>
    </row>
    <row r="264" spans="1:1" x14ac:dyDescent="0.25">
      <c r="A264" s="79" t="s">
        <v>167</v>
      </c>
    </row>
    <row r="334" spans="1:1" x14ac:dyDescent="0.25">
      <c r="A334" s="79" t="s">
        <v>168</v>
      </c>
    </row>
    <row r="337" spans="1:1" x14ac:dyDescent="0.25">
      <c r="A337" s="79" t="s">
        <v>169</v>
      </c>
    </row>
    <row r="344" spans="1:1" x14ac:dyDescent="0.25">
      <c r="A344" s="79" t="s">
        <v>170</v>
      </c>
    </row>
    <row r="379" spans="4:4" x14ac:dyDescent="0.25">
      <c r="D379" s="79">
        <v>2424</v>
      </c>
    </row>
  </sheetData>
  <mergeCells count="6">
    <mergeCell ref="E5:AG5"/>
    <mergeCell ref="E6:AD6"/>
    <mergeCell ref="S7:AA7"/>
    <mergeCell ref="S8:X8"/>
    <mergeCell ref="D12:E12"/>
    <mergeCell ref="O12:Q12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AEA18-586B-49C3-AA0E-06C93D68E3CF}">
  <sheetPr>
    <pageSetUpPr fitToPage="1"/>
  </sheetPr>
  <dimension ref="A1:T30"/>
  <sheetViews>
    <sheetView showGridLines="0" view="pageBreakPreview" zoomScale="80" zoomScaleNormal="60" zoomScaleSheetLayoutView="80" workbookViewId="0">
      <selection activeCell="S30" sqref="S30"/>
    </sheetView>
  </sheetViews>
  <sheetFormatPr defaultColWidth="9.1796875" defaultRowHeight="23" x14ac:dyDescent="0.25"/>
  <cols>
    <col min="1" max="1" width="12.81640625" style="18" customWidth="1"/>
    <col min="2" max="2" width="9.81640625" style="18" customWidth="1"/>
    <col min="3" max="3" width="13.26953125" style="18" customWidth="1"/>
    <col min="4" max="4" width="6.26953125" style="18" customWidth="1"/>
    <col min="5" max="5" width="16.81640625" style="18" customWidth="1"/>
    <col min="6" max="6" width="1.7265625" style="18" customWidth="1"/>
    <col min="7" max="7" width="16.81640625" style="18" customWidth="1"/>
    <col min="8" max="8" width="1.7265625" style="18" customWidth="1"/>
    <col min="9" max="9" width="16.81640625" style="18" customWidth="1"/>
    <col min="10" max="10" width="1.7265625" style="18" customWidth="1"/>
    <col min="11" max="11" width="16.81640625" style="18" customWidth="1"/>
    <col min="12" max="12" width="1.7265625" style="18" customWidth="1"/>
    <col min="13" max="13" width="16.81640625" style="18" customWidth="1"/>
    <col min="14" max="14" width="1.81640625" style="18" customWidth="1"/>
    <col min="15" max="15" width="23.7265625" style="18" customWidth="1"/>
    <col min="16" max="16" width="1.7265625" style="18" customWidth="1"/>
    <col min="17" max="17" width="16.81640625" style="18" customWidth="1"/>
    <col min="18" max="18" width="1.7265625" style="18" customWidth="1"/>
    <col min="19" max="19" width="16.81640625" style="18" customWidth="1"/>
    <col min="20" max="20" width="0.81640625" style="18" customWidth="1"/>
    <col min="21" max="21" width="9.1796875" style="18"/>
    <col min="22" max="22" width="16.453125" style="18" customWidth="1"/>
    <col min="23" max="23" width="11.1796875" style="18" bestFit="1" customWidth="1"/>
    <col min="24" max="16384" width="9.1796875" style="18"/>
  </cols>
  <sheetData>
    <row r="1" spans="1:20" ht="22.5" customHeight="1" x14ac:dyDescent="0.25">
      <c r="A1" s="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2"/>
    </row>
    <row r="2" spans="1:20" ht="22.5" customHeight="1" x14ac:dyDescent="0.25">
      <c r="A2" s="103" t="s">
        <v>171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20" ht="22.5" customHeight="1" x14ac:dyDescent="0.25">
      <c r="A3" s="103" t="s">
        <v>81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20" ht="22.5" customHeight="1" x14ac:dyDescent="0.25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2" t="s">
        <v>123</v>
      </c>
    </row>
    <row r="5" spans="1:20" ht="22.5" customHeight="1" x14ac:dyDescent="0.25">
      <c r="A5" s="105"/>
      <c r="B5" s="105"/>
      <c r="C5" s="105"/>
      <c r="D5" s="106"/>
      <c r="E5" s="212" t="s">
        <v>5</v>
      </c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</row>
    <row r="6" spans="1:20" s="105" customFormat="1" ht="22.5" customHeight="1" x14ac:dyDescent="0.25">
      <c r="N6" s="196"/>
      <c r="O6" s="213" t="s">
        <v>74</v>
      </c>
      <c r="P6" s="213"/>
      <c r="Q6" s="213"/>
    </row>
    <row r="7" spans="1:20" s="105" customFormat="1" ht="22.5" customHeight="1" x14ac:dyDescent="0.25">
      <c r="K7" s="196"/>
      <c r="L7" s="196"/>
      <c r="M7" s="196"/>
      <c r="N7" s="196"/>
      <c r="O7" s="200" t="s">
        <v>124</v>
      </c>
      <c r="P7" s="196"/>
      <c r="Q7" s="196"/>
    </row>
    <row r="8" spans="1:20" s="105" customFormat="1" ht="22.5" customHeight="1" x14ac:dyDescent="0.25">
      <c r="N8" s="196"/>
      <c r="O8" s="201" t="s">
        <v>283</v>
      </c>
      <c r="P8" s="196"/>
      <c r="Q8" s="196"/>
    </row>
    <row r="9" spans="1:20" s="105" customFormat="1" ht="22.5" customHeight="1" x14ac:dyDescent="0.25">
      <c r="K9" s="196"/>
      <c r="L9" s="196"/>
      <c r="M9" s="196"/>
      <c r="N9" s="196"/>
      <c r="O9" s="201" t="s">
        <v>284</v>
      </c>
      <c r="P9" s="196"/>
      <c r="Q9" s="196"/>
    </row>
    <row r="10" spans="1:20" s="105" customFormat="1" ht="22.5" customHeight="1" x14ac:dyDescent="0.25">
      <c r="K10" s="196"/>
      <c r="L10" s="196"/>
      <c r="M10" s="196"/>
      <c r="N10" s="196"/>
      <c r="O10" s="201" t="s">
        <v>285</v>
      </c>
      <c r="P10" s="196"/>
      <c r="Q10" s="201" t="s">
        <v>133</v>
      </c>
    </row>
    <row r="11" spans="1:20" s="105" customFormat="1" ht="22.5" customHeight="1" x14ac:dyDescent="0.25">
      <c r="E11" s="105" t="s">
        <v>62</v>
      </c>
      <c r="G11" s="105" t="s">
        <v>135</v>
      </c>
      <c r="I11" s="105" t="s">
        <v>172</v>
      </c>
      <c r="K11" s="213" t="s">
        <v>71</v>
      </c>
      <c r="L11" s="213"/>
      <c r="M11" s="213"/>
      <c r="N11" s="196"/>
      <c r="O11" s="201" t="s">
        <v>286</v>
      </c>
      <c r="P11" s="196"/>
      <c r="Q11" s="201" t="s">
        <v>141</v>
      </c>
      <c r="S11" s="105" t="s">
        <v>173</v>
      </c>
    </row>
    <row r="12" spans="1:20" s="105" customFormat="1" ht="22.5" customHeight="1" x14ac:dyDescent="0.25">
      <c r="E12" s="200" t="s">
        <v>143</v>
      </c>
      <c r="G12" s="200" t="s">
        <v>144</v>
      </c>
      <c r="I12" s="107" t="s">
        <v>174</v>
      </c>
      <c r="K12" s="200" t="s">
        <v>148</v>
      </c>
      <c r="M12" s="200" t="s">
        <v>149</v>
      </c>
      <c r="N12" s="196"/>
      <c r="O12" s="202" t="s">
        <v>287</v>
      </c>
      <c r="P12" s="196"/>
      <c r="Q12" s="202" t="s">
        <v>153</v>
      </c>
      <c r="S12" s="200" t="s">
        <v>175</v>
      </c>
    </row>
    <row r="13" spans="1:20" ht="22.5" customHeight="1" x14ac:dyDescent="0.25">
      <c r="A13" s="5" t="s">
        <v>176</v>
      </c>
      <c r="D13" s="105"/>
      <c r="E13" s="108">
        <v>919619100</v>
      </c>
      <c r="F13" s="109"/>
      <c r="G13" s="108">
        <v>123092507</v>
      </c>
      <c r="H13" s="109"/>
      <c r="I13" s="108">
        <v>42869052</v>
      </c>
      <c r="J13" s="109"/>
      <c r="K13" s="108">
        <v>45889701</v>
      </c>
      <c r="L13" s="109"/>
      <c r="M13" s="108">
        <v>472914398</v>
      </c>
      <c r="N13" s="197"/>
      <c r="O13" s="197">
        <v>0</v>
      </c>
      <c r="P13" s="197"/>
      <c r="Q13" s="197">
        <f>SUM(O13)</f>
        <v>0</v>
      </c>
      <c r="R13" s="109"/>
      <c r="S13" s="109">
        <f>SUM(E13:O13)</f>
        <v>1604384758</v>
      </c>
    </row>
    <row r="14" spans="1:20" ht="22.5" customHeight="1" x14ac:dyDescent="0.25">
      <c r="A14" s="27" t="s">
        <v>103</v>
      </c>
      <c r="C14" s="203"/>
      <c r="D14" s="203"/>
      <c r="E14" s="109">
        <v>0</v>
      </c>
      <c r="F14" s="109"/>
      <c r="G14" s="109">
        <v>0</v>
      </c>
      <c r="H14" s="109"/>
      <c r="I14" s="109">
        <v>0</v>
      </c>
      <c r="J14" s="109"/>
      <c r="K14" s="109">
        <v>0</v>
      </c>
      <c r="L14" s="109"/>
      <c r="M14" s="109">
        <f>SUM(PL!K57)</f>
        <v>186434849</v>
      </c>
      <c r="N14" s="109"/>
      <c r="O14" s="109">
        <v>0</v>
      </c>
      <c r="P14" s="109"/>
      <c r="Q14" s="197">
        <f t="shared" ref="Q14:Q15" si="0">SUM(O14)</f>
        <v>0</v>
      </c>
      <c r="R14" s="109"/>
      <c r="S14" s="109">
        <f>SUM(E14:O14)</f>
        <v>186434849</v>
      </c>
      <c r="T14" s="105"/>
    </row>
    <row r="15" spans="1:20" ht="22.15" customHeight="1" x14ac:dyDescent="0.25">
      <c r="A15" s="27" t="s">
        <v>177</v>
      </c>
      <c r="C15" s="203"/>
      <c r="D15" s="203"/>
      <c r="E15" s="110">
        <v>0</v>
      </c>
      <c r="F15" s="109"/>
      <c r="G15" s="110">
        <v>0</v>
      </c>
      <c r="H15" s="109"/>
      <c r="I15" s="110">
        <v>0</v>
      </c>
      <c r="J15" s="109"/>
      <c r="K15" s="110">
        <v>0</v>
      </c>
      <c r="L15" s="109"/>
      <c r="M15" s="110">
        <f>SUM(PL!K46)</f>
        <v>0</v>
      </c>
      <c r="N15" s="197"/>
      <c r="O15" s="110">
        <v>0</v>
      </c>
      <c r="P15" s="197"/>
      <c r="Q15" s="110">
        <f t="shared" si="0"/>
        <v>0</v>
      </c>
      <c r="R15" s="109"/>
      <c r="S15" s="110">
        <f>SUM(E15:O15)</f>
        <v>0</v>
      </c>
      <c r="T15" s="105"/>
    </row>
    <row r="16" spans="1:20" ht="22.5" customHeight="1" x14ac:dyDescent="0.25">
      <c r="A16" s="27" t="s">
        <v>113</v>
      </c>
      <c r="C16" s="203"/>
      <c r="D16" s="203"/>
      <c r="E16" s="109">
        <f>SUM(E14:E15)</f>
        <v>0</v>
      </c>
      <c r="F16" s="109"/>
      <c r="G16" s="109">
        <f>SUM(G14:G15)</f>
        <v>0</v>
      </c>
      <c r="H16" s="109"/>
      <c r="I16" s="109">
        <f>SUM(I14:I15)</f>
        <v>0</v>
      </c>
      <c r="J16" s="109"/>
      <c r="K16" s="109">
        <f>SUM(K14:K15)</f>
        <v>0</v>
      </c>
      <c r="L16" s="109"/>
      <c r="M16" s="109">
        <f>SUM(M14:M15)</f>
        <v>186434849</v>
      </c>
      <c r="N16" s="109"/>
      <c r="O16" s="109">
        <f>SUM(O14:O15)</f>
        <v>0</v>
      </c>
      <c r="P16" s="109"/>
      <c r="Q16" s="109">
        <f>SUM(Q14:Q15)</f>
        <v>0</v>
      </c>
      <c r="R16" s="109"/>
      <c r="S16" s="109">
        <f t="shared" ref="S16:S20" si="1">SUM(E16:M16)</f>
        <v>186434849</v>
      </c>
      <c r="T16" s="105"/>
    </row>
    <row r="17" spans="1:20" ht="22.5" customHeight="1" x14ac:dyDescent="0.25">
      <c r="A17" s="27" t="s">
        <v>158</v>
      </c>
      <c r="C17" s="203"/>
      <c r="D17" s="203"/>
      <c r="E17" s="109">
        <v>307000000</v>
      </c>
      <c r="F17" s="109"/>
      <c r="G17" s="109">
        <v>893552029</v>
      </c>
      <c r="H17" s="109"/>
      <c r="I17" s="109">
        <v>0</v>
      </c>
      <c r="J17" s="109"/>
      <c r="K17" s="109">
        <v>0</v>
      </c>
      <c r="L17" s="109"/>
      <c r="M17" s="109">
        <v>0</v>
      </c>
      <c r="N17" s="109"/>
      <c r="O17" s="109">
        <v>0</v>
      </c>
      <c r="P17" s="109"/>
      <c r="Q17" s="197">
        <f t="shared" ref="Q17:Q19" si="2">SUM(O17)</f>
        <v>0</v>
      </c>
      <c r="R17" s="109"/>
      <c r="S17" s="109">
        <f t="shared" ref="S17:S19" si="3">SUM(E17:O17)</f>
        <v>1200552029</v>
      </c>
      <c r="T17" s="105"/>
    </row>
    <row r="18" spans="1:20" ht="22.5" customHeight="1" x14ac:dyDescent="0.25">
      <c r="A18" s="111" t="s">
        <v>161</v>
      </c>
      <c r="C18" s="203"/>
      <c r="D18" s="203"/>
      <c r="E18" s="109">
        <v>0</v>
      </c>
      <c r="F18" s="109"/>
      <c r="G18" s="109">
        <v>0</v>
      </c>
      <c r="H18" s="109"/>
      <c r="I18" s="109">
        <v>0</v>
      </c>
      <c r="J18" s="109"/>
      <c r="K18" s="109">
        <v>9321742</v>
      </c>
      <c r="L18" s="109"/>
      <c r="M18" s="109">
        <v>-9321742</v>
      </c>
      <c r="N18" s="109"/>
      <c r="O18" s="109">
        <v>0</v>
      </c>
      <c r="P18" s="109"/>
      <c r="Q18" s="197">
        <f t="shared" si="2"/>
        <v>0</v>
      </c>
      <c r="R18" s="109"/>
      <c r="S18" s="109">
        <f t="shared" si="3"/>
        <v>0</v>
      </c>
      <c r="T18" s="105"/>
    </row>
    <row r="19" spans="1:20" ht="22.5" customHeight="1" x14ac:dyDescent="0.25">
      <c r="A19" s="111" t="s">
        <v>162</v>
      </c>
      <c r="C19" s="203"/>
      <c r="D19" s="203"/>
      <c r="E19" s="109">
        <v>0</v>
      </c>
      <c r="F19" s="109"/>
      <c r="G19" s="109">
        <v>0</v>
      </c>
      <c r="H19" s="109"/>
      <c r="I19" s="109">
        <v>0</v>
      </c>
      <c r="J19" s="109"/>
      <c r="K19" s="109">
        <v>0</v>
      </c>
      <c r="L19" s="109"/>
      <c r="M19" s="109">
        <v>-477558199</v>
      </c>
      <c r="N19" s="109"/>
      <c r="O19" s="109">
        <v>0</v>
      </c>
      <c r="P19" s="109"/>
      <c r="Q19" s="197">
        <f t="shared" si="2"/>
        <v>0</v>
      </c>
      <c r="R19" s="109"/>
      <c r="S19" s="109">
        <f t="shared" si="3"/>
        <v>-477558199</v>
      </c>
      <c r="T19" s="105"/>
    </row>
    <row r="20" spans="1:20" ht="22.5" customHeight="1" thickBot="1" x14ac:dyDescent="0.3">
      <c r="A20" s="5" t="s">
        <v>163</v>
      </c>
      <c r="D20" s="105"/>
      <c r="E20" s="112">
        <f>SUM(E13,E16:E19)</f>
        <v>1226619100</v>
      </c>
      <c r="F20" s="109"/>
      <c r="G20" s="112">
        <f>SUM(G13,G16:G19)</f>
        <v>1016644536</v>
      </c>
      <c r="H20" s="109"/>
      <c r="I20" s="112">
        <f>SUM(I13,I16:I19)</f>
        <v>42869052</v>
      </c>
      <c r="J20" s="109"/>
      <c r="K20" s="112">
        <f>SUM(K13,K16:K19)</f>
        <v>55211443</v>
      </c>
      <c r="L20" s="109"/>
      <c r="M20" s="112">
        <f>SUM(M13,M16:M19)</f>
        <v>172469306</v>
      </c>
      <c r="N20" s="197"/>
      <c r="O20" s="112">
        <f>SUM(O13,O16:O19)</f>
        <v>0</v>
      </c>
      <c r="P20" s="197"/>
      <c r="Q20" s="112">
        <f>SUM(Q13,Q16:Q19)</f>
        <v>0</v>
      </c>
      <c r="R20" s="109"/>
      <c r="S20" s="112">
        <f t="shared" si="1"/>
        <v>2513813437</v>
      </c>
    </row>
    <row r="21" spans="1:20" ht="22.5" customHeight="1" thickTop="1" x14ac:dyDescent="0.25">
      <c r="A21" s="5"/>
      <c r="D21" s="105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</row>
    <row r="22" spans="1:20" ht="22.5" customHeight="1" x14ac:dyDescent="0.25">
      <c r="A22" s="5" t="s">
        <v>178</v>
      </c>
      <c r="D22" s="105"/>
      <c r="E22" s="109">
        <f>E20</f>
        <v>1226619100</v>
      </c>
      <c r="F22" s="109"/>
      <c r="G22" s="109">
        <f>G20</f>
        <v>1016644536</v>
      </c>
      <c r="H22" s="109"/>
      <c r="I22" s="109">
        <f>I20</f>
        <v>42869052</v>
      </c>
      <c r="J22" s="109"/>
      <c r="K22" s="109">
        <f>K20</f>
        <v>55211443</v>
      </c>
      <c r="L22" s="109"/>
      <c r="M22" s="109">
        <f>M20</f>
        <v>172469306</v>
      </c>
      <c r="N22" s="109"/>
      <c r="O22" s="109">
        <f>O20</f>
        <v>0</v>
      </c>
      <c r="P22" s="109"/>
      <c r="Q22" s="197">
        <f t="shared" ref="Q22:Q24" si="4">SUM(O22)</f>
        <v>0</v>
      </c>
      <c r="R22" s="109"/>
      <c r="S22" s="109">
        <f>S20</f>
        <v>2513813437</v>
      </c>
    </row>
    <row r="23" spans="1:20" ht="22.5" customHeight="1" x14ac:dyDescent="0.25">
      <c r="A23" s="27" t="s">
        <v>103</v>
      </c>
      <c r="C23" s="203"/>
      <c r="D23" s="203"/>
      <c r="E23" s="109">
        <v>0</v>
      </c>
      <c r="F23" s="109"/>
      <c r="G23" s="109">
        <v>0</v>
      </c>
      <c r="H23" s="109"/>
      <c r="I23" s="109">
        <v>0</v>
      </c>
      <c r="J23" s="109"/>
      <c r="K23" s="109">
        <v>0</v>
      </c>
      <c r="L23" s="109"/>
      <c r="M23" s="163">
        <f>SUM(PL!I57)</f>
        <v>273245954</v>
      </c>
      <c r="N23" s="163"/>
      <c r="O23" s="163">
        <v>0</v>
      </c>
      <c r="P23" s="163"/>
      <c r="Q23" s="197">
        <f t="shared" si="4"/>
        <v>0</v>
      </c>
      <c r="R23" s="109"/>
      <c r="S23" s="109">
        <f t="shared" ref="S23:S24" si="5">SUM(E23:O23)</f>
        <v>273245954</v>
      </c>
      <c r="T23" s="105"/>
    </row>
    <row r="24" spans="1:20" ht="22.5" customHeight="1" x14ac:dyDescent="0.25">
      <c r="A24" s="111" t="s">
        <v>179</v>
      </c>
      <c r="C24" s="203"/>
      <c r="D24" s="203"/>
      <c r="E24" s="110">
        <v>0</v>
      </c>
      <c r="F24" s="109"/>
      <c r="G24" s="110">
        <v>0</v>
      </c>
      <c r="H24" s="109"/>
      <c r="I24" s="110">
        <v>0</v>
      </c>
      <c r="J24" s="109"/>
      <c r="K24" s="110">
        <v>0</v>
      </c>
      <c r="L24" s="109"/>
      <c r="M24" s="164">
        <f>PL!I46-O24</f>
        <v>-1315382</v>
      </c>
      <c r="N24" s="198"/>
      <c r="O24" s="164">
        <v>-1650000</v>
      </c>
      <c r="P24" s="198"/>
      <c r="Q24" s="110">
        <f t="shared" si="4"/>
        <v>-1650000</v>
      </c>
      <c r="R24" s="109"/>
      <c r="S24" s="110">
        <f t="shared" si="5"/>
        <v>-2965382</v>
      </c>
      <c r="T24" s="105"/>
    </row>
    <row r="25" spans="1:20" ht="22.5" customHeight="1" x14ac:dyDescent="0.25">
      <c r="A25" s="27" t="s">
        <v>180</v>
      </c>
      <c r="C25" s="203"/>
      <c r="D25" s="203"/>
      <c r="E25" s="109">
        <f>SUM(E23:E24)</f>
        <v>0</v>
      </c>
      <c r="F25" s="109"/>
      <c r="G25" s="109">
        <f>SUM(G23:G24)</f>
        <v>0</v>
      </c>
      <c r="H25" s="109"/>
      <c r="I25" s="109">
        <f>SUM(I23:I24)</f>
        <v>0</v>
      </c>
      <c r="J25" s="109"/>
      <c r="K25" s="109">
        <f>SUM(K23:K24)</f>
        <v>0</v>
      </c>
      <c r="L25" s="109"/>
      <c r="M25" s="109">
        <f>SUM(M23:M24)</f>
        <v>271930572</v>
      </c>
      <c r="N25" s="109"/>
      <c r="O25" s="109">
        <f>SUM(O23:O24)</f>
        <v>-1650000</v>
      </c>
      <c r="P25" s="109"/>
      <c r="Q25" s="109">
        <f>SUM(Q23:Q24)</f>
        <v>-1650000</v>
      </c>
      <c r="R25" s="109"/>
      <c r="S25" s="109">
        <f>SUM(S23:S24)</f>
        <v>270280572</v>
      </c>
      <c r="T25" s="105"/>
    </row>
    <row r="26" spans="1:20" ht="22.5" customHeight="1" x14ac:dyDescent="0.25">
      <c r="A26" s="111" t="s">
        <v>161</v>
      </c>
      <c r="C26" s="203"/>
      <c r="D26" s="203"/>
      <c r="E26" s="109">
        <v>0</v>
      </c>
      <c r="F26" s="109"/>
      <c r="G26" s="109">
        <v>0</v>
      </c>
      <c r="H26" s="109"/>
      <c r="I26" s="109">
        <v>0</v>
      </c>
      <c r="J26" s="109"/>
      <c r="K26" s="109">
        <v>13662300</v>
      </c>
      <c r="L26" s="109"/>
      <c r="M26" s="109">
        <f>-K26</f>
        <v>-13662300</v>
      </c>
      <c r="N26" s="109"/>
      <c r="O26" s="109">
        <v>0</v>
      </c>
      <c r="P26" s="109"/>
      <c r="Q26" s="197">
        <f t="shared" ref="Q26:Q27" si="6">SUM(O26)</f>
        <v>0</v>
      </c>
      <c r="R26" s="109"/>
      <c r="S26" s="109">
        <f>SUM(E26:O26)</f>
        <v>0</v>
      </c>
      <c r="T26" s="105"/>
    </row>
    <row r="27" spans="1:20" ht="22.5" customHeight="1" x14ac:dyDescent="0.25">
      <c r="A27" s="111" t="s">
        <v>162</v>
      </c>
      <c r="C27" s="203"/>
      <c r="D27" s="203"/>
      <c r="E27" s="109">
        <v>0</v>
      </c>
      <c r="F27" s="109"/>
      <c r="G27" s="109">
        <v>0</v>
      </c>
      <c r="H27" s="109"/>
      <c r="I27" s="109">
        <v>0</v>
      </c>
      <c r="J27" s="109"/>
      <c r="K27" s="109">
        <v>0</v>
      </c>
      <c r="L27" s="109"/>
      <c r="M27" s="163">
        <v>-245315220</v>
      </c>
      <c r="N27" s="163"/>
      <c r="O27" s="163">
        <v>0</v>
      </c>
      <c r="P27" s="163"/>
      <c r="Q27" s="197">
        <f t="shared" si="6"/>
        <v>0</v>
      </c>
      <c r="R27" s="109"/>
      <c r="S27" s="109">
        <f t="shared" ref="S27" si="7">SUM(E27:O27)</f>
        <v>-245315220</v>
      </c>
      <c r="T27" s="105"/>
    </row>
    <row r="28" spans="1:20" ht="22.5" customHeight="1" thickBot="1" x14ac:dyDescent="0.3">
      <c r="A28" s="5" t="s">
        <v>181</v>
      </c>
      <c r="D28" s="105"/>
      <c r="E28" s="112">
        <f>SUM(E22,E25:E27)</f>
        <v>1226619100</v>
      </c>
      <c r="F28" s="109"/>
      <c r="G28" s="112">
        <f>SUM(G22,G25:G27)</f>
        <v>1016644536</v>
      </c>
      <c r="H28" s="109"/>
      <c r="I28" s="112">
        <f>SUM(I22,I25:I27)</f>
        <v>42869052</v>
      </c>
      <c r="J28" s="109"/>
      <c r="K28" s="112">
        <f>SUM(K22,K25:K27)</f>
        <v>68873743</v>
      </c>
      <c r="L28" s="109"/>
      <c r="M28" s="112">
        <f>SUM(M22,M25:M27)</f>
        <v>185422358</v>
      </c>
      <c r="N28" s="197"/>
      <c r="O28" s="112">
        <f>SUM(O22,O25:O27)</f>
        <v>-1650000</v>
      </c>
      <c r="P28" s="197"/>
      <c r="Q28" s="112">
        <f>SUM(Q22,Q25:Q27)</f>
        <v>-1650000</v>
      </c>
      <c r="R28" s="109"/>
      <c r="S28" s="112">
        <f>SUM(S22,S25:S27)</f>
        <v>2538778789</v>
      </c>
    </row>
    <row r="29" spans="1:20" ht="13.5" customHeight="1" thickTop="1" x14ac:dyDescent="0.25">
      <c r="A29" s="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</row>
    <row r="30" spans="1:20" ht="22.5" customHeight="1" x14ac:dyDescent="0.25">
      <c r="A30" s="27" t="s">
        <v>38</v>
      </c>
    </row>
  </sheetData>
  <mergeCells count="3">
    <mergeCell ref="E5:S5"/>
    <mergeCell ref="K11:M11"/>
    <mergeCell ref="O6:Q6"/>
  </mergeCells>
  <printOptions horizontalCentered="1"/>
  <pageMargins left="0.39370078740157483" right="0.78740157480314965" top="0.78740157480314965" bottom="0.3937007874015748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648F6-807A-40AA-A15D-AC840F09150C}">
  <dimension ref="A1:O126"/>
  <sheetViews>
    <sheetView showGridLines="0" view="pageBreakPreview" zoomScaleNormal="60" zoomScaleSheetLayoutView="100" workbookViewId="0">
      <selection activeCell="K105" sqref="K105"/>
    </sheetView>
  </sheetViews>
  <sheetFormatPr defaultColWidth="10.54296875" defaultRowHeight="24" customHeight="1" x14ac:dyDescent="0.25"/>
  <cols>
    <col min="1" max="1" width="50" style="7" customWidth="1"/>
    <col min="2" max="2" width="6.54296875" style="33" customWidth="1"/>
    <col min="3" max="3" width="7.453125" style="7" customWidth="1"/>
    <col min="4" max="4" width="3.1796875" style="33" customWidth="1"/>
    <col min="5" max="5" width="15" style="33" customWidth="1"/>
    <col min="6" max="6" width="1.453125" style="33" customWidth="1"/>
    <col min="7" max="7" width="14.54296875" style="33" customWidth="1"/>
    <col min="8" max="8" width="1.453125" style="33" customWidth="1"/>
    <col min="9" max="9" width="14.54296875" style="33" customWidth="1"/>
    <col min="10" max="10" width="1.453125" style="33" customWidth="1"/>
    <col min="11" max="11" width="14.54296875" style="33" customWidth="1"/>
    <col min="12" max="12" width="0.453125" style="33" customWidth="1"/>
    <col min="13" max="13" width="8.81640625" style="33" customWidth="1"/>
    <col min="14" max="14" width="12.81640625" style="172" customWidth="1"/>
    <col min="15" max="15" width="13" style="33" customWidth="1"/>
    <col min="16" max="16" width="7.26953125" style="33" customWidth="1"/>
    <col min="17" max="17" width="12" style="33" bestFit="1" customWidth="1"/>
    <col min="18" max="16384" width="10.54296875" style="33"/>
  </cols>
  <sheetData>
    <row r="1" spans="1:14" s="166" customFormat="1" ht="22.5" customHeight="1" x14ac:dyDescent="0.25">
      <c r="A1" s="1" t="s">
        <v>0</v>
      </c>
      <c r="B1" s="45"/>
      <c r="C1" s="165"/>
      <c r="D1" s="45"/>
      <c r="E1" s="45"/>
      <c r="F1" s="45"/>
      <c r="G1" s="45"/>
      <c r="H1" s="45"/>
      <c r="I1" s="45"/>
      <c r="J1" s="45"/>
      <c r="K1" s="45"/>
      <c r="N1" s="167"/>
    </row>
    <row r="2" spans="1:14" s="166" customFormat="1" ht="22.5" customHeight="1" x14ac:dyDescent="0.25">
      <c r="A2" s="168" t="s">
        <v>182</v>
      </c>
      <c r="B2" s="48"/>
      <c r="C2" s="165"/>
      <c r="D2" s="45"/>
      <c r="E2" s="45"/>
      <c r="F2" s="45"/>
      <c r="G2" s="45"/>
      <c r="H2" s="45"/>
      <c r="I2" s="45"/>
      <c r="J2" s="45"/>
      <c r="K2" s="45"/>
      <c r="N2" s="167"/>
    </row>
    <row r="3" spans="1:14" s="166" customFormat="1" ht="22.5" customHeight="1" x14ac:dyDescent="0.25">
      <c r="A3" s="169" t="s">
        <v>81</v>
      </c>
      <c r="B3" s="48"/>
      <c r="C3" s="165"/>
      <c r="D3" s="45"/>
      <c r="E3" s="45"/>
      <c r="F3" s="45"/>
      <c r="G3" s="45"/>
      <c r="H3" s="45"/>
      <c r="I3" s="45"/>
      <c r="J3" s="45"/>
      <c r="K3" s="45"/>
      <c r="N3" s="167"/>
    </row>
    <row r="4" spans="1:14" s="166" customFormat="1" ht="22.5" customHeight="1" x14ac:dyDescent="0.25">
      <c r="B4" s="48"/>
      <c r="C4" s="165"/>
      <c r="D4" s="45"/>
      <c r="E4" s="45"/>
      <c r="F4" s="45"/>
      <c r="G4" s="45"/>
      <c r="H4" s="45"/>
      <c r="I4" s="48"/>
      <c r="J4" s="45"/>
      <c r="K4" s="8" t="s">
        <v>3</v>
      </c>
      <c r="N4" s="167"/>
    </row>
    <row r="5" spans="1:14" ht="22.5" customHeight="1" x14ac:dyDescent="0.25">
      <c r="E5" s="170"/>
      <c r="F5" s="170" t="s">
        <v>4</v>
      </c>
      <c r="G5" s="170"/>
      <c r="H5" s="171"/>
      <c r="I5" s="170"/>
      <c r="J5" s="170" t="s">
        <v>5</v>
      </c>
      <c r="K5" s="170"/>
    </row>
    <row r="6" spans="1:14" ht="22.5" customHeight="1" x14ac:dyDescent="0.25">
      <c r="C6" s="173"/>
      <c r="D6" s="174"/>
      <c r="E6" s="54" t="s">
        <v>7</v>
      </c>
      <c r="F6" s="11"/>
      <c r="G6" s="54" t="s">
        <v>8</v>
      </c>
      <c r="H6" s="55"/>
      <c r="I6" s="54" t="s">
        <v>7</v>
      </c>
      <c r="J6" s="11"/>
      <c r="K6" s="54" t="s">
        <v>8</v>
      </c>
    </row>
    <row r="7" spans="1:14" ht="22.5" customHeight="1" x14ac:dyDescent="0.25">
      <c r="A7" s="175" t="s">
        <v>183</v>
      </c>
      <c r="B7" s="171"/>
      <c r="C7" s="56"/>
      <c r="E7" s="37"/>
      <c r="F7" s="37"/>
      <c r="G7" s="37"/>
      <c r="I7" s="37"/>
      <c r="J7" s="37"/>
      <c r="K7" s="37"/>
    </row>
    <row r="8" spans="1:14" ht="22.5" customHeight="1" x14ac:dyDescent="0.25">
      <c r="A8" s="7" t="s">
        <v>101</v>
      </c>
      <c r="C8" s="56"/>
      <c r="E8" s="37">
        <f>PL!E25</f>
        <v>417760703</v>
      </c>
      <c r="F8" s="37"/>
      <c r="G8" s="37">
        <v>365991703</v>
      </c>
      <c r="H8" s="37"/>
      <c r="I8" s="37">
        <f>PL!I25</f>
        <v>273245954</v>
      </c>
      <c r="J8" s="37"/>
      <c r="K8" s="37">
        <v>186434849</v>
      </c>
    </row>
    <row r="9" spans="1:14" ht="22.5" customHeight="1" x14ac:dyDescent="0.25">
      <c r="A9" s="7" t="s">
        <v>184</v>
      </c>
      <c r="C9" s="56"/>
      <c r="E9" s="37"/>
      <c r="F9" s="37"/>
      <c r="G9" s="37"/>
      <c r="H9" s="37"/>
      <c r="I9" s="37"/>
      <c r="J9" s="37"/>
      <c r="K9" s="37"/>
    </row>
    <row r="10" spans="1:14" ht="22.5" customHeight="1" x14ac:dyDescent="0.25">
      <c r="A10" s="7" t="s">
        <v>185</v>
      </c>
      <c r="C10" s="56"/>
      <c r="E10" s="37"/>
      <c r="F10" s="37"/>
      <c r="G10" s="37"/>
      <c r="H10" s="37"/>
      <c r="I10" s="37"/>
      <c r="J10" s="37"/>
      <c r="K10" s="37"/>
    </row>
    <row r="11" spans="1:14" ht="22.5" customHeight="1" x14ac:dyDescent="0.25">
      <c r="A11" s="176" t="s">
        <v>186</v>
      </c>
      <c r="C11" s="56"/>
      <c r="E11" s="25">
        <v>2978226</v>
      </c>
      <c r="F11" s="37"/>
      <c r="G11" s="25">
        <v>7014797</v>
      </c>
      <c r="H11" s="37"/>
      <c r="I11" s="25">
        <v>0</v>
      </c>
      <c r="J11" s="37"/>
      <c r="K11" s="25">
        <v>0</v>
      </c>
    </row>
    <row r="12" spans="1:14" ht="22.5" customHeight="1" x14ac:dyDescent="0.25">
      <c r="A12" s="7" t="s">
        <v>187</v>
      </c>
      <c r="C12" s="56"/>
      <c r="E12" s="25">
        <v>15333421</v>
      </c>
      <c r="F12" s="37"/>
      <c r="G12" s="25">
        <v>2291134</v>
      </c>
      <c r="H12" s="37"/>
      <c r="I12" s="25">
        <v>0</v>
      </c>
      <c r="J12" s="37"/>
      <c r="K12" s="25">
        <v>0</v>
      </c>
    </row>
    <row r="13" spans="1:14" ht="22.5" customHeight="1" x14ac:dyDescent="0.25">
      <c r="A13" s="176" t="s">
        <v>188</v>
      </c>
      <c r="C13" s="56"/>
      <c r="E13" s="25">
        <v>196948206</v>
      </c>
      <c r="F13" s="37"/>
      <c r="G13" s="25">
        <v>178870967</v>
      </c>
      <c r="H13" s="37"/>
      <c r="I13" s="37">
        <v>7418961</v>
      </c>
      <c r="J13" s="37"/>
      <c r="K13" s="37">
        <v>6430288</v>
      </c>
    </row>
    <row r="14" spans="1:14" ht="22.5" customHeight="1" x14ac:dyDescent="0.25">
      <c r="A14" s="176" t="s">
        <v>266</v>
      </c>
      <c r="C14" s="56"/>
      <c r="E14" s="25">
        <v>9502258</v>
      </c>
      <c r="F14" s="37"/>
      <c r="G14" s="25">
        <v>-6175408</v>
      </c>
      <c r="H14" s="37"/>
      <c r="I14" s="25">
        <v>0</v>
      </c>
      <c r="J14" s="37"/>
      <c r="K14" s="25">
        <v>0</v>
      </c>
    </row>
    <row r="15" spans="1:14" ht="22.5" customHeight="1" x14ac:dyDescent="0.25">
      <c r="A15" s="7" t="s">
        <v>189</v>
      </c>
      <c r="C15" s="56"/>
      <c r="E15" s="25">
        <v>-1002872</v>
      </c>
      <c r="F15" s="37"/>
      <c r="G15" s="25">
        <v>-1165753</v>
      </c>
      <c r="H15" s="37"/>
      <c r="I15" s="37">
        <v>52388</v>
      </c>
      <c r="J15" s="37"/>
      <c r="K15" s="37">
        <v>1554</v>
      </c>
    </row>
    <row r="16" spans="1:14" ht="22.5" customHeight="1" x14ac:dyDescent="0.25">
      <c r="A16" s="7" t="s">
        <v>277</v>
      </c>
      <c r="C16" s="56"/>
      <c r="E16" s="25">
        <v>607197</v>
      </c>
      <c r="F16" s="37"/>
      <c r="G16" s="25">
        <v>1057323</v>
      </c>
      <c r="H16" s="37"/>
      <c r="I16" s="25">
        <v>10306</v>
      </c>
      <c r="J16" s="37"/>
      <c r="K16" s="25">
        <v>0</v>
      </c>
    </row>
    <row r="17" spans="1:11" ht="22.5" customHeight="1" x14ac:dyDescent="0.25">
      <c r="A17" s="7" t="s">
        <v>190</v>
      </c>
      <c r="C17" s="56"/>
      <c r="E17" s="25">
        <v>57872</v>
      </c>
      <c r="F17" s="37"/>
      <c r="G17" s="25">
        <v>60705</v>
      </c>
      <c r="H17" s="37"/>
      <c r="I17" s="25">
        <v>1936</v>
      </c>
      <c r="J17" s="37"/>
      <c r="K17" s="25">
        <v>0</v>
      </c>
    </row>
    <row r="18" spans="1:11" ht="22.5" customHeight="1" x14ac:dyDescent="0.25">
      <c r="A18" s="176" t="s">
        <v>191</v>
      </c>
      <c r="C18" s="56"/>
      <c r="E18" s="25">
        <v>1601890</v>
      </c>
      <c r="F18" s="37"/>
      <c r="G18" s="25">
        <v>4242722</v>
      </c>
      <c r="H18" s="37"/>
      <c r="I18" s="25">
        <v>805843</v>
      </c>
      <c r="J18" s="37"/>
      <c r="K18" s="25">
        <v>3328344</v>
      </c>
    </row>
    <row r="19" spans="1:11" ht="22.5" customHeight="1" x14ac:dyDescent="0.25">
      <c r="A19" s="7" t="s">
        <v>267</v>
      </c>
      <c r="C19" s="56"/>
      <c r="E19" s="25">
        <v>494255</v>
      </c>
      <c r="F19" s="37"/>
      <c r="G19" s="25">
        <v>33877</v>
      </c>
      <c r="H19" s="37"/>
      <c r="I19" s="25">
        <v>494255</v>
      </c>
      <c r="J19" s="37"/>
      <c r="K19" s="25">
        <v>33877</v>
      </c>
    </row>
    <row r="20" spans="1:11" ht="22.5" customHeight="1" x14ac:dyDescent="0.25">
      <c r="A20" s="7" t="s">
        <v>192</v>
      </c>
      <c r="C20" s="56"/>
      <c r="E20" s="25">
        <v>0</v>
      </c>
      <c r="F20" s="37"/>
      <c r="G20" s="25">
        <v>-168820</v>
      </c>
      <c r="H20" s="37"/>
      <c r="I20" s="25">
        <v>0</v>
      </c>
      <c r="J20" s="37"/>
      <c r="K20" s="25">
        <v>-168820</v>
      </c>
    </row>
    <row r="21" spans="1:11" ht="22.5" customHeight="1" x14ac:dyDescent="0.25">
      <c r="A21" s="7" t="s">
        <v>272</v>
      </c>
      <c r="C21" s="56"/>
      <c r="E21" s="25">
        <v>0</v>
      </c>
      <c r="F21" s="37"/>
      <c r="G21" s="25">
        <v>-322714</v>
      </c>
      <c r="H21" s="37"/>
      <c r="I21" s="25">
        <v>0</v>
      </c>
      <c r="J21" s="37"/>
      <c r="K21" s="37">
        <v>-322714</v>
      </c>
    </row>
    <row r="22" spans="1:11" ht="22.5" customHeight="1" x14ac:dyDescent="0.25">
      <c r="A22" s="7" t="s">
        <v>268</v>
      </c>
      <c r="C22" s="56"/>
      <c r="E22" s="25">
        <v>4442770</v>
      </c>
      <c r="F22" s="37"/>
      <c r="G22" s="25">
        <v>-87223</v>
      </c>
      <c r="H22" s="37"/>
      <c r="I22" s="25">
        <v>0</v>
      </c>
      <c r="J22" s="37"/>
      <c r="K22" s="25">
        <v>0</v>
      </c>
    </row>
    <row r="23" spans="1:11" ht="22.5" customHeight="1" x14ac:dyDescent="0.25">
      <c r="A23" s="176" t="s">
        <v>193</v>
      </c>
      <c r="B23" s="166"/>
      <c r="C23" s="56"/>
      <c r="E23" s="25">
        <v>0</v>
      </c>
      <c r="F23" s="37"/>
      <c r="G23" s="25">
        <v>24110535</v>
      </c>
      <c r="H23" s="37"/>
      <c r="I23" s="25">
        <v>0</v>
      </c>
      <c r="J23" s="37"/>
      <c r="K23" s="25">
        <v>0</v>
      </c>
    </row>
    <row r="24" spans="1:11" ht="22.5" customHeight="1" x14ac:dyDescent="0.25">
      <c r="A24" s="176" t="s">
        <v>194</v>
      </c>
      <c r="B24" s="166"/>
      <c r="C24" s="56"/>
      <c r="E24" s="25">
        <v>-42563012</v>
      </c>
      <c r="F24" s="37"/>
      <c r="G24" s="25">
        <v>-36777877</v>
      </c>
      <c r="H24" s="37"/>
      <c r="I24" s="25">
        <v>0</v>
      </c>
      <c r="J24" s="37"/>
      <c r="K24" s="25">
        <v>0</v>
      </c>
    </row>
    <row r="25" spans="1:11" ht="22.5" customHeight="1" x14ac:dyDescent="0.25">
      <c r="A25" s="7" t="s">
        <v>273</v>
      </c>
      <c r="B25" s="166"/>
      <c r="C25" s="56"/>
      <c r="E25" s="25">
        <v>5989708</v>
      </c>
      <c r="F25" s="37"/>
      <c r="G25" s="25">
        <v>19710046</v>
      </c>
      <c r="H25" s="37"/>
      <c r="I25" s="25">
        <v>0</v>
      </c>
      <c r="J25" s="37"/>
      <c r="K25" s="25">
        <v>0</v>
      </c>
    </row>
    <row r="26" spans="1:11" ht="22.5" customHeight="1" x14ac:dyDescent="0.25">
      <c r="A26" s="7" t="s">
        <v>195</v>
      </c>
      <c r="B26" s="166"/>
      <c r="C26" s="56"/>
      <c r="E26" s="25">
        <v>12600222</v>
      </c>
      <c r="F26" s="37"/>
      <c r="G26" s="25">
        <v>13045123</v>
      </c>
      <c r="H26" s="37"/>
      <c r="I26" s="37">
        <v>2016277</v>
      </c>
      <c r="J26" s="37"/>
      <c r="K26" s="37">
        <v>2031159</v>
      </c>
    </row>
    <row r="27" spans="1:11" ht="22.5" customHeight="1" x14ac:dyDescent="0.25">
      <c r="A27" s="7" t="s">
        <v>278</v>
      </c>
      <c r="B27" s="166"/>
      <c r="C27" s="56"/>
      <c r="E27" s="25">
        <v>0</v>
      </c>
      <c r="F27" s="37"/>
      <c r="G27" s="25">
        <v>-198285</v>
      </c>
      <c r="H27" s="37"/>
      <c r="I27" s="25">
        <v>0</v>
      </c>
      <c r="J27" s="37"/>
      <c r="K27" s="25">
        <v>0</v>
      </c>
    </row>
    <row r="28" spans="1:11" ht="22.5" customHeight="1" x14ac:dyDescent="0.25">
      <c r="A28" s="7" t="s">
        <v>269</v>
      </c>
      <c r="B28" s="166"/>
      <c r="C28" s="56"/>
      <c r="E28" s="25"/>
      <c r="F28" s="37"/>
      <c r="G28" s="25"/>
      <c r="H28" s="37"/>
      <c r="I28" s="25"/>
      <c r="J28" s="37"/>
      <c r="K28" s="25"/>
    </row>
    <row r="29" spans="1:11" ht="22.5" customHeight="1" x14ac:dyDescent="0.25">
      <c r="A29" s="7" t="s">
        <v>196</v>
      </c>
      <c r="B29" s="166"/>
      <c r="C29" s="56"/>
      <c r="E29" s="25">
        <v>277128</v>
      </c>
      <c r="F29" s="37"/>
      <c r="G29" s="25">
        <v>4606273</v>
      </c>
      <c r="H29" s="37"/>
      <c r="I29" s="25">
        <v>0</v>
      </c>
      <c r="J29" s="37"/>
      <c r="K29" s="25">
        <v>0</v>
      </c>
    </row>
    <row r="30" spans="1:11" ht="22.5" customHeight="1" x14ac:dyDescent="0.25">
      <c r="A30" s="7" t="s">
        <v>274</v>
      </c>
      <c r="B30" s="166"/>
      <c r="C30" s="56"/>
      <c r="E30" s="25">
        <v>-1844939</v>
      </c>
      <c r="F30" s="37"/>
      <c r="G30" s="25">
        <v>-7216389</v>
      </c>
      <c r="H30" s="37"/>
      <c r="I30" s="25">
        <v>0</v>
      </c>
      <c r="J30" s="37"/>
      <c r="K30" s="25">
        <v>0</v>
      </c>
    </row>
    <row r="31" spans="1:11" ht="22.5" customHeight="1" x14ac:dyDescent="0.25">
      <c r="A31" s="7" t="s">
        <v>279</v>
      </c>
      <c r="B31" s="166"/>
      <c r="C31" s="56"/>
      <c r="E31" s="25">
        <v>-41514</v>
      </c>
      <c r="F31" s="37"/>
      <c r="G31" s="25">
        <v>-130172</v>
      </c>
      <c r="H31" s="37"/>
      <c r="I31" s="25">
        <v>-294901979</v>
      </c>
      <c r="J31" s="37"/>
      <c r="K31" s="25">
        <v>-230746724</v>
      </c>
    </row>
    <row r="32" spans="1:11" ht="22.5" customHeight="1" x14ac:dyDescent="0.25">
      <c r="A32" s="7" t="s">
        <v>197</v>
      </c>
      <c r="B32" s="166"/>
      <c r="C32" s="56"/>
      <c r="E32" s="25">
        <v>-5129710</v>
      </c>
      <c r="F32" s="37"/>
      <c r="G32" s="25">
        <v>-899238</v>
      </c>
      <c r="H32" s="37"/>
      <c r="I32" s="37">
        <v>-16167886</v>
      </c>
      <c r="J32" s="37"/>
      <c r="K32" s="37">
        <v>-11616712</v>
      </c>
    </row>
    <row r="33" spans="1:14" ht="22.5" customHeight="1" x14ac:dyDescent="0.25">
      <c r="A33" s="7" t="s">
        <v>198</v>
      </c>
      <c r="B33" s="166"/>
      <c r="C33" s="56"/>
      <c r="E33" s="177">
        <v>68609060</v>
      </c>
      <c r="F33" s="37"/>
      <c r="G33" s="177">
        <v>70458052</v>
      </c>
      <c r="H33" s="37"/>
      <c r="I33" s="177">
        <v>440226</v>
      </c>
      <c r="J33" s="37"/>
      <c r="K33" s="177">
        <v>11257552</v>
      </c>
    </row>
    <row r="34" spans="1:14" ht="22.5" customHeight="1" x14ac:dyDescent="0.25">
      <c r="A34" s="175" t="s">
        <v>199</v>
      </c>
      <c r="C34" s="56"/>
    </row>
    <row r="35" spans="1:14" ht="22.5" customHeight="1" x14ac:dyDescent="0.25">
      <c r="A35" s="175" t="s">
        <v>200</v>
      </c>
      <c r="C35" s="56"/>
      <c r="E35" s="37">
        <f>SUM(E8:E33)</f>
        <v>686620869</v>
      </c>
      <c r="F35" s="37"/>
      <c r="G35" s="37">
        <f>SUM(G8:G33)</f>
        <v>638351378</v>
      </c>
      <c r="H35" s="37"/>
      <c r="I35" s="37">
        <f>SUM(I8:I33)</f>
        <v>-26583719</v>
      </c>
      <c r="J35" s="37"/>
      <c r="K35" s="37">
        <f>SUM(K8:K33)</f>
        <v>-33337347</v>
      </c>
    </row>
    <row r="36" spans="1:14" ht="22.5" customHeight="1" x14ac:dyDescent="0.25">
      <c r="A36" s="175" t="s">
        <v>201</v>
      </c>
      <c r="C36" s="56"/>
      <c r="E36" s="37"/>
      <c r="F36" s="37"/>
      <c r="G36" s="37"/>
      <c r="H36" s="37"/>
      <c r="I36" s="37"/>
      <c r="J36" s="37"/>
      <c r="K36" s="37"/>
    </row>
    <row r="37" spans="1:14" ht="22.5" customHeight="1" x14ac:dyDescent="0.25">
      <c r="A37" s="7" t="s">
        <v>202</v>
      </c>
      <c r="C37" s="56"/>
      <c r="E37" s="25">
        <v>124079120</v>
      </c>
      <c r="F37" s="37"/>
      <c r="G37" s="25">
        <v>-442708765</v>
      </c>
      <c r="H37" s="37"/>
      <c r="I37" s="25">
        <v>-2631780</v>
      </c>
      <c r="J37" s="37"/>
      <c r="K37" s="25">
        <v>1007999</v>
      </c>
    </row>
    <row r="38" spans="1:14" ht="22.5" customHeight="1" x14ac:dyDescent="0.25">
      <c r="A38" s="7" t="s">
        <v>203</v>
      </c>
      <c r="C38" s="56"/>
      <c r="E38" s="25">
        <v>618963414</v>
      </c>
      <c r="F38" s="37"/>
      <c r="G38" s="25">
        <v>-295635683</v>
      </c>
      <c r="H38" s="37"/>
      <c r="I38" s="25">
        <v>0</v>
      </c>
      <c r="J38" s="37"/>
      <c r="K38" s="25">
        <v>0</v>
      </c>
    </row>
    <row r="39" spans="1:14" ht="22.5" customHeight="1" x14ac:dyDescent="0.25">
      <c r="A39" s="7" t="s">
        <v>204</v>
      </c>
      <c r="C39" s="56"/>
      <c r="E39" s="25">
        <v>-371956810</v>
      </c>
      <c r="F39" s="37"/>
      <c r="G39" s="25">
        <v>-133853201</v>
      </c>
      <c r="H39" s="37"/>
      <c r="I39" s="25">
        <v>0</v>
      </c>
      <c r="J39" s="37"/>
      <c r="K39" s="25">
        <v>0</v>
      </c>
    </row>
    <row r="40" spans="1:14" ht="22.5" customHeight="1" x14ac:dyDescent="0.25">
      <c r="A40" s="7" t="s">
        <v>205</v>
      </c>
      <c r="C40" s="56"/>
      <c r="E40" s="25">
        <v>-64560902</v>
      </c>
      <c r="F40" s="37"/>
      <c r="G40" s="25">
        <v>280054751</v>
      </c>
      <c r="H40" s="37"/>
      <c r="I40" s="25">
        <v>-65776</v>
      </c>
      <c r="J40" s="37"/>
      <c r="K40" s="25">
        <v>0</v>
      </c>
    </row>
    <row r="41" spans="1:14" ht="22.5" customHeight="1" x14ac:dyDescent="0.25">
      <c r="A41" s="7" t="s">
        <v>206</v>
      </c>
      <c r="C41" s="56"/>
      <c r="E41" s="25">
        <v>-27349745</v>
      </c>
      <c r="F41" s="37"/>
      <c r="G41" s="25">
        <v>56739728</v>
      </c>
      <c r="H41" s="37"/>
      <c r="I41" s="25">
        <v>0</v>
      </c>
      <c r="J41" s="37"/>
      <c r="K41" s="25">
        <v>0</v>
      </c>
    </row>
    <row r="42" spans="1:14" ht="22.5" customHeight="1" x14ac:dyDescent="0.25">
      <c r="A42" s="176" t="s">
        <v>207</v>
      </c>
      <c r="B42" s="178"/>
      <c r="C42" s="56"/>
      <c r="E42" s="25">
        <v>10623618</v>
      </c>
      <c r="F42" s="37"/>
      <c r="G42" s="25">
        <v>-25575602</v>
      </c>
      <c r="H42" s="37"/>
      <c r="I42" s="25">
        <v>1482151</v>
      </c>
      <c r="J42" s="37"/>
      <c r="K42" s="25">
        <v>-3516138</v>
      </c>
    </row>
    <row r="43" spans="1:14" ht="22.5" customHeight="1" x14ac:dyDescent="0.25">
      <c r="A43" s="7" t="s">
        <v>208</v>
      </c>
      <c r="C43" s="56"/>
      <c r="E43" s="25">
        <v>34851960</v>
      </c>
      <c r="F43" s="37"/>
      <c r="G43" s="25">
        <v>253200</v>
      </c>
      <c r="H43" s="37"/>
      <c r="I43" s="25">
        <v>20406441</v>
      </c>
      <c r="J43" s="37"/>
      <c r="K43" s="25">
        <v>-16281350</v>
      </c>
    </row>
    <row r="44" spans="1:14" ht="22.5" customHeight="1" x14ac:dyDescent="0.25">
      <c r="C44" s="56"/>
      <c r="E44" s="37"/>
      <c r="F44" s="37"/>
      <c r="G44" s="37"/>
      <c r="H44" s="37"/>
      <c r="I44" s="37"/>
      <c r="J44" s="37"/>
      <c r="K44" s="25"/>
    </row>
    <row r="45" spans="1:14" ht="22.5" customHeight="1" x14ac:dyDescent="0.25">
      <c r="A45" s="179" t="s">
        <v>38</v>
      </c>
      <c r="B45" s="178"/>
      <c r="C45" s="56"/>
      <c r="F45" s="34"/>
    </row>
    <row r="46" spans="1:14" s="166" customFormat="1" ht="23.25" customHeight="1" x14ac:dyDescent="0.25">
      <c r="A46" s="1" t="s">
        <v>0</v>
      </c>
      <c r="B46" s="48"/>
      <c r="C46" s="165"/>
      <c r="D46" s="45"/>
      <c r="E46" s="45"/>
      <c r="F46" s="45"/>
      <c r="G46" s="45"/>
      <c r="H46" s="45"/>
      <c r="I46" s="45"/>
      <c r="J46" s="45"/>
      <c r="K46" s="45"/>
      <c r="N46" s="172"/>
    </row>
    <row r="47" spans="1:14" s="166" customFormat="1" ht="23.25" customHeight="1" x14ac:dyDescent="0.25">
      <c r="A47" s="168" t="s">
        <v>209</v>
      </c>
      <c r="B47" s="45"/>
      <c r="C47" s="165"/>
      <c r="D47" s="45"/>
      <c r="E47" s="45"/>
      <c r="F47" s="45"/>
      <c r="G47" s="45"/>
      <c r="H47" s="45"/>
      <c r="I47" s="45"/>
      <c r="J47" s="45"/>
      <c r="K47" s="45"/>
      <c r="N47" s="172"/>
    </row>
    <row r="48" spans="1:14" s="166" customFormat="1" ht="23.25" customHeight="1" x14ac:dyDescent="0.25">
      <c r="A48" s="169" t="s">
        <v>81</v>
      </c>
      <c r="B48" s="48"/>
      <c r="C48" s="165"/>
      <c r="D48" s="45"/>
      <c r="E48" s="45"/>
      <c r="F48" s="45"/>
      <c r="G48" s="45"/>
      <c r="H48" s="45"/>
      <c r="I48" s="45"/>
      <c r="J48" s="45"/>
      <c r="K48" s="45"/>
      <c r="N48" s="172"/>
    </row>
    <row r="49" spans="1:14" s="166" customFormat="1" ht="23.25" customHeight="1" x14ac:dyDescent="0.25">
      <c r="B49" s="48"/>
      <c r="C49" s="165"/>
      <c r="D49" s="45"/>
      <c r="E49" s="45"/>
      <c r="F49" s="45"/>
      <c r="G49" s="45"/>
      <c r="H49" s="45"/>
      <c r="I49" s="48"/>
      <c r="J49" s="45"/>
      <c r="K49" s="8" t="s">
        <v>3</v>
      </c>
      <c r="N49" s="172"/>
    </row>
    <row r="50" spans="1:14" ht="23.25" customHeight="1" x14ac:dyDescent="0.25">
      <c r="E50" s="170"/>
      <c r="F50" s="170" t="s">
        <v>4</v>
      </c>
      <c r="G50" s="170"/>
      <c r="H50" s="171"/>
      <c r="I50" s="170"/>
      <c r="J50" s="170" t="s">
        <v>5</v>
      </c>
      <c r="K50" s="170"/>
    </row>
    <row r="51" spans="1:14" ht="23.25" customHeight="1" x14ac:dyDescent="0.25">
      <c r="C51" s="173"/>
      <c r="D51" s="174"/>
      <c r="E51" s="54" t="s">
        <v>7</v>
      </c>
      <c r="F51" s="11"/>
      <c r="G51" s="54" t="s">
        <v>8</v>
      </c>
      <c r="H51" s="55"/>
      <c r="I51" s="54" t="s">
        <v>7</v>
      </c>
      <c r="J51" s="11"/>
      <c r="K51" s="54" t="s">
        <v>8</v>
      </c>
    </row>
    <row r="52" spans="1:14" ht="23" x14ac:dyDescent="0.25">
      <c r="A52" s="175" t="s">
        <v>210</v>
      </c>
      <c r="C52" s="56"/>
      <c r="E52" s="37"/>
      <c r="F52" s="37"/>
      <c r="G52" s="37"/>
      <c r="H52" s="37"/>
      <c r="I52" s="37"/>
      <c r="J52" s="37"/>
      <c r="K52" s="37"/>
    </row>
    <row r="53" spans="1:14" ht="23" x14ac:dyDescent="0.25">
      <c r="A53" s="176" t="s">
        <v>211</v>
      </c>
      <c r="B53" s="166"/>
      <c r="C53" s="56"/>
      <c r="E53" s="25">
        <v>-90421189</v>
      </c>
      <c r="F53" s="37"/>
      <c r="G53" s="25">
        <v>192690211</v>
      </c>
      <c r="H53" s="37"/>
      <c r="I53" s="25">
        <v>-3239467</v>
      </c>
      <c r="J53" s="37"/>
      <c r="K53" s="25">
        <v>299604</v>
      </c>
    </row>
    <row r="54" spans="1:14" ht="23" x14ac:dyDescent="0.25">
      <c r="A54" s="176" t="s">
        <v>212</v>
      </c>
      <c r="B54" s="166"/>
      <c r="C54" s="56"/>
      <c r="E54" s="25">
        <v>194478877</v>
      </c>
      <c r="F54" s="37"/>
      <c r="G54" s="25">
        <v>-17465324</v>
      </c>
      <c r="H54" s="37"/>
      <c r="I54" s="25">
        <v>436195</v>
      </c>
      <c r="J54" s="37"/>
      <c r="K54" s="25">
        <v>18038</v>
      </c>
    </row>
    <row r="55" spans="1:14" ht="23" x14ac:dyDescent="0.25">
      <c r="A55" s="176" t="s">
        <v>213</v>
      </c>
      <c r="B55" s="166"/>
      <c r="C55" s="56"/>
      <c r="E55" s="25">
        <v>-117313326</v>
      </c>
      <c r="F55" s="37"/>
      <c r="G55" s="25">
        <v>30589926</v>
      </c>
      <c r="H55" s="37"/>
      <c r="I55" s="25">
        <v>2154272</v>
      </c>
      <c r="J55" s="37"/>
      <c r="K55" s="25">
        <v>795018</v>
      </c>
    </row>
    <row r="56" spans="1:14" ht="23" x14ac:dyDescent="0.25">
      <c r="A56" s="176" t="s">
        <v>214</v>
      </c>
      <c r="B56" s="166"/>
      <c r="C56" s="56"/>
      <c r="E56" s="25">
        <v>-34966027</v>
      </c>
      <c r="F56" s="37"/>
      <c r="G56" s="25">
        <v>21872967</v>
      </c>
      <c r="H56" s="37"/>
      <c r="I56" s="25">
        <v>494540</v>
      </c>
      <c r="J56" s="37"/>
      <c r="K56" s="25">
        <v>-1555396</v>
      </c>
    </row>
    <row r="57" spans="1:14" ht="23" x14ac:dyDescent="0.25">
      <c r="A57" s="7" t="s">
        <v>215</v>
      </c>
      <c r="B57" s="166"/>
      <c r="C57" s="56"/>
      <c r="E57" s="25">
        <v>-7781044</v>
      </c>
      <c r="F57" s="37"/>
      <c r="G57" s="25">
        <v>-11838493</v>
      </c>
      <c r="H57" s="37"/>
      <c r="I57" s="25">
        <v>-5579944</v>
      </c>
      <c r="J57" s="25"/>
      <c r="K57" s="25">
        <v>-1739640</v>
      </c>
    </row>
    <row r="58" spans="1:14" ht="23" x14ac:dyDescent="0.25">
      <c r="A58" s="7" t="s">
        <v>216</v>
      </c>
      <c r="B58" s="166"/>
      <c r="C58" s="56"/>
      <c r="E58" s="25">
        <v>0</v>
      </c>
      <c r="F58" s="25"/>
      <c r="G58" s="25">
        <v>0</v>
      </c>
      <c r="H58" s="25"/>
      <c r="I58" s="25">
        <v>35735</v>
      </c>
      <c r="J58" s="37"/>
      <c r="K58" s="25">
        <v>619031</v>
      </c>
    </row>
    <row r="59" spans="1:14" ht="23" x14ac:dyDescent="0.25">
      <c r="A59" s="7" t="s">
        <v>217</v>
      </c>
      <c r="B59" s="166"/>
      <c r="C59" s="56"/>
      <c r="E59" s="180">
        <v>-9365014</v>
      </c>
      <c r="F59" s="37"/>
      <c r="G59" s="180">
        <v>-19298195</v>
      </c>
      <c r="H59" s="37"/>
      <c r="I59" s="180">
        <v>0</v>
      </c>
      <c r="J59" s="37"/>
      <c r="K59" s="180">
        <v>0</v>
      </c>
    </row>
    <row r="60" spans="1:14" ht="23.25" customHeight="1" x14ac:dyDescent="0.25">
      <c r="A60" s="176" t="s">
        <v>218</v>
      </c>
      <c r="B60" s="166"/>
      <c r="C60" s="56"/>
      <c r="E60" s="37">
        <f>SUM(E35:E43,E53:E59)</f>
        <v>945903801</v>
      </c>
      <c r="F60" s="37"/>
      <c r="G60" s="37">
        <f>SUM(G35:G43,G53:G59)</f>
        <v>274176898</v>
      </c>
      <c r="H60" s="37"/>
      <c r="I60" s="37">
        <f>SUM(I35:I43,I53:I59)</f>
        <v>-13091352</v>
      </c>
      <c r="J60" s="37"/>
      <c r="K60" s="37">
        <f>SUM(K35:K43,K53:K59)</f>
        <v>-53690181</v>
      </c>
    </row>
    <row r="61" spans="1:14" ht="23.25" customHeight="1" x14ac:dyDescent="0.25">
      <c r="A61" s="176" t="s">
        <v>219</v>
      </c>
      <c r="B61" s="166"/>
      <c r="C61" s="56"/>
      <c r="E61" s="25">
        <v>52003</v>
      </c>
      <c r="F61" s="37"/>
      <c r="G61" s="25">
        <v>103384</v>
      </c>
      <c r="H61" s="37"/>
      <c r="I61" s="25">
        <v>5209018</v>
      </c>
      <c r="J61" s="37"/>
      <c r="K61" s="25">
        <v>10335279</v>
      </c>
    </row>
    <row r="62" spans="1:14" ht="23.25" customHeight="1" x14ac:dyDescent="0.25">
      <c r="A62" s="176" t="s">
        <v>220</v>
      </c>
      <c r="C62" s="56"/>
      <c r="E62" s="180">
        <v>-58549259</v>
      </c>
      <c r="F62" s="37"/>
      <c r="G62" s="180">
        <v>-60859389</v>
      </c>
      <c r="H62" s="37"/>
      <c r="I62" s="180">
        <v>0</v>
      </c>
      <c r="J62" s="37"/>
      <c r="K62" s="180">
        <v>0</v>
      </c>
    </row>
    <row r="63" spans="1:14" ht="23.25" customHeight="1" x14ac:dyDescent="0.25">
      <c r="A63" s="168" t="s">
        <v>221</v>
      </c>
      <c r="B63" s="178"/>
      <c r="C63" s="56"/>
      <c r="E63" s="177">
        <f>SUM(E60:E62)</f>
        <v>887406545</v>
      </c>
      <c r="F63" s="37"/>
      <c r="G63" s="177">
        <f>SUM(G60:G62)</f>
        <v>213420893</v>
      </c>
      <c r="H63" s="37"/>
      <c r="I63" s="177">
        <f>SUM(I60:I62)</f>
        <v>-7882334</v>
      </c>
      <c r="J63" s="37"/>
      <c r="K63" s="177">
        <f>SUM(K60:K62)</f>
        <v>-43354902</v>
      </c>
    </row>
    <row r="64" spans="1:14" ht="23.25" customHeight="1" x14ac:dyDescent="0.25">
      <c r="A64" s="175" t="s">
        <v>222</v>
      </c>
      <c r="B64" s="171"/>
      <c r="C64" s="56"/>
      <c r="E64" s="34"/>
      <c r="F64" s="34"/>
      <c r="G64" s="34"/>
      <c r="H64" s="34"/>
      <c r="I64" s="34"/>
      <c r="J64" s="34"/>
      <c r="K64" s="34"/>
    </row>
    <row r="65" spans="1:11" ht="23.25" customHeight="1" x14ac:dyDescent="0.25">
      <c r="A65" s="7" t="s">
        <v>223</v>
      </c>
      <c r="C65" s="56"/>
      <c r="E65" s="25">
        <v>4846110</v>
      </c>
      <c r="F65" s="37"/>
      <c r="G65" s="25">
        <v>-1574321</v>
      </c>
      <c r="H65" s="37"/>
      <c r="I65" s="25">
        <v>0</v>
      </c>
      <c r="J65" s="37"/>
      <c r="K65" s="25">
        <v>0</v>
      </c>
    </row>
    <row r="66" spans="1:11" ht="23.25" customHeight="1" x14ac:dyDescent="0.25">
      <c r="A66" s="7" t="s">
        <v>224</v>
      </c>
      <c r="C66" s="56"/>
      <c r="E66" s="25">
        <v>0</v>
      </c>
      <c r="F66" s="37"/>
      <c r="G66" s="25">
        <v>0</v>
      </c>
      <c r="H66" s="37"/>
      <c r="I66" s="25">
        <v>1062000000</v>
      </c>
      <c r="J66" s="37"/>
      <c r="K66" s="25">
        <v>80000000</v>
      </c>
    </row>
    <row r="67" spans="1:11" ht="23.25" customHeight="1" x14ac:dyDescent="0.25">
      <c r="A67" s="7" t="s">
        <v>225</v>
      </c>
      <c r="C67" s="56"/>
      <c r="E67" s="25">
        <v>0</v>
      </c>
      <c r="F67" s="37"/>
      <c r="G67" s="25">
        <v>0</v>
      </c>
      <c r="H67" s="37"/>
      <c r="I67" s="25">
        <v>-1275000000</v>
      </c>
      <c r="J67" s="37"/>
      <c r="K67" s="25">
        <v>-163000000</v>
      </c>
    </row>
    <row r="68" spans="1:11" ht="23.25" customHeight="1" x14ac:dyDescent="0.25">
      <c r="A68" s="7" t="s">
        <v>226</v>
      </c>
      <c r="C68" s="56"/>
      <c r="E68" s="25">
        <v>-14580000</v>
      </c>
      <c r="F68" s="37"/>
      <c r="G68" s="25">
        <v>-2291134</v>
      </c>
      <c r="H68" s="37"/>
      <c r="I68" s="25">
        <v>0</v>
      </c>
      <c r="J68" s="37"/>
      <c r="K68" s="25">
        <v>0</v>
      </c>
    </row>
    <row r="69" spans="1:11" ht="23" x14ac:dyDescent="0.25">
      <c r="A69" s="7" t="s">
        <v>227</v>
      </c>
      <c r="C69" s="56"/>
      <c r="E69" s="25">
        <v>-71905346</v>
      </c>
      <c r="F69" s="37"/>
      <c r="G69" s="25">
        <v>12473</v>
      </c>
      <c r="H69" s="37"/>
      <c r="I69" s="25">
        <v>-126745</v>
      </c>
      <c r="J69" s="37"/>
      <c r="K69" s="25">
        <v>17992</v>
      </c>
    </row>
    <row r="70" spans="1:11" ht="23" x14ac:dyDescent="0.25">
      <c r="A70" s="7" t="s">
        <v>228</v>
      </c>
      <c r="C70" s="56"/>
      <c r="E70" s="25">
        <v>0</v>
      </c>
      <c r="F70" s="37"/>
      <c r="G70" s="25">
        <v>0</v>
      </c>
      <c r="H70" s="37"/>
      <c r="I70" s="25">
        <v>-113607532</v>
      </c>
      <c r="J70" s="37"/>
      <c r="K70" s="25">
        <v>-43171849</v>
      </c>
    </row>
    <row r="71" spans="1:11" ht="23" x14ac:dyDescent="0.25">
      <c r="A71" s="7" t="s">
        <v>229</v>
      </c>
      <c r="C71" s="56"/>
      <c r="E71" s="25">
        <v>-278556559</v>
      </c>
      <c r="F71" s="37"/>
      <c r="G71" s="25">
        <v>-280549518</v>
      </c>
      <c r="H71" s="37"/>
      <c r="I71" s="25">
        <v>-6791428</v>
      </c>
      <c r="J71" s="37"/>
      <c r="K71" s="25">
        <v>-957681</v>
      </c>
    </row>
    <row r="72" spans="1:11" ht="23" x14ac:dyDescent="0.25">
      <c r="A72" s="7" t="s">
        <v>230</v>
      </c>
      <c r="C72" s="56"/>
      <c r="E72" s="25">
        <v>-1130291</v>
      </c>
      <c r="F72" s="37"/>
      <c r="G72" s="25">
        <v>0</v>
      </c>
      <c r="H72" s="37"/>
      <c r="I72" s="25">
        <v>0</v>
      </c>
      <c r="J72" s="37"/>
      <c r="K72" s="25">
        <v>0</v>
      </c>
    </row>
    <row r="73" spans="1:11" ht="23" x14ac:dyDescent="0.25">
      <c r="A73" s="7" t="s">
        <v>231</v>
      </c>
      <c r="C73" s="56"/>
      <c r="E73" s="25">
        <v>-8792080</v>
      </c>
      <c r="F73" s="37"/>
      <c r="G73" s="25">
        <v>-24802801</v>
      </c>
      <c r="H73" s="37"/>
      <c r="I73" s="25">
        <v>-333002</v>
      </c>
      <c r="J73" s="37"/>
      <c r="K73" s="25">
        <v>-1403419</v>
      </c>
    </row>
    <row r="74" spans="1:11" ht="23" x14ac:dyDescent="0.25">
      <c r="A74" s="7" t="s">
        <v>232</v>
      </c>
      <c r="C74" s="56"/>
      <c r="E74" s="25">
        <v>31920198</v>
      </c>
      <c r="F74" s="37"/>
      <c r="G74" s="25">
        <v>1984607</v>
      </c>
      <c r="H74" s="37"/>
      <c r="I74" s="25">
        <v>737883</v>
      </c>
      <c r="J74" s="37"/>
      <c r="K74" s="25">
        <v>33645</v>
      </c>
    </row>
    <row r="75" spans="1:11" ht="23" x14ac:dyDescent="0.25">
      <c r="A75" s="7" t="s">
        <v>233</v>
      </c>
      <c r="C75" s="56"/>
      <c r="E75" s="25">
        <v>19641514</v>
      </c>
      <c r="F75" s="37"/>
      <c r="G75" s="25">
        <v>27130172</v>
      </c>
      <c r="H75" s="37"/>
      <c r="I75" s="25">
        <v>266850905</v>
      </c>
      <c r="J75" s="37"/>
      <c r="K75" s="25">
        <v>69271756</v>
      </c>
    </row>
    <row r="76" spans="1:11" ht="23" x14ac:dyDescent="0.25">
      <c r="A76" s="7" t="s">
        <v>234</v>
      </c>
      <c r="C76" s="56"/>
      <c r="E76" s="180">
        <v>3951505</v>
      </c>
      <c r="F76" s="37"/>
      <c r="G76" s="180">
        <v>790025</v>
      </c>
      <c r="H76" s="37"/>
      <c r="I76" s="25">
        <v>11851662</v>
      </c>
      <c r="J76" s="37"/>
      <c r="K76" s="25">
        <v>754186</v>
      </c>
    </row>
    <row r="77" spans="1:11" ht="23" x14ac:dyDescent="0.25">
      <c r="A77" s="175" t="s">
        <v>270</v>
      </c>
      <c r="C77" s="56"/>
      <c r="E77" s="36">
        <f>SUM(E65:E76)</f>
        <v>-314604949</v>
      </c>
      <c r="F77" s="37"/>
      <c r="G77" s="36">
        <f>SUM(G65:G76)</f>
        <v>-279300497</v>
      </c>
      <c r="H77" s="37"/>
      <c r="I77" s="36">
        <f>SUM(I65:I76)</f>
        <v>-54418257</v>
      </c>
      <c r="J77" s="37"/>
      <c r="K77" s="36">
        <f>SUM(K65:K76)</f>
        <v>-58455370</v>
      </c>
    </row>
    <row r="78" spans="1:11" ht="23" x14ac:dyDescent="0.25">
      <c r="A78" s="175"/>
      <c r="C78" s="56"/>
      <c r="E78" s="37"/>
      <c r="F78" s="37"/>
      <c r="G78" s="37"/>
      <c r="H78" s="37"/>
      <c r="I78" s="37"/>
      <c r="J78" s="37"/>
      <c r="K78" s="37"/>
    </row>
    <row r="79" spans="1:11" ht="23.25" customHeight="1" x14ac:dyDescent="0.25">
      <c r="A79" s="179" t="s">
        <v>38</v>
      </c>
      <c r="B79" s="178"/>
      <c r="C79" s="56"/>
      <c r="F79" s="34"/>
    </row>
    <row r="80" spans="1:11" ht="23.25" customHeight="1" x14ac:dyDescent="0.25">
      <c r="A80" s="1" t="s">
        <v>0</v>
      </c>
      <c r="B80" s="48"/>
      <c r="C80" s="165"/>
      <c r="D80" s="45"/>
      <c r="E80" s="45"/>
      <c r="F80" s="45"/>
      <c r="G80" s="45"/>
      <c r="H80" s="45"/>
      <c r="I80" s="45"/>
      <c r="J80" s="45"/>
      <c r="K80" s="45"/>
    </row>
    <row r="81" spans="1:14" s="166" customFormat="1" ht="21" customHeight="1" x14ac:dyDescent="0.25">
      <c r="A81" s="168" t="s">
        <v>209</v>
      </c>
      <c r="B81" s="45"/>
      <c r="C81" s="165"/>
      <c r="D81" s="45"/>
      <c r="E81" s="45"/>
      <c r="F81" s="45"/>
      <c r="G81" s="45"/>
      <c r="H81" s="45"/>
      <c r="I81" s="45"/>
      <c r="J81" s="45"/>
      <c r="K81" s="45"/>
      <c r="N81" s="172"/>
    </row>
    <row r="82" spans="1:14" s="166" customFormat="1" ht="21" customHeight="1" x14ac:dyDescent="0.25">
      <c r="A82" s="169" t="s">
        <v>81</v>
      </c>
      <c r="B82" s="48"/>
      <c r="C82" s="165"/>
      <c r="D82" s="45"/>
      <c r="E82" s="45"/>
      <c r="F82" s="45"/>
      <c r="G82" s="45"/>
      <c r="H82" s="45"/>
      <c r="I82" s="45"/>
      <c r="J82" s="45"/>
      <c r="K82" s="45"/>
      <c r="N82" s="172"/>
    </row>
    <row r="83" spans="1:14" s="166" customFormat="1" ht="21" customHeight="1" x14ac:dyDescent="0.25">
      <c r="B83" s="48"/>
      <c r="C83" s="165"/>
      <c r="D83" s="45"/>
      <c r="E83" s="45"/>
      <c r="F83" s="45"/>
      <c r="G83" s="45"/>
      <c r="H83" s="45"/>
      <c r="I83" s="48"/>
      <c r="J83" s="45"/>
      <c r="K83" s="8" t="s">
        <v>3</v>
      </c>
      <c r="N83" s="172"/>
    </row>
    <row r="84" spans="1:14" s="166" customFormat="1" ht="21" customHeight="1" x14ac:dyDescent="0.25">
      <c r="A84" s="7"/>
      <c r="B84" s="33"/>
      <c r="C84" s="7"/>
      <c r="D84" s="33"/>
      <c r="E84" s="170"/>
      <c r="F84" s="170" t="s">
        <v>4</v>
      </c>
      <c r="G84" s="170"/>
      <c r="H84" s="171"/>
      <c r="I84" s="170"/>
      <c r="J84" s="170" t="s">
        <v>5</v>
      </c>
      <c r="K84" s="170"/>
      <c r="N84" s="172"/>
    </row>
    <row r="85" spans="1:14" ht="21" customHeight="1" x14ac:dyDescent="0.25">
      <c r="C85" s="56"/>
      <c r="D85" s="174"/>
      <c r="E85" s="54" t="s">
        <v>7</v>
      </c>
      <c r="F85" s="11"/>
      <c r="G85" s="54" t="s">
        <v>8</v>
      </c>
      <c r="H85" s="55"/>
      <c r="I85" s="54" t="s">
        <v>7</v>
      </c>
      <c r="J85" s="11"/>
      <c r="K85" s="54" t="s">
        <v>8</v>
      </c>
    </row>
    <row r="86" spans="1:14" ht="21" customHeight="1" x14ac:dyDescent="0.25">
      <c r="C86" s="173"/>
      <c r="D86" s="174"/>
      <c r="E86" s="59"/>
      <c r="F86" s="11"/>
      <c r="G86" s="58"/>
      <c r="H86" s="55"/>
      <c r="I86" s="59"/>
      <c r="J86" s="11"/>
      <c r="K86" s="59"/>
    </row>
    <row r="87" spans="1:14" ht="21" customHeight="1" x14ac:dyDescent="0.25">
      <c r="A87" s="175" t="s">
        <v>235</v>
      </c>
      <c r="B87" s="171"/>
      <c r="C87" s="56"/>
      <c r="E87" s="37"/>
      <c r="F87" s="37"/>
      <c r="G87" s="37"/>
      <c r="H87" s="37"/>
      <c r="I87" s="37"/>
      <c r="J87" s="37"/>
      <c r="K87" s="37"/>
    </row>
    <row r="88" spans="1:14" ht="21" customHeight="1" x14ac:dyDescent="0.25">
      <c r="A88" s="176" t="s">
        <v>236</v>
      </c>
      <c r="B88" s="178"/>
      <c r="C88" s="56"/>
      <c r="E88" s="25">
        <v>-157552852</v>
      </c>
      <c r="F88" s="37"/>
      <c r="G88" s="25">
        <v>304374994</v>
      </c>
      <c r="H88" s="37"/>
      <c r="I88" s="25">
        <v>30000000</v>
      </c>
      <c r="J88" s="37"/>
      <c r="K88" s="25">
        <v>-39000000</v>
      </c>
    </row>
    <row r="89" spans="1:14" ht="21" customHeight="1" x14ac:dyDescent="0.25">
      <c r="A89" s="176" t="s">
        <v>237</v>
      </c>
      <c r="C89" s="56"/>
      <c r="E89" s="25">
        <v>0</v>
      </c>
      <c r="F89" s="37"/>
      <c r="G89" s="25">
        <v>0</v>
      </c>
      <c r="H89" s="37"/>
      <c r="I89" s="25">
        <v>44000000</v>
      </c>
      <c r="J89" s="37"/>
      <c r="K89" s="25">
        <v>123000000</v>
      </c>
    </row>
    <row r="90" spans="1:14" ht="21" customHeight="1" x14ac:dyDescent="0.25">
      <c r="A90" s="176" t="s">
        <v>238</v>
      </c>
      <c r="B90" s="178"/>
      <c r="C90" s="56"/>
      <c r="E90" s="25">
        <v>13356715</v>
      </c>
      <c r="F90" s="37"/>
      <c r="G90" s="25">
        <v>145073068</v>
      </c>
      <c r="H90" s="37"/>
      <c r="I90" s="25">
        <v>0</v>
      </c>
      <c r="J90" s="37"/>
      <c r="K90" s="25">
        <v>0</v>
      </c>
    </row>
    <row r="91" spans="1:14" ht="21" customHeight="1" x14ac:dyDescent="0.25">
      <c r="A91" s="7" t="s">
        <v>239</v>
      </c>
      <c r="C91" s="56"/>
      <c r="E91" s="25">
        <v>0</v>
      </c>
      <c r="F91" s="37"/>
      <c r="G91" s="25">
        <v>0</v>
      </c>
      <c r="H91" s="37"/>
      <c r="I91" s="25">
        <v>-44000000</v>
      </c>
      <c r="J91" s="37"/>
      <c r="K91" s="25">
        <v>-143000000</v>
      </c>
    </row>
    <row r="92" spans="1:14" ht="21" customHeight="1" x14ac:dyDescent="0.25">
      <c r="A92" s="176" t="s">
        <v>240</v>
      </c>
      <c r="C92" s="56"/>
      <c r="E92" s="25">
        <v>-188956862</v>
      </c>
      <c r="F92" s="37"/>
      <c r="G92" s="25">
        <v>-318527268</v>
      </c>
      <c r="H92" s="37"/>
      <c r="I92" s="25">
        <v>0</v>
      </c>
      <c r="J92" s="37"/>
      <c r="K92" s="25">
        <v>-148000000</v>
      </c>
    </row>
    <row r="93" spans="1:14" ht="21" customHeight="1" x14ac:dyDescent="0.25">
      <c r="A93" s="7" t="s">
        <v>241</v>
      </c>
      <c r="C93" s="56"/>
      <c r="E93" s="25">
        <v>-46523437</v>
      </c>
      <c r="F93" s="37"/>
      <c r="G93" s="25">
        <v>-52029697</v>
      </c>
      <c r="H93" s="37"/>
      <c r="I93" s="25">
        <v>-5783127</v>
      </c>
      <c r="J93" s="37"/>
      <c r="K93" s="25">
        <v>-5008373</v>
      </c>
    </row>
    <row r="94" spans="1:14" ht="21" customHeight="1" x14ac:dyDescent="0.25">
      <c r="A94" s="7" t="s">
        <v>243</v>
      </c>
      <c r="C94" s="56"/>
      <c r="E94" s="25">
        <v>0</v>
      </c>
      <c r="F94" s="37"/>
      <c r="G94" s="25">
        <v>1200552028</v>
      </c>
      <c r="H94" s="37"/>
      <c r="I94" s="25">
        <v>0</v>
      </c>
      <c r="J94" s="37"/>
      <c r="K94" s="25">
        <v>1200552029</v>
      </c>
    </row>
    <row r="95" spans="1:14" ht="21" customHeight="1" x14ac:dyDescent="0.25">
      <c r="A95" s="7" t="s">
        <v>244</v>
      </c>
      <c r="C95" s="56"/>
      <c r="E95" s="25">
        <v>-14399985</v>
      </c>
      <c r="F95" s="37"/>
      <c r="G95" s="25">
        <v>-19199981</v>
      </c>
      <c r="H95" s="37"/>
      <c r="I95" s="25">
        <v>0</v>
      </c>
      <c r="J95" s="37"/>
      <c r="K95" s="25">
        <v>0</v>
      </c>
    </row>
    <row r="96" spans="1:14" ht="21" customHeight="1" x14ac:dyDescent="0.25">
      <c r="A96" s="7" t="s">
        <v>245</v>
      </c>
      <c r="C96" s="56"/>
      <c r="E96" s="25">
        <v>-245315220</v>
      </c>
      <c r="F96" s="37"/>
      <c r="G96" s="25">
        <v>-477558199</v>
      </c>
      <c r="H96" s="37"/>
      <c r="I96" s="25">
        <v>-245315220.00000003</v>
      </c>
      <c r="J96" s="37"/>
      <c r="K96" s="25">
        <v>-477558199</v>
      </c>
    </row>
    <row r="97" spans="1:15" ht="21" customHeight="1" x14ac:dyDescent="0.25">
      <c r="A97" s="7" t="s">
        <v>242</v>
      </c>
      <c r="C97" s="56"/>
      <c r="E97" s="25">
        <v>-864769</v>
      </c>
      <c r="F97" s="37"/>
      <c r="G97" s="25">
        <v>-2444474</v>
      </c>
      <c r="H97" s="37"/>
      <c r="I97" s="25">
        <v>0</v>
      </c>
      <c r="J97" s="37"/>
      <c r="K97" s="25">
        <v>-22500</v>
      </c>
    </row>
    <row r="98" spans="1:15" ht="21" customHeight="1" x14ac:dyDescent="0.25">
      <c r="A98" s="7" t="s">
        <v>246</v>
      </c>
      <c r="C98" s="56"/>
      <c r="E98" s="180">
        <v>-70433344</v>
      </c>
      <c r="F98" s="37"/>
      <c r="G98" s="180">
        <v>-70473329</v>
      </c>
      <c r="H98" s="37"/>
      <c r="I98" s="180">
        <v>-423541</v>
      </c>
      <c r="J98" s="37"/>
      <c r="K98" s="180">
        <v>-10900044</v>
      </c>
    </row>
    <row r="99" spans="1:15" ht="21" customHeight="1" x14ac:dyDescent="0.25">
      <c r="A99" s="175" t="s">
        <v>247</v>
      </c>
      <c r="C99" s="56"/>
      <c r="E99" s="37">
        <f>SUM(E88:E98)</f>
        <v>-710689754</v>
      </c>
      <c r="F99" s="37"/>
      <c r="G99" s="37">
        <f>SUM(G88:G98)</f>
        <v>709767142</v>
      </c>
      <c r="H99" s="37"/>
      <c r="I99" s="37">
        <f>SUM(I88:I98)</f>
        <v>-221521888.00000003</v>
      </c>
      <c r="J99" s="37"/>
      <c r="K99" s="37">
        <f>SUM(K88:K98)</f>
        <v>500062913</v>
      </c>
    </row>
    <row r="100" spans="1:15" ht="21" customHeight="1" x14ac:dyDescent="0.25">
      <c r="A100" s="7" t="s">
        <v>271</v>
      </c>
      <c r="C100" s="56"/>
      <c r="E100" s="37">
        <v>-270036</v>
      </c>
      <c r="F100" s="37"/>
      <c r="G100" s="37">
        <v>-1402332</v>
      </c>
      <c r="H100" s="37"/>
      <c r="I100" s="25">
        <v>0</v>
      </c>
      <c r="J100" s="37"/>
      <c r="K100" s="25">
        <v>0</v>
      </c>
    </row>
    <row r="101" spans="1:15" ht="21" customHeight="1" x14ac:dyDescent="0.25">
      <c r="A101" s="175" t="s">
        <v>248</v>
      </c>
      <c r="C101" s="56"/>
      <c r="E101" s="181">
        <f>SUM(E63,E77,E99,E100)</f>
        <v>-138158194</v>
      </c>
      <c r="F101" s="37"/>
      <c r="G101" s="181">
        <f>SUM(G63,G77,G99,G100)</f>
        <v>642485206</v>
      </c>
      <c r="H101" s="37"/>
      <c r="I101" s="181">
        <f>SUM(I63,I77,I99,I100)</f>
        <v>-283822479</v>
      </c>
      <c r="J101" s="37"/>
      <c r="K101" s="181">
        <f>SUM(K63,K77,K99,K100)</f>
        <v>398252641</v>
      </c>
    </row>
    <row r="102" spans="1:15" ht="21" customHeight="1" x14ac:dyDescent="0.25">
      <c r="A102" s="176" t="s">
        <v>249</v>
      </c>
      <c r="B102" s="166"/>
      <c r="C102" s="56"/>
      <c r="E102" s="180">
        <v>888128836</v>
      </c>
      <c r="F102" s="37"/>
      <c r="G102" s="180">
        <v>245643630</v>
      </c>
      <c r="H102" s="37"/>
      <c r="I102" s="180">
        <v>415382440</v>
      </c>
      <c r="J102" s="37"/>
      <c r="K102" s="180">
        <v>17129799</v>
      </c>
    </row>
    <row r="103" spans="1:15" ht="21" customHeight="1" thickBot="1" x14ac:dyDescent="0.3">
      <c r="A103" s="169" t="s">
        <v>250</v>
      </c>
      <c r="B103" s="178"/>
      <c r="C103" s="56"/>
      <c r="E103" s="182">
        <f>SUM(E101:E102)</f>
        <v>749970642</v>
      </c>
      <c r="F103" s="37"/>
      <c r="G103" s="182">
        <f>SUM(G101:G102)</f>
        <v>888128836</v>
      </c>
      <c r="H103" s="37"/>
      <c r="I103" s="182">
        <f>SUM(I101:I102)</f>
        <v>131559961</v>
      </c>
      <c r="J103" s="37"/>
      <c r="K103" s="182">
        <f>SUM(K101:K102)</f>
        <v>415382440</v>
      </c>
    </row>
    <row r="104" spans="1:15" ht="21" customHeight="1" thickTop="1" x14ac:dyDescent="0.25">
      <c r="C104" s="56"/>
      <c r="D104" s="37"/>
      <c r="E104" s="126"/>
      <c r="F104" s="126"/>
      <c r="G104" s="126"/>
      <c r="H104" s="126"/>
      <c r="I104" s="126"/>
      <c r="J104" s="37"/>
      <c r="K104" s="37"/>
      <c r="M104" s="172"/>
      <c r="O104" s="172"/>
    </row>
    <row r="105" spans="1:15" ht="21" customHeight="1" x14ac:dyDescent="0.25">
      <c r="A105" s="175" t="s">
        <v>251</v>
      </c>
      <c r="C105" s="56"/>
      <c r="D105" s="37"/>
      <c r="E105" s="37"/>
      <c r="F105" s="37"/>
      <c r="G105" s="37"/>
      <c r="H105" s="37"/>
      <c r="I105" s="37"/>
      <c r="J105" s="37"/>
      <c r="K105" s="37"/>
      <c r="M105" s="172"/>
      <c r="O105" s="172"/>
    </row>
    <row r="106" spans="1:15" ht="21" customHeight="1" x14ac:dyDescent="0.25">
      <c r="A106" s="7" t="s">
        <v>252</v>
      </c>
      <c r="C106" s="56"/>
      <c r="D106" s="37"/>
      <c r="E106" s="37"/>
      <c r="F106" s="37"/>
      <c r="G106" s="37"/>
      <c r="H106" s="37"/>
      <c r="I106" s="25"/>
      <c r="J106" s="37"/>
      <c r="K106" s="25"/>
      <c r="M106" s="172"/>
      <c r="O106" s="172"/>
    </row>
    <row r="107" spans="1:15" ht="21" customHeight="1" x14ac:dyDescent="0.25">
      <c r="A107" s="7" t="s">
        <v>280</v>
      </c>
      <c r="C107" s="56"/>
      <c r="D107" s="37"/>
      <c r="E107" s="25">
        <v>4330346</v>
      </c>
      <c r="F107" s="37"/>
      <c r="G107" s="25">
        <v>4232298</v>
      </c>
      <c r="H107" s="37"/>
      <c r="I107" s="25">
        <v>0</v>
      </c>
      <c r="J107" s="37"/>
      <c r="K107" s="25">
        <v>0</v>
      </c>
      <c r="M107" s="172"/>
      <c r="O107" s="172"/>
    </row>
    <row r="108" spans="1:15" ht="21" customHeight="1" x14ac:dyDescent="0.25">
      <c r="A108" s="7" t="s">
        <v>253</v>
      </c>
      <c r="C108" s="56"/>
      <c r="D108" s="37"/>
      <c r="E108" s="25">
        <v>0</v>
      </c>
      <c r="F108" s="37"/>
      <c r="G108" s="25">
        <v>0</v>
      </c>
      <c r="H108" s="37"/>
      <c r="I108" s="25">
        <v>2020943</v>
      </c>
      <c r="J108" s="37"/>
      <c r="K108" s="25">
        <v>7057392</v>
      </c>
      <c r="M108" s="172"/>
      <c r="O108" s="172"/>
    </row>
    <row r="109" spans="1:15" ht="21" customHeight="1" x14ac:dyDescent="0.25">
      <c r="A109" s="7" t="s">
        <v>254</v>
      </c>
      <c r="C109" s="56"/>
      <c r="D109" s="37"/>
      <c r="E109" s="25">
        <v>16279736</v>
      </c>
      <c r="F109" s="25"/>
      <c r="G109" s="25">
        <v>23855041</v>
      </c>
      <c r="H109" s="25"/>
      <c r="I109" s="25">
        <v>12042</v>
      </c>
      <c r="J109" s="37"/>
      <c r="K109" s="25">
        <v>23900</v>
      </c>
      <c r="M109" s="172"/>
      <c r="O109" s="172"/>
    </row>
    <row r="110" spans="1:15" ht="21" customHeight="1" x14ac:dyDescent="0.25">
      <c r="A110" s="7" t="s">
        <v>255</v>
      </c>
      <c r="C110" s="56"/>
      <c r="D110" s="37"/>
      <c r="E110" s="25">
        <v>1394972</v>
      </c>
      <c r="F110" s="25"/>
      <c r="G110" s="25">
        <v>0</v>
      </c>
      <c r="H110" s="25"/>
      <c r="I110" s="25">
        <v>0</v>
      </c>
      <c r="J110" s="37"/>
      <c r="K110" s="25">
        <v>126122</v>
      </c>
      <c r="M110" s="172"/>
      <c r="O110" s="172"/>
    </row>
    <row r="111" spans="1:15" ht="21" customHeight="1" x14ac:dyDescent="0.25">
      <c r="A111" s="7" t="s">
        <v>256</v>
      </c>
      <c r="C111" s="56"/>
      <c r="D111" s="37"/>
      <c r="E111" s="25">
        <v>0</v>
      </c>
      <c r="F111" s="37"/>
      <c r="G111" s="25">
        <v>0</v>
      </c>
      <c r="H111" s="37"/>
      <c r="I111" s="25">
        <v>0</v>
      </c>
      <c r="J111" s="37"/>
      <c r="K111" s="25">
        <v>4864086</v>
      </c>
      <c r="M111" s="172"/>
      <c r="O111" s="172"/>
    </row>
    <row r="112" spans="1:15" ht="21" customHeight="1" x14ac:dyDescent="0.25">
      <c r="A112" s="7" t="s">
        <v>257</v>
      </c>
      <c r="C112" s="56"/>
      <c r="D112" s="37"/>
      <c r="E112" s="25">
        <v>0</v>
      </c>
      <c r="F112" s="37"/>
      <c r="G112" s="25">
        <v>896108</v>
      </c>
      <c r="H112" s="37"/>
      <c r="I112" s="25">
        <v>0</v>
      </c>
      <c r="J112" s="37"/>
      <c r="K112" s="25">
        <v>0</v>
      </c>
      <c r="M112" s="172"/>
      <c r="O112" s="172"/>
    </row>
    <row r="113" spans="1:15" ht="21" customHeight="1" x14ac:dyDescent="0.25">
      <c r="A113" s="7" t="s">
        <v>259</v>
      </c>
      <c r="C113" s="56"/>
      <c r="D113" s="37"/>
      <c r="E113" s="25">
        <v>1102948</v>
      </c>
      <c r="F113" s="25"/>
      <c r="G113" s="25">
        <v>531245.99999999977</v>
      </c>
      <c r="H113" s="25"/>
      <c r="I113" s="25">
        <v>0</v>
      </c>
      <c r="J113" s="37"/>
      <c r="K113" s="25">
        <v>0</v>
      </c>
      <c r="M113" s="172"/>
      <c r="O113" s="172"/>
    </row>
    <row r="114" spans="1:15" ht="21" customHeight="1" x14ac:dyDescent="0.25">
      <c r="A114" s="7" t="s">
        <v>260</v>
      </c>
      <c r="C114" s="56"/>
      <c r="D114" s="37"/>
      <c r="E114" s="25">
        <v>0</v>
      </c>
      <c r="F114" s="25"/>
      <c r="G114" s="25">
        <v>594220</v>
      </c>
      <c r="H114" s="25"/>
      <c r="I114" s="25">
        <v>0</v>
      </c>
      <c r="J114" s="37"/>
      <c r="K114" s="25">
        <v>0</v>
      </c>
      <c r="M114" s="172"/>
      <c r="O114" s="172"/>
    </row>
    <row r="115" spans="1:15" ht="21" customHeight="1" x14ac:dyDescent="0.25">
      <c r="A115" s="7" t="s">
        <v>258</v>
      </c>
      <c r="C115" s="56"/>
      <c r="D115" s="37"/>
      <c r="E115" s="25">
        <v>25960401</v>
      </c>
      <c r="F115" s="37"/>
      <c r="G115" s="25">
        <v>2376805</v>
      </c>
      <c r="H115" s="37"/>
      <c r="I115" s="25">
        <v>0</v>
      </c>
      <c r="J115" s="37"/>
      <c r="K115" s="25">
        <v>0</v>
      </c>
      <c r="M115" s="172"/>
      <c r="O115" s="172"/>
    </row>
    <row r="116" spans="1:15" ht="21" customHeight="1" x14ac:dyDescent="0.25">
      <c r="A116" s="7" t="s">
        <v>261</v>
      </c>
      <c r="C116" s="56"/>
      <c r="D116" s="37"/>
      <c r="E116" s="25">
        <v>341487</v>
      </c>
      <c r="F116" s="25"/>
      <c r="G116" s="25">
        <v>23319.107342465752</v>
      </c>
      <c r="H116" s="25"/>
      <c r="I116" s="25">
        <v>0</v>
      </c>
      <c r="J116" s="37"/>
      <c r="K116" s="25">
        <v>0</v>
      </c>
      <c r="M116" s="172"/>
      <c r="O116" s="172"/>
    </row>
    <row r="117" spans="1:15" ht="21" customHeight="1" x14ac:dyDescent="0.25">
      <c r="A117" s="7" t="s">
        <v>262</v>
      </c>
      <c r="C117" s="56"/>
      <c r="D117" s="37"/>
      <c r="E117" s="25">
        <v>0</v>
      </c>
      <c r="F117" s="37"/>
      <c r="G117" s="25">
        <v>0</v>
      </c>
      <c r="H117" s="37"/>
      <c r="I117" s="25">
        <v>189526042</v>
      </c>
      <c r="J117" s="37"/>
      <c r="K117" s="25">
        <v>161474968</v>
      </c>
    </row>
    <row r="118" spans="1:15" ht="21" customHeight="1" x14ac:dyDescent="0.25">
      <c r="A118" s="7" t="s">
        <v>263</v>
      </c>
      <c r="C118" s="56"/>
      <c r="D118" s="37"/>
      <c r="E118" s="25">
        <v>45994668</v>
      </c>
      <c r="F118" s="37"/>
      <c r="G118" s="25">
        <v>8803615.4000000004</v>
      </c>
      <c r="H118" s="37"/>
      <c r="I118" s="25">
        <v>544719</v>
      </c>
      <c r="J118" s="37"/>
      <c r="K118" s="25">
        <v>0</v>
      </c>
    </row>
    <row r="119" spans="1:15" ht="21" customHeight="1" x14ac:dyDescent="0.25">
      <c r="A119" s="7" t="s">
        <v>264</v>
      </c>
      <c r="C119" s="56"/>
      <c r="D119" s="37"/>
      <c r="E119" s="25">
        <v>-4566844</v>
      </c>
      <c r="F119" s="37"/>
      <c r="G119" s="25">
        <v>-1703453</v>
      </c>
      <c r="H119" s="37"/>
      <c r="I119" s="25">
        <v>0</v>
      </c>
      <c r="J119" s="37"/>
      <c r="K119" s="25">
        <v>158799</v>
      </c>
    </row>
    <row r="120" spans="1:15" ht="21" customHeight="1" x14ac:dyDescent="0.25">
      <c r="A120" s="7" t="s">
        <v>265</v>
      </c>
      <c r="C120" s="56"/>
      <c r="D120" s="37"/>
      <c r="E120" s="25">
        <v>-5291665</v>
      </c>
      <c r="F120" s="37"/>
      <c r="G120" s="25">
        <v>-1790677</v>
      </c>
      <c r="H120" s="37"/>
      <c r="I120" s="25">
        <v>0</v>
      </c>
      <c r="J120" s="37"/>
      <c r="K120" s="25">
        <v>158799</v>
      </c>
    </row>
    <row r="121" spans="1:15" ht="21" customHeight="1" x14ac:dyDescent="0.25">
      <c r="C121" s="56"/>
      <c r="D121" s="37"/>
      <c r="E121" s="25"/>
      <c r="F121" s="37"/>
      <c r="G121" s="25"/>
      <c r="H121" s="37"/>
      <c r="I121" s="25"/>
      <c r="J121" s="37"/>
      <c r="K121" s="37"/>
    </row>
    <row r="122" spans="1:15" ht="20.25" customHeight="1" x14ac:dyDescent="0.25">
      <c r="A122" s="179" t="s">
        <v>38</v>
      </c>
      <c r="B122" s="178"/>
      <c r="C122" s="56"/>
      <c r="E122" s="34"/>
      <c r="F122" s="34"/>
      <c r="G122" s="25"/>
    </row>
    <row r="123" spans="1:15" ht="23" x14ac:dyDescent="0.25"/>
    <row r="124" spans="1:15" s="7" customFormat="1" ht="23" x14ac:dyDescent="0.25">
      <c r="B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172"/>
    </row>
    <row r="125" spans="1:15" s="7" customFormat="1" ht="23" x14ac:dyDescent="0.25">
      <c r="B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172"/>
    </row>
    <row r="126" spans="1:15" s="7" customFormat="1" ht="23" x14ac:dyDescent="0.25">
      <c r="B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172"/>
    </row>
  </sheetData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2" manualBreakCount="2">
    <brk id="45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a99b5bcd7457c29892197a14c0667f9b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ad9458f5a26ca3c4ac1c9e6b0d7f2f65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C39333-2BA8-4873-9CB8-FA4AFD677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A7F26A-E53E-47A0-8A47-209D9CDCD4BA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7CD1936B-1120-4C69-999E-1BDFFF727AA1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164087</vt:lpwstr>
  </property>
  <property fmtid="{D5CDD505-2E9C-101B-9397-08002B2CF9AE}" pid="4" name="OptimizationTime">
    <vt:lpwstr>20240227_0622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 </vt:lpstr>
      <vt:lpstr>The Company</vt:lpstr>
      <vt:lpstr>Cashflow </vt:lpstr>
      <vt:lpstr>BS!Print_Area</vt:lpstr>
      <vt:lpstr>'Cashflow '!Print_Area</vt:lpstr>
      <vt:lpstr>'Consolidated '!Print_Area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Buatip</dc:creator>
  <cp:lastModifiedBy>Naiyarat Gueapai</cp:lastModifiedBy>
  <cp:lastPrinted>2024-02-15T01:31:13Z</cp:lastPrinted>
  <dcterms:created xsi:type="dcterms:W3CDTF">2024-02-06T12:08:02Z</dcterms:created>
  <dcterms:modified xsi:type="dcterms:W3CDTF">2024-02-22T05:27:11Z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0x01010039646FC449F41E4BAF8F5E34D6415797</vt:lpwstr>
  </property>
</Properties>
</file>