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M:\ABAS-Listed\I-Tail Corporation Public Company Limited\I-Tail Corporation_Dec23 (PWV-14)\"/>
    </mc:Choice>
  </mc:AlternateContent>
  <xr:revisionPtr revIDLastSave="0" documentId="13_ncr:1_{FD15E2B0-549C-405C-A340-0057138BAEFF}" xr6:coauthVersionLast="47" xr6:coauthVersionMax="47" xr10:uidLastSave="{00000000-0000-0000-0000-000000000000}"/>
  <bookViews>
    <workbookView xWindow="-120" yWindow="-120" windowWidth="24240" windowHeight="13020" tabRatio="899" activeTab="4" xr2:uid="{B978A290-790F-442A-838F-A824C40C3766}"/>
  </bookViews>
  <sheets>
    <sheet name="BS 6-8" sheetId="1" r:id="rId1"/>
    <sheet name="PL 9" sheetId="2" r:id="rId2"/>
    <sheet name="PL 10" sheetId="10" r:id="rId3"/>
    <sheet name="EQ Consol 11" sheetId="4" r:id="rId4"/>
    <sheet name="EQ Company 12" sheetId="5" r:id="rId5"/>
    <sheet name="CF 13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5" i="6" l="1"/>
  <c r="F45" i="6"/>
  <c r="AF16" i="4"/>
  <c r="M38" i="10"/>
  <c r="K38" i="10"/>
  <c r="I38" i="10"/>
  <c r="G38" i="10"/>
  <c r="G32" i="10"/>
  <c r="M32" i="10"/>
  <c r="K32" i="10"/>
  <c r="I32" i="10"/>
  <c r="A62" i="10"/>
  <c r="M49" i="10"/>
  <c r="K49" i="10"/>
  <c r="I49" i="10"/>
  <c r="G49" i="10"/>
  <c r="M22" i="10"/>
  <c r="K22" i="10"/>
  <c r="I22" i="10"/>
  <c r="G22" i="10"/>
  <c r="M16" i="10"/>
  <c r="K16" i="10"/>
  <c r="I16" i="10"/>
  <c r="G16" i="10"/>
  <c r="A1" i="10"/>
  <c r="M62" i="2"/>
  <c r="M50" i="2"/>
  <c r="M53" i="2" s="1"/>
  <c r="M56" i="2" s="1"/>
  <c r="K50" i="2"/>
  <c r="I50" i="2"/>
  <c r="G50" i="2"/>
  <c r="M39" i="2"/>
  <c r="K39" i="2"/>
  <c r="I39" i="2"/>
  <c r="G39" i="2"/>
  <c r="F27" i="6"/>
  <c r="G40" i="10" l="1"/>
  <c r="I53" i="2"/>
  <c r="I56" i="2" s="1"/>
  <c r="K53" i="2"/>
  <c r="K56" i="2" s="1"/>
  <c r="G53" i="2"/>
  <c r="G56" i="2" s="1"/>
  <c r="M40" i="10"/>
  <c r="I40" i="10"/>
  <c r="K40" i="10"/>
  <c r="G24" i="10"/>
  <c r="M24" i="10"/>
  <c r="K24" i="10"/>
  <c r="I24" i="10"/>
  <c r="AF18" i="4"/>
  <c r="Z22" i="4" l="1"/>
  <c r="Z21" i="4"/>
  <c r="Z20" i="4"/>
  <c r="Z19" i="4"/>
  <c r="Z15" i="4"/>
  <c r="Z16" i="4"/>
  <c r="AB16" i="4" s="1"/>
  <c r="Z17" i="4"/>
  <c r="AB17" i="4" s="1"/>
  <c r="AF17" i="4" s="1"/>
  <c r="L45" i="6"/>
  <c r="H45" i="6"/>
  <c r="T14" i="5" l="1"/>
  <c r="T15" i="5"/>
  <c r="T22" i="5" l="1"/>
  <c r="R22" i="5"/>
  <c r="F19" i="5"/>
  <c r="F21" i="5" s="1"/>
  <c r="Z30" i="4"/>
  <c r="Z31" i="4"/>
  <c r="Z28" i="4"/>
  <c r="AB28" i="4" s="1"/>
  <c r="AF28" i="4" s="1"/>
  <c r="Z29" i="4"/>
  <c r="AB29" i="4" s="1"/>
  <c r="AF29" i="4" s="1"/>
  <c r="Z14" i="4"/>
  <c r="AB14" i="4" s="1"/>
  <c r="AF14" i="4" s="1"/>
  <c r="AD25" i="4"/>
  <c r="AD27" i="4" s="1"/>
  <c r="V25" i="4"/>
  <c r="T25" i="4"/>
  <c r="R25" i="4"/>
  <c r="P25" i="4"/>
  <c r="N25" i="4"/>
  <c r="N27" i="4" s="1"/>
  <c r="L25" i="4"/>
  <c r="J25" i="4"/>
  <c r="H25" i="4"/>
  <c r="F25" i="4"/>
  <c r="H27" i="4" l="1"/>
  <c r="H34" i="4" s="1"/>
  <c r="J27" i="4"/>
  <c r="J34" i="4" s="1"/>
  <c r="P27" i="4"/>
  <c r="P34" i="4" s="1"/>
  <c r="R27" i="4"/>
  <c r="R34" i="4" s="1"/>
  <c r="T27" i="4"/>
  <c r="T34" i="4" s="1"/>
  <c r="F27" i="4"/>
  <c r="F34" i="4" s="1"/>
  <c r="V27" i="4"/>
  <c r="V34" i="4" s="1"/>
  <c r="L27" i="4"/>
  <c r="L34" i="4" s="1"/>
  <c r="AD34" i="4"/>
  <c r="AB22" i="4" l="1"/>
  <c r="AF22" i="4" s="1"/>
  <c r="AB21" i="4"/>
  <c r="AF21" i="4" s="1"/>
  <c r="AB20" i="4"/>
  <c r="AF20" i="4" s="1"/>
  <c r="AB19" i="4" l="1"/>
  <c r="AF19" i="4" s="1"/>
  <c r="X25" i="4"/>
  <c r="AB15" i="4"/>
  <c r="AF15" i="4" s="1"/>
  <c r="M23" i="1"/>
  <c r="M38" i="1"/>
  <c r="M69" i="1"/>
  <c r="M77" i="1"/>
  <c r="M120" i="1"/>
  <c r="M123" i="1" s="1"/>
  <c r="I23" i="1"/>
  <c r="I38" i="1"/>
  <c r="I69" i="1"/>
  <c r="I77" i="1"/>
  <c r="I120" i="1"/>
  <c r="I123" i="1" s="1"/>
  <c r="M79" i="1" l="1"/>
  <c r="M125" i="1" s="1"/>
  <c r="X27" i="4"/>
  <c r="X34" i="4" s="1"/>
  <c r="M40" i="1"/>
  <c r="Z25" i="4"/>
  <c r="AB25" i="4"/>
  <c r="AB27" i="4" s="1"/>
  <c r="AF25" i="4"/>
  <c r="AF27" i="4" s="1"/>
  <c r="I40" i="1"/>
  <c r="I79" i="1"/>
  <c r="I125" i="1" s="1"/>
  <c r="Z27" i="4" l="1"/>
  <c r="Z34" i="4" s="1"/>
  <c r="K77" i="1" l="1"/>
  <c r="K69" i="1"/>
  <c r="K23" i="1"/>
  <c r="T24" i="5"/>
  <c r="AB31" i="4"/>
  <c r="AF31" i="4" s="1"/>
  <c r="K79" i="1" l="1"/>
  <c r="G77" i="1"/>
  <c r="T12" i="5"/>
  <c r="G38" i="1"/>
  <c r="K120" i="1" l="1"/>
  <c r="A3" i="4" l="1"/>
  <c r="A65" i="2"/>
  <c r="A91" i="1"/>
  <c r="A92" i="1"/>
  <c r="R23" i="5"/>
  <c r="R16" i="5"/>
  <c r="L48" i="6" l="1"/>
  <c r="L27" i="6"/>
  <c r="L30" i="6" s="1"/>
  <c r="H48" i="6"/>
  <c r="H27" i="6"/>
  <c r="H30" i="6" s="1"/>
  <c r="P19" i="5"/>
  <c r="P21" i="5" s="1"/>
  <c r="L19" i="5"/>
  <c r="J19" i="5"/>
  <c r="H19" i="5"/>
  <c r="T17" i="5"/>
  <c r="R17" i="5"/>
  <c r="T13" i="5"/>
  <c r="R13" i="5"/>
  <c r="R12" i="5"/>
  <c r="M13" i="2"/>
  <c r="M16" i="2" s="1"/>
  <c r="I13" i="2"/>
  <c r="I16" i="2" s="1"/>
  <c r="R24" i="5"/>
  <c r="L21" i="5" l="1"/>
  <c r="L26" i="5" s="1"/>
  <c r="J21" i="5"/>
  <c r="J26" i="5" s="1"/>
  <c r="H21" i="5"/>
  <c r="H26" i="5" s="1"/>
  <c r="P26" i="5"/>
  <c r="R19" i="5"/>
  <c r="R21" i="5" s="1"/>
  <c r="R26" i="5" s="1"/>
  <c r="F26" i="5"/>
  <c r="T16" i="5" l="1"/>
  <c r="N19" i="5"/>
  <c r="N21" i="5" s="1"/>
  <c r="J48" i="6"/>
  <c r="F48" i="6"/>
  <c r="F50" i="6" s="1"/>
  <c r="J27" i="6"/>
  <c r="F30" i="6"/>
  <c r="A3" i="5"/>
  <c r="A3" i="6" s="1"/>
  <c r="K13" i="2"/>
  <c r="K16" i="2" s="1"/>
  <c r="G13" i="2"/>
  <c r="G16" i="2" s="1"/>
  <c r="A1" i="2"/>
  <c r="A134" i="1"/>
  <c r="G69" i="1"/>
  <c r="A50" i="1"/>
  <c r="A94" i="1" s="1"/>
  <c r="A48" i="1"/>
  <c r="K38" i="1"/>
  <c r="G23" i="1"/>
  <c r="J30" i="6" l="1"/>
  <c r="J50" i="6"/>
  <c r="T19" i="5"/>
  <c r="T21" i="5" s="1"/>
  <c r="G40" i="1"/>
  <c r="G79" i="1"/>
  <c r="K123" i="1"/>
  <c r="K40" i="1"/>
  <c r="K125" i="1" l="1"/>
  <c r="G120" i="1" l="1"/>
  <c r="G123" i="1" s="1"/>
  <c r="G125" i="1" s="1"/>
  <c r="G24" i="2" l="1"/>
  <c r="G27" i="2" s="1"/>
  <c r="F54" i="6" l="1"/>
  <c r="F58" i="6" s="1"/>
  <c r="G30" i="2"/>
  <c r="G59" i="2" s="1"/>
  <c r="G62" i="2" s="1"/>
  <c r="M24" i="2" l="1"/>
  <c r="M27" i="2" s="1"/>
  <c r="I24" i="2"/>
  <c r="I27" i="2" s="1"/>
  <c r="K24" i="2"/>
  <c r="K27" i="2" s="1"/>
  <c r="N34" i="4" l="1"/>
  <c r="AB30" i="4"/>
  <c r="AF30" i="4" s="1"/>
  <c r="I30" i="2"/>
  <c r="H54" i="6"/>
  <c r="H58" i="6" s="1"/>
  <c r="M30" i="2"/>
  <c r="L54" i="6"/>
  <c r="L58" i="6" s="1"/>
  <c r="K30" i="2"/>
  <c r="K59" i="2" s="1"/>
  <c r="K62" i="2" s="1"/>
  <c r="J54" i="6"/>
  <c r="J58" i="6" s="1"/>
  <c r="I59" i="2" l="1"/>
  <c r="I62" i="2" s="1"/>
  <c r="AF34" i="4"/>
  <c r="AB34" i="4"/>
  <c r="T23" i="5" l="1"/>
  <c r="T26" i="5" s="1"/>
  <c r="N26" i="5"/>
</calcChain>
</file>

<file path=xl/sharedStrings.xml><?xml version="1.0" encoding="utf-8"?>
<sst xmlns="http://schemas.openxmlformats.org/spreadsheetml/2006/main" count="404" uniqueCount="222">
  <si>
    <t>บริษัท ไอ-เทล คอร์ปอเรชั่น จำกัด (มหาชน)</t>
  </si>
  <si>
    <t>งบแสดงฐานะการเงิน</t>
  </si>
  <si>
    <t>ณ วันที่ 31 ธันวาคม พ.ศ. 2566</t>
  </si>
  <si>
    <t>งบการเงินรวม</t>
  </si>
  <si>
    <t>งบการเงินเฉพาะกิจการ</t>
  </si>
  <si>
    <t>31 ธันวาคม</t>
  </si>
  <si>
    <t>พ.ศ. 2566</t>
  </si>
  <si>
    <t>พ.ศ. 2565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</si>
  <si>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</si>
  <si>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</si>
  <si>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</si>
  <si>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</si>
  <si>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</si>
  <si>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สุทธิ</t>
  </si>
  <si>
    <t>เงินให้กู้ยืมระยะสั้นแก่บริษัทย่อย</t>
  </si>
  <si>
    <t>สินค้าคงเหลือ สุทธิ</t>
  </si>
  <si>
    <t>เงินลงทุนในตราสารหนี้ที่วัดมูลค่าด้วย</t>
  </si>
  <si>
    <t>วิธีราคาทุนตัดจำหน่าย</t>
  </si>
  <si>
    <t>สินทรัพย์สัญญาอนุพันธ์</t>
  </si>
  <si>
    <t>6, 35.1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</si>
  <si>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</si>
  <si>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</si>
  <si>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</si>
  <si>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เงินลงทุนในบริษัทย่อยตามวิธีราคาทุน</t>
  </si>
  <si>
    <t>เงินให้กู้ยืมระยะยาวแก่บริษัทย่อย</t>
  </si>
  <si>
    <t xml:space="preserve">ที่ดิน อาคารและอุปกรณ์ สุทธิ </t>
  </si>
  <si>
    <t>สินทรัพย์สิทธิการใช้ สุทธิ</t>
  </si>
  <si>
    <t xml:space="preserve">สินทรัพย์ไม่มีตัวตน  สุทธิ </t>
  </si>
  <si>
    <t>สินทรัพย์ภาษีเงินได้รอตัดบัญชี สุทธิ</t>
  </si>
  <si>
    <t>สินทรัพย์ไม่หมุนเวียนอื่น</t>
  </si>
  <si>
    <t xml:space="preserve">รวมสินทรัพย์ไม่หมุนเวียน </t>
  </si>
  <si>
    <t xml:space="preserve">รวมสินทรัพย์     </t>
  </si>
  <si>
    <r>
      <t xml:space="preserve">กรรมการ </t>
    </r>
    <r>
      <rPr>
        <u/>
        <sz val="13"/>
        <rFont val="Browallia New"/>
        <family val="2"/>
      </rPr>
      <t xml:space="preserve">                                                                </t>
    </r>
    <r>
      <rPr>
        <sz val="13"/>
        <rFont val="Browallia New"/>
        <family val="2"/>
      </rPr>
      <t xml:space="preserve">           กรรมการ </t>
    </r>
    <r>
      <rPr>
        <u/>
        <sz val="13"/>
        <rFont val="Browallia New"/>
        <family val="2"/>
      </rPr>
      <t xml:space="preserve">                                                                </t>
    </r>
    <r>
      <rPr>
        <u/>
        <sz val="13"/>
        <color theme="0"/>
        <rFont val="Browallia New"/>
        <family val="2"/>
      </rPr>
      <t xml:space="preserve"> .</t>
    </r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</si>
  <si>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</si>
  <si>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</si>
  <si>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</si>
  <si>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</si>
  <si>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</si>
  <si>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ส่วนของหนี้สินตามสัญญาเช่าที่ถึงกำหนดชำระ</t>
  </si>
  <si>
    <t>ภายในหนึ่งปี สุทธิ</t>
  </si>
  <si>
    <t>ภาษีเงินได้ค้างจ่าย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</si>
  <si>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</si>
  <si>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</si>
  <si>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</si>
  <si>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</si>
  <si>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</si>
  <si>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</si>
  <si>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</si>
  <si>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</si>
  <si>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</si>
  <si>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</si>
  <si>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</si>
  <si>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</si>
  <si>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</si>
  <si>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>หุ้นสามัญ 3,000,000,000 หุ้น</t>
  </si>
  <si>
    <t xml:space="preserve">   มูลค่าที่ตราไว้หุ้นละ 1 บาท</t>
  </si>
  <si>
    <t xml:space="preserve">   มูลค่าที่ออกและชำระแล้วหุ้นละ 1 บาท</t>
  </si>
  <si>
    <t>ส่วนเกินมูลค่าหุ้น</t>
  </si>
  <si>
    <t xml:space="preserve">กำไรสะสม </t>
  </si>
  <si>
    <t>จัดสรรแล้ว - สำรองตามกฎหมาย</t>
  </si>
  <si>
    <t>จัดสรรแล้ว - สำรองอื่น</t>
  </si>
  <si>
    <t>ยังไม่ได้จัดสรร</t>
  </si>
  <si>
    <t>องค์ประกอบอื่นของส่วนของเจ้าของ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</si>
  <si>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</si>
  <si>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</si>
  <si>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</si>
  <si>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</si>
  <si>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สำหรับปีสิ้นสุดวันที่ 31 ธันวาคม พ.ศ. 2566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</si>
  <si>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</si>
  <si>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</si>
  <si>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</si>
  <si>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</si>
  <si>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</si>
  <si>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</si>
  <si>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</si>
  <si>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-</t>
  </si>
  <si>
    <t>กำไร (ขาดทุน) อื่น สุทธิ</t>
  </si>
  <si>
    <t>ต้นทุนทางการเงิน</t>
  </si>
  <si>
    <t>กำไรก่อนภาษีเงินได้</t>
  </si>
  <si>
    <t>ภาษีเงินได้</t>
  </si>
  <si>
    <t>กำไรสำหรับปีจากการดำเนินงานต่อเนื่อง</t>
  </si>
  <si>
    <t>กำไรสำหรับปีจากการดำเนินงานที่ยกเลิก</t>
  </si>
  <si>
    <t>กำไรสำหรับปี</t>
  </si>
  <si>
    <t>การแบ่งปันกำไร (ขาดทุน):</t>
  </si>
  <si>
    <t>ส่วนที่เป็นของผู้เป็นเจ้าของของบริษัทใหญ่</t>
  </si>
  <si>
    <t>จากการดำเนินงานต่อเนื่อง</t>
  </si>
  <si>
    <t>จากการดำเนินงานที่ยกเลิก</t>
  </si>
  <si>
    <t>รวม</t>
  </si>
  <si>
    <t>ส่วนที่เป็นของส่วนได้เสียที่ไม่มีอำนาจควบคุม</t>
  </si>
  <si>
    <t>กำไรต่อหุ้นที่เป็นของส่วนที่เป็นของ</t>
  </si>
  <si>
    <t>ผู้เป็นเจ้าของของบริษัทใหญ่ (บาทต่อหุ้น)</t>
  </si>
  <si>
    <t>กำไรต่อหุ้นขั้นพื้นฐาน (บาทต่อหุ้น)</t>
  </si>
  <si>
    <t>รวมกำไรต่อหุ้นขั้นพื้นฐาน (บาทต่อหุ้น)</t>
  </si>
  <si>
    <t>งบกำไรขาดทุนเบ็ดเสร็จ</t>
  </si>
  <si>
    <t>กำไร (ขาดทุน) เบ็ดเสร็จอื่น:</t>
  </si>
  <si>
    <t>กำไร (ขาดทุน) จากการวัดมูลค่าใหม่ของภาระผูกพัน</t>
  </si>
  <si>
    <t>ผลประโยชน์พนักงาน สุทธิจากภาษีเงินได้</t>
  </si>
  <si>
    <t>22, 30</t>
  </si>
  <si>
    <t>รวมรายการที่จะไม่จัดประเภทรายการใหม่</t>
  </si>
  <si>
    <t>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</si>
  <si>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</si>
  <si>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การจัดประเภทรายการใหม่ของสำรองรายการบัญชีป้องกันความเสี่ยง</t>
  </si>
  <si>
    <t>ไปยังกำไรหรือขาดทุน สุทธิจากภาษีเงินได้</t>
  </si>
  <si>
    <t>การเปลี่ยนแปลงในมูลค่ายุติธรรมของรายการบัญชี</t>
  </si>
  <si>
    <t>ป้องกันความเสี่ยงสัญญาอนุพันธ์ สุทธิจากภาษีเงินได้</t>
  </si>
  <si>
    <t>รวมรายการที่จะจัดประเภทรายการใหม่</t>
  </si>
  <si>
    <t>กำไร (ขาดทุน) เบ็ดเสร็จอื่นสำหรับปี สุทธิจากภาษี</t>
  </si>
  <si>
    <t>กำไรเบ็ดเสร็จรวมสำหรับปี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</si>
  <si>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</si>
  <si>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</si>
  <si>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กำไรสะสม</t>
  </si>
  <si>
    <t>ส่วนเกินทุนจาก</t>
  </si>
  <si>
    <t>จัดสรรแล้ว</t>
  </si>
  <si>
    <t>การเปลี่ยนแปลง</t>
  </si>
  <si>
    <t>การรวมธุรกิจ</t>
  </si>
  <si>
    <t>องค์ประกอบอื่น</t>
  </si>
  <si>
    <t>ส่วนได้เสีย</t>
  </si>
  <si>
    <t>ส่วนเกิน</t>
  </si>
  <si>
    <t>สำรองตาม</t>
  </si>
  <si>
    <t>ยังไม่ได้</t>
  </si>
  <si>
    <t>ในมูลค่าของ</t>
  </si>
  <si>
    <t>สัดส่วนเงินลงทุน</t>
  </si>
  <si>
    <t>ป้องกันความเสี่ยง</t>
  </si>
  <si>
    <t>ภายใต้การ</t>
  </si>
  <si>
    <t>ของส่วนของ</t>
  </si>
  <si>
    <t>ส่วนของ</t>
  </si>
  <si>
    <t>ที่ไม่มีอำนาจ</t>
  </si>
  <si>
    <t>ชำระแล้ว</t>
  </si>
  <si>
    <t>มูลค่าหุ้น</t>
  </si>
  <si>
    <t>กฎหมาย</t>
  </si>
  <si>
    <t>สำรองอื่น</t>
  </si>
  <si>
    <t>จัดสรร</t>
  </si>
  <si>
    <t>งบการเงิน</t>
  </si>
  <si>
    <t>เงินลงทุน</t>
  </si>
  <si>
    <t>ในบริษัทย่อย</t>
  </si>
  <si>
    <t>(หมายเหตุฯ ข้อ 26)</t>
  </si>
  <si>
    <t>ควบคุมเดียวกัน</t>
  </si>
  <si>
    <t>เจ้าของ</t>
  </si>
  <si>
    <t>ยอดคงเหลือ ณ วันที่ 1 มกราคม พ.ศ. 2565</t>
  </si>
  <si>
    <t>ทุนหุ้นสามัญเพิ่มขึ้น</t>
  </si>
  <si>
    <t>สำรองตามกฎหมาย</t>
  </si>
  <si>
    <t>การจ่ายเงินปันผล</t>
  </si>
  <si>
    <t>การจัดประเภทใหม่จากการจำหน่ายเงินลงทุน</t>
  </si>
  <si>
    <t>จากการจำหน่ายเงินลงทุนในบริษัทย่อย</t>
  </si>
  <si>
    <t>การจัดประเภทใหม่</t>
  </si>
  <si>
    <t>กำไร (ขาดทุน) เบ็ดเสร็จอื่นสำหรับปี</t>
  </si>
  <si>
    <t xml:space="preserve">ยอดคงเหลือ </t>
  </si>
  <si>
    <t>ณ วันที่ 31 ธันวาคม พ.ศ. 2565</t>
  </si>
  <si>
    <t>ยอดคงเหลือ ณ วันที่ 1 มกราคม พ.ศ. 2566</t>
  </si>
  <si>
    <t>ทุนที่ออกและ</t>
  </si>
  <si>
    <t>สำรอง</t>
  </si>
  <si>
    <t>ตามกฎหมาย</t>
  </si>
  <si>
    <t>ของส่วนของเจ้าของ</t>
  </si>
  <si>
    <t>กำไรเบ็ดเสร็จอื่นสำหรับปี</t>
  </si>
  <si>
    <t>ยอดคงเหลือ ณ วันที่ 31 ธันวาคม พ.ศ. 2565</t>
  </si>
  <si>
    <t>ยอดคงเหลือ ณ วันที่ 31 ธันวาคม พ.ศ. 2566</t>
  </si>
  <si>
    <t>งบกระแสเงินสด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</si>
  <si>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</si>
  <si>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</si>
  <si>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เงินสดรับจากการจำหน่ายเงินลงทุนในบริษัทย่อย</t>
  </si>
  <si>
    <t>เงินสดจ่ายเพื่อเงินลงทุนในตราสารหนี้</t>
  </si>
  <si>
    <t>ดอกเบี้ยรับ</t>
  </si>
  <si>
    <t>เงินสดสุทธิได้มาจากกิจกรรมลงทุนจากการดำเนินงานที่ยกเลิก</t>
  </si>
  <si>
    <t>กระแสเงินสดจากกิจกรรมจัดหาเงิน</t>
  </si>
  <si>
    <t>เงินสดจ่ายเพื่อชำระหนี้สินตามสัญญาเช่า</t>
  </si>
  <si>
    <t>เงินสดรับจากการจำหน่ายหุ้นต่อสาธารณะสุทธิจากต้นทุนในการจำหน่ายหุ้น</t>
  </si>
  <si>
    <t>เงินสดสุทธิได้มาจาก (ใช้ไปใน) กิจกรรมจัดหาเงินจากการดำเนินงานต่อเนื่อง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</si>
  <si>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</si>
  <si>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</si>
  <si>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วันต้นปี</t>
  </si>
  <si>
    <t>กำไร (ขาดทุน) จากอัตราแลกเปลี่ยนของเงินสดและรายการเทียบเท่าเงินสด</t>
  </si>
  <si>
    <t>รวมรายการเปลี่ยนแปลงของเงินสดและรายการเทียบเท่าเงินสด</t>
  </si>
  <si>
    <t>เงินสดและรายการเทียบเท่าเงินสด ณ วันสิ้นปี</t>
  </si>
  <si>
    <t>รายการที่ไม่กระทบเงินสด</t>
  </si>
  <si>
    <t>เจ้าหนี้ค่าซื้อที่ดิน อาคารและอุปกรณ์ (รวมอยู่ในเจ้าหนี้การค้าและเจ้าหนี้อื่น)</t>
  </si>
  <si>
    <t>การได้มาซึ่งสินทรัพย์สิทธิการใช้ภายใต้สัญญาเช่า</t>
  </si>
  <si>
    <t>เงินปันผลค้างจ่าย</t>
  </si>
  <si>
    <t>เงินสดรับจากเงินลงทุนในตราสารหนี้</t>
  </si>
  <si>
    <t>เงินกู้ยืมระยะสั้นจากบริษัทย่อย</t>
  </si>
  <si>
    <t>สินทรัพย์สัญญาอนุพันธ์ - ไม่หมุนเวียน</t>
  </si>
  <si>
    <t>วิธีราคาทุนตัดจำหน่าย - ไม่หมุนเวียน</t>
  </si>
  <si>
    <t>เงินสดสุทธิใช้ไปในกิจกรรมลงทุนจากการดำเนินงานต่อเนื่อง</t>
  </si>
  <si>
    <t>เงินสดสุทธิใช้ไปในกิจกรรมลงทุน</t>
  </si>
  <si>
    <t>เงินสดสุทธิใช้ไปในกิจกรรมจัดหาเงินจากการดำเนินงานที่ยกเลิก</t>
  </si>
  <si>
    <t>กำไรจากการขายเงินลงทุนในบริษัทย่อย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</si>
  <si>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</si>
  <si>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</si>
  <si>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เงินสดจ่ายซื้อเงินลงทุนในบริษัทย่อยค้างจ่าย</t>
  </si>
  <si>
    <t>เงินสดจ่ายซื้อเงินลงทุนในบริษัทย่อย</t>
  </si>
  <si>
    <t>เงินสดจ่ายซื้อธุรกิจภายใต้การควมคุมเดียวกัน</t>
  </si>
  <si>
    <t>เงินสดจ่ายดอกเบี้ย</t>
  </si>
  <si>
    <t>เงินสดจ่ายต้นทุนทางการเงินอื่น</t>
  </si>
  <si>
    <t>17, 33.2</t>
  </si>
  <si>
    <t>เงินสดรับ (จ่าย) สุทธิเพื่อเงินให้กู้ยืมระยะสั้นแก่บริษัทย่อย</t>
  </si>
  <si>
    <t>เงินสดจ่ายสุทธิเพื่อเงินให้กู้ยืมระยะยาวแก่บริษัทย่อย</t>
  </si>
  <si>
    <t>การแบ่งปันกำไร (ขาดทุน) เบ็ดเสร็จรวม:</t>
  </si>
  <si>
    <t>เงินสดรับจากการจำหน่ายที่ดิน อาคารและอุปกรณ์</t>
  </si>
  <si>
    <t>ทุนที่ออกและเรียกชำระแล้ว</t>
  </si>
  <si>
    <t>ขาดทุนเบ็ดเสร็จอื่นสำหรับปี</t>
  </si>
  <si>
    <t>การเรียกชำระค่าหุ้นเพิ่มเติมของบริษัทย่อย</t>
  </si>
  <si>
    <t>แลกเปลี่ยน</t>
  </si>
  <si>
    <t>ผลต่างของอัตรา</t>
  </si>
  <si>
    <t>จากการแปลงค่า</t>
  </si>
  <si>
    <t>ระยะยาว</t>
  </si>
  <si>
    <t>สำรองรายการบัญชี</t>
  </si>
  <si>
    <t>บริษัทใหญ่</t>
  </si>
  <si>
    <t>ควบคุม</t>
  </si>
  <si>
    <t>และเรียก</t>
  </si>
  <si>
    <t>ทุนที่ออก</t>
  </si>
  <si>
    <t>เรียกชำระแล้ว</t>
  </si>
  <si>
    <t>เงินสดรับสุทธิเพื่อเงินให้กู้ยืมระยะสั้นจากบริษัทใหญ่</t>
  </si>
  <si>
    <t>เงินสดจ่ายสุทธิจากเงินกู้ยืมระยะสั้นจากบริษัทใหญ่</t>
  </si>
  <si>
    <t>เงินสดรับสุทธิจากเงินกู้ยืมระยะสั้นจากบริษัทย่อย</t>
  </si>
  <si>
    <t>เงินสดรับจากการเรียกชำระค่าทุนหุ้นสามัญจากบริษัทใหญ่</t>
  </si>
  <si>
    <t>กำไรหรือขาดทุนในภายหลัง</t>
  </si>
  <si>
    <t>รายการที่จะไม่จัดประเภทรายการใหม่เข้าไปไว้ใน</t>
  </si>
  <si>
    <t>รายการที่จะจัดประเภทรายการใหม่เข้าไปไว้ใน</t>
  </si>
  <si>
    <t>กลับรายการ (ขาดทุน) จากการด้อยค่าสินทรัพย์ทางการเงิน สุทธิ</t>
  </si>
  <si>
    <t>เงินสดรับจากส่วนได้เสียที่ไม่มีอำนาจควบคุมสำหรับ</t>
  </si>
  <si>
    <t xml:space="preserve">     เพื่อขายจากการดำเนินงานที่ยกเลิก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</si>
  <si>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>: ส่วนที่รวมในสินทรัพย์ของกลุ่มที่จำหน่ายที่จัดประเภทไว้</t>
    </r>
  </si>
  <si>
    <t>เงินสดจ่ายคืนเงินกู้ยืมระยะยาวจากบริษัทใหญ่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</si>
</sst>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;\(#,##0.0\)"/>
    <numFmt numFmtId="168" formatCode="#,##0.00;\(#,##0.00\);\-"/>
    <numFmt numFmtId="169" formatCode="#,##0,;\(#,##0,\);\-;\(@\)"/>
    <numFmt numFmtId="170" formatCode="#,##0;\(#,##0\);&quot;-&quot;;@"/>
    <numFmt numFmtId="171" formatCode="#,##0.0;\(#,##0.0\);\-"/>
  </numFmts>
  <fonts count="15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Microsoft Sans Serif"/>
      <family val="2"/>
    </font>
    <font>
      <sz val="14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3"/>
      <name val="Browallia New"/>
      <family val="2"/>
    </font>
    <font>
      <b/>
      <sz val="13"/>
      <name val="Browallia New"/>
      <family val="2"/>
    </font>
    <font>
      <sz val="14"/>
      <name val="Cordia New"/>
      <family val="2"/>
    </font>
    <font>
      <u/>
      <sz val="13"/>
      <name val="Browallia New"/>
      <family val="2"/>
    </font>
    <font>
      <sz val="13"/>
      <color indexed="8"/>
      <name val="Browallia New"/>
      <family val="2"/>
    </font>
    <font>
      <b/>
      <sz val="13"/>
      <color theme="1"/>
      <name val="Browallia New"/>
      <family val="2"/>
    </font>
    <font>
      <sz val="10"/>
      <color rgb="FF000000"/>
      <name val="Arial"/>
      <family val="2"/>
    </font>
    <font>
      <sz val="13"/>
      <color rgb="FFFAFAFA"/>
      <name val="Browallia New"/>
      <family val="2"/>
    </font>
    <font>
      <u/>
      <sz val="13"/>
      <color theme="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auto="1"/>
      </bottom>
      <diagonal/>
    </border>
    <border>
      <left/>
      <right/>
      <top style="thin">
        <color theme="0" tint="-0.14990691854609822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0" fontId="2" fillId="0" borderId="0"/>
    <xf numFmtId="0" fontId="4" fillId="0" borderId="0"/>
    <xf numFmtId="0" fontId="5" fillId="0" borderId="0"/>
    <xf numFmtId="0" fontId="5" fillId="0" borderId="0"/>
    <xf numFmtId="0" fontId="8" fillId="0" borderId="0"/>
    <xf numFmtId="0" fontId="3" fillId="0" borderId="0"/>
    <xf numFmtId="0" fontId="4" fillId="0" borderId="0"/>
    <xf numFmtId="0" fontId="8" fillId="0" borderId="0"/>
    <xf numFmtId="0" fontId="12" fillId="0" borderId="0"/>
  </cellStyleXfs>
  <cellXfs count="177">
    <xf numFmtId="0" fontId="0" fillId="0" borderId="0" xfId="0"/>
    <xf numFmtId="165" fontId="6" fillId="0" borderId="0" xfId="8" applyNumberFormat="1" applyFont="1" applyAlignment="1">
      <alignment vertical="center"/>
    </xf>
    <xf numFmtId="165" fontId="7" fillId="0" borderId="0" xfId="8" applyNumberFormat="1" applyFont="1" applyAlignment="1">
      <alignment vertical="center"/>
    </xf>
    <xf numFmtId="165" fontId="6" fillId="0" borderId="0" xfId="8" applyNumberFormat="1" applyFont="1" applyAlignment="1">
      <alignment horizontal="center" vertical="center"/>
    </xf>
    <xf numFmtId="166" fontId="6" fillId="0" borderId="0" xfId="8" applyNumberFormat="1" applyFont="1" applyAlignment="1">
      <alignment vertical="center"/>
    </xf>
    <xf numFmtId="165" fontId="7" fillId="0" borderId="1" xfId="0" applyNumberFormat="1" applyFont="1" applyBorder="1" applyAlignment="1">
      <alignment vertical="center"/>
    </xf>
    <xf numFmtId="166" fontId="6" fillId="0" borderId="0" xfId="3" applyNumberFormat="1" applyFont="1" applyFill="1" applyBorder="1" applyAlignment="1">
      <alignment horizontal="right" vertical="center"/>
    </xf>
    <xf numFmtId="166" fontId="6" fillId="2" borderId="0" xfId="8" applyNumberFormat="1" applyFont="1" applyFill="1" applyAlignment="1">
      <alignment horizontal="right" vertical="center"/>
    </xf>
    <xf numFmtId="166" fontId="6" fillId="0" borderId="0" xfId="8" applyNumberFormat="1" applyFont="1" applyAlignment="1">
      <alignment horizontal="right" vertical="center"/>
    </xf>
    <xf numFmtId="166" fontId="6" fillId="0" borderId="0" xfId="8" applyNumberFormat="1" applyFont="1" applyAlignment="1">
      <alignment horizontal="center" vertical="center"/>
    </xf>
    <xf numFmtId="166" fontId="7" fillId="0" borderId="0" xfId="8" applyNumberFormat="1" applyFont="1" applyAlignment="1">
      <alignment vertical="center"/>
    </xf>
    <xf numFmtId="166" fontId="7" fillId="0" borderId="0" xfId="8" applyNumberFormat="1" applyFont="1" applyAlignment="1">
      <alignment horizontal="center" vertical="center"/>
    </xf>
    <xf numFmtId="166" fontId="7" fillId="0" borderId="0" xfId="8" applyNumberFormat="1" applyFont="1" applyAlignment="1">
      <alignment horizontal="right" vertical="center"/>
    </xf>
    <xf numFmtId="166" fontId="6" fillId="0" borderId="1" xfId="8" applyNumberFormat="1" applyFont="1" applyBorder="1" applyAlignment="1">
      <alignment vertical="center"/>
    </xf>
    <xf numFmtId="166" fontId="6" fillId="0" borderId="1" xfId="8" applyNumberFormat="1" applyFont="1" applyBorder="1" applyAlignment="1">
      <alignment horizontal="center" vertical="center"/>
    </xf>
    <xf numFmtId="166" fontId="6" fillId="0" borderId="1" xfId="8" applyNumberFormat="1" applyFont="1" applyBorder="1" applyAlignment="1">
      <alignment horizontal="right" vertical="center"/>
    </xf>
    <xf numFmtId="167" fontId="6" fillId="0" borderId="0" xfId="8" applyNumberFormat="1" applyFont="1" applyAlignment="1">
      <alignment horizontal="center" vertical="center"/>
    </xf>
    <xf numFmtId="166" fontId="6" fillId="2" borderId="0" xfId="8" applyNumberFormat="1" applyFont="1" applyFill="1" applyAlignment="1">
      <alignment vertical="center"/>
    </xf>
    <xf numFmtId="166" fontId="6" fillId="2" borderId="0" xfId="8" applyNumberFormat="1" applyFont="1" applyFill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0" fillId="0" borderId="0" xfId="0" applyFont="1"/>
    <xf numFmtId="166" fontId="7" fillId="0" borderId="0" xfId="0" applyNumberFormat="1" applyFont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vertical="center"/>
    </xf>
    <xf numFmtId="165" fontId="6" fillId="0" borderId="0" xfId="8" applyNumberFormat="1" applyFont="1" applyAlignment="1">
      <alignment horizontal="right" vertical="center"/>
    </xf>
    <xf numFmtId="165" fontId="7" fillId="0" borderId="0" xfId="8" applyNumberFormat="1" applyFont="1" applyAlignment="1">
      <alignment horizontal="right" vertical="center"/>
    </xf>
    <xf numFmtId="166" fontId="7" fillId="0" borderId="0" xfId="8" quotePrefix="1" applyNumberFormat="1" applyFont="1" applyAlignment="1">
      <alignment horizontal="right" vertical="center"/>
    </xf>
    <xf numFmtId="166" fontId="7" fillId="0" borderId="2" xfId="8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0" xfId="6" applyFont="1" applyAlignment="1">
      <alignment horizontal="center" vertical="center"/>
    </xf>
    <xf numFmtId="0" fontId="6" fillId="0" borderId="0" xfId="9" applyFont="1" applyAlignment="1">
      <alignment vertical="center"/>
    </xf>
    <xf numFmtId="166" fontId="6" fillId="0" borderId="2" xfId="8" applyNumberFormat="1" applyFont="1" applyBorder="1" applyAlignment="1">
      <alignment horizontal="right" vertical="center"/>
    </xf>
    <xf numFmtId="166" fontId="6" fillId="0" borderId="4" xfId="8" applyNumberFormat="1" applyFont="1" applyBorder="1" applyAlignment="1">
      <alignment horizontal="right" vertical="center"/>
    </xf>
    <xf numFmtId="166" fontId="7" fillId="0" borderId="7" xfId="8" applyNumberFormat="1" applyFont="1" applyBorder="1" applyAlignment="1">
      <alignment horizontal="right" vertical="center"/>
    </xf>
    <xf numFmtId="166" fontId="6" fillId="0" borderId="1" xfId="0" applyNumberFormat="1" applyFont="1" applyBorder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166" fontId="6" fillId="0" borderId="2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horizontal="right" vertical="center"/>
    </xf>
    <xf numFmtId="165" fontId="6" fillId="0" borderId="2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vertical="center"/>
    </xf>
    <xf numFmtId="165" fontId="6" fillId="0" borderId="1" xfId="0" applyNumberFormat="1" applyFont="1" applyBorder="1" applyAlignment="1">
      <alignment horizontal="center" vertical="center"/>
    </xf>
    <xf numFmtId="165" fontId="6" fillId="0" borderId="2" xfId="0" applyNumberFormat="1" applyFont="1" applyBorder="1" applyAlignment="1">
      <alignment vertical="center"/>
    </xf>
    <xf numFmtId="165" fontId="6" fillId="0" borderId="2" xfId="0" applyNumberFormat="1" applyFont="1" applyBorder="1" applyAlignment="1">
      <alignment horizontal="center" vertical="center"/>
    </xf>
    <xf numFmtId="0" fontId="6" fillId="0" borderId="0" xfId="5" applyFont="1" applyAlignment="1">
      <alignment vertical="center"/>
    </xf>
    <xf numFmtId="0" fontId="6" fillId="0" borderId="0" xfId="0" applyFont="1"/>
    <xf numFmtId="0" fontId="6" fillId="0" borderId="0" xfId="5" applyFont="1" applyAlignment="1">
      <alignment horizontal="center" vertical="center"/>
    </xf>
    <xf numFmtId="165" fontId="7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center" vertical="center"/>
    </xf>
    <xf numFmtId="165" fontId="7" fillId="0" borderId="0" xfId="8" applyNumberFormat="1" applyFont="1" applyAlignment="1">
      <alignment horizontal="center" vertical="center"/>
    </xf>
    <xf numFmtId="165" fontId="7" fillId="0" borderId="1" xfId="8" applyNumberFormat="1" applyFont="1" applyBorder="1" applyAlignment="1">
      <alignment horizontal="center" vertical="center"/>
    </xf>
    <xf numFmtId="167" fontId="6" fillId="0" borderId="0" xfId="8" applyNumberFormat="1" applyFont="1" applyAlignment="1">
      <alignment horizontal="right" vertical="center"/>
    </xf>
    <xf numFmtId="166" fontId="6" fillId="2" borderId="0" xfId="0" applyNumberFormat="1" applyFont="1" applyFill="1" applyAlignment="1">
      <alignment horizontal="right" vertical="center"/>
    </xf>
    <xf numFmtId="166" fontId="6" fillId="2" borderId="2" xfId="0" applyNumberFormat="1" applyFont="1" applyFill="1" applyBorder="1" applyAlignment="1">
      <alignment horizontal="right" vertical="center"/>
    </xf>
    <xf numFmtId="166" fontId="6" fillId="0" borderId="0" xfId="7" applyNumberFormat="1" applyFont="1" applyAlignment="1">
      <alignment horizontal="right" vertical="center"/>
    </xf>
    <xf numFmtId="165" fontId="6" fillId="0" borderId="0" xfId="4" applyNumberFormat="1" applyFont="1" applyAlignment="1">
      <alignment horizontal="right" vertical="center"/>
    </xf>
    <xf numFmtId="166" fontId="6" fillId="0" borderId="0" xfId="6" applyNumberFormat="1" applyFont="1" applyAlignment="1">
      <alignment horizontal="right" vertical="center"/>
    </xf>
    <xf numFmtId="165" fontId="6" fillId="0" borderId="0" xfId="6" applyNumberFormat="1" applyFont="1" applyAlignment="1">
      <alignment vertical="center"/>
    </xf>
    <xf numFmtId="165" fontId="6" fillId="0" borderId="0" xfId="6" applyNumberFormat="1" applyFont="1" applyAlignment="1">
      <alignment horizontal="right" vertical="center"/>
    </xf>
    <xf numFmtId="166" fontId="6" fillId="0" borderId="0" xfId="6" applyNumberFormat="1" applyFont="1" applyAlignment="1">
      <alignment vertical="center"/>
    </xf>
    <xf numFmtId="169" fontId="6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horizontal="center" vertical="center"/>
    </xf>
    <xf numFmtId="168" fontId="6" fillId="0" borderId="0" xfId="0" applyNumberFormat="1" applyFont="1" applyAlignment="1">
      <alignment horizontal="right" vertical="center"/>
    </xf>
    <xf numFmtId="166" fontId="6" fillId="0" borderId="2" xfId="7" applyNumberFormat="1" applyFont="1" applyBorder="1" applyAlignment="1">
      <alignment horizontal="right" vertical="center"/>
    </xf>
    <xf numFmtId="166" fontId="6" fillId="0" borderId="8" xfId="6" applyNumberFormat="1" applyFont="1" applyBorder="1" applyAlignment="1">
      <alignment horizontal="right" vertical="center"/>
    </xf>
    <xf numFmtId="166" fontId="7" fillId="2" borderId="0" xfId="0" applyNumberFormat="1" applyFont="1" applyFill="1" applyAlignment="1">
      <alignment horizontal="right" vertical="center"/>
    </xf>
    <xf numFmtId="166" fontId="6" fillId="2" borderId="0" xfId="7" applyNumberFormat="1" applyFont="1" applyFill="1" applyAlignment="1">
      <alignment horizontal="right" vertical="center"/>
    </xf>
    <xf numFmtId="166" fontId="6" fillId="2" borderId="2" xfId="7" applyNumberFormat="1" applyFont="1" applyFill="1" applyBorder="1" applyAlignment="1">
      <alignment horizontal="right" vertical="center"/>
    </xf>
    <xf numFmtId="165" fontId="6" fillId="2" borderId="0" xfId="4" applyNumberFormat="1" applyFont="1" applyFill="1" applyAlignment="1">
      <alignment horizontal="right" vertical="center"/>
    </xf>
    <xf numFmtId="166" fontId="6" fillId="2" borderId="0" xfId="6" applyNumberFormat="1" applyFont="1" applyFill="1" applyAlignment="1">
      <alignment horizontal="right" vertical="center"/>
    </xf>
    <xf numFmtId="166" fontId="6" fillId="2" borderId="8" xfId="6" applyNumberFormat="1" applyFont="1" applyFill="1" applyBorder="1" applyAlignment="1">
      <alignment horizontal="right" vertical="center"/>
    </xf>
    <xf numFmtId="169" fontId="6" fillId="2" borderId="0" xfId="0" applyNumberFormat="1" applyFont="1" applyFill="1" applyAlignment="1">
      <alignment horizontal="right" vertical="center"/>
    </xf>
    <xf numFmtId="168" fontId="6" fillId="2" borderId="0" xfId="0" applyNumberFormat="1" applyFont="1" applyFill="1" applyAlignment="1">
      <alignment horizontal="right" vertical="center"/>
    </xf>
    <xf numFmtId="168" fontId="6" fillId="0" borderId="8" xfId="6" applyNumberFormat="1" applyFont="1" applyBorder="1" applyAlignment="1">
      <alignment horizontal="right" vertical="center"/>
    </xf>
    <xf numFmtId="168" fontId="6" fillId="2" borderId="8" xfId="6" applyNumberFormat="1" applyFont="1" applyFill="1" applyBorder="1" applyAlignment="1">
      <alignment horizontal="right" vertical="center"/>
    </xf>
    <xf numFmtId="168" fontId="6" fillId="2" borderId="2" xfId="0" applyNumberFormat="1" applyFont="1" applyFill="1" applyBorder="1" applyAlignment="1">
      <alignment horizontal="right" vertical="center"/>
    </xf>
    <xf numFmtId="168" fontId="6" fillId="0" borderId="2" xfId="0" applyNumberFormat="1" applyFont="1" applyBorder="1" applyAlignment="1">
      <alignment horizontal="right" vertical="center"/>
    </xf>
    <xf numFmtId="168" fontId="6" fillId="0" borderId="0" xfId="0" applyNumberFormat="1" applyFont="1" applyAlignment="1">
      <alignment horizontal="center" vertical="center"/>
    </xf>
    <xf numFmtId="168" fontId="6" fillId="0" borderId="0" xfId="6" applyNumberFormat="1" applyFont="1" applyAlignment="1">
      <alignment horizontal="right" vertical="center"/>
    </xf>
    <xf numFmtId="166" fontId="6" fillId="2" borderId="2" xfId="8" applyNumberFormat="1" applyFont="1" applyFill="1" applyBorder="1" applyAlignment="1">
      <alignment horizontal="right" vertical="center"/>
    </xf>
    <xf numFmtId="166" fontId="6" fillId="2" borderId="2" xfId="8" applyNumberFormat="1" applyFont="1" applyFill="1" applyBorder="1" applyAlignment="1">
      <alignment vertical="center"/>
    </xf>
    <xf numFmtId="166" fontId="6" fillId="0" borderId="9" xfId="8" applyNumberFormat="1" applyFont="1" applyBorder="1" applyAlignment="1">
      <alignment horizontal="center" vertical="center"/>
    </xf>
    <xf numFmtId="166" fontId="6" fillId="0" borderId="9" xfId="8" applyNumberFormat="1" applyFont="1" applyBorder="1" applyAlignment="1">
      <alignment vertical="center"/>
    </xf>
    <xf numFmtId="166" fontId="6" fillId="2" borderId="4" xfId="8" applyNumberFormat="1" applyFont="1" applyFill="1" applyBorder="1" applyAlignment="1">
      <alignment horizontal="right" vertical="center"/>
    </xf>
    <xf numFmtId="165" fontId="6" fillId="2" borderId="0" xfId="8" applyNumberFormat="1" applyFont="1" applyFill="1" applyAlignment="1">
      <alignment vertical="center"/>
    </xf>
    <xf numFmtId="166" fontId="6" fillId="2" borderId="1" xfId="8" applyNumberFormat="1" applyFont="1" applyFill="1" applyBorder="1" applyAlignment="1">
      <alignment horizontal="right" vertical="center"/>
    </xf>
    <xf numFmtId="165" fontId="7" fillId="0" borderId="2" xfId="0" applyNumberFormat="1" applyFont="1" applyBorder="1" applyAlignment="1">
      <alignment horizontal="center" vertical="center"/>
    </xf>
    <xf numFmtId="43" fontId="6" fillId="0" borderId="0" xfId="1" applyFont="1" applyFill="1" applyAlignment="1">
      <alignment vertical="center"/>
    </xf>
    <xf numFmtId="43" fontId="6" fillId="0" borderId="0" xfId="1" applyFont="1" applyAlignment="1">
      <alignment vertical="center"/>
    </xf>
    <xf numFmtId="166" fontId="13" fillId="2" borderId="0" xfId="8" applyNumberFormat="1" applyFont="1" applyFill="1" applyAlignment="1">
      <alignment horizontal="right" vertical="center"/>
    </xf>
    <xf numFmtId="166" fontId="13" fillId="0" borderId="0" xfId="8" applyNumberFormat="1" applyFont="1" applyAlignment="1">
      <alignment horizontal="right" vertical="center"/>
    </xf>
    <xf numFmtId="170" fontId="6" fillId="2" borderId="0" xfId="0" applyNumberFormat="1" applyFont="1" applyFill="1" applyAlignment="1">
      <alignment horizontal="right" vertical="center"/>
    </xf>
    <xf numFmtId="170" fontId="6" fillId="2" borderId="0" xfId="3" applyNumberFormat="1" applyFont="1" applyFill="1" applyBorder="1" applyAlignment="1">
      <alignment horizontal="right" vertical="center"/>
    </xf>
    <xf numFmtId="170" fontId="6" fillId="2" borderId="2" xfId="3" applyNumberFormat="1" applyFont="1" applyFill="1" applyBorder="1" applyAlignment="1">
      <alignment horizontal="right" vertical="center"/>
    </xf>
    <xf numFmtId="170" fontId="6" fillId="2" borderId="2" xfId="0" applyNumberFormat="1" applyFont="1" applyFill="1" applyBorder="1" applyAlignment="1">
      <alignment horizontal="right" vertical="center"/>
    </xf>
    <xf numFmtId="170" fontId="6" fillId="2" borderId="8" xfId="0" applyNumberFormat="1" applyFont="1" applyFill="1" applyBorder="1" applyAlignment="1">
      <alignment horizontal="right" vertical="center"/>
    </xf>
    <xf numFmtId="170" fontId="6" fillId="0" borderId="0" xfId="0" applyNumberFormat="1" applyFont="1" applyAlignment="1">
      <alignment horizontal="center" vertical="center"/>
    </xf>
    <xf numFmtId="170" fontId="6" fillId="0" borderId="0" xfId="0" applyNumberFormat="1" applyFont="1" applyAlignment="1">
      <alignment horizontal="right" vertical="center"/>
    </xf>
    <xf numFmtId="170" fontId="6" fillId="0" borderId="0" xfId="8" applyNumberFormat="1" applyFont="1" applyAlignment="1">
      <alignment horizontal="right" vertical="center"/>
    </xf>
    <xf numFmtId="170" fontId="6" fillId="0" borderId="1" xfId="0" applyNumberFormat="1" applyFont="1" applyBorder="1" applyAlignment="1">
      <alignment horizontal="right" vertical="center"/>
    </xf>
    <xf numFmtId="170" fontId="7" fillId="0" borderId="0" xfId="0" applyNumberFormat="1" applyFont="1" applyAlignment="1">
      <alignment horizontal="right" vertical="center"/>
    </xf>
    <xf numFmtId="170" fontId="7" fillId="0" borderId="0" xfId="0" quotePrefix="1" applyNumberFormat="1" applyFont="1" applyAlignment="1">
      <alignment horizontal="right" vertical="center"/>
    </xf>
    <xf numFmtId="170" fontId="7" fillId="0" borderId="2" xfId="0" applyNumberFormat="1" applyFont="1" applyBorder="1" applyAlignment="1">
      <alignment horizontal="right" vertical="center"/>
    </xf>
    <xf numFmtId="170" fontId="6" fillId="0" borderId="0" xfId="3" applyNumberFormat="1" applyFont="1" applyFill="1" applyBorder="1" applyAlignment="1">
      <alignment horizontal="right" vertical="center"/>
    </xf>
    <xf numFmtId="170" fontId="6" fillId="0" borderId="2" xfId="3" applyNumberFormat="1" applyFont="1" applyFill="1" applyBorder="1" applyAlignment="1">
      <alignment horizontal="right" vertical="center"/>
    </xf>
    <xf numFmtId="170" fontId="6" fillId="0" borderId="2" xfId="0" applyNumberFormat="1" applyFont="1" applyBorder="1" applyAlignment="1">
      <alignment horizontal="right" vertical="center"/>
    </xf>
    <xf numFmtId="170" fontId="6" fillId="0" borderId="0" xfId="1" applyNumberFormat="1" applyFont="1" applyFill="1" applyBorder="1" applyAlignment="1">
      <alignment vertical="center"/>
    </xf>
    <xf numFmtId="170" fontId="6" fillId="0" borderId="8" xfId="0" applyNumberFormat="1" applyFont="1" applyBorder="1" applyAlignment="1">
      <alignment horizontal="right" vertical="center"/>
    </xf>
    <xf numFmtId="170" fontId="6" fillId="0" borderId="1" xfId="0" applyNumberFormat="1" applyFont="1" applyBorder="1" applyAlignment="1">
      <alignment vertical="center"/>
    </xf>
    <xf numFmtId="170" fontId="6" fillId="0" borderId="2" xfId="0" applyNumberFormat="1" applyFont="1" applyBorder="1" applyAlignment="1">
      <alignment vertical="center"/>
    </xf>
    <xf numFmtId="170" fontId="6" fillId="0" borderId="0" xfId="0" applyNumberFormat="1" applyFont="1" applyAlignment="1">
      <alignment vertical="center"/>
    </xf>
    <xf numFmtId="170" fontId="6" fillId="0" borderId="0" xfId="3" applyNumberFormat="1" applyFont="1" applyFill="1" applyBorder="1" applyAlignment="1">
      <alignment vertical="center"/>
    </xf>
    <xf numFmtId="170" fontId="6" fillId="0" borderId="2" xfId="3" applyNumberFormat="1" applyFont="1" applyFill="1" applyBorder="1" applyAlignment="1">
      <alignment vertical="center"/>
    </xf>
    <xf numFmtId="170" fontId="6" fillId="0" borderId="2" xfId="1" applyNumberFormat="1" applyFont="1" applyFill="1" applyBorder="1" applyAlignment="1">
      <alignment vertical="center"/>
    </xf>
    <xf numFmtId="170" fontId="6" fillId="0" borderId="8" xfId="0" applyNumberFormat="1" applyFont="1" applyBorder="1" applyAlignment="1">
      <alignment vertical="center"/>
    </xf>
    <xf numFmtId="170" fontId="7" fillId="0" borderId="0" xfId="0" applyNumberFormat="1" applyFont="1" applyAlignment="1">
      <alignment vertical="center"/>
    </xf>
    <xf numFmtId="170" fontId="6" fillId="0" borderId="0" xfId="8" applyNumberFormat="1" applyFont="1" applyAlignment="1">
      <alignment vertical="center"/>
    </xf>
    <xf numFmtId="165" fontId="6" fillId="0" borderId="1" xfId="8" applyNumberFormat="1" applyFont="1" applyBorder="1" applyAlignment="1">
      <alignment vertical="center"/>
    </xf>
    <xf numFmtId="166" fontId="7" fillId="0" borderId="2" xfId="8" applyNumberFormat="1" applyFont="1" applyBorder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6" fillId="0" borderId="0" xfId="4" applyFont="1" applyAlignment="1">
      <alignment horizontal="right" vertical="center"/>
    </xf>
    <xf numFmtId="0" fontId="6" fillId="0" borderId="0" xfId="5" applyFont="1" applyAlignment="1">
      <alignment horizontal="right" vertical="center"/>
    </xf>
    <xf numFmtId="0" fontId="6" fillId="0" borderId="0" xfId="6" applyFont="1" applyAlignment="1">
      <alignment vertical="center"/>
    </xf>
    <xf numFmtId="0" fontId="6" fillId="0" borderId="0" xfId="6" applyFont="1" applyAlignment="1">
      <alignment horizontal="right" vertical="center"/>
    </xf>
    <xf numFmtId="165" fontId="11" fillId="0" borderId="0" xfId="0" applyNumberFormat="1" applyFont="1" applyAlignment="1">
      <alignment vertical="center"/>
    </xf>
    <xf numFmtId="43" fontId="6" fillId="0" borderId="0" xfId="1" applyFont="1" applyFill="1" applyBorder="1" applyAlignment="1">
      <alignment horizontal="right" vertical="center"/>
    </xf>
    <xf numFmtId="168" fontId="6" fillId="0" borderId="0" xfId="1" applyNumberFormat="1" applyFont="1" applyFill="1" applyBorder="1" applyAlignment="1">
      <alignment horizontal="right" vertical="center"/>
    </xf>
    <xf numFmtId="165" fontId="6" fillId="2" borderId="0" xfId="0" applyNumberFormat="1" applyFont="1" applyFill="1" applyAlignment="1">
      <alignment vertical="center"/>
    </xf>
    <xf numFmtId="165" fontId="7" fillId="0" borderId="1" xfId="8" applyNumberFormat="1" applyFont="1" applyBorder="1" applyAlignment="1">
      <alignment vertical="center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71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166" fontId="7" fillId="0" borderId="5" xfId="8" applyNumberFormat="1" applyFont="1" applyBorder="1" applyAlignment="1">
      <alignment horizontal="center" vertical="center"/>
    </xf>
    <xf numFmtId="165" fontId="6" fillId="0" borderId="0" xfId="0" quotePrefix="1" applyNumberFormat="1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165" fontId="7" fillId="0" borderId="0" xfId="8" applyNumberFormat="1" applyFont="1" applyFill="1" applyAlignment="1">
      <alignment vertical="center"/>
    </xf>
    <xf numFmtId="165" fontId="6" fillId="0" borderId="0" xfId="8" applyNumberFormat="1" applyFont="1" applyFill="1" applyAlignment="1">
      <alignment vertical="center"/>
    </xf>
    <xf numFmtId="166" fontId="6" fillId="0" borderId="0" xfId="8" applyNumberFormat="1" applyFont="1" applyFill="1" applyAlignment="1">
      <alignment horizontal="center" vertical="center"/>
    </xf>
    <xf numFmtId="166" fontId="6" fillId="0" borderId="0" xfId="8" applyNumberFormat="1" applyFont="1" applyFill="1" applyAlignment="1">
      <alignment vertical="center"/>
    </xf>
    <xf numFmtId="166" fontId="6" fillId="0" borderId="0" xfId="8" applyNumberFormat="1" applyFont="1" applyFill="1" applyAlignment="1">
      <alignment horizontal="right" vertical="center"/>
    </xf>
    <xf numFmtId="171" fontId="6" fillId="0" borderId="0" xfId="8" applyNumberFormat="1" applyFont="1" applyFill="1" applyAlignment="1">
      <alignment horizontal="center" vertical="center"/>
    </xf>
    <xf numFmtId="166" fontId="7" fillId="0" borderId="0" xfId="8" applyNumberFormat="1" applyFont="1" applyFill="1" applyAlignment="1">
      <alignment vertical="center"/>
    </xf>
    <xf numFmtId="166" fontId="7" fillId="0" borderId="0" xfId="8" applyNumberFormat="1" applyFont="1" applyFill="1" applyAlignment="1">
      <alignment horizontal="right" vertical="center"/>
    </xf>
    <xf numFmtId="166" fontId="6" fillId="0" borderId="2" xfId="8" applyNumberFormat="1" applyFont="1" applyFill="1" applyBorder="1" applyAlignment="1">
      <alignment horizontal="right" vertical="center"/>
    </xf>
    <xf numFmtId="166" fontId="6" fillId="0" borderId="1" xfId="8" applyNumberFormat="1" applyFont="1" applyFill="1" applyBorder="1" applyAlignment="1">
      <alignment horizontal="right" vertical="center"/>
    </xf>
    <xf numFmtId="166" fontId="6" fillId="0" borderId="2" xfId="8" applyNumberFormat="1" applyFont="1" applyFill="1" applyBorder="1" applyAlignment="1">
      <alignment vertical="center"/>
    </xf>
    <xf numFmtId="166" fontId="6" fillId="0" borderId="4" xfId="8" applyNumberFormat="1" applyFont="1" applyFill="1" applyBorder="1" applyAlignment="1">
      <alignment horizontal="right" vertical="center"/>
    </xf>
    <xf numFmtId="168" fontId="6" fillId="0" borderId="0" xfId="6" applyNumberFormat="1" applyFont="1" applyFill="1" applyBorder="1" applyAlignment="1">
      <alignment horizontal="right" vertical="center"/>
    </xf>
    <xf numFmtId="168" fontId="6" fillId="0" borderId="0" xfId="6" applyNumberFormat="1" applyFont="1" applyFill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6" fontId="7" fillId="0" borderId="2" xfId="0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165" fontId="6" fillId="0" borderId="2" xfId="8" applyNumberFormat="1" applyFont="1" applyBorder="1" applyAlignment="1">
      <alignment vertical="center"/>
    </xf>
    <xf numFmtId="166" fontId="7" fillId="0" borderId="1" xfId="8" applyNumberFormat="1" applyFont="1" applyBorder="1" applyAlignment="1">
      <alignment horizontal="center" vertical="center"/>
    </xf>
    <xf numFmtId="166" fontId="7" fillId="0" borderId="5" xfId="8" applyNumberFormat="1" applyFont="1" applyBorder="1" applyAlignment="1">
      <alignment horizontal="center" vertical="center"/>
    </xf>
    <xf numFmtId="166" fontId="7" fillId="0" borderId="3" xfId="8" applyNumberFormat="1" applyFont="1" applyBorder="1" applyAlignment="1">
      <alignment horizontal="center" vertical="center"/>
    </xf>
    <xf numFmtId="165" fontId="6" fillId="0" borderId="0" xfId="8" applyNumberFormat="1" applyFont="1" applyAlignment="1">
      <alignment horizontal="left" vertical="center"/>
    </xf>
    <xf numFmtId="166" fontId="7" fillId="0" borderId="2" xfId="8" applyNumberFormat="1" applyFont="1" applyBorder="1" applyAlignment="1">
      <alignment horizontal="center" vertical="center"/>
    </xf>
    <xf numFmtId="165" fontId="6" fillId="0" borderId="0" xfId="8" applyNumberFormat="1" applyFont="1" applyFill="1" applyAlignment="1">
      <alignment horizontal="left" vertical="center"/>
    </xf>
    <xf numFmtId="166" fontId="7" fillId="0" borderId="6" xfId="8" applyNumberFormat="1" applyFont="1" applyBorder="1" applyAlignment="1">
      <alignment horizontal="center" vertical="center"/>
    </xf>
    <xf numFmtId="165" fontId="6" fillId="0" borderId="1" xfId="8" applyNumberFormat="1" applyFont="1" applyBorder="1" applyAlignment="1">
      <alignment vertical="center"/>
    </xf>
  </cellXfs>
  <cellStyles count="13">
    <cellStyle name="Comma" xfId="1" builtinId="3"/>
    <cellStyle name="Comma 3 3 2" xfId="3" xr:uid="{448623CB-117A-4203-A6D8-A69EB23B955A}"/>
    <cellStyle name="Normal" xfId="0" builtinId="0"/>
    <cellStyle name="Normal 11 2" xfId="8" xr:uid="{B05A8C79-6B9F-48A4-B4F9-AD67B8B2B940}"/>
    <cellStyle name="Normal 11 2 2" xfId="10" xr:uid="{AC0FBF87-2698-491A-8E03-BDBB0B2A956C}"/>
    <cellStyle name="Normal 11 2 2 2" xfId="11" xr:uid="{5F3F7EBA-45AC-4F79-A7ED-F019A80332EE}"/>
    <cellStyle name="Normal 2" xfId="6" xr:uid="{0E889632-1F08-43A0-B9A8-A84FA459D53C}"/>
    <cellStyle name="Normal 27" xfId="9" xr:uid="{92680710-7148-4E27-9625-3EEA15D0050E}"/>
    <cellStyle name="Normal 3" xfId="12" xr:uid="{AA0198C0-A109-49F9-963E-2A798D04E2A7}"/>
    <cellStyle name="Normal_Noble-311207_Revised 250208" xfId="2" xr:uid="{138E3DE5-7B3A-4CD4-BB44-C62A8A79E7BB}"/>
    <cellStyle name="Normal_Noble-E04" xfId="4" xr:uid="{AA2ADE86-49F5-4B02-B366-556AA75491FC}"/>
    <cellStyle name="Normal_PAE(T)_310309" xfId="7" xr:uid="{70F77945-2C5F-485C-9FD1-EFF082B1ADFD}"/>
    <cellStyle name="Normal_PAE_FS" xfId="5" xr:uid="{13250CC1-9994-41EB-A392-0B1903B0B6E1}"/>
  </cellStyles>
  <dxfs count="11"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</dxfs>
  <tableStyles count="1" defaultTableStyle="TableStyleMedium2" defaultPivotStyle="PivotStyleLight16">
    <tableStyle name="Invisible" pivot="0" table="0" count="0" xr9:uid="{2B9ED66C-1BAF-42F8-8FAA-2C995B50D0F1}"/>
  </tableStyles>
  <colors>
    <mruColors>
      <color rgb="FFFAFAFA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B7B79-A5DE-4A09-994F-0068C5C1DB0A}">
  <sheetPr codeName="Sheet1"/>
  <dimension ref="A1:M134"/>
  <sheetViews>
    <sheetView topLeftCell="A128" zoomScaleNormal="100" zoomScaleSheetLayoutView="100" workbookViewId="0">
      <selection activeCell="I140" sqref="I140"/>
    </sheetView>
  </sheetViews>
  <sheetFormatPr defaultColWidth="9.42578125" defaultRowHeight="21.75" customHeight="1" x14ac:dyDescent="0.25"/>
  <cols>
    <col min="1" max="3" width="1.42578125" style="20" customWidth="1"/>
    <col min="4" max="4" width="35.140625" style="20" customWidth="1"/>
    <col min="5" max="5" width="7.7109375" style="21" customWidth="1"/>
    <col min="6" max="6" width="0.85546875" style="21" customWidth="1"/>
    <col min="7" max="7" width="10.42578125" style="109" customWidth="1"/>
    <col min="8" max="8" width="0.85546875" style="22" customWidth="1"/>
    <col min="9" max="9" width="11.42578125" style="109" bestFit="1" customWidth="1"/>
    <col min="10" max="10" width="0.85546875" style="22" customWidth="1"/>
    <col min="11" max="11" width="10.42578125" style="109" customWidth="1"/>
    <col min="12" max="12" width="0.85546875" style="22" customWidth="1"/>
    <col min="13" max="13" width="11.42578125" style="122" customWidth="1"/>
    <col min="14" max="16384" width="9.42578125" style="20"/>
  </cols>
  <sheetData>
    <row r="1" spans="1:13" ht="20.100000000000001" customHeight="1" x14ac:dyDescent="0.25">
      <c r="A1" s="23" t="s">
        <v>0</v>
      </c>
    </row>
    <row r="2" spans="1:13" ht="20.100000000000001" customHeight="1" x14ac:dyDescent="0.25">
      <c r="A2" s="19" t="s">
        <v>1</v>
      </c>
    </row>
    <row r="3" spans="1:13" ht="20.100000000000001" customHeight="1" x14ac:dyDescent="0.25">
      <c r="A3" s="5" t="s">
        <v>2</v>
      </c>
      <c r="B3" s="52"/>
      <c r="C3" s="52"/>
      <c r="D3" s="52"/>
      <c r="E3" s="53"/>
      <c r="F3" s="53"/>
      <c r="G3" s="111"/>
      <c r="H3" s="47"/>
      <c r="I3" s="111"/>
      <c r="J3" s="47"/>
      <c r="K3" s="111"/>
      <c r="L3" s="47"/>
      <c r="M3" s="120"/>
    </row>
    <row r="4" spans="1:13" ht="17.100000000000001" customHeight="1" x14ac:dyDescent="0.25">
      <c r="A4" s="19"/>
    </row>
    <row r="5" spans="1:13" ht="20.100000000000001" customHeight="1" x14ac:dyDescent="0.25">
      <c r="G5" s="165" t="s">
        <v>3</v>
      </c>
      <c r="H5" s="165"/>
      <c r="I5" s="165"/>
      <c r="J5" s="165"/>
      <c r="K5" s="165" t="s">
        <v>4</v>
      </c>
      <c r="L5" s="165"/>
      <c r="M5" s="165"/>
    </row>
    <row r="6" spans="1:13" ht="20.100000000000001" customHeight="1" x14ac:dyDescent="0.25">
      <c r="G6" s="112" t="s">
        <v>5</v>
      </c>
      <c r="H6" s="27"/>
      <c r="I6" s="112" t="s">
        <v>5</v>
      </c>
      <c r="J6" s="27"/>
      <c r="K6" s="112" t="s">
        <v>5</v>
      </c>
      <c r="L6" s="27"/>
      <c r="M6" s="112" t="s">
        <v>5</v>
      </c>
    </row>
    <row r="7" spans="1:13" ht="20.100000000000001" customHeight="1" x14ac:dyDescent="0.25">
      <c r="G7" s="113" t="s">
        <v>6</v>
      </c>
      <c r="H7" s="27"/>
      <c r="I7" s="113" t="s">
        <v>7</v>
      </c>
      <c r="J7" s="27"/>
      <c r="K7" s="113" t="s">
        <v>6</v>
      </c>
      <c r="L7" s="27"/>
      <c r="M7" s="113" t="s">
        <v>7</v>
      </c>
    </row>
    <row r="8" spans="1:13" ht="20.100000000000001" customHeight="1" x14ac:dyDescent="0.25">
      <c r="E8" s="98" t="s">
        <v>8</v>
      </c>
      <c r="F8" s="29"/>
      <c r="G8" s="114" t="s">
        <v>9</v>
      </c>
      <c r="H8" s="27"/>
      <c r="I8" s="114" t="s">
        <v>9</v>
      </c>
      <c r="J8" s="48"/>
      <c r="K8" s="114" t="s">
        <v>9</v>
      </c>
      <c r="L8" s="27"/>
      <c r="M8" s="114" t="s">
        <v>9</v>
      </c>
    </row>
    <row r="9" spans="1:13" ht="6" customHeight="1" x14ac:dyDescent="0.25">
      <c r="A9" s="19"/>
      <c r="G9" s="103"/>
      <c r="K9" s="103"/>
    </row>
    <row r="10" spans="1:13" ht="20.100000000000001" customHeight="1" x14ac:dyDescent="0.25">
      <c r="A10" s="19" t="s">
        <v>10</v>
      </c>
      <c r="G10" s="103"/>
      <c r="K10" s="103"/>
    </row>
    <row r="11" spans="1:13" ht="6" customHeight="1" x14ac:dyDescent="0.25">
      <c r="A11" s="19"/>
      <c r="G11" s="103"/>
      <c r="K11" s="103"/>
    </row>
    <row r="12" spans="1:13" ht="20.100000000000001" customHeight="1" x14ac:dyDescent="0.25">
      <c r="A12" s="19" t="s">
        <v>11</v>
      </c>
      <c r="G12" s="103"/>
      <c r="K12" s="103"/>
    </row>
    <row r="13" spans="1:13" ht="6" customHeight="1" x14ac:dyDescent="0.25">
      <c r="A13" s="19"/>
      <c r="G13" s="103"/>
      <c r="K13" s="103"/>
    </row>
    <row r="14" spans="1:13" ht="20.100000000000001" customHeight="1" x14ac:dyDescent="0.25">
      <c r="A14" s="20" t="s">
        <v>12</v>
      </c>
      <c r="E14" s="30">
        <v>9</v>
      </c>
      <c r="F14" s="131"/>
      <c r="G14" s="104">
        <v>9305088</v>
      </c>
      <c r="H14" s="6"/>
      <c r="I14" s="115">
        <v>10798907</v>
      </c>
      <c r="J14" s="6"/>
      <c r="K14" s="104">
        <v>9301644</v>
      </c>
      <c r="L14" s="6"/>
      <c r="M14" s="123">
        <v>10793878</v>
      </c>
    </row>
    <row r="15" spans="1:13" ht="20.100000000000001" customHeight="1" x14ac:dyDescent="0.25">
      <c r="A15" s="20" t="s">
        <v>13</v>
      </c>
      <c r="E15" s="30">
        <v>10</v>
      </c>
      <c r="F15" s="131"/>
      <c r="G15" s="104">
        <v>3860220</v>
      </c>
      <c r="H15" s="6"/>
      <c r="I15" s="115">
        <v>3553944</v>
      </c>
      <c r="J15" s="6"/>
      <c r="K15" s="104">
        <v>3266560</v>
      </c>
      <c r="L15" s="6"/>
      <c r="M15" s="123">
        <v>3259744</v>
      </c>
    </row>
    <row r="16" spans="1:13" ht="20.100000000000001" customHeight="1" x14ac:dyDescent="0.25">
      <c r="A16" s="20" t="s">
        <v>14</v>
      </c>
      <c r="E16" s="30">
        <v>32.299999999999997</v>
      </c>
      <c r="F16" s="131"/>
      <c r="G16" s="104">
        <v>0</v>
      </c>
      <c r="H16" s="6"/>
      <c r="I16" s="115">
        <v>0</v>
      </c>
      <c r="J16" s="6"/>
      <c r="K16" s="104">
        <v>559268</v>
      </c>
      <c r="L16" s="6"/>
      <c r="M16" s="123">
        <v>673595</v>
      </c>
    </row>
    <row r="17" spans="1:13" ht="20.100000000000001" customHeight="1" x14ac:dyDescent="0.25">
      <c r="A17" s="20" t="s">
        <v>15</v>
      </c>
      <c r="E17" s="30">
        <v>11</v>
      </c>
      <c r="F17" s="131"/>
      <c r="G17" s="104">
        <v>3242827</v>
      </c>
      <c r="H17" s="6"/>
      <c r="I17" s="115">
        <v>4457020</v>
      </c>
      <c r="J17" s="6"/>
      <c r="K17" s="104">
        <v>2881646</v>
      </c>
      <c r="L17" s="6"/>
      <c r="M17" s="123">
        <v>3974206</v>
      </c>
    </row>
    <row r="18" spans="1:13" ht="20.100000000000001" customHeight="1" x14ac:dyDescent="0.25">
      <c r="A18" s="20" t="s">
        <v>16</v>
      </c>
      <c r="E18" s="30"/>
      <c r="F18" s="131"/>
      <c r="G18" s="104"/>
      <c r="H18" s="6"/>
      <c r="I18" s="115"/>
      <c r="J18" s="6"/>
      <c r="K18" s="104"/>
      <c r="L18" s="6"/>
      <c r="M18" s="123"/>
    </row>
    <row r="19" spans="1:13" ht="20.100000000000001" customHeight="1" x14ac:dyDescent="0.25">
      <c r="B19" s="20" t="s">
        <v>17</v>
      </c>
      <c r="E19" s="30">
        <v>12</v>
      </c>
      <c r="F19" s="131"/>
      <c r="G19" s="104">
        <v>1760811</v>
      </c>
      <c r="H19" s="6"/>
      <c r="I19" s="115">
        <v>737628</v>
      </c>
      <c r="J19" s="6"/>
      <c r="K19" s="104">
        <v>1760811</v>
      </c>
      <c r="L19" s="6"/>
      <c r="M19" s="123">
        <v>737628</v>
      </c>
    </row>
    <row r="20" spans="1:13" ht="20.100000000000001" customHeight="1" x14ac:dyDescent="0.25">
      <c r="A20" s="20" t="s">
        <v>18</v>
      </c>
      <c r="E20" s="30" t="s">
        <v>19</v>
      </c>
      <c r="F20" s="131"/>
      <c r="G20" s="104">
        <v>240471</v>
      </c>
      <c r="H20" s="6"/>
      <c r="I20" s="115">
        <v>560651</v>
      </c>
      <c r="J20" s="6"/>
      <c r="K20" s="104">
        <v>240471</v>
      </c>
      <c r="L20" s="6"/>
      <c r="M20" s="123">
        <v>560651</v>
      </c>
    </row>
    <row r="21" spans="1:13" ht="20.100000000000001" customHeight="1" x14ac:dyDescent="0.25">
      <c r="A21" s="20" t="s">
        <v>20</v>
      </c>
      <c r="E21" s="30">
        <v>13</v>
      </c>
      <c r="F21" s="131"/>
      <c r="G21" s="105">
        <v>164000</v>
      </c>
      <c r="H21" s="6"/>
      <c r="I21" s="116">
        <v>214239</v>
      </c>
      <c r="J21" s="6"/>
      <c r="K21" s="105">
        <v>160927</v>
      </c>
      <c r="L21" s="6"/>
      <c r="M21" s="124">
        <v>214239</v>
      </c>
    </row>
    <row r="22" spans="1:13" ht="6" customHeight="1" x14ac:dyDescent="0.25">
      <c r="A22" s="19"/>
      <c r="G22" s="103"/>
      <c r="K22" s="103"/>
    </row>
    <row r="23" spans="1:13" ht="20.100000000000001" customHeight="1" x14ac:dyDescent="0.25">
      <c r="A23" s="19" t="s">
        <v>21</v>
      </c>
      <c r="G23" s="106">
        <f>SUM(G14:G22)</f>
        <v>18573417</v>
      </c>
      <c r="I23" s="117">
        <f>SUM(I14:I22)</f>
        <v>20322389</v>
      </c>
      <c r="K23" s="106">
        <f>SUM(K14:K22)</f>
        <v>18171327</v>
      </c>
      <c r="M23" s="121">
        <f>SUM(M14:M22)</f>
        <v>20213941</v>
      </c>
    </row>
    <row r="24" spans="1:13" ht="15" customHeight="1" x14ac:dyDescent="0.25">
      <c r="A24" s="19"/>
      <c r="G24" s="103"/>
      <c r="K24" s="103"/>
    </row>
    <row r="25" spans="1:13" ht="20.100000000000001" customHeight="1" x14ac:dyDescent="0.25">
      <c r="A25" s="19" t="s">
        <v>22</v>
      </c>
      <c r="G25" s="103"/>
      <c r="K25" s="103"/>
    </row>
    <row r="26" spans="1:13" ht="6" customHeight="1" x14ac:dyDescent="0.25">
      <c r="A26" s="19"/>
      <c r="G26" s="103"/>
      <c r="K26" s="103"/>
    </row>
    <row r="27" spans="1:13" ht="20.100000000000001" customHeight="1" x14ac:dyDescent="0.25">
      <c r="A27" s="20" t="s">
        <v>23</v>
      </c>
      <c r="E27" s="30">
        <v>15</v>
      </c>
      <c r="F27" s="131"/>
      <c r="G27" s="104">
        <v>0</v>
      </c>
      <c r="H27" s="6"/>
      <c r="I27" s="115">
        <v>0</v>
      </c>
      <c r="J27" s="6"/>
      <c r="K27" s="104">
        <v>210200</v>
      </c>
      <c r="L27" s="6"/>
      <c r="M27" s="123">
        <v>169394</v>
      </c>
    </row>
    <row r="28" spans="1:13" ht="20.100000000000001" customHeight="1" x14ac:dyDescent="0.25">
      <c r="A28" s="20" t="s">
        <v>24</v>
      </c>
      <c r="E28" s="30">
        <v>32.4</v>
      </c>
      <c r="F28" s="131"/>
      <c r="G28" s="104">
        <v>0</v>
      </c>
      <c r="H28" s="6"/>
      <c r="I28" s="115">
        <v>0</v>
      </c>
      <c r="J28" s="6"/>
      <c r="K28" s="104">
        <v>102177</v>
      </c>
      <c r="L28" s="6"/>
      <c r="M28" s="123">
        <v>103174</v>
      </c>
    </row>
    <row r="29" spans="1:13" ht="20.100000000000001" customHeight="1" x14ac:dyDescent="0.25">
      <c r="A29" s="20" t="s">
        <v>16</v>
      </c>
      <c r="E29" s="30"/>
      <c r="F29" s="131"/>
      <c r="G29" s="104"/>
      <c r="H29" s="6"/>
      <c r="I29" s="115"/>
      <c r="J29" s="6"/>
      <c r="K29" s="104"/>
      <c r="L29" s="6"/>
      <c r="M29" s="123"/>
    </row>
    <row r="30" spans="1:13" ht="20.100000000000001" customHeight="1" x14ac:dyDescent="0.25">
      <c r="B30" s="20" t="s">
        <v>180</v>
      </c>
      <c r="E30" s="30">
        <v>12</v>
      </c>
      <c r="F30" s="131"/>
      <c r="G30" s="104">
        <v>877924</v>
      </c>
      <c r="H30" s="6"/>
      <c r="I30" s="115">
        <v>0</v>
      </c>
      <c r="J30" s="6"/>
      <c r="K30" s="104">
        <v>877924</v>
      </c>
      <c r="L30" s="6"/>
      <c r="M30" s="115">
        <v>0</v>
      </c>
    </row>
    <row r="31" spans="1:13" ht="20.100000000000001" customHeight="1" x14ac:dyDescent="0.25">
      <c r="A31" s="20" t="s">
        <v>25</v>
      </c>
      <c r="E31" s="30">
        <v>16</v>
      </c>
      <c r="F31" s="131"/>
      <c r="G31" s="104">
        <v>5481935</v>
      </c>
      <c r="H31" s="6"/>
      <c r="I31" s="118">
        <v>4893053</v>
      </c>
      <c r="J31" s="6"/>
      <c r="K31" s="104">
        <v>5481935</v>
      </c>
      <c r="L31" s="6"/>
      <c r="M31" s="118">
        <v>4893053</v>
      </c>
    </row>
    <row r="32" spans="1:13" ht="20.100000000000001" customHeight="1" x14ac:dyDescent="0.25">
      <c r="A32" s="20" t="s">
        <v>26</v>
      </c>
      <c r="E32" s="30">
        <v>17</v>
      </c>
      <c r="F32" s="131"/>
      <c r="G32" s="104">
        <v>45478</v>
      </c>
      <c r="H32" s="6"/>
      <c r="I32" s="115">
        <v>41749</v>
      </c>
      <c r="J32" s="6"/>
      <c r="K32" s="104">
        <v>45478</v>
      </c>
      <c r="L32" s="6"/>
      <c r="M32" s="118">
        <v>41749</v>
      </c>
    </row>
    <row r="33" spans="1:13" ht="20.100000000000001" customHeight="1" x14ac:dyDescent="0.25">
      <c r="A33" s="20" t="s">
        <v>27</v>
      </c>
      <c r="E33" s="30">
        <v>18</v>
      </c>
      <c r="F33" s="131"/>
      <c r="G33" s="104">
        <v>35513</v>
      </c>
      <c r="H33" s="6"/>
      <c r="I33" s="115">
        <v>31729</v>
      </c>
      <c r="J33" s="6"/>
      <c r="K33" s="104">
        <v>35513</v>
      </c>
      <c r="L33" s="6"/>
      <c r="M33" s="118">
        <v>31729</v>
      </c>
    </row>
    <row r="34" spans="1:13" ht="20.100000000000001" customHeight="1" x14ac:dyDescent="0.25">
      <c r="A34" s="20" t="s">
        <v>179</v>
      </c>
      <c r="E34" s="30" t="s">
        <v>19</v>
      </c>
      <c r="F34" s="131"/>
      <c r="G34" s="104">
        <v>70281</v>
      </c>
      <c r="H34" s="6"/>
      <c r="I34" s="115">
        <v>96622</v>
      </c>
      <c r="J34" s="6"/>
      <c r="K34" s="104">
        <v>70281</v>
      </c>
      <c r="L34" s="6"/>
      <c r="M34" s="123">
        <v>96622</v>
      </c>
    </row>
    <row r="35" spans="1:13" ht="20.100000000000001" customHeight="1" x14ac:dyDescent="0.25">
      <c r="A35" s="20" t="s">
        <v>28</v>
      </c>
      <c r="E35" s="30">
        <v>19</v>
      </c>
      <c r="F35" s="132"/>
      <c r="G35" s="104">
        <v>44209</v>
      </c>
      <c r="H35" s="6"/>
      <c r="I35" s="115">
        <v>43144</v>
      </c>
      <c r="J35" s="6"/>
      <c r="K35" s="104">
        <v>22486</v>
      </c>
      <c r="L35" s="6"/>
      <c r="M35" s="118">
        <v>6392</v>
      </c>
    </row>
    <row r="36" spans="1:13" ht="20.100000000000001" customHeight="1" x14ac:dyDescent="0.25">
      <c r="A36" s="20" t="s">
        <v>29</v>
      </c>
      <c r="E36" s="30">
        <v>20</v>
      </c>
      <c r="F36" s="131"/>
      <c r="G36" s="105">
        <v>302494</v>
      </c>
      <c r="H36" s="6"/>
      <c r="I36" s="116">
        <v>320901</v>
      </c>
      <c r="J36" s="6"/>
      <c r="K36" s="105">
        <v>302494</v>
      </c>
      <c r="L36" s="6"/>
      <c r="M36" s="125">
        <v>320901</v>
      </c>
    </row>
    <row r="37" spans="1:13" ht="6" customHeight="1" x14ac:dyDescent="0.25">
      <c r="A37" s="19"/>
      <c r="G37" s="103"/>
      <c r="K37" s="103"/>
    </row>
    <row r="38" spans="1:13" ht="20.100000000000001" customHeight="1" x14ac:dyDescent="0.25">
      <c r="A38" s="19" t="s">
        <v>30</v>
      </c>
      <c r="G38" s="106">
        <f>SUM(G27:G37)</f>
        <v>6857834</v>
      </c>
      <c r="I38" s="117">
        <f>SUM(I27:I37)</f>
        <v>5427198</v>
      </c>
      <c r="K38" s="106">
        <f>SUM(K27:K37)</f>
        <v>7148488</v>
      </c>
      <c r="M38" s="121">
        <f>SUM(M27:M37)</f>
        <v>5663014</v>
      </c>
    </row>
    <row r="39" spans="1:13" ht="6" customHeight="1" x14ac:dyDescent="0.25">
      <c r="A39" s="19"/>
      <c r="G39" s="103"/>
      <c r="K39" s="103"/>
    </row>
    <row r="40" spans="1:13" ht="20.100000000000001" customHeight="1" thickBot="1" x14ac:dyDescent="0.3">
      <c r="A40" s="19" t="s">
        <v>31</v>
      </c>
      <c r="G40" s="107">
        <f>SUM(G38,G23)</f>
        <v>25431251</v>
      </c>
      <c r="I40" s="119">
        <f>SUM(I38,I23)</f>
        <v>25749587</v>
      </c>
      <c r="K40" s="107">
        <f>SUM(K38,K23)</f>
        <v>25319815</v>
      </c>
      <c r="M40" s="126">
        <f>SUM(M38,M23)</f>
        <v>25876955</v>
      </c>
    </row>
    <row r="41" spans="1:13" ht="20.100000000000001" customHeight="1" thickTop="1" x14ac:dyDescent="0.25">
      <c r="A41" s="21"/>
      <c r="B41" s="21"/>
      <c r="C41" s="21"/>
      <c r="D41" s="21"/>
      <c r="G41" s="108"/>
      <c r="H41" s="31"/>
      <c r="I41" s="108"/>
      <c r="J41" s="31"/>
      <c r="K41" s="108"/>
      <c r="L41" s="31"/>
    </row>
    <row r="42" spans="1:13" ht="20.100000000000001" customHeight="1" x14ac:dyDescent="0.25">
      <c r="A42" s="21"/>
      <c r="B42" s="21"/>
      <c r="C42" s="21"/>
      <c r="D42" s="21"/>
      <c r="G42" s="108"/>
      <c r="H42" s="31"/>
      <c r="I42" s="108"/>
      <c r="J42" s="31"/>
      <c r="K42" s="108"/>
      <c r="L42" s="31"/>
    </row>
    <row r="43" spans="1:13" ht="20.100000000000001" customHeight="1" x14ac:dyDescent="0.25">
      <c r="A43" s="163"/>
      <c r="B43" s="163"/>
      <c r="C43" s="163"/>
      <c r="D43" s="163"/>
      <c r="E43" s="163"/>
      <c r="F43" s="163"/>
      <c r="G43" s="108"/>
      <c r="H43" s="31"/>
      <c r="I43" s="108"/>
      <c r="J43" s="31"/>
      <c r="K43" s="108"/>
      <c r="L43" s="31"/>
    </row>
    <row r="44" spans="1:13" ht="20.100000000000001" customHeight="1" x14ac:dyDescent="0.25">
      <c r="A44" s="21"/>
      <c r="B44" s="21"/>
      <c r="C44" s="21"/>
      <c r="D44" s="21"/>
      <c r="G44" s="108"/>
      <c r="H44" s="31"/>
      <c r="I44" s="108"/>
      <c r="J44" s="31"/>
      <c r="K44" s="108"/>
      <c r="L44" s="31"/>
    </row>
    <row r="45" spans="1:13" ht="20.100000000000001" customHeight="1" x14ac:dyDescent="0.25">
      <c r="A45" s="166" t="s">
        <v>32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</row>
    <row r="46" spans="1:13" ht="18.75" customHeight="1" x14ac:dyDescent="0.25">
      <c r="A46" s="21"/>
      <c r="B46" s="21"/>
      <c r="C46" s="21"/>
      <c r="D46" s="21"/>
      <c r="G46" s="108"/>
      <c r="H46" s="21"/>
      <c r="I46" s="108"/>
      <c r="J46" s="21"/>
      <c r="K46" s="108"/>
      <c r="L46" s="21"/>
      <c r="M46" s="108"/>
    </row>
    <row r="47" spans="1:13" ht="21.95" customHeight="1" x14ac:dyDescent="0.25">
      <c r="A47" s="54" t="s">
        <v>33</v>
      </c>
      <c r="B47" s="54"/>
      <c r="C47" s="54"/>
      <c r="D47" s="54"/>
      <c r="E47" s="55"/>
      <c r="F47" s="55"/>
      <c r="G47" s="117"/>
      <c r="H47" s="49"/>
      <c r="I47" s="117"/>
      <c r="J47" s="49"/>
      <c r="K47" s="117"/>
      <c r="L47" s="49"/>
      <c r="M47" s="121"/>
    </row>
    <row r="48" spans="1:13" ht="21.75" customHeight="1" x14ac:dyDescent="0.25">
      <c r="A48" s="23" t="str">
        <f>A1</f>
        <v>บริษัท ไอ-เทล คอร์ปอเรชั่น จำกัด (มหาชน)</v>
      </c>
    </row>
    <row r="49" spans="1:13" s="19" customFormat="1" ht="21.75" customHeight="1" x14ac:dyDescent="0.25">
      <c r="A49" s="19" t="s">
        <v>34</v>
      </c>
      <c r="E49" s="29"/>
      <c r="F49" s="29"/>
      <c r="G49" s="112"/>
      <c r="H49" s="48"/>
      <c r="I49" s="112"/>
      <c r="J49" s="48"/>
      <c r="K49" s="112"/>
      <c r="L49" s="48"/>
      <c r="M49" s="127"/>
    </row>
    <row r="50" spans="1:13" ht="21.75" customHeight="1" x14ac:dyDescent="0.25">
      <c r="A50" s="5" t="str">
        <f>A3</f>
        <v>ณ วันที่ 31 ธันวาคม พ.ศ. 2566</v>
      </c>
      <c r="B50" s="52"/>
      <c r="C50" s="52"/>
      <c r="D50" s="52"/>
      <c r="E50" s="53"/>
      <c r="F50" s="53"/>
      <c r="G50" s="111"/>
      <c r="H50" s="47"/>
      <c r="I50" s="111"/>
      <c r="J50" s="47"/>
      <c r="K50" s="111"/>
      <c r="L50" s="47"/>
      <c r="M50" s="120"/>
    </row>
    <row r="52" spans="1:13" ht="21.75" customHeight="1" x14ac:dyDescent="0.25">
      <c r="G52" s="165" t="s">
        <v>3</v>
      </c>
      <c r="H52" s="165"/>
      <c r="I52" s="165"/>
      <c r="J52" s="165"/>
      <c r="K52" s="165" t="s">
        <v>4</v>
      </c>
      <c r="L52" s="165"/>
      <c r="M52" s="165"/>
    </row>
    <row r="53" spans="1:13" ht="21.75" customHeight="1" x14ac:dyDescent="0.25">
      <c r="G53" s="112" t="s">
        <v>5</v>
      </c>
      <c r="H53" s="27"/>
      <c r="I53" s="112" t="s">
        <v>5</v>
      </c>
      <c r="J53" s="27"/>
      <c r="K53" s="112" t="s">
        <v>5</v>
      </c>
      <c r="L53" s="27"/>
      <c r="M53" s="112" t="s">
        <v>5</v>
      </c>
    </row>
    <row r="54" spans="1:13" ht="21.75" customHeight="1" x14ac:dyDescent="0.25">
      <c r="G54" s="113" t="s">
        <v>6</v>
      </c>
      <c r="H54" s="27"/>
      <c r="I54" s="113" t="s">
        <v>7</v>
      </c>
      <c r="J54" s="27"/>
      <c r="K54" s="113" t="s">
        <v>6</v>
      </c>
      <c r="L54" s="27"/>
      <c r="M54" s="113" t="s">
        <v>7</v>
      </c>
    </row>
    <row r="55" spans="1:13" ht="21.75" customHeight="1" x14ac:dyDescent="0.25">
      <c r="E55" s="28" t="s">
        <v>8</v>
      </c>
      <c r="F55" s="29"/>
      <c r="G55" s="114" t="s">
        <v>9</v>
      </c>
      <c r="H55" s="27"/>
      <c r="I55" s="114" t="s">
        <v>9</v>
      </c>
      <c r="J55" s="48"/>
      <c r="K55" s="114" t="s">
        <v>9</v>
      </c>
      <c r="L55" s="27"/>
      <c r="M55" s="114" t="s">
        <v>9</v>
      </c>
    </row>
    <row r="56" spans="1:13" ht="6" customHeight="1" x14ac:dyDescent="0.25">
      <c r="E56" s="29"/>
      <c r="F56" s="29"/>
      <c r="G56" s="104"/>
      <c r="H56" s="6"/>
      <c r="I56" s="115"/>
      <c r="J56" s="6"/>
      <c r="K56" s="104"/>
      <c r="L56" s="6"/>
      <c r="M56" s="123"/>
    </row>
    <row r="57" spans="1:13" ht="21.75" customHeight="1" x14ac:dyDescent="0.25">
      <c r="A57" s="19" t="s">
        <v>35</v>
      </c>
      <c r="G57" s="104"/>
      <c r="H57" s="6"/>
      <c r="I57" s="115"/>
      <c r="J57" s="6"/>
      <c r="K57" s="104"/>
      <c r="L57" s="6"/>
      <c r="M57" s="123"/>
    </row>
    <row r="58" spans="1:13" ht="6" customHeight="1" x14ac:dyDescent="0.25">
      <c r="A58" s="19"/>
      <c r="G58" s="104"/>
      <c r="H58" s="6"/>
      <c r="I58" s="115"/>
      <c r="J58" s="6"/>
      <c r="K58" s="104"/>
      <c r="L58" s="6"/>
      <c r="M58" s="123"/>
    </row>
    <row r="59" spans="1:13" ht="21.75" customHeight="1" x14ac:dyDescent="0.25">
      <c r="A59" s="19" t="s">
        <v>36</v>
      </c>
      <c r="G59" s="104"/>
      <c r="H59" s="6"/>
      <c r="I59" s="115"/>
      <c r="J59" s="6"/>
      <c r="K59" s="104"/>
      <c r="L59" s="6"/>
      <c r="M59" s="123"/>
    </row>
    <row r="60" spans="1:13" ht="6" customHeight="1" x14ac:dyDescent="0.25">
      <c r="A60" s="19"/>
      <c r="G60" s="104"/>
      <c r="H60" s="6"/>
      <c r="I60" s="115"/>
      <c r="J60" s="6"/>
      <c r="K60" s="104"/>
      <c r="L60" s="6"/>
      <c r="M60" s="123"/>
    </row>
    <row r="61" spans="1:13" ht="21.75" customHeight="1" x14ac:dyDescent="0.25">
      <c r="A61" s="20" t="s">
        <v>37</v>
      </c>
      <c r="E61" s="30">
        <v>21</v>
      </c>
      <c r="F61" s="133"/>
      <c r="G61" s="104">
        <v>1520111</v>
      </c>
      <c r="H61" s="6"/>
      <c r="I61" s="115">
        <v>2355237</v>
      </c>
      <c r="J61" s="6"/>
      <c r="K61" s="104">
        <v>1321784</v>
      </c>
      <c r="L61" s="6"/>
      <c r="M61" s="123">
        <v>2175302</v>
      </c>
    </row>
    <row r="62" spans="1:13" ht="21.75" customHeight="1" x14ac:dyDescent="0.25">
      <c r="A62" s="20" t="s">
        <v>178</v>
      </c>
      <c r="E62" s="30">
        <v>32.5</v>
      </c>
      <c r="F62" s="133"/>
      <c r="G62" s="104">
        <v>0</v>
      </c>
      <c r="H62" s="6"/>
      <c r="I62" s="115">
        <v>0</v>
      </c>
      <c r="J62" s="6"/>
      <c r="K62" s="104">
        <v>35167</v>
      </c>
      <c r="L62" s="6"/>
      <c r="M62" s="123">
        <v>0</v>
      </c>
    </row>
    <row r="63" spans="1:13" ht="21.75" customHeight="1" x14ac:dyDescent="0.25">
      <c r="A63" s="20" t="s">
        <v>38</v>
      </c>
      <c r="E63" s="56"/>
      <c r="F63" s="56"/>
      <c r="G63" s="104"/>
      <c r="H63" s="6"/>
      <c r="I63" s="115"/>
      <c r="J63" s="6"/>
      <c r="K63" s="104"/>
      <c r="L63" s="6"/>
      <c r="M63" s="123"/>
    </row>
    <row r="64" spans="1:13" ht="21.75" customHeight="1" x14ac:dyDescent="0.25">
      <c r="B64" s="20" t="s">
        <v>39</v>
      </c>
      <c r="E64" s="30">
        <v>17</v>
      </c>
      <c r="F64" s="133"/>
      <c r="G64" s="104">
        <v>13788</v>
      </c>
      <c r="H64" s="6"/>
      <c r="I64" s="115">
        <v>13844</v>
      </c>
      <c r="J64" s="6"/>
      <c r="K64" s="104">
        <v>13788</v>
      </c>
      <c r="L64" s="6"/>
      <c r="M64" s="123">
        <v>13844</v>
      </c>
    </row>
    <row r="65" spans="1:13" ht="21.75" customHeight="1" x14ac:dyDescent="0.4">
      <c r="A65" s="20" t="s">
        <v>40</v>
      </c>
      <c r="B65" s="57"/>
      <c r="E65" s="58"/>
      <c r="F65" s="133"/>
      <c r="G65" s="104">
        <v>80198</v>
      </c>
      <c r="H65" s="6"/>
      <c r="I65" s="115">
        <v>22883</v>
      </c>
      <c r="J65" s="6"/>
      <c r="K65" s="104">
        <v>45247</v>
      </c>
      <c r="L65" s="6"/>
      <c r="M65" s="123">
        <v>1440</v>
      </c>
    </row>
    <row r="66" spans="1:13" ht="21.75" customHeight="1" x14ac:dyDescent="0.4">
      <c r="A66" s="20" t="s">
        <v>41</v>
      </c>
      <c r="B66" s="57"/>
      <c r="E66" s="30" t="s">
        <v>19</v>
      </c>
      <c r="F66" s="131"/>
      <c r="G66" s="104">
        <v>85489</v>
      </c>
      <c r="H66" s="6"/>
      <c r="I66" s="115">
        <v>106702</v>
      </c>
      <c r="J66" s="6"/>
      <c r="K66" s="104">
        <v>85489</v>
      </c>
      <c r="L66" s="6"/>
      <c r="M66" s="123">
        <v>106702</v>
      </c>
    </row>
    <row r="67" spans="1:13" ht="21.75" customHeight="1" x14ac:dyDescent="0.25">
      <c r="A67" s="20" t="s">
        <v>42</v>
      </c>
      <c r="G67" s="105">
        <v>10825</v>
      </c>
      <c r="H67" s="6"/>
      <c r="I67" s="116">
        <v>28298</v>
      </c>
      <c r="J67" s="6"/>
      <c r="K67" s="105">
        <v>9798</v>
      </c>
      <c r="L67" s="6"/>
      <c r="M67" s="124">
        <v>28298</v>
      </c>
    </row>
    <row r="68" spans="1:13" ht="6" customHeight="1" x14ac:dyDescent="0.25">
      <c r="A68" s="19"/>
      <c r="G68" s="104"/>
      <c r="H68" s="6"/>
      <c r="I68" s="115"/>
      <c r="J68" s="6"/>
      <c r="K68" s="104"/>
      <c r="L68" s="6"/>
      <c r="M68" s="123"/>
    </row>
    <row r="69" spans="1:13" ht="21.75" customHeight="1" x14ac:dyDescent="0.25">
      <c r="A69" s="19" t="s">
        <v>43</v>
      </c>
      <c r="G69" s="105">
        <f>SUM(G61:G67)</f>
        <v>1710411</v>
      </c>
      <c r="H69" s="6"/>
      <c r="I69" s="116">
        <f>SUM(I61:I67)</f>
        <v>2526964</v>
      </c>
      <c r="J69" s="6"/>
      <c r="K69" s="105">
        <f>SUM(K61:K67)</f>
        <v>1511273</v>
      </c>
      <c r="L69" s="6"/>
      <c r="M69" s="124">
        <f>SUM(M61:M67)</f>
        <v>2325586</v>
      </c>
    </row>
    <row r="70" spans="1:13" ht="21.75" customHeight="1" x14ac:dyDescent="0.25">
      <c r="A70" s="19"/>
      <c r="G70" s="104"/>
      <c r="H70" s="6"/>
      <c r="I70" s="115"/>
      <c r="J70" s="6"/>
      <c r="K70" s="104"/>
      <c r="L70" s="6"/>
      <c r="M70" s="123"/>
    </row>
    <row r="71" spans="1:13" ht="21.75" customHeight="1" x14ac:dyDescent="0.25">
      <c r="A71" s="19" t="s">
        <v>44</v>
      </c>
      <c r="G71" s="104"/>
      <c r="H71" s="6"/>
      <c r="I71" s="115"/>
      <c r="J71" s="6"/>
      <c r="K71" s="104"/>
      <c r="L71" s="6"/>
      <c r="M71" s="123"/>
    </row>
    <row r="72" spans="1:13" ht="6" customHeight="1" x14ac:dyDescent="0.25">
      <c r="A72" s="19"/>
      <c r="G72" s="104"/>
      <c r="H72" s="6"/>
      <c r="I72" s="115"/>
      <c r="J72" s="6"/>
      <c r="K72" s="104"/>
      <c r="L72" s="6"/>
      <c r="M72" s="123"/>
    </row>
    <row r="73" spans="1:13" ht="21.75" customHeight="1" x14ac:dyDescent="0.25">
      <c r="A73" s="20" t="s">
        <v>45</v>
      </c>
      <c r="E73" s="30">
        <v>17</v>
      </c>
      <c r="F73" s="133"/>
      <c r="G73" s="104">
        <v>32996</v>
      </c>
      <c r="H73" s="6"/>
      <c r="I73" s="115">
        <v>28457</v>
      </c>
      <c r="J73" s="6"/>
      <c r="K73" s="104">
        <v>32996</v>
      </c>
      <c r="L73" s="6"/>
      <c r="M73" s="123">
        <v>28457</v>
      </c>
    </row>
    <row r="74" spans="1:13" ht="21.75" customHeight="1" x14ac:dyDescent="0.25">
      <c r="A74" s="20" t="s">
        <v>46</v>
      </c>
      <c r="E74" s="30">
        <v>22</v>
      </c>
      <c r="F74" s="133"/>
      <c r="G74" s="104">
        <v>507877</v>
      </c>
      <c r="H74" s="6"/>
      <c r="I74" s="115">
        <v>559169</v>
      </c>
      <c r="J74" s="6"/>
      <c r="K74" s="104">
        <v>507877</v>
      </c>
      <c r="L74" s="6"/>
      <c r="M74" s="123">
        <v>559169</v>
      </c>
    </row>
    <row r="75" spans="1:13" ht="21.75" customHeight="1" x14ac:dyDescent="0.25">
      <c r="A75" s="20" t="s">
        <v>47</v>
      </c>
      <c r="E75" s="58"/>
      <c r="F75" s="133"/>
      <c r="G75" s="105">
        <v>61107</v>
      </c>
      <c r="H75" s="6"/>
      <c r="I75" s="116">
        <v>28859</v>
      </c>
      <c r="J75" s="6"/>
      <c r="K75" s="105">
        <v>61107</v>
      </c>
      <c r="L75" s="6"/>
      <c r="M75" s="124">
        <v>28859</v>
      </c>
    </row>
    <row r="76" spans="1:13" ht="6" customHeight="1" x14ac:dyDescent="0.25">
      <c r="A76" s="19"/>
      <c r="G76" s="104"/>
      <c r="H76" s="6"/>
      <c r="I76" s="115"/>
      <c r="J76" s="6"/>
      <c r="K76" s="104"/>
      <c r="L76" s="6"/>
      <c r="M76" s="123"/>
    </row>
    <row r="77" spans="1:13" ht="21.75" customHeight="1" x14ac:dyDescent="0.25">
      <c r="A77" s="19" t="s">
        <v>48</v>
      </c>
      <c r="G77" s="105">
        <f>SUM(G73:G76)</f>
        <v>601980</v>
      </c>
      <c r="H77" s="6"/>
      <c r="I77" s="116">
        <f>SUM(I73:I76)</f>
        <v>616485</v>
      </c>
      <c r="J77" s="6"/>
      <c r="K77" s="105">
        <f>SUM(K73:K76)</f>
        <v>601980</v>
      </c>
      <c r="L77" s="6"/>
      <c r="M77" s="124">
        <f>SUM(M73:M76)</f>
        <v>616485</v>
      </c>
    </row>
    <row r="78" spans="1:13" ht="6" customHeight="1" x14ac:dyDescent="0.25">
      <c r="A78" s="19"/>
      <c r="G78" s="104"/>
      <c r="H78" s="6"/>
      <c r="I78" s="115"/>
      <c r="J78" s="6"/>
      <c r="K78" s="104"/>
      <c r="L78" s="6"/>
      <c r="M78" s="123"/>
    </row>
    <row r="79" spans="1:13" ht="21.75" customHeight="1" x14ac:dyDescent="0.25">
      <c r="A79" s="19" t="s">
        <v>49</v>
      </c>
      <c r="G79" s="105">
        <f>SUM(G77,G69)</f>
        <v>2312391</v>
      </c>
      <c r="H79" s="6"/>
      <c r="I79" s="116">
        <f>SUM(I77,I69)</f>
        <v>3143449</v>
      </c>
      <c r="J79" s="6"/>
      <c r="K79" s="105">
        <f>SUM(K77,K69)</f>
        <v>2113253</v>
      </c>
      <c r="L79" s="6"/>
      <c r="M79" s="124">
        <f>SUM(M77,M69)</f>
        <v>2942071</v>
      </c>
    </row>
    <row r="80" spans="1:13" ht="21.75" customHeight="1" x14ac:dyDescent="0.25">
      <c r="A80" s="19"/>
      <c r="L80" s="6"/>
      <c r="M80" s="123"/>
    </row>
    <row r="81" spans="1:13" ht="21.75" customHeight="1" x14ac:dyDescent="0.25">
      <c r="A81" s="19"/>
      <c r="L81" s="6"/>
      <c r="M81" s="123"/>
    </row>
    <row r="82" spans="1:13" ht="21.75" customHeight="1" x14ac:dyDescent="0.25">
      <c r="A82" s="19"/>
      <c r="L82" s="6"/>
      <c r="M82" s="123"/>
    </row>
    <row r="83" spans="1:13" ht="21.75" customHeight="1" x14ac:dyDescent="0.25">
      <c r="A83" s="19"/>
      <c r="L83" s="6"/>
      <c r="M83" s="123"/>
    </row>
    <row r="84" spans="1:13" ht="21.75" customHeight="1" x14ac:dyDescent="0.25">
      <c r="A84" s="19"/>
      <c r="L84" s="6"/>
      <c r="M84" s="123"/>
    </row>
    <row r="85" spans="1:13" ht="21.75" customHeight="1" x14ac:dyDescent="0.25">
      <c r="A85" s="19"/>
      <c r="L85" s="6"/>
      <c r="M85" s="123"/>
    </row>
    <row r="86" spans="1:13" ht="21.75" customHeight="1" x14ac:dyDescent="0.25">
      <c r="A86" s="19"/>
      <c r="L86" s="6"/>
      <c r="M86" s="123"/>
    </row>
    <row r="87" spans="1:13" ht="21.75" customHeight="1" x14ac:dyDescent="0.25">
      <c r="A87" s="19"/>
      <c r="E87" s="163"/>
      <c r="F87" s="163"/>
      <c r="L87" s="6"/>
      <c r="M87" s="123"/>
    </row>
    <row r="88" spans="1:13" ht="21.75" customHeight="1" x14ac:dyDescent="0.25">
      <c r="A88" s="19"/>
      <c r="L88" s="6"/>
      <c r="M88" s="123"/>
    </row>
    <row r="89" spans="1:13" ht="21.75" customHeight="1" x14ac:dyDescent="0.25">
      <c r="A89" s="19"/>
      <c r="L89" s="6"/>
      <c r="M89" s="123"/>
    </row>
    <row r="90" spans="1:13" ht="10.5" customHeight="1" x14ac:dyDescent="0.25">
      <c r="A90" s="19"/>
      <c r="L90" s="6"/>
      <c r="M90" s="123"/>
    </row>
    <row r="91" spans="1:13" ht="21.95" customHeight="1" x14ac:dyDescent="0.25">
      <c r="A91" s="52" t="str">
        <f>A47</f>
        <v>หมายเหตุประกอบงบการเงินรวมและงบการเงินเฉพาะกิจการเป็นส่วนหนึ่งของงบการเงินนี้</v>
      </c>
      <c r="B91" s="52"/>
      <c r="C91" s="52"/>
      <c r="D91" s="52"/>
      <c r="E91" s="53"/>
      <c r="F91" s="53"/>
      <c r="G91" s="120"/>
      <c r="H91" s="47"/>
      <c r="I91" s="120"/>
      <c r="J91" s="47"/>
      <c r="K91" s="120"/>
      <c r="L91" s="47"/>
      <c r="M91" s="120"/>
    </row>
    <row r="92" spans="1:13" ht="21.75" customHeight="1" x14ac:dyDescent="0.25">
      <c r="A92" s="23" t="str">
        <f>A1</f>
        <v>บริษัท ไอ-เทล คอร์ปอเรชั่น จำกัด (มหาชน)</v>
      </c>
    </row>
    <row r="93" spans="1:13" ht="21.75" customHeight="1" x14ac:dyDescent="0.25">
      <c r="A93" s="19" t="s">
        <v>34</v>
      </c>
      <c r="B93" s="19"/>
      <c r="C93" s="19"/>
      <c r="D93" s="19"/>
    </row>
    <row r="94" spans="1:13" ht="21.75" customHeight="1" x14ac:dyDescent="0.25">
      <c r="A94" s="5" t="str">
        <f>A50</f>
        <v>ณ วันที่ 31 ธันวาคม พ.ศ. 2566</v>
      </c>
      <c r="B94" s="52"/>
      <c r="C94" s="52"/>
      <c r="D94" s="52"/>
      <c r="E94" s="53"/>
      <c r="F94" s="53"/>
      <c r="G94" s="111"/>
      <c r="H94" s="47"/>
      <c r="I94" s="111"/>
      <c r="J94" s="47"/>
      <c r="K94" s="111"/>
      <c r="L94" s="47"/>
      <c r="M94" s="120"/>
    </row>
    <row r="95" spans="1:13" ht="21.75" customHeight="1" x14ac:dyDescent="0.25">
      <c r="A95" s="19"/>
    </row>
    <row r="96" spans="1:13" ht="21.75" customHeight="1" x14ac:dyDescent="0.25">
      <c r="G96" s="165" t="s">
        <v>3</v>
      </c>
      <c r="H96" s="165"/>
      <c r="I96" s="165"/>
      <c r="J96" s="165"/>
      <c r="K96" s="165" t="s">
        <v>4</v>
      </c>
      <c r="L96" s="165"/>
      <c r="M96" s="165"/>
    </row>
    <row r="97" spans="1:13" ht="21.75" customHeight="1" x14ac:dyDescent="0.25">
      <c r="G97" s="112" t="s">
        <v>5</v>
      </c>
      <c r="H97" s="27"/>
      <c r="I97" s="112" t="s">
        <v>5</v>
      </c>
      <c r="J97" s="27"/>
      <c r="K97" s="112" t="s">
        <v>5</v>
      </c>
      <c r="L97" s="27"/>
      <c r="M97" s="112" t="s">
        <v>5</v>
      </c>
    </row>
    <row r="98" spans="1:13" ht="21.75" customHeight="1" x14ac:dyDescent="0.25">
      <c r="G98" s="113" t="s">
        <v>6</v>
      </c>
      <c r="H98" s="27"/>
      <c r="I98" s="113" t="s">
        <v>7</v>
      </c>
      <c r="J98" s="27"/>
      <c r="K98" s="113" t="s">
        <v>6</v>
      </c>
      <c r="L98" s="27"/>
      <c r="M98" s="113" t="s">
        <v>7</v>
      </c>
    </row>
    <row r="99" spans="1:13" ht="21.75" customHeight="1" x14ac:dyDescent="0.25">
      <c r="E99" s="28" t="s">
        <v>8</v>
      </c>
      <c r="F99" s="29"/>
      <c r="G99" s="114" t="s">
        <v>9</v>
      </c>
      <c r="H99" s="27"/>
      <c r="I99" s="114" t="s">
        <v>9</v>
      </c>
      <c r="J99" s="48"/>
      <c r="K99" s="114" t="s">
        <v>9</v>
      </c>
      <c r="L99" s="27"/>
      <c r="M99" s="114" t="s">
        <v>9</v>
      </c>
    </row>
    <row r="100" spans="1:13" ht="8.1" customHeight="1" x14ac:dyDescent="0.25">
      <c r="A100" s="19"/>
      <c r="G100" s="104"/>
      <c r="H100" s="6"/>
      <c r="I100" s="115"/>
      <c r="J100" s="6"/>
      <c r="K100" s="104"/>
      <c r="L100" s="6"/>
      <c r="M100" s="123"/>
    </row>
    <row r="101" spans="1:13" ht="21.75" customHeight="1" x14ac:dyDescent="0.25">
      <c r="A101" s="19" t="s">
        <v>50</v>
      </c>
      <c r="G101" s="104"/>
      <c r="H101" s="6"/>
      <c r="I101" s="115"/>
      <c r="J101" s="6"/>
      <c r="K101" s="104"/>
      <c r="L101" s="6"/>
      <c r="M101" s="123"/>
    </row>
    <row r="102" spans="1:13" ht="8.1" customHeight="1" x14ac:dyDescent="0.25">
      <c r="A102" s="19"/>
      <c r="G102" s="104"/>
      <c r="H102" s="6"/>
      <c r="I102" s="115"/>
      <c r="J102" s="6"/>
      <c r="K102" s="104"/>
      <c r="L102" s="6"/>
      <c r="M102" s="123"/>
    </row>
    <row r="103" spans="1:13" ht="21.75" customHeight="1" x14ac:dyDescent="0.25">
      <c r="A103" s="19" t="s">
        <v>51</v>
      </c>
      <c r="G103" s="104"/>
      <c r="H103" s="6"/>
      <c r="I103" s="115"/>
      <c r="J103" s="6"/>
      <c r="K103" s="104"/>
      <c r="L103" s="6"/>
      <c r="M103" s="123"/>
    </row>
    <row r="104" spans="1:13" ht="8.1" customHeight="1" x14ac:dyDescent="0.25">
      <c r="A104" s="19"/>
      <c r="G104" s="104"/>
      <c r="H104" s="6"/>
      <c r="I104" s="115"/>
      <c r="J104" s="6"/>
      <c r="K104" s="104"/>
      <c r="L104" s="6"/>
      <c r="M104" s="123"/>
    </row>
    <row r="105" spans="1:13" ht="21.75" customHeight="1" x14ac:dyDescent="0.25">
      <c r="A105" s="20" t="s">
        <v>52</v>
      </c>
      <c r="E105" s="21">
        <v>23</v>
      </c>
      <c r="F105" s="20"/>
      <c r="G105" s="104"/>
      <c r="H105" s="6"/>
      <c r="I105" s="115"/>
      <c r="J105" s="6"/>
      <c r="K105" s="104"/>
      <c r="L105" s="6"/>
      <c r="M105" s="123"/>
    </row>
    <row r="106" spans="1:13" ht="21.75" customHeight="1" x14ac:dyDescent="0.25">
      <c r="B106" s="20" t="s">
        <v>53</v>
      </c>
      <c r="G106" s="104"/>
      <c r="H106" s="6"/>
      <c r="I106" s="115"/>
      <c r="J106" s="6"/>
      <c r="K106" s="104"/>
      <c r="L106" s="6"/>
      <c r="M106" s="123"/>
    </row>
    <row r="107" spans="1:13" ht="21.75" customHeight="1" x14ac:dyDescent="0.25">
      <c r="C107" s="20" t="s">
        <v>54</v>
      </c>
      <c r="G107" s="104"/>
      <c r="H107" s="6"/>
      <c r="I107" s="115"/>
      <c r="J107" s="6"/>
      <c r="K107" s="104"/>
      <c r="L107" s="6"/>
      <c r="M107" s="123"/>
    </row>
    <row r="108" spans="1:13" ht="21.75" customHeight="1" thickBot="1" x14ac:dyDescent="0.3">
      <c r="A108" s="19"/>
      <c r="C108" s="146" t="s">
        <v>55</v>
      </c>
      <c r="E108" s="20"/>
      <c r="G108" s="107">
        <v>3000000</v>
      </c>
      <c r="I108" s="119">
        <v>3000000</v>
      </c>
      <c r="K108" s="107">
        <v>3000000</v>
      </c>
      <c r="M108" s="126">
        <v>3000000</v>
      </c>
    </row>
    <row r="109" spans="1:13" ht="8.1" customHeight="1" thickTop="1" x14ac:dyDescent="0.25">
      <c r="A109" s="19"/>
      <c r="G109" s="104"/>
      <c r="H109" s="6"/>
      <c r="I109" s="115"/>
      <c r="J109" s="6"/>
      <c r="K109" s="104"/>
      <c r="L109" s="6"/>
      <c r="M109" s="123"/>
    </row>
    <row r="110" spans="1:13" ht="21.75" customHeight="1" x14ac:dyDescent="0.25">
      <c r="B110" s="20" t="s">
        <v>197</v>
      </c>
      <c r="G110" s="104"/>
      <c r="H110" s="6"/>
      <c r="I110" s="115"/>
      <c r="J110" s="6"/>
      <c r="K110" s="104"/>
      <c r="L110" s="6"/>
      <c r="M110" s="123"/>
    </row>
    <row r="111" spans="1:13" ht="21.75" customHeight="1" x14ac:dyDescent="0.25">
      <c r="C111" s="20" t="s">
        <v>54</v>
      </c>
      <c r="G111" s="104"/>
      <c r="H111" s="6"/>
      <c r="I111" s="115"/>
      <c r="J111" s="6"/>
      <c r="K111" s="104"/>
      <c r="L111" s="6"/>
      <c r="M111" s="123"/>
    </row>
    <row r="112" spans="1:13" ht="21.75" customHeight="1" x14ac:dyDescent="0.25">
      <c r="C112" s="146" t="s">
        <v>56</v>
      </c>
      <c r="E112" s="58"/>
      <c r="F112" s="133"/>
      <c r="G112" s="104">
        <v>3000000</v>
      </c>
      <c r="H112" s="6"/>
      <c r="I112" s="115">
        <v>3000000</v>
      </c>
      <c r="J112" s="6"/>
      <c r="K112" s="104">
        <v>3000000</v>
      </c>
      <c r="L112" s="6"/>
      <c r="M112" s="123">
        <v>3000000</v>
      </c>
    </row>
    <row r="113" spans="1:13" ht="21.75" customHeight="1" x14ac:dyDescent="0.25">
      <c r="A113" s="20" t="s">
        <v>57</v>
      </c>
      <c r="E113" s="58">
        <v>23</v>
      </c>
      <c r="F113" s="133"/>
      <c r="G113" s="104">
        <v>18394890</v>
      </c>
      <c r="H113" s="6"/>
      <c r="I113" s="115">
        <v>18394890</v>
      </c>
      <c r="J113" s="6"/>
      <c r="K113" s="104">
        <v>18394890</v>
      </c>
      <c r="L113" s="6"/>
      <c r="M113" s="123">
        <v>18394890</v>
      </c>
    </row>
    <row r="114" spans="1:13" ht="21.75" customHeight="1" x14ac:dyDescent="0.25">
      <c r="A114" s="20" t="s">
        <v>58</v>
      </c>
      <c r="E114" s="58"/>
      <c r="F114" s="133"/>
      <c r="G114" s="104"/>
      <c r="H114" s="6"/>
      <c r="I114" s="115"/>
      <c r="J114" s="6"/>
      <c r="K114" s="104"/>
      <c r="L114" s="6"/>
      <c r="M114" s="123"/>
    </row>
    <row r="115" spans="1:13" ht="21.75" customHeight="1" x14ac:dyDescent="0.25">
      <c r="B115" s="20" t="s">
        <v>59</v>
      </c>
      <c r="E115" s="30">
        <v>25</v>
      </c>
      <c r="F115" s="133"/>
      <c r="G115" s="104">
        <v>300000</v>
      </c>
      <c r="H115" s="6"/>
      <c r="I115" s="115">
        <v>300000</v>
      </c>
      <c r="J115" s="6"/>
      <c r="K115" s="104">
        <v>300000</v>
      </c>
      <c r="L115" s="6"/>
      <c r="M115" s="123">
        <v>300000</v>
      </c>
    </row>
    <row r="116" spans="1:13" ht="21.75" customHeight="1" x14ac:dyDescent="0.25">
      <c r="B116" s="20" t="s">
        <v>60</v>
      </c>
      <c r="E116" s="58"/>
      <c r="F116" s="133"/>
      <c r="G116" s="104">
        <v>44</v>
      </c>
      <c r="H116" s="6"/>
      <c r="I116" s="115">
        <v>44</v>
      </c>
      <c r="J116" s="6"/>
      <c r="K116" s="104">
        <v>44</v>
      </c>
      <c r="L116" s="6"/>
      <c r="M116" s="123">
        <v>44</v>
      </c>
    </row>
    <row r="117" spans="1:13" ht="21.75" customHeight="1" x14ac:dyDescent="0.25">
      <c r="B117" s="20" t="s">
        <v>61</v>
      </c>
      <c r="E117" s="58"/>
      <c r="F117" s="133"/>
      <c r="G117" s="104">
        <v>1670222</v>
      </c>
      <c r="H117" s="6"/>
      <c r="I117" s="115">
        <v>784202</v>
      </c>
      <c r="J117" s="6"/>
      <c r="K117" s="104">
        <v>1316515</v>
      </c>
      <c r="L117" s="6"/>
      <c r="M117" s="123">
        <v>664364</v>
      </c>
    </row>
    <row r="118" spans="1:13" ht="21.75" customHeight="1" x14ac:dyDescent="0.25">
      <c r="A118" s="20" t="s">
        <v>62</v>
      </c>
      <c r="E118" s="58"/>
      <c r="F118" s="133"/>
      <c r="G118" s="105">
        <v>-246895</v>
      </c>
      <c r="H118" s="6"/>
      <c r="I118" s="116">
        <v>128077</v>
      </c>
      <c r="J118" s="6"/>
      <c r="K118" s="105">
        <v>195113</v>
      </c>
      <c r="L118" s="6"/>
      <c r="M118" s="124">
        <v>575586</v>
      </c>
    </row>
    <row r="119" spans="1:13" ht="8.1" customHeight="1" x14ac:dyDescent="0.25">
      <c r="A119" s="19"/>
      <c r="G119" s="104"/>
      <c r="H119" s="6"/>
      <c r="I119" s="115"/>
      <c r="J119" s="6"/>
      <c r="K119" s="104"/>
      <c r="L119" s="6"/>
      <c r="M119" s="123"/>
    </row>
    <row r="120" spans="1:13" ht="21.75" customHeight="1" x14ac:dyDescent="0.25">
      <c r="A120" s="19" t="s">
        <v>63</v>
      </c>
      <c r="G120" s="104">
        <f>SUM(G112:G118)</f>
        <v>23118261</v>
      </c>
      <c r="H120" s="6"/>
      <c r="I120" s="115">
        <f>SUM(I112:I118)</f>
        <v>22607213</v>
      </c>
      <c r="J120" s="6"/>
      <c r="K120" s="104">
        <f>SUM(K112:K118)</f>
        <v>23206562</v>
      </c>
      <c r="L120" s="6"/>
      <c r="M120" s="123">
        <f>SUM(M112:M118)</f>
        <v>22934884</v>
      </c>
    </row>
    <row r="121" spans="1:13" ht="21.75" customHeight="1" x14ac:dyDescent="0.25">
      <c r="A121" s="20" t="s">
        <v>64</v>
      </c>
      <c r="E121" s="58"/>
      <c r="F121" s="133"/>
      <c r="G121" s="105">
        <v>599</v>
      </c>
      <c r="H121" s="6"/>
      <c r="I121" s="116">
        <v>-1075</v>
      </c>
      <c r="J121" s="6"/>
      <c r="K121" s="105">
        <v>0</v>
      </c>
      <c r="L121" s="6"/>
      <c r="M121" s="124">
        <v>0</v>
      </c>
    </row>
    <row r="122" spans="1:13" ht="8.1" customHeight="1" x14ac:dyDescent="0.25">
      <c r="A122" s="19"/>
      <c r="G122" s="104"/>
      <c r="H122" s="6"/>
      <c r="I122" s="115"/>
      <c r="J122" s="6"/>
      <c r="K122" s="104"/>
      <c r="L122" s="6"/>
      <c r="M122" s="123"/>
    </row>
    <row r="123" spans="1:13" ht="21.75" customHeight="1" x14ac:dyDescent="0.25">
      <c r="A123" s="19" t="s">
        <v>65</v>
      </c>
      <c r="G123" s="105">
        <f>SUM(G120:G121)</f>
        <v>23118860</v>
      </c>
      <c r="H123" s="6"/>
      <c r="I123" s="116">
        <f>SUM(I120:I121)</f>
        <v>22606138</v>
      </c>
      <c r="J123" s="6"/>
      <c r="K123" s="105">
        <f>SUM(K120:K121)</f>
        <v>23206562</v>
      </c>
      <c r="L123" s="6"/>
      <c r="M123" s="124">
        <f>SUM(M120:M121)</f>
        <v>22934884</v>
      </c>
    </row>
    <row r="124" spans="1:13" ht="8.1" customHeight="1" x14ac:dyDescent="0.25">
      <c r="A124" s="19"/>
      <c r="G124" s="104"/>
      <c r="H124" s="6"/>
      <c r="I124" s="115"/>
      <c r="J124" s="6"/>
      <c r="K124" s="104"/>
      <c r="L124" s="6"/>
      <c r="M124" s="123"/>
    </row>
    <row r="125" spans="1:13" ht="21.75" customHeight="1" thickBot="1" x14ac:dyDescent="0.3">
      <c r="A125" s="19" t="s">
        <v>66</v>
      </c>
      <c r="G125" s="107">
        <f>SUM(G123,G79)</f>
        <v>25431251</v>
      </c>
      <c r="I125" s="119">
        <f>SUM(I123,I79)</f>
        <v>25749587</v>
      </c>
      <c r="K125" s="107">
        <f>SUM(K123,K79)</f>
        <v>25319815</v>
      </c>
      <c r="M125" s="126">
        <f>SUM(M123,M79)</f>
        <v>25876955</v>
      </c>
    </row>
    <row r="126" spans="1:13" ht="21.75" customHeight="1" thickTop="1" x14ac:dyDescent="0.25">
      <c r="A126" s="19"/>
      <c r="G126" s="110"/>
      <c r="I126" s="110"/>
      <c r="K126" s="110"/>
      <c r="M126" s="128"/>
    </row>
    <row r="127" spans="1:13" ht="21.75" customHeight="1" x14ac:dyDescent="0.25">
      <c r="A127" s="19"/>
      <c r="G127" s="110"/>
      <c r="I127" s="110"/>
      <c r="K127" s="110"/>
      <c r="M127" s="128"/>
    </row>
    <row r="128" spans="1:13" ht="21.75" customHeight="1" x14ac:dyDescent="0.25">
      <c r="A128" s="19"/>
      <c r="G128" s="110"/>
      <c r="I128" s="110"/>
      <c r="K128" s="110"/>
      <c r="M128" s="128"/>
    </row>
    <row r="129" spans="1:13" ht="15.75" customHeight="1" x14ac:dyDescent="0.25">
      <c r="A129" s="19"/>
    </row>
    <row r="133" spans="1:13" ht="23.25" customHeight="1" x14ac:dyDescent="0.25"/>
    <row r="134" spans="1:13" ht="21.95" customHeight="1" x14ac:dyDescent="0.25">
      <c r="A134" s="54" t="str">
        <f>A47</f>
        <v>หมายเหตุประกอบงบการเงินรวมและงบการเงินเฉพาะกิจการเป็นส่วนหนึ่งของงบการเงินนี้</v>
      </c>
      <c r="B134" s="54"/>
      <c r="C134" s="54"/>
      <c r="D134" s="54"/>
      <c r="E134" s="55"/>
      <c r="F134" s="55"/>
      <c r="G134" s="121"/>
      <c r="H134" s="49"/>
      <c r="I134" s="121"/>
      <c r="J134" s="49"/>
      <c r="K134" s="121"/>
      <c r="L134" s="49"/>
      <c r="M134" s="121"/>
    </row>
  </sheetData>
  <mergeCells count="7">
    <mergeCell ref="G96:J96"/>
    <mergeCell ref="G5:J5"/>
    <mergeCell ref="G52:J52"/>
    <mergeCell ref="K5:M5"/>
    <mergeCell ref="A45:M45"/>
    <mergeCell ref="K96:M96"/>
    <mergeCell ref="K52:M52"/>
  </mergeCells>
  <conditionalFormatting sqref="G126:G128">
    <cfRule type="cellIs" dxfId="10" priority="5" operator="notEqual">
      <formula>0</formula>
    </cfRule>
  </conditionalFormatting>
  <conditionalFormatting sqref="I126:I128">
    <cfRule type="cellIs" dxfId="9" priority="4" operator="notEqual">
      <formula>0</formula>
    </cfRule>
  </conditionalFormatting>
  <conditionalFormatting sqref="K126:K128">
    <cfRule type="cellIs" dxfId="8" priority="2" operator="notEqual">
      <formula>0</formula>
    </cfRule>
  </conditionalFormatting>
  <conditionalFormatting sqref="M126:M128">
    <cfRule type="cellIs" dxfId="7" priority="1" operator="notEqual">
      <formula>0</formula>
    </cfRule>
  </conditionalFormatting>
  <pageMargins left="0.8" right="0.5" top="0.5" bottom="0.6" header="0.49" footer="0.4"/>
  <pageSetup paperSize="9" scale="95" firstPageNumber="6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219A0-531A-42E0-BF89-1282C832721D}">
  <sheetPr codeName="Sheet2"/>
  <dimension ref="A1:M65"/>
  <sheetViews>
    <sheetView topLeftCell="A42" zoomScaleNormal="100" zoomScaleSheetLayoutView="100" workbookViewId="0">
      <selection activeCell="A45" sqref="A45:XFD45"/>
    </sheetView>
  </sheetViews>
  <sheetFormatPr defaultColWidth="9.42578125" defaultRowHeight="18.75" x14ac:dyDescent="0.25"/>
  <cols>
    <col min="1" max="3" width="1.42578125" style="20" customWidth="1"/>
    <col min="4" max="4" width="50.5703125" style="20" customWidth="1"/>
    <col min="5" max="5" width="8.140625" style="21" customWidth="1"/>
    <col min="6" max="6" width="0.5703125" style="21" customWidth="1"/>
    <col min="7" max="7" width="11.7109375" style="22" customWidth="1"/>
    <col min="8" max="8" width="0.5703125" style="22" customWidth="1"/>
    <col min="9" max="9" width="11.7109375" style="22" customWidth="1"/>
    <col min="10" max="10" width="0.5703125" style="21" customWidth="1"/>
    <col min="11" max="11" width="11.7109375" style="22" customWidth="1"/>
    <col min="12" max="12" width="0.5703125" style="22" customWidth="1"/>
    <col min="13" max="13" width="11.7109375" style="22" customWidth="1"/>
    <col min="14" max="16384" width="9.42578125" style="20"/>
  </cols>
  <sheetData>
    <row r="1" spans="1:13" ht="18.600000000000001" customHeight="1" x14ac:dyDescent="0.25">
      <c r="A1" s="23" t="str">
        <f>'BS 6-8'!A1</f>
        <v>บริษัท ไอ-เทล คอร์ปอเรชั่น จำกัด (มหาชน)</v>
      </c>
    </row>
    <row r="2" spans="1:13" s="19" customFormat="1" ht="18.600000000000001" customHeight="1" x14ac:dyDescent="0.25">
      <c r="A2" s="19" t="s">
        <v>93</v>
      </c>
      <c r="E2" s="29"/>
      <c r="F2" s="29"/>
      <c r="G2" s="48"/>
      <c r="H2" s="48"/>
      <c r="I2" s="48"/>
      <c r="J2" s="29"/>
      <c r="K2" s="48"/>
      <c r="L2" s="48"/>
      <c r="M2" s="48"/>
    </row>
    <row r="3" spans="1:13" ht="18.600000000000001" customHeight="1" x14ac:dyDescent="0.25">
      <c r="A3" s="5" t="s">
        <v>67</v>
      </c>
      <c r="B3" s="52"/>
      <c r="C3" s="52"/>
      <c r="D3" s="52"/>
      <c r="E3" s="53"/>
      <c r="F3" s="53"/>
      <c r="G3" s="47"/>
      <c r="H3" s="47"/>
      <c r="I3" s="47"/>
      <c r="J3" s="53"/>
      <c r="K3" s="47"/>
      <c r="L3" s="47"/>
      <c r="M3" s="47"/>
    </row>
    <row r="4" spans="1:13" ht="14.25" customHeight="1" x14ac:dyDescent="0.25">
      <c r="A4" s="19"/>
    </row>
    <row r="5" spans="1:13" ht="18.600000000000001" customHeight="1" x14ac:dyDescent="0.25">
      <c r="A5" s="19"/>
      <c r="G5" s="167" t="s">
        <v>3</v>
      </c>
      <c r="H5" s="167"/>
      <c r="I5" s="167"/>
      <c r="J5" s="27"/>
      <c r="K5" s="167" t="s">
        <v>4</v>
      </c>
      <c r="L5" s="167"/>
      <c r="M5" s="167"/>
    </row>
    <row r="6" spans="1:13" ht="18.600000000000001" customHeight="1" x14ac:dyDescent="0.25">
      <c r="G6" s="48" t="s">
        <v>5</v>
      </c>
      <c r="H6" s="27"/>
      <c r="I6" s="48" t="s">
        <v>5</v>
      </c>
      <c r="J6" s="27"/>
      <c r="K6" s="48" t="s">
        <v>5</v>
      </c>
      <c r="L6" s="27"/>
      <c r="M6" s="48" t="s">
        <v>5</v>
      </c>
    </row>
    <row r="7" spans="1:13" ht="18.600000000000001" customHeight="1" x14ac:dyDescent="0.25">
      <c r="G7" s="113" t="s">
        <v>6</v>
      </c>
      <c r="H7" s="27"/>
      <c r="I7" s="113" t="s">
        <v>7</v>
      </c>
      <c r="J7" s="27"/>
      <c r="K7" s="113" t="s">
        <v>6</v>
      </c>
      <c r="L7" s="27"/>
      <c r="M7" s="113" t="s">
        <v>7</v>
      </c>
    </row>
    <row r="8" spans="1:13" ht="18.600000000000001" customHeight="1" x14ac:dyDescent="0.25">
      <c r="E8" s="28" t="s">
        <v>8</v>
      </c>
      <c r="F8" s="29"/>
      <c r="G8" s="50" t="s">
        <v>9</v>
      </c>
      <c r="H8" s="37"/>
      <c r="I8" s="50" t="s">
        <v>9</v>
      </c>
      <c r="J8" s="48"/>
      <c r="K8" s="50" t="s">
        <v>9</v>
      </c>
      <c r="L8" s="37"/>
      <c r="M8" s="50" t="s">
        <v>9</v>
      </c>
    </row>
    <row r="9" spans="1:13" ht="3.95" customHeight="1" x14ac:dyDescent="0.25">
      <c r="E9" s="59"/>
      <c r="F9" s="29"/>
      <c r="G9" s="77"/>
      <c r="H9" s="48"/>
      <c r="I9" s="48"/>
      <c r="J9" s="29"/>
      <c r="K9" s="77"/>
      <c r="L9" s="48"/>
      <c r="M9" s="48"/>
    </row>
    <row r="10" spans="1:13" ht="18.600000000000001" customHeight="1" x14ac:dyDescent="0.25">
      <c r="A10" s="20" t="s">
        <v>68</v>
      </c>
      <c r="E10" s="42"/>
      <c r="F10" s="134"/>
      <c r="G10" s="78">
        <v>15576934</v>
      </c>
      <c r="H10" s="66"/>
      <c r="I10" s="66">
        <v>22528469</v>
      </c>
      <c r="J10" s="66"/>
      <c r="K10" s="78">
        <v>14505186</v>
      </c>
      <c r="L10" s="66"/>
      <c r="M10" s="66">
        <v>19989789</v>
      </c>
    </row>
    <row r="11" spans="1:13" ht="18.600000000000001" customHeight="1" x14ac:dyDescent="0.25">
      <c r="A11" s="20" t="s">
        <v>69</v>
      </c>
      <c r="E11" s="42"/>
      <c r="F11" s="135"/>
      <c r="G11" s="79">
        <v>-12539356</v>
      </c>
      <c r="H11" s="66"/>
      <c r="I11" s="75">
        <v>-17103965</v>
      </c>
      <c r="J11" s="66"/>
      <c r="K11" s="79">
        <v>-12072442</v>
      </c>
      <c r="L11" s="66"/>
      <c r="M11" s="75">
        <v>-15055987</v>
      </c>
    </row>
    <row r="12" spans="1:13" ht="3.95" customHeight="1" x14ac:dyDescent="0.25">
      <c r="E12" s="42"/>
      <c r="F12" s="135"/>
      <c r="G12" s="80"/>
      <c r="H12" s="67"/>
      <c r="I12" s="67"/>
      <c r="J12" s="67"/>
      <c r="K12" s="80"/>
      <c r="L12" s="67"/>
      <c r="M12" s="67"/>
    </row>
    <row r="13" spans="1:13" ht="18.600000000000001" customHeight="1" x14ac:dyDescent="0.25">
      <c r="A13" s="19" t="s">
        <v>70</v>
      </c>
      <c r="E13" s="42"/>
      <c r="F13" s="134"/>
      <c r="G13" s="81">
        <f>G10+G11</f>
        <v>3037578</v>
      </c>
      <c r="H13" s="69"/>
      <c r="I13" s="68">
        <f>I10+I11</f>
        <v>5424504</v>
      </c>
      <c r="J13" s="69"/>
      <c r="K13" s="81">
        <f>K10+K11</f>
        <v>2432744</v>
      </c>
      <c r="L13" s="70"/>
      <c r="M13" s="68">
        <f>M10+M11</f>
        <v>4933802</v>
      </c>
    </row>
    <row r="14" spans="1:13" ht="18.600000000000001" customHeight="1" x14ac:dyDescent="0.25">
      <c r="A14" s="20" t="s">
        <v>71</v>
      </c>
      <c r="E14" s="42">
        <v>27</v>
      </c>
      <c r="F14" s="134"/>
      <c r="G14" s="65">
        <v>602563</v>
      </c>
      <c r="I14" s="49">
        <v>247883</v>
      </c>
      <c r="J14" s="22"/>
      <c r="K14" s="79">
        <v>649657</v>
      </c>
      <c r="L14" s="31"/>
      <c r="M14" s="49">
        <v>293750</v>
      </c>
    </row>
    <row r="15" spans="1:13" ht="3.95" customHeight="1" x14ac:dyDescent="0.25">
      <c r="E15" s="42"/>
      <c r="F15" s="135"/>
      <c r="G15" s="80"/>
      <c r="H15" s="67"/>
      <c r="I15" s="67"/>
      <c r="J15" s="67"/>
      <c r="K15" s="80"/>
      <c r="L15" s="67"/>
      <c r="M15" s="67"/>
    </row>
    <row r="16" spans="1:13" ht="18.600000000000001" customHeight="1" x14ac:dyDescent="0.25">
      <c r="A16" s="19" t="s">
        <v>72</v>
      </c>
      <c r="E16" s="42"/>
      <c r="F16" s="134"/>
      <c r="G16" s="64">
        <f>SUM(G13:G15)</f>
        <v>3640141</v>
      </c>
      <c r="I16" s="22">
        <f>SUM(I13:I15)</f>
        <v>5672387</v>
      </c>
      <c r="J16" s="22"/>
      <c r="K16" s="64">
        <f>SUM(K13:K15)</f>
        <v>3082401</v>
      </c>
      <c r="L16" s="31"/>
      <c r="M16" s="22">
        <f>SUM(M13:M15)</f>
        <v>5227552</v>
      </c>
    </row>
    <row r="17" spans="1:13" ht="18.600000000000001" customHeight="1" x14ac:dyDescent="0.25">
      <c r="A17" s="20" t="s">
        <v>73</v>
      </c>
      <c r="E17" s="42"/>
      <c r="F17" s="134"/>
      <c r="G17" s="64">
        <v>-454780</v>
      </c>
      <c r="I17" s="22">
        <v>-547818</v>
      </c>
      <c r="J17" s="22"/>
      <c r="K17" s="78">
        <v>-339156</v>
      </c>
      <c r="L17" s="31"/>
      <c r="M17" s="22">
        <v>-462738</v>
      </c>
    </row>
    <row r="18" spans="1:13" ht="18.600000000000001" customHeight="1" x14ac:dyDescent="0.25">
      <c r="A18" s="20" t="s">
        <v>74</v>
      </c>
      <c r="E18" s="42"/>
      <c r="F18" s="134"/>
      <c r="G18" s="64">
        <v>-728681</v>
      </c>
      <c r="I18" s="22">
        <v>-718677</v>
      </c>
      <c r="J18" s="22"/>
      <c r="K18" s="78">
        <v>-608809</v>
      </c>
      <c r="L18" s="31"/>
      <c r="M18" s="22">
        <v>-629595</v>
      </c>
    </row>
    <row r="19" spans="1:13" ht="18.600000000000001" customHeight="1" x14ac:dyDescent="0.25">
      <c r="A19" s="20" t="s">
        <v>217</v>
      </c>
      <c r="E19" s="42"/>
      <c r="F19" s="134"/>
      <c r="G19" s="64">
        <v>1491</v>
      </c>
      <c r="I19" s="22">
        <v>-18733</v>
      </c>
      <c r="J19" s="22"/>
      <c r="K19" s="78">
        <v>-1306</v>
      </c>
      <c r="L19" s="31"/>
      <c r="M19" s="22" t="s">
        <v>75</v>
      </c>
    </row>
    <row r="20" spans="1:13" ht="18.600000000000001" customHeight="1" x14ac:dyDescent="0.25">
      <c r="A20" s="20" t="s">
        <v>76</v>
      </c>
      <c r="E20" s="42">
        <v>35.200000000000003</v>
      </c>
      <c r="F20" s="134"/>
      <c r="G20" s="64">
        <v>-32597</v>
      </c>
      <c r="I20" s="22">
        <v>199186</v>
      </c>
      <c r="J20" s="22"/>
      <c r="K20" s="78">
        <v>-27692</v>
      </c>
      <c r="L20" s="31"/>
      <c r="M20" s="22">
        <v>200379</v>
      </c>
    </row>
    <row r="21" spans="1:13" ht="18.600000000000001" customHeight="1" x14ac:dyDescent="0.25">
      <c r="A21" s="20" t="s">
        <v>184</v>
      </c>
      <c r="E21" s="42"/>
      <c r="F21" s="134"/>
      <c r="G21" s="64">
        <v>0</v>
      </c>
      <c r="I21" s="22">
        <v>0</v>
      </c>
      <c r="J21" s="22"/>
      <c r="K21" s="78">
        <v>0</v>
      </c>
      <c r="L21" s="31"/>
      <c r="M21" s="22">
        <v>65784</v>
      </c>
    </row>
    <row r="22" spans="1:13" ht="18.600000000000001" customHeight="1" x14ac:dyDescent="0.25">
      <c r="A22" s="20" t="s">
        <v>77</v>
      </c>
      <c r="E22" s="42">
        <v>28</v>
      </c>
      <c r="F22" s="134"/>
      <c r="G22" s="65">
        <v>-11015</v>
      </c>
      <c r="I22" s="49">
        <v>-85998</v>
      </c>
      <c r="J22" s="22"/>
      <c r="K22" s="79">
        <v>-11343</v>
      </c>
      <c r="L22" s="31"/>
      <c r="M22" s="49">
        <v>-85912</v>
      </c>
    </row>
    <row r="23" spans="1:13" ht="3.95" customHeight="1" x14ac:dyDescent="0.25">
      <c r="E23" s="42"/>
      <c r="F23" s="134"/>
      <c r="G23" s="64"/>
      <c r="J23" s="22"/>
      <c r="K23" s="64"/>
      <c r="L23" s="31"/>
    </row>
    <row r="24" spans="1:13" ht="18.600000000000001" customHeight="1" x14ac:dyDescent="0.25">
      <c r="A24" s="19" t="s">
        <v>78</v>
      </c>
      <c r="B24" s="19"/>
      <c r="C24" s="19"/>
      <c r="E24" s="42"/>
      <c r="F24" s="134"/>
      <c r="G24" s="81">
        <f>SUM(G16:G23)</f>
        <v>2414559</v>
      </c>
      <c r="H24" s="68"/>
      <c r="I24" s="68">
        <f>SUM(I16:I23)</f>
        <v>4500347</v>
      </c>
      <c r="J24" s="68"/>
      <c r="K24" s="81">
        <f>SUM(K16:K23)</f>
        <v>2094095</v>
      </c>
      <c r="L24" s="68"/>
      <c r="M24" s="68">
        <f>SUM(M16:M23)</f>
        <v>4315470</v>
      </c>
    </row>
    <row r="25" spans="1:13" ht="18.600000000000001" customHeight="1" x14ac:dyDescent="0.25">
      <c r="A25" s="20" t="s">
        <v>79</v>
      </c>
      <c r="E25" s="42">
        <v>30</v>
      </c>
      <c r="F25" s="134"/>
      <c r="G25" s="65">
        <v>-131737</v>
      </c>
      <c r="I25" s="49">
        <v>-70122</v>
      </c>
      <c r="J25" s="22"/>
      <c r="K25" s="79">
        <v>-46589</v>
      </c>
      <c r="L25" s="31"/>
      <c r="M25" s="49">
        <v>-36887</v>
      </c>
    </row>
    <row r="26" spans="1:13" ht="3.95" customHeight="1" x14ac:dyDescent="0.25">
      <c r="E26" s="42"/>
      <c r="F26" s="134"/>
      <c r="G26" s="81"/>
      <c r="H26" s="71"/>
      <c r="I26" s="68"/>
      <c r="J26" s="71"/>
      <c r="K26" s="81"/>
      <c r="L26" s="68"/>
      <c r="M26" s="68"/>
    </row>
    <row r="27" spans="1:13" ht="18.600000000000001" customHeight="1" x14ac:dyDescent="0.25">
      <c r="A27" s="19" t="s">
        <v>80</v>
      </c>
      <c r="B27" s="19"/>
      <c r="C27" s="19"/>
      <c r="E27" s="42"/>
      <c r="F27" s="134"/>
      <c r="G27" s="64">
        <f>SUM(G24:G25)</f>
        <v>2282822</v>
      </c>
      <c r="I27" s="22">
        <f>SUM(I24:I25)</f>
        <v>4430225</v>
      </c>
      <c r="J27" s="22"/>
      <c r="K27" s="64">
        <f>SUM(K24:K25)</f>
        <v>2047506</v>
      </c>
      <c r="L27" s="31"/>
      <c r="M27" s="22">
        <f>SUM(M24:M25)</f>
        <v>4278583</v>
      </c>
    </row>
    <row r="28" spans="1:13" ht="18.600000000000001" customHeight="1" x14ac:dyDescent="0.25">
      <c r="A28" s="20" t="s">
        <v>81</v>
      </c>
      <c r="E28" s="42">
        <v>14</v>
      </c>
      <c r="F28" s="134"/>
      <c r="G28" s="65">
        <v>0</v>
      </c>
      <c r="I28" s="49">
        <v>39507</v>
      </c>
      <c r="J28" s="22"/>
      <c r="K28" s="79">
        <v>0</v>
      </c>
      <c r="L28" s="31"/>
      <c r="M28" s="49">
        <v>0</v>
      </c>
    </row>
    <row r="29" spans="1:13" ht="3.95" customHeight="1" x14ac:dyDescent="0.25">
      <c r="E29" s="42"/>
      <c r="F29" s="134"/>
      <c r="G29" s="81"/>
      <c r="H29" s="71"/>
      <c r="I29" s="68"/>
      <c r="J29" s="71"/>
      <c r="K29" s="81"/>
      <c r="L29" s="71"/>
      <c r="M29" s="68"/>
    </row>
    <row r="30" spans="1:13" ht="18.600000000000001" customHeight="1" thickBot="1" x14ac:dyDescent="0.3">
      <c r="A30" s="19" t="s">
        <v>82</v>
      </c>
      <c r="E30" s="42"/>
      <c r="F30" s="134"/>
      <c r="G30" s="82">
        <f>SUM(G27:G28)</f>
        <v>2282822</v>
      </c>
      <c r="H30" s="68"/>
      <c r="I30" s="76">
        <f>SUM(I27:I28)</f>
        <v>4469732</v>
      </c>
      <c r="J30" s="68"/>
      <c r="K30" s="82">
        <f>SUM(K27:K28)</f>
        <v>2047506</v>
      </c>
      <c r="L30" s="68"/>
      <c r="M30" s="76">
        <f>SUM(M27:M28)</f>
        <v>4278583</v>
      </c>
    </row>
    <row r="31" spans="1:13" ht="6" customHeight="1" thickTop="1" x14ac:dyDescent="0.25">
      <c r="G31" s="64"/>
      <c r="J31" s="22"/>
      <c r="K31" s="64"/>
    </row>
    <row r="32" spans="1:13" ht="18.600000000000001" customHeight="1" x14ac:dyDescent="0.25">
      <c r="A32" s="19" t="s">
        <v>94</v>
      </c>
      <c r="E32" s="147"/>
      <c r="F32" s="147"/>
      <c r="G32" s="64"/>
      <c r="J32" s="22"/>
      <c r="K32" s="64"/>
    </row>
    <row r="33" spans="1:13" ht="18.600000000000001" customHeight="1" x14ac:dyDescent="0.25">
      <c r="A33" s="20" t="s">
        <v>215</v>
      </c>
      <c r="E33" s="164"/>
      <c r="F33" s="164"/>
      <c r="G33" s="64"/>
      <c r="J33" s="22"/>
      <c r="K33" s="64"/>
    </row>
    <row r="34" spans="1:13" ht="18.600000000000001" customHeight="1" x14ac:dyDescent="0.25">
      <c r="B34" s="20" t="s">
        <v>214</v>
      </c>
      <c r="E34" s="147"/>
      <c r="F34" s="147"/>
      <c r="G34" s="64"/>
      <c r="J34" s="22"/>
      <c r="K34" s="64"/>
    </row>
    <row r="35" spans="1:13" ht="18.600000000000001" customHeight="1" x14ac:dyDescent="0.25">
      <c r="B35" s="20" t="s">
        <v>95</v>
      </c>
      <c r="E35" s="147"/>
      <c r="F35" s="147"/>
      <c r="G35" s="64"/>
      <c r="J35" s="22"/>
      <c r="K35" s="64"/>
    </row>
    <row r="36" spans="1:13" ht="18.600000000000001" customHeight="1" x14ac:dyDescent="0.25">
      <c r="C36" s="20" t="s">
        <v>96</v>
      </c>
      <c r="E36" s="147" t="s">
        <v>97</v>
      </c>
      <c r="F36" s="147"/>
      <c r="G36" s="65">
        <v>-45822</v>
      </c>
      <c r="I36" s="49">
        <v>41562</v>
      </c>
      <c r="J36" s="22"/>
      <c r="K36" s="65">
        <v>-45822</v>
      </c>
      <c r="L36" s="31"/>
      <c r="M36" s="49">
        <v>41562</v>
      </c>
    </row>
    <row r="37" spans="1:13" ht="6" customHeight="1" x14ac:dyDescent="0.25">
      <c r="E37" s="147"/>
      <c r="F37" s="147"/>
      <c r="G37" s="83"/>
      <c r="H37" s="72"/>
      <c r="I37" s="72"/>
      <c r="J37" s="72"/>
      <c r="K37" s="83"/>
      <c r="L37" s="73"/>
      <c r="M37" s="72"/>
    </row>
    <row r="38" spans="1:13" ht="18.600000000000001" customHeight="1" x14ac:dyDescent="0.25">
      <c r="B38" s="20" t="s">
        <v>98</v>
      </c>
      <c r="E38" s="147"/>
      <c r="F38" s="147"/>
      <c r="G38" s="139"/>
      <c r="H38" s="20"/>
      <c r="I38" s="20"/>
      <c r="J38" s="20"/>
      <c r="K38" s="139"/>
      <c r="L38" s="20"/>
      <c r="M38" s="20"/>
    </row>
    <row r="39" spans="1:13" ht="18.600000000000001" customHeight="1" x14ac:dyDescent="0.25">
      <c r="C39" s="20" t="s">
        <v>99</v>
      </c>
      <c r="E39" s="147"/>
      <c r="F39" s="147"/>
      <c r="G39" s="65">
        <f>SUM(G36:G37)</f>
        <v>-45822</v>
      </c>
      <c r="I39" s="49">
        <f>SUM(I36:I37)</f>
        <v>41562</v>
      </c>
      <c r="J39" s="22"/>
      <c r="K39" s="65">
        <f>SUM(K36:K37)</f>
        <v>-45822</v>
      </c>
      <c r="M39" s="49">
        <f>SUM(M36:M37)</f>
        <v>41562</v>
      </c>
    </row>
    <row r="40" spans="1:13" ht="5.0999999999999996" customHeight="1" x14ac:dyDescent="0.25">
      <c r="E40" s="147"/>
      <c r="F40" s="147"/>
      <c r="G40" s="64"/>
      <c r="J40" s="22"/>
      <c r="K40" s="64"/>
      <c r="L40" s="31"/>
    </row>
    <row r="41" spans="1:13" ht="18.600000000000001" customHeight="1" x14ac:dyDescent="0.25">
      <c r="A41" s="20" t="s">
        <v>216</v>
      </c>
      <c r="E41" s="147"/>
      <c r="F41" s="147"/>
      <c r="G41" s="64"/>
      <c r="J41" s="22"/>
      <c r="K41" s="64"/>
      <c r="L41" s="31"/>
    </row>
    <row r="42" spans="1:13" ht="18.600000000000001" customHeight="1" x14ac:dyDescent="0.25">
      <c r="B42" s="20" t="s">
        <v>214</v>
      </c>
      <c r="E42" s="164"/>
      <c r="F42" s="164"/>
      <c r="G42" s="64"/>
      <c r="J42" s="22"/>
      <c r="K42" s="64"/>
      <c r="L42" s="31"/>
    </row>
    <row r="43" spans="1:13" ht="18.600000000000001" customHeight="1" x14ac:dyDescent="0.25">
      <c r="B43" s="20" t="s">
        <v>100</v>
      </c>
      <c r="E43" s="147"/>
      <c r="F43" s="147"/>
      <c r="G43" s="64">
        <v>-6165</v>
      </c>
      <c r="I43" s="22">
        <v>-11504</v>
      </c>
      <c r="J43" s="22"/>
      <c r="K43" s="64">
        <v>0</v>
      </c>
      <c r="L43" s="31"/>
      <c r="M43" s="22">
        <v>0</v>
      </c>
    </row>
    <row r="44" spans="1:13" ht="18.600000000000001" customHeight="1" x14ac:dyDescent="0.25">
      <c r="B44" s="20" t="s">
        <v>101</v>
      </c>
      <c r="E44" s="147"/>
      <c r="F44" s="147"/>
      <c r="G44" s="64"/>
      <c r="J44" s="22"/>
      <c r="K44" s="64"/>
      <c r="L44" s="31"/>
    </row>
    <row r="45" spans="1:13" ht="18.600000000000001" customHeight="1" x14ac:dyDescent="0.25">
      <c r="C45" s="20" t="s">
        <v>102</v>
      </c>
      <c r="E45" s="147">
        <v>26</v>
      </c>
      <c r="F45" s="147"/>
      <c r="G45" s="64">
        <v>-89491</v>
      </c>
      <c r="I45" s="22">
        <v>662580</v>
      </c>
      <c r="J45" s="22"/>
      <c r="K45" s="64">
        <v>-101177</v>
      </c>
      <c r="L45" s="31"/>
      <c r="M45" s="22">
        <v>684345</v>
      </c>
    </row>
    <row r="46" spans="1:13" ht="18.600000000000001" customHeight="1" x14ac:dyDescent="0.25">
      <c r="B46" s="20" t="s">
        <v>103</v>
      </c>
      <c r="E46" s="147"/>
      <c r="F46" s="147"/>
      <c r="G46" s="64"/>
      <c r="J46" s="22"/>
      <c r="K46" s="64"/>
      <c r="L46" s="31"/>
    </row>
    <row r="47" spans="1:13" ht="18.600000000000001" customHeight="1" x14ac:dyDescent="0.25">
      <c r="C47" s="20" t="s">
        <v>104</v>
      </c>
      <c r="E47" s="147"/>
      <c r="F47" s="147"/>
      <c r="G47" s="65">
        <v>-279342</v>
      </c>
      <c r="I47" s="49">
        <v>895</v>
      </c>
      <c r="J47" s="22"/>
      <c r="K47" s="65">
        <v>-279296</v>
      </c>
      <c r="L47" s="31"/>
      <c r="M47" s="49">
        <v>895</v>
      </c>
    </row>
    <row r="48" spans="1:13" ht="5.0999999999999996" customHeight="1" x14ac:dyDescent="0.25">
      <c r="E48" s="147"/>
      <c r="F48" s="147"/>
      <c r="G48" s="64"/>
      <c r="J48" s="22"/>
      <c r="K48" s="64"/>
      <c r="L48" s="31"/>
    </row>
    <row r="49" spans="1:13" ht="18.600000000000001" customHeight="1" x14ac:dyDescent="0.25">
      <c r="B49" s="20" t="s">
        <v>105</v>
      </c>
      <c r="E49" s="147"/>
      <c r="F49" s="147"/>
      <c r="G49" s="139"/>
      <c r="H49" s="20"/>
      <c r="I49" s="20"/>
      <c r="J49" s="20"/>
      <c r="K49" s="139"/>
      <c r="L49" s="20"/>
      <c r="M49" s="20"/>
    </row>
    <row r="50" spans="1:13" ht="18.600000000000001" customHeight="1" x14ac:dyDescent="0.25">
      <c r="C50" s="20" t="s">
        <v>99</v>
      </c>
      <c r="E50" s="147"/>
      <c r="F50" s="147"/>
      <c r="G50" s="65">
        <f>SUM(G43:G48)</f>
        <v>-374998</v>
      </c>
      <c r="I50" s="49">
        <f>SUM(I43:I48)</f>
        <v>651971</v>
      </c>
      <c r="J50" s="22"/>
      <c r="K50" s="65">
        <f>SUM(K43:K48)</f>
        <v>-380473</v>
      </c>
      <c r="L50" s="31"/>
      <c r="M50" s="49">
        <f>SUM(M43:M48)</f>
        <v>685240</v>
      </c>
    </row>
    <row r="51" spans="1:13" ht="5.0999999999999996" customHeight="1" x14ac:dyDescent="0.25">
      <c r="E51" s="147"/>
      <c r="F51" s="147"/>
      <c r="G51" s="64"/>
      <c r="J51" s="22"/>
      <c r="K51" s="64"/>
      <c r="L51" s="31"/>
    </row>
    <row r="52" spans="1:13" ht="18.600000000000001" customHeight="1" x14ac:dyDescent="0.25">
      <c r="A52" s="19" t="s">
        <v>106</v>
      </c>
      <c r="E52" s="147"/>
      <c r="F52" s="147"/>
      <c r="G52" s="64"/>
      <c r="J52" s="22"/>
      <c r="K52" s="64"/>
      <c r="L52" s="31"/>
    </row>
    <row r="53" spans="1:13" ht="18.600000000000001" customHeight="1" x14ac:dyDescent="0.25">
      <c r="A53" s="19"/>
      <c r="B53" s="20" t="s">
        <v>85</v>
      </c>
      <c r="E53" s="147"/>
      <c r="F53" s="147"/>
      <c r="G53" s="64">
        <f>G39+G50</f>
        <v>-420820</v>
      </c>
      <c r="I53" s="22">
        <f>I39+I50</f>
        <v>693533</v>
      </c>
      <c r="J53" s="22"/>
      <c r="K53" s="64">
        <f>K39+K50</f>
        <v>-426295</v>
      </c>
      <c r="L53" s="31"/>
      <c r="M53" s="22">
        <f>M39+M50</f>
        <v>726802</v>
      </c>
    </row>
    <row r="54" spans="1:13" ht="18.600000000000001" customHeight="1" x14ac:dyDescent="0.25">
      <c r="A54" s="19"/>
      <c r="B54" s="20" t="s">
        <v>86</v>
      </c>
      <c r="E54" s="60"/>
      <c r="F54" s="147"/>
      <c r="G54" s="65">
        <v>0</v>
      </c>
      <c r="I54" s="49">
        <v>0</v>
      </c>
      <c r="J54" s="22"/>
      <c r="K54" s="65">
        <v>0</v>
      </c>
      <c r="L54" s="31"/>
      <c r="M54" s="49">
        <v>0</v>
      </c>
    </row>
    <row r="55" spans="1:13" ht="5.0999999999999996" customHeight="1" x14ac:dyDescent="0.25">
      <c r="E55" s="147"/>
      <c r="F55" s="147"/>
      <c r="G55" s="64"/>
      <c r="J55" s="22"/>
      <c r="K55" s="64"/>
      <c r="L55" s="31"/>
    </row>
    <row r="56" spans="1:13" ht="18.600000000000001" customHeight="1" x14ac:dyDescent="0.25">
      <c r="A56" s="19" t="s">
        <v>106</v>
      </c>
      <c r="E56" s="147"/>
      <c r="F56" s="147"/>
      <c r="G56" s="65">
        <f>SUM(G53:G54)</f>
        <v>-420820</v>
      </c>
      <c r="I56" s="49">
        <f>SUM(I53:I54)</f>
        <v>693533</v>
      </c>
      <c r="J56" s="22"/>
      <c r="K56" s="65">
        <f>SUM(K53:K54)</f>
        <v>-426295</v>
      </c>
      <c r="L56" s="31"/>
      <c r="M56" s="49">
        <f>SUM(M53:M54)</f>
        <v>726802</v>
      </c>
    </row>
    <row r="57" spans="1:13" ht="5.0999999999999996" customHeight="1" x14ac:dyDescent="0.25">
      <c r="E57" s="147"/>
      <c r="F57" s="147"/>
      <c r="G57" s="64"/>
      <c r="J57" s="22"/>
      <c r="K57" s="64"/>
      <c r="L57" s="31"/>
    </row>
    <row r="58" spans="1:13" ht="18.600000000000001" customHeight="1" x14ac:dyDescent="0.25">
      <c r="A58" s="19" t="s">
        <v>107</v>
      </c>
      <c r="E58" s="147"/>
      <c r="F58" s="147"/>
      <c r="G58" s="64"/>
      <c r="J58" s="22"/>
      <c r="K58" s="64"/>
      <c r="L58" s="31"/>
    </row>
    <row r="59" spans="1:13" ht="18.600000000000001" customHeight="1" x14ac:dyDescent="0.25">
      <c r="A59" s="19"/>
      <c r="B59" s="20" t="s">
        <v>85</v>
      </c>
      <c r="E59" s="147"/>
      <c r="F59" s="147"/>
      <c r="G59" s="64">
        <f>G56+G30-G60</f>
        <v>1862002</v>
      </c>
      <c r="I59" s="22">
        <f>I56+I30-I60</f>
        <v>5123758</v>
      </c>
      <c r="J59" s="22"/>
      <c r="K59" s="64">
        <f>K56+K30-K60</f>
        <v>1621211</v>
      </c>
      <c r="L59" s="31"/>
      <c r="M59" s="22">
        <v>5005385</v>
      </c>
    </row>
    <row r="60" spans="1:13" ht="18.600000000000001" customHeight="1" x14ac:dyDescent="0.25">
      <c r="B60" s="20" t="s">
        <v>86</v>
      </c>
      <c r="E60" s="162">
        <v>14</v>
      </c>
      <c r="F60" s="147"/>
      <c r="G60" s="65">
        <v>0</v>
      </c>
      <c r="I60" s="49">
        <v>39507</v>
      </c>
      <c r="J60" s="22"/>
      <c r="K60" s="65">
        <v>0</v>
      </c>
      <c r="L60" s="31"/>
      <c r="M60" s="49">
        <v>0</v>
      </c>
    </row>
    <row r="61" spans="1:13" ht="5.0999999999999996" customHeight="1" x14ac:dyDescent="0.25">
      <c r="E61" s="147"/>
      <c r="F61" s="147"/>
      <c r="G61" s="64"/>
      <c r="J61" s="22"/>
      <c r="K61" s="64"/>
      <c r="L61" s="31"/>
    </row>
    <row r="62" spans="1:13" ht="18.600000000000001" customHeight="1" thickBot="1" x14ac:dyDescent="0.3">
      <c r="A62" s="19" t="s">
        <v>107</v>
      </c>
      <c r="E62" s="147"/>
      <c r="F62" s="147"/>
      <c r="G62" s="82">
        <f>SUM(G59:G60)</f>
        <v>1862002</v>
      </c>
      <c r="H62" s="68"/>
      <c r="I62" s="76">
        <f>SUM(I59:I60)</f>
        <v>5163265</v>
      </c>
      <c r="J62" s="68"/>
      <c r="K62" s="82">
        <f>SUM(K59:K60)</f>
        <v>1621211</v>
      </c>
      <c r="L62" s="68"/>
      <c r="M62" s="76">
        <f>SUM(M59:M60)</f>
        <v>5005385</v>
      </c>
    </row>
    <row r="63" spans="1:13" ht="18.600000000000001" customHeight="1" thickTop="1" x14ac:dyDescent="0.4">
      <c r="B63" s="19"/>
      <c r="G63" s="102"/>
      <c r="H63" s="74"/>
      <c r="I63" s="102"/>
      <c r="J63" s="74"/>
      <c r="K63" s="102"/>
      <c r="L63" s="57"/>
      <c r="M63" s="102"/>
    </row>
    <row r="64" spans="1:13" ht="3.95" customHeight="1" x14ac:dyDescent="0.4">
      <c r="B64" s="19"/>
      <c r="E64" s="164"/>
      <c r="F64" s="164"/>
      <c r="G64" s="102"/>
      <c r="H64" s="74"/>
      <c r="I64" s="102"/>
      <c r="J64" s="74"/>
      <c r="K64" s="102"/>
      <c r="L64" s="57"/>
      <c r="M64" s="102"/>
    </row>
    <row r="65" spans="1:13" ht="21.95" customHeight="1" x14ac:dyDescent="0.25">
      <c r="A65" s="54" t="str">
        <f>'BS 6-8'!A47</f>
        <v>หมายเหตุประกอบงบการเงินรวมและงบการเงินเฉพาะกิจการเป็นส่วนหนึ่งของงบการเงินนี้</v>
      </c>
      <c r="B65" s="54"/>
      <c r="C65" s="54"/>
      <c r="D65" s="54"/>
      <c r="E65" s="55"/>
      <c r="F65" s="55"/>
      <c r="G65" s="49"/>
      <c r="H65" s="49"/>
      <c r="I65" s="49"/>
      <c r="J65" s="55"/>
      <c r="K65" s="49"/>
      <c r="L65" s="49"/>
      <c r="M65" s="49"/>
    </row>
  </sheetData>
  <mergeCells count="2">
    <mergeCell ref="G5:I5"/>
    <mergeCell ref="K5:M5"/>
  </mergeCells>
  <conditionalFormatting sqref="G63:G64 I63:I64 K63:K64 M63:M64">
    <cfRule type="cellIs" dxfId="6" priority="4" operator="notEqual">
      <formula>0</formula>
    </cfRule>
  </conditionalFormatting>
  <pageMargins left="0.8" right="0.5" top="0.5" bottom="0.6" header="0.49" footer="0.4"/>
  <pageSetup paperSize="9" scale="80" firstPageNumber="9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D59D4-71DF-453A-B9B1-2914A774DE72}">
  <sheetPr codeName="Sheet9"/>
  <dimension ref="A1:M62"/>
  <sheetViews>
    <sheetView topLeftCell="A26" zoomScaleNormal="100" zoomScaleSheetLayoutView="100" workbookViewId="0">
      <selection activeCell="R35" sqref="R35"/>
    </sheetView>
  </sheetViews>
  <sheetFormatPr defaultColWidth="9.42578125" defaultRowHeight="18.75" x14ac:dyDescent="0.25"/>
  <cols>
    <col min="1" max="3" width="1.42578125" style="20" customWidth="1"/>
    <col min="4" max="4" width="47.140625" style="20" customWidth="1"/>
    <col min="5" max="5" width="8.140625" style="147" customWidth="1"/>
    <col min="6" max="6" width="0.5703125" style="147" customWidth="1"/>
    <col min="7" max="7" width="12.5703125" style="22" customWidth="1"/>
    <col min="8" max="8" width="0.5703125" style="22" customWidth="1"/>
    <col min="9" max="9" width="12.5703125" style="22" customWidth="1"/>
    <col min="10" max="10" width="0.5703125" style="147" customWidth="1"/>
    <col min="11" max="11" width="12.5703125" style="22" customWidth="1"/>
    <col min="12" max="12" width="0.5703125" style="22" customWidth="1"/>
    <col min="13" max="13" width="12.5703125" style="22" customWidth="1"/>
    <col min="14" max="16384" width="9.42578125" style="20"/>
  </cols>
  <sheetData>
    <row r="1" spans="1:13" ht="18.600000000000001" customHeight="1" x14ac:dyDescent="0.25">
      <c r="A1" s="23" t="str">
        <f>'BS 6-8'!A1</f>
        <v>บริษัท ไอ-เทล คอร์ปอเรชั่น จำกัด (มหาชน)</v>
      </c>
    </row>
    <row r="2" spans="1:13" s="19" customFormat="1" ht="18.600000000000001" customHeight="1" x14ac:dyDescent="0.25">
      <c r="A2" s="19" t="s">
        <v>93</v>
      </c>
      <c r="E2" s="29"/>
      <c r="F2" s="29"/>
      <c r="G2" s="48"/>
      <c r="H2" s="48"/>
      <c r="I2" s="48"/>
      <c r="J2" s="29"/>
      <c r="K2" s="48"/>
      <c r="L2" s="48"/>
      <c r="M2" s="48"/>
    </row>
    <row r="3" spans="1:13" ht="18.600000000000001" customHeight="1" x14ac:dyDescent="0.25">
      <c r="A3" s="5" t="s">
        <v>67</v>
      </c>
      <c r="B3" s="52"/>
      <c r="C3" s="52"/>
      <c r="D3" s="52"/>
      <c r="E3" s="53"/>
      <c r="F3" s="53"/>
      <c r="G3" s="47"/>
      <c r="H3" s="47"/>
      <c r="I3" s="47"/>
      <c r="J3" s="53"/>
      <c r="K3" s="47"/>
      <c r="L3" s="47"/>
      <c r="M3" s="47"/>
    </row>
    <row r="4" spans="1:13" ht="14.25" customHeight="1" x14ac:dyDescent="0.25">
      <c r="A4" s="19"/>
    </row>
    <row r="5" spans="1:13" ht="18.600000000000001" customHeight="1" x14ac:dyDescent="0.25">
      <c r="A5" s="19"/>
      <c r="G5" s="167" t="s">
        <v>3</v>
      </c>
      <c r="H5" s="167"/>
      <c r="I5" s="167"/>
      <c r="J5" s="27"/>
      <c r="K5" s="167" t="s">
        <v>4</v>
      </c>
      <c r="L5" s="167"/>
      <c r="M5" s="167"/>
    </row>
    <row r="6" spans="1:13" ht="18.600000000000001" customHeight="1" x14ac:dyDescent="0.25">
      <c r="G6" s="48" t="s">
        <v>5</v>
      </c>
      <c r="H6" s="27"/>
      <c r="I6" s="48" t="s">
        <v>5</v>
      </c>
      <c r="J6" s="27"/>
      <c r="K6" s="48" t="s">
        <v>5</v>
      </c>
      <c r="L6" s="27"/>
      <c r="M6" s="48" t="s">
        <v>5</v>
      </c>
    </row>
    <row r="7" spans="1:13" ht="18.600000000000001" customHeight="1" x14ac:dyDescent="0.25">
      <c r="G7" s="113" t="s">
        <v>6</v>
      </c>
      <c r="H7" s="27"/>
      <c r="I7" s="113" t="s">
        <v>7</v>
      </c>
      <c r="J7" s="27"/>
      <c r="K7" s="113" t="s">
        <v>6</v>
      </c>
      <c r="L7" s="27"/>
      <c r="M7" s="113" t="s">
        <v>7</v>
      </c>
    </row>
    <row r="8" spans="1:13" ht="18.600000000000001" customHeight="1" x14ac:dyDescent="0.25">
      <c r="E8" s="28" t="s">
        <v>8</v>
      </c>
      <c r="F8" s="29"/>
      <c r="G8" s="50" t="s">
        <v>9</v>
      </c>
      <c r="H8" s="37"/>
      <c r="I8" s="50" t="s">
        <v>9</v>
      </c>
      <c r="J8" s="48"/>
      <c r="K8" s="50" t="s">
        <v>9</v>
      </c>
      <c r="L8" s="37"/>
      <c r="M8" s="50" t="s">
        <v>9</v>
      </c>
    </row>
    <row r="9" spans="1:13" ht="8.1" customHeight="1" x14ac:dyDescent="0.25">
      <c r="E9" s="59"/>
      <c r="F9" s="29"/>
      <c r="G9" s="77"/>
      <c r="H9" s="48"/>
      <c r="I9" s="48"/>
      <c r="J9" s="29"/>
      <c r="K9" s="77"/>
      <c r="L9" s="48"/>
      <c r="M9" s="48"/>
    </row>
    <row r="10" spans="1:13" ht="18.95" customHeight="1" x14ac:dyDescent="0.25">
      <c r="A10" s="19" t="s">
        <v>83</v>
      </c>
      <c r="B10" s="19"/>
      <c r="G10" s="64"/>
      <c r="J10" s="22"/>
      <c r="K10" s="64"/>
      <c r="L10" s="31"/>
    </row>
    <row r="11" spans="1:13" ht="8.25" customHeight="1" x14ac:dyDescent="0.25">
      <c r="A11" s="19"/>
      <c r="B11" s="19"/>
      <c r="G11" s="64"/>
      <c r="J11" s="22"/>
      <c r="K11" s="64"/>
      <c r="L11" s="31"/>
    </row>
    <row r="12" spans="1:13" ht="18.95" customHeight="1" x14ac:dyDescent="0.25">
      <c r="B12" s="20" t="s">
        <v>84</v>
      </c>
      <c r="G12" s="64"/>
      <c r="J12" s="22"/>
      <c r="K12" s="64"/>
      <c r="L12" s="31"/>
    </row>
    <row r="13" spans="1:13" ht="18.95" customHeight="1" x14ac:dyDescent="0.25">
      <c r="C13" s="20" t="s">
        <v>85</v>
      </c>
      <c r="G13" s="64">
        <v>2281375</v>
      </c>
      <c r="I13" s="22">
        <v>4430734</v>
      </c>
      <c r="J13" s="22"/>
      <c r="K13" s="64">
        <v>2047506</v>
      </c>
      <c r="L13" s="31"/>
      <c r="M13" s="22">
        <v>4278583</v>
      </c>
    </row>
    <row r="14" spans="1:13" ht="18.95" customHeight="1" x14ac:dyDescent="0.25">
      <c r="C14" s="20" t="s">
        <v>86</v>
      </c>
      <c r="G14" s="65">
        <v>0</v>
      </c>
      <c r="I14" s="49">
        <v>39444</v>
      </c>
      <c r="J14" s="22"/>
      <c r="K14" s="65">
        <v>0</v>
      </c>
      <c r="L14" s="31"/>
      <c r="M14" s="49">
        <v>0</v>
      </c>
    </row>
    <row r="15" spans="1:13" ht="8.1" customHeight="1" x14ac:dyDescent="0.25">
      <c r="D15" s="147"/>
      <c r="E15" s="20"/>
      <c r="F15" s="20"/>
      <c r="G15" s="64"/>
      <c r="J15" s="22"/>
      <c r="K15" s="64"/>
      <c r="L15" s="31"/>
    </row>
    <row r="16" spans="1:13" ht="18.95" customHeight="1" x14ac:dyDescent="0.25">
      <c r="B16" s="20" t="s">
        <v>87</v>
      </c>
      <c r="G16" s="65">
        <f>SUM(G13:G14)</f>
        <v>2281375</v>
      </c>
      <c r="I16" s="49">
        <f>SUM(I13:I14)</f>
        <v>4470178</v>
      </c>
      <c r="J16" s="22"/>
      <c r="K16" s="65">
        <f>SUM(K13:K14)</f>
        <v>2047506</v>
      </c>
      <c r="L16" s="31"/>
      <c r="M16" s="49">
        <f>SUM(M13:M14)</f>
        <v>4278583</v>
      </c>
    </row>
    <row r="17" spans="1:13" ht="8.25" customHeight="1" x14ac:dyDescent="0.25">
      <c r="D17" s="147"/>
      <c r="E17" s="20"/>
      <c r="F17" s="20"/>
      <c r="G17" s="64"/>
      <c r="J17" s="22"/>
      <c r="K17" s="64"/>
      <c r="L17" s="31"/>
    </row>
    <row r="18" spans="1:13" ht="18.95" customHeight="1" x14ac:dyDescent="0.25">
      <c r="B18" s="20" t="s">
        <v>88</v>
      </c>
      <c r="E18" s="20"/>
      <c r="F18" s="20"/>
      <c r="G18" s="64"/>
      <c r="J18" s="22"/>
      <c r="K18" s="64"/>
      <c r="L18" s="31"/>
    </row>
    <row r="19" spans="1:13" ht="18.95" customHeight="1" x14ac:dyDescent="0.25">
      <c r="C19" s="20" t="s">
        <v>85</v>
      </c>
      <c r="E19" s="20"/>
      <c r="F19" s="20"/>
      <c r="G19" s="64">
        <v>1447</v>
      </c>
      <c r="I19" s="22">
        <v>-509</v>
      </c>
      <c r="J19" s="22"/>
      <c r="K19" s="64">
        <v>0</v>
      </c>
      <c r="L19" s="31"/>
      <c r="M19" s="22">
        <v>0</v>
      </c>
    </row>
    <row r="20" spans="1:13" ht="18.95" customHeight="1" x14ac:dyDescent="0.25">
      <c r="C20" s="20" t="s">
        <v>86</v>
      </c>
      <c r="G20" s="65">
        <v>0</v>
      </c>
      <c r="I20" s="49">
        <v>63</v>
      </c>
      <c r="J20" s="22"/>
      <c r="K20" s="65">
        <v>0</v>
      </c>
      <c r="L20" s="31"/>
      <c r="M20" s="49">
        <v>0</v>
      </c>
    </row>
    <row r="21" spans="1:13" ht="8.1" customHeight="1" x14ac:dyDescent="0.25">
      <c r="D21" s="147"/>
      <c r="E21" s="20"/>
      <c r="F21" s="20"/>
      <c r="G21" s="64"/>
      <c r="J21" s="22"/>
      <c r="K21" s="64"/>
      <c r="L21" s="31"/>
    </row>
    <row r="22" spans="1:13" ht="18.95" customHeight="1" x14ac:dyDescent="0.25">
      <c r="B22" s="20" t="s">
        <v>87</v>
      </c>
      <c r="G22" s="65">
        <f>SUM(G19:G20)</f>
        <v>1447</v>
      </c>
      <c r="I22" s="49">
        <f>SUM(I19:I20)</f>
        <v>-446</v>
      </c>
      <c r="J22" s="22"/>
      <c r="K22" s="65">
        <f>SUM(K19:K20)</f>
        <v>0</v>
      </c>
      <c r="L22" s="31"/>
      <c r="M22" s="49">
        <f>SUM(M19:M20)</f>
        <v>0</v>
      </c>
    </row>
    <row r="23" spans="1:13" ht="8.1" customHeight="1" x14ac:dyDescent="0.25">
      <c r="D23" s="147"/>
      <c r="E23" s="20"/>
      <c r="F23" s="20"/>
      <c r="G23" s="64"/>
      <c r="J23" s="22"/>
      <c r="K23" s="64"/>
      <c r="L23" s="31"/>
    </row>
    <row r="24" spans="1:13" ht="18.95" customHeight="1" thickBot="1" x14ac:dyDescent="0.3">
      <c r="A24" s="136" t="s">
        <v>82</v>
      </c>
      <c r="G24" s="82">
        <f>G16+G22</f>
        <v>2282822</v>
      </c>
      <c r="H24" s="68"/>
      <c r="I24" s="76">
        <f>I16+I22</f>
        <v>4469732</v>
      </c>
      <c r="J24" s="68"/>
      <c r="K24" s="82">
        <f>K16+K22</f>
        <v>2047506</v>
      </c>
      <c r="L24" s="68"/>
      <c r="M24" s="76">
        <f>M16+M22</f>
        <v>4278583</v>
      </c>
    </row>
    <row r="25" spans="1:13" ht="8.25" customHeight="1" thickTop="1" x14ac:dyDescent="0.25">
      <c r="G25" s="64"/>
      <c r="J25" s="22"/>
      <c r="K25" s="64"/>
      <c r="L25" s="31"/>
    </row>
    <row r="26" spans="1:13" ht="18.95" customHeight="1" x14ac:dyDescent="0.25">
      <c r="A26" s="19" t="s">
        <v>195</v>
      </c>
      <c r="B26" s="19"/>
      <c r="E26" s="20"/>
      <c r="F26" s="20"/>
      <c r="G26" s="64"/>
      <c r="J26" s="22"/>
      <c r="K26" s="64"/>
      <c r="L26" s="31"/>
    </row>
    <row r="27" spans="1:13" ht="8.1" customHeight="1" x14ac:dyDescent="0.25">
      <c r="A27" s="19"/>
      <c r="B27" s="19"/>
      <c r="E27" s="20"/>
      <c r="F27" s="20"/>
      <c r="G27" s="64"/>
      <c r="J27" s="22"/>
      <c r="K27" s="64"/>
      <c r="L27" s="31"/>
    </row>
    <row r="28" spans="1:13" ht="18.95" customHeight="1" x14ac:dyDescent="0.25">
      <c r="B28" s="20" t="s">
        <v>84</v>
      </c>
      <c r="E28" s="20"/>
      <c r="F28" s="20"/>
      <c r="G28" s="64"/>
      <c r="J28" s="22"/>
      <c r="K28" s="64"/>
      <c r="L28" s="31"/>
    </row>
    <row r="29" spans="1:13" ht="18.95" customHeight="1" x14ac:dyDescent="0.25">
      <c r="C29" s="20" t="s">
        <v>85</v>
      </c>
      <c r="E29" s="20"/>
      <c r="F29" s="20"/>
      <c r="G29" s="64">
        <v>1860581</v>
      </c>
      <c r="I29" s="22">
        <v>5124257</v>
      </c>
      <c r="J29" s="22"/>
      <c r="K29" s="64">
        <v>1621211</v>
      </c>
      <c r="L29" s="31"/>
      <c r="M29" s="22">
        <v>5005385</v>
      </c>
    </row>
    <row r="30" spans="1:13" ht="18.95" customHeight="1" x14ac:dyDescent="0.25">
      <c r="C30" s="20" t="s">
        <v>86</v>
      </c>
      <c r="E30" s="20"/>
      <c r="F30" s="20"/>
      <c r="G30" s="65">
        <v>0</v>
      </c>
      <c r="I30" s="49">
        <v>39444</v>
      </c>
      <c r="J30" s="22"/>
      <c r="K30" s="65">
        <v>0</v>
      </c>
      <c r="L30" s="31"/>
      <c r="M30" s="49">
        <v>0</v>
      </c>
    </row>
    <row r="31" spans="1:13" ht="8.1" customHeight="1" x14ac:dyDescent="0.25">
      <c r="D31" s="147"/>
      <c r="E31" s="20"/>
      <c r="F31" s="20"/>
      <c r="G31" s="64"/>
      <c r="J31" s="22"/>
      <c r="K31" s="64"/>
      <c r="L31" s="31"/>
    </row>
    <row r="32" spans="1:13" ht="18.95" customHeight="1" x14ac:dyDescent="0.25">
      <c r="B32" s="20" t="s">
        <v>87</v>
      </c>
      <c r="E32" s="20"/>
      <c r="F32" s="20"/>
      <c r="G32" s="65">
        <f>SUM(G29:G30)</f>
        <v>1860581</v>
      </c>
      <c r="I32" s="49">
        <f>SUM(I29:I30)</f>
        <v>5163701</v>
      </c>
      <c r="J32" s="22"/>
      <c r="K32" s="65">
        <f>SUM(K29:K30)</f>
        <v>1621211</v>
      </c>
      <c r="L32" s="31"/>
      <c r="M32" s="49">
        <f>SUM(M29:M30)</f>
        <v>5005385</v>
      </c>
    </row>
    <row r="33" spans="1:13" ht="8.1" customHeight="1" x14ac:dyDescent="0.25">
      <c r="E33" s="20"/>
      <c r="F33" s="20"/>
      <c r="G33" s="64"/>
      <c r="J33" s="22"/>
      <c r="K33" s="64"/>
      <c r="L33" s="31"/>
    </row>
    <row r="34" spans="1:13" ht="18.95" customHeight="1" x14ac:dyDescent="0.25">
      <c r="B34" s="20" t="s">
        <v>88</v>
      </c>
      <c r="E34" s="20"/>
      <c r="F34" s="20"/>
      <c r="G34" s="64"/>
      <c r="J34" s="22"/>
      <c r="K34" s="64"/>
      <c r="L34" s="31"/>
    </row>
    <row r="35" spans="1:13" ht="18.95" customHeight="1" x14ac:dyDescent="0.25">
      <c r="C35" s="20" t="s">
        <v>85</v>
      </c>
      <c r="E35" s="20"/>
      <c r="F35" s="20"/>
      <c r="G35" s="64">
        <v>1421</v>
      </c>
      <c r="I35" s="22">
        <v>-499</v>
      </c>
      <c r="J35" s="22"/>
      <c r="K35" s="64">
        <v>0</v>
      </c>
      <c r="L35" s="31"/>
      <c r="M35" s="22">
        <v>0</v>
      </c>
    </row>
    <row r="36" spans="1:13" ht="18.95" customHeight="1" x14ac:dyDescent="0.25">
      <c r="C36" s="20" t="s">
        <v>86</v>
      </c>
      <c r="E36" s="20"/>
      <c r="F36" s="20"/>
      <c r="G36" s="65">
        <v>0</v>
      </c>
      <c r="I36" s="49">
        <v>63</v>
      </c>
      <c r="J36" s="22"/>
      <c r="K36" s="65">
        <v>0</v>
      </c>
      <c r="L36" s="31"/>
      <c r="M36" s="49">
        <v>0</v>
      </c>
    </row>
    <row r="37" spans="1:13" ht="8.1" customHeight="1" x14ac:dyDescent="0.25">
      <c r="E37" s="20"/>
      <c r="F37" s="20"/>
      <c r="G37" s="64"/>
      <c r="J37" s="22"/>
      <c r="K37" s="64"/>
      <c r="L37" s="31"/>
    </row>
    <row r="38" spans="1:13" ht="18.95" customHeight="1" x14ac:dyDescent="0.25">
      <c r="B38" s="20" t="s">
        <v>87</v>
      </c>
      <c r="E38" s="20"/>
      <c r="F38" s="20"/>
      <c r="G38" s="65">
        <f>SUM(G35:G36)</f>
        <v>1421</v>
      </c>
      <c r="I38" s="49">
        <f>SUM(I35:I36)</f>
        <v>-436</v>
      </c>
      <c r="J38" s="22"/>
      <c r="K38" s="65">
        <f>SUM(K35:K36)</f>
        <v>0</v>
      </c>
      <c r="L38" s="31"/>
      <c r="M38" s="49">
        <f>SUM(M35:M36)</f>
        <v>0</v>
      </c>
    </row>
    <row r="39" spans="1:13" ht="8.1" customHeight="1" x14ac:dyDescent="0.25">
      <c r="E39" s="20"/>
      <c r="F39" s="20"/>
      <c r="G39" s="64"/>
      <c r="J39" s="22"/>
      <c r="K39" s="64"/>
      <c r="L39" s="31"/>
    </row>
    <row r="40" spans="1:13" ht="18.95" customHeight="1" thickBot="1" x14ac:dyDescent="0.3">
      <c r="A40" s="19" t="s">
        <v>107</v>
      </c>
      <c r="E40" s="20"/>
      <c r="F40" s="20"/>
      <c r="G40" s="82">
        <f>SUM(G32,G38)</f>
        <v>1862002</v>
      </c>
      <c r="H40" s="68"/>
      <c r="I40" s="76">
        <f>SUM(I32,I38)</f>
        <v>5163265</v>
      </c>
      <c r="J40" s="68"/>
      <c r="K40" s="82">
        <f>SUM(K32,K38)</f>
        <v>1621211</v>
      </c>
      <c r="L40" s="68"/>
      <c r="M40" s="76">
        <f>SUM(M32,M38)</f>
        <v>5005385</v>
      </c>
    </row>
    <row r="41" spans="1:13" ht="8.1" customHeight="1" thickTop="1" x14ac:dyDescent="0.25">
      <c r="E41" s="20"/>
      <c r="F41" s="20"/>
      <c r="G41" s="64"/>
      <c r="J41" s="22"/>
      <c r="K41" s="64"/>
      <c r="L41" s="31"/>
    </row>
    <row r="42" spans="1:13" ht="18.95" customHeight="1" x14ac:dyDescent="0.25">
      <c r="A42" s="19" t="s">
        <v>89</v>
      </c>
      <c r="G42" s="64"/>
      <c r="J42" s="22"/>
      <c r="K42" s="64"/>
    </row>
    <row r="43" spans="1:13" ht="18.95" customHeight="1" x14ac:dyDescent="0.25">
      <c r="A43" s="19"/>
      <c r="B43" s="19" t="s">
        <v>90</v>
      </c>
      <c r="G43" s="64"/>
      <c r="J43" s="22"/>
      <c r="K43" s="64"/>
    </row>
    <row r="44" spans="1:13" ht="8.1" customHeight="1" x14ac:dyDescent="0.25">
      <c r="G44" s="64"/>
      <c r="J44" s="22"/>
      <c r="K44" s="64"/>
      <c r="L44" s="147"/>
    </row>
    <row r="45" spans="1:13" ht="18.95" customHeight="1" x14ac:dyDescent="0.25">
      <c r="B45" s="20" t="s">
        <v>91</v>
      </c>
      <c r="E45" s="147">
        <v>31</v>
      </c>
      <c r="G45" s="64"/>
      <c r="J45" s="22"/>
      <c r="K45" s="64"/>
      <c r="M45" s="137"/>
    </row>
    <row r="46" spans="1:13" ht="18.95" customHeight="1" x14ac:dyDescent="0.25">
      <c r="C46" s="20" t="s">
        <v>85</v>
      </c>
      <c r="E46" s="60"/>
      <c r="G46" s="84">
        <v>0.76</v>
      </c>
      <c r="H46" s="74"/>
      <c r="I46" s="74">
        <v>2.5</v>
      </c>
      <c r="J46" s="74"/>
      <c r="K46" s="84">
        <v>0.68</v>
      </c>
      <c r="L46" s="74"/>
      <c r="M46" s="138">
        <v>2.41</v>
      </c>
    </row>
    <row r="47" spans="1:13" ht="18.95" customHeight="1" x14ac:dyDescent="0.25">
      <c r="C47" s="20" t="s">
        <v>86</v>
      </c>
      <c r="G47" s="87">
        <v>0</v>
      </c>
      <c r="H47" s="74"/>
      <c r="I47" s="88">
        <v>0.02</v>
      </c>
      <c r="J47" s="74"/>
      <c r="K47" s="87">
        <v>0</v>
      </c>
      <c r="L47" s="89"/>
      <c r="M47" s="88">
        <v>0</v>
      </c>
    </row>
    <row r="48" spans="1:13" ht="8.1" customHeight="1" x14ac:dyDescent="0.25">
      <c r="G48" s="84"/>
      <c r="H48" s="74"/>
      <c r="I48" s="74"/>
      <c r="J48" s="89"/>
      <c r="K48" s="84"/>
      <c r="L48" s="74"/>
      <c r="M48" s="74"/>
    </row>
    <row r="49" spans="1:13" ht="18.95" customHeight="1" thickBot="1" x14ac:dyDescent="0.3">
      <c r="B49" s="20" t="s">
        <v>92</v>
      </c>
      <c r="G49" s="86">
        <f>SUM(G46:G47)</f>
        <v>0.76</v>
      </c>
      <c r="H49" s="90"/>
      <c r="I49" s="85">
        <f>SUM(I46:I47)</f>
        <v>2.52</v>
      </c>
      <c r="J49" s="90"/>
      <c r="K49" s="86">
        <f>SUM(K46:K47)</f>
        <v>0.68</v>
      </c>
      <c r="L49" s="90"/>
      <c r="M49" s="85">
        <f>SUM(M46:M47)</f>
        <v>2.41</v>
      </c>
    </row>
    <row r="50" spans="1:13" ht="18.95" customHeight="1" thickTop="1" x14ac:dyDescent="0.25">
      <c r="G50" s="160"/>
      <c r="H50" s="161"/>
      <c r="I50" s="160"/>
      <c r="J50" s="161"/>
      <c r="K50" s="160"/>
      <c r="L50" s="161"/>
      <c r="M50" s="160"/>
    </row>
    <row r="51" spans="1:13" ht="18.95" customHeight="1" x14ac:dyDescent="0.25">
      <c r="G51" s="160"/>
      <c r="H51" s="161"/>
      <c r="I51" s="160"/>
      <c r="J51" s="161"/>
      <c r="K51" s="160"/>
      <c r="L51" s="161"/>
      <c r="M51" s="160"/>
    </row>
    <row r="52" spans="1:13" ht="18.95" customHeight="1" x14ac:dyDescent="0.25">
      <c r="G52" s="160"/>
      <c r="H52" s="161"/>
      <c r="I52" s="160"/>
      <c r="J52" s="161"/>
      <c r="K52" s="160"/>
      <c r="L52" s="161"/>
      <c r="M52" s="160"/>
    </row>
    <row r="53" spans="1:13" ht="18.95" customHeight="1" x14ac:dyDescent="0.25">
      <c r="E53" s="164"/>
      <c r="F53" s="164"/>
      <c r="G53" s="160"/>
      <c r="H53" s="161"/>
      <c r="I53" s="160"/>
      <c r="J53" s="161"/>
      <c r="K53" s="160"/>
      <c r="L53" s="161"/>
      <c r="M53" s="160"/>
    </row>
    <row r="54" spans="1:13" ht="18.95" customHeight="1" x14ac:dyDescent="0.25">
      <c r="E54" s="164"/>
      <c r="F54" s="164"/>
      <c r="G54" s="160"/>
      <c r="H54" s="161"/>
      <c r="I54" s="160"/>
      <c r="J54" s="161"/>
      <c r="K54" s="160"/>
      <c r="L54" s="161"/>
      <c r="M54" s="160"/>
    </row>
    <row r="55" spans="1:13" ht="18.95" customHeight="1" x14ac:dyDescent="0.25">
      <c r="E55" s="164"/>
      <c r="F55" s="164"/>
      <c r="G55" s="160"/>
      <c r="H55" s="161"/>
      <c r="I55" s="160"/>
      <c r="J55" s="161"/>
      <c r="K55" s="160"/>
      <c r="L55" s="161"/>
      <c r="M55" s="160"/>
    </row>
    <row r="56" spans="1:13" ht="18.95" customHeight="1" x14ac:dyDescent="0.25">
      <c r="E56" s="164"/>
      <c r="F56" s="164"/>
      <c r="G56" s="160"/>
      <c r="H56" s="161"/>
      <c r="I56" s="160"/>
      <c r="J56" s="161"/>
      <c r="K56" s="160"/>
      <c r="L56" s="161"/>
      <c r="M56" s="160"/>
    </row>
    <row r="57" spans="1:13" ht="18.95" customHeight="1" x14ac:dyDescent="0.25">
      <c r="E57" s="164"/>
      <c r="F57" s="164"/>
      <c r="G57" s="160"/>
      <c r="H57" s="161"/>
      <c r="I57" s="160"/>
      <c r="J57" s="161"/>
      <c r="K57" s="160"/>
      <c r="L57" s="161"/>
      <c r="M57" s="160"/>
    </row>
    <row r="58" spans="1:13" ht="18.95" customHeight="1" x14ac:dyDescent="0.25">
      <c r="E58" s="164"/>
      <c r="F58" s="164"/>
      <c r="G58" s="160"/>
      <c r="H58" s="161"/>
      <c r="I58" s="160"/>
      <c r="J58" s="161"/>
      <c r="K58" s="160"/>
      <c r="L58" s="161"/>
      <c r="M58" s="160"/>
    </row>
    <row r="59" spans="1:13" ht="18.95" customHeight="1" x14ac:dyDescent="0.25">
      <c r="E59" s="164"/>
      <c r="F59" s="164"/>
      <c r="G59" s="160"/>
      <c r="H59" s="161"/>
      <c r="I59" s="160"/>
      <c r="J59" s="161"/>
      <c r="K59" s="160"/>
      <c r="L59" s="161"/>
      <c r="M59" s="160"/>
    </row>
    <row r="60" spans="1:13" ht="18.95" customHeight="1" x14ac:dyDescent="0.25">
      <c r="E60" s="164"/>
      <c r="F60" s="164"/>
      <c r="G60" s="160"/>
      <c r="H60" s="161"/>
      <c r="I60" s="160"/>
      <c r="J60" s="161"/>
      <c r="K60" s="160"/>
      <c r="L60" s="161"/>
      <c r="M60" s="160"/>
    </row>
    <row r="61" spans="1:13" ht="6.75" customHeight="1" x14ac:dyDescent="0.25">
      <c r="E61" s="164"/>
      <c r="F61" s="164"/>
      <c r="G61" s="160"/>
      <c r="H61" s="161"/>
      <c r="I61" s="160"/>
      <c r="J61" s="161"/>
      <c r="K61" s="160"/>
      <c r="L61" s="161"/>
      <c r="M61" s="160"/>
    </row>
    <row r="62" spans="1:13" ht="21.95" customHeight="1" x14ac:dyDescent="0.25">
      <c r="A62" s="54" t="str">
        <f>'BS 6-8'!A47</f>
        <v>หมายเหตุประกอบงบการเงินรวมและงบการเงินเฉพาะกิจการเป็นส่วนหนึ่งของงบการเงินนี้</v>
      </c>
      <c r="B62" s="54"/>
      <c r="C62" s="54"/>
      <c r="D62" s="54"/>
      <c r="E62" s="55"/>
      <c r="F62" s="55"/>
      <c r="G62" s="49"/>
      <c r="H62" s="49"/>
      <c r="I62" s="49"/>
      <c r="J62" s="55"/>
      <c r="K62" s="49"/>
      <c r="L62" s="49"/>
      <c r="M62" s="49"/>
    </row>
  </sheetData>
  <mergeCells count="2">
    <mergeCell ref="G5:I5"/>
    <mergeCell ref="K5:M5"/>
  </mergeCells>
  <pageMargins left="0.8" right="0.5" top="0.5" bottom="0.6" header="0.49" footer="0.4"/>
  <pageSetup paperSize="9" scale="80" firstPageNumber="10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DE7DE-FB26-4C54-9A05-A70C4B9B702A}">
  <sheetPr codeName="Sheet4"/>
  <dimension ref="A1:AG43"/>
  <sheetViews>
    <sheetView topLeftCell="A25" zoomScaleNormal="100" zoomScaleSheetLayoutView="100" workbookViewId="0">
      <selection activeCell="L38" sqref="L38"/>
    </sheetView>
  </sheetViews>
  <sheetFormatPr defaultColWidth="9.42578125" defaultRowHeight="21.75" customHeight="1" x14ac:dyDescent="0.25"/>
  <cols>
    <col min="1" max="2" width="0.5703125" style="1" customWidth="1"/>
    <col min="3" max="3" width="30.28515625" style="1" customWidth="1"/>
    <col min="4" max="4" width="8.42578125" style="3" customWidth="1"/>
    <col min="5" max="5" width="0.42578125" style="1" customWidth="1"/>
    <col min="6" max="6" width="8.85546875" style="4" customWidth="1"/>
    <col min="7" max="7" width="0.42578125" style="4" customWidth="1"/>
    <col min="8" max="8" width="9.42578125" style="4" customWidth="1"/>
    <col min="9" max="9" width="0.42578125" style="4" customWidth="1"/>
    <col min="10" max="10" width="8.5703125" style="4" customWidth="1"/>
    <col min="11" max="11" width="0.42578125" style="4" customWidth="1"/>
    <col min="12" max="12" width="7.5703125" style="4" customWidth="1"/>
    <col min="13" max="13" width="0.42578125" style="4" customWidth="1"/>
    <col min="14" max="14" width="9.42578125" style="4" bestFit="1" customWidth="1"/>
    <col min="15" max="15" width="0.42578125" style="4" customWidth="1"/>
    <col min="16" max="16" width="12.5703125" style="4" customWidth="1"/>
    <col min="17" max="17" width="0.42578125" style="4" customWidth="1"/>
    <col min="18" max="18" width="13" style="4" customWidth="1"/>
    <col min="19" max="19" width="0.42578125" style="4" customWidth="1"/>
    <col min="20" max="20" width="13.42578125" style="4" bestFit="1" customWidth="1"/>
    <col min="21" max="21" width="0.42578125" style="4" customWidth="1"/>
    <col min="22" max="22" width="14.85546875" style="4" customWidth="1"/>
    <col min="23" max="23" width="0.42578125" style="4" customWidth="1"/>
    <col min="24" max="24" width="12.140625" style="4" customWidth="1"/>
    <col min="25" max="25" width="0.42578125" style="4" customWidth="1"/>
    <col min="26" max="26" width="12.5703125" style="4" customWidth="1"/>
    <col min="27" max="27" width="0.42578125" style="4" customWidth="1"/>
    <col min="28" max="28" width="9.42578125" style="4" customWidth="1"/>
    <col min="29" max="29" width="0.42578125" style="4" customWidth="1"/>
    <col min="30" max="30" width="10.140625" style="4" customWidth="1"/>
    <col min="31" max="31" width="0.42578125" style="4" customWidth="1"/>
    <col min="32" max="32" width="12.5703125" style="4" bestFit="1" customWidth="1"/>
    <col min="33" max="16384" width="9.42578125" style="1"/>
  </cols>
  <sheetData>
    <row r="1" spans="1:32" ht="18.95" customHeight="1" x14ac:dyDescent="0.25">
      <c r="A1" s="23" t="s">
        <v>0</v>
      </c>
      <c r="G1" s="9"/>
      <c r="H1" s="9"/>
      <c r="I1" s="8"/>
    </row>
    <row r="2" spans="1:32" s="2" customFormat="1" ht="18.95" customHeight="1" x14ac:dyDescent="0.25">
      <c r="A2" s="2" t="s">
        <v>108</v>
      </c>
      <c r="D2" s="61"/>
      <c r="F2" s="10"/>
      <c r="G2" s="11"/>
      <c r="H2" s="11"/>
      <c r="I2" s="12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</row>
    <row r="3" spans="1:32" s="2" customFormat="1" ht="18.95" customHeight="1" x14ac:dyDescent="0.25">
      <c r="A3" s="5" t="str">
        <f>'PL 9'!A3</f>
        <v>สำหรับปีสิ้นสุดวันที่ 31 ธันวาคม พ.ศ. 2566</v>
      </c>
      <c r="B3" s="140"/>
      <c r="C3" s="140"/>
      <c r="D3" s="62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40"/>
      <c r="Y3" s="140"/>
      <c r="Z3" s="140"/>
      <c r="AA3" s="140"/>
      <c r="AB3" s="140"/>
      <c r="AC3" s="140"/>
      <c r="AD3" s="140"/>
      <c r="AE3" s="140"/>
      <c r="AF3" s="140"/>
    </row>
    <row r="4" spans="1:32" s="33" customFormat="1" ht="18.75" x14ac:dyDescent="0.25">
      <c r="D4" s="63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22"/>
    </row>
    <row r="5" spans="1:32" s="3" customFormat="1" ht="18.75" customHeight="1" x14ac:dyDescent="0.25">
      <c r="F5" s="169" t="s">
        <v>3</v>
      </c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  <c r="AA5" s="169"/>
      <c r="AB5" s="169"/>
      <c r="AC5" s="169"/>
      <c r="AD5" s="169"/>
      <c r="AE5" s="169"/>
      <c r="AF5" s="169"/>
    </row>
    <row r="6" spans="1:32" s="3" customFormat="1" ht="18.75" customHeight="1" x14ac:dyDescent="0.25">
      <c r="F6" s="170" t="s">
        <v>109</v>
      </c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70"/>
      <c r="AB6" s="170"/>
      <c r="AC6" s="145"/>
      <c r="AD6" s="145"/>
      <c r="AE6" s="11"/>
      <c r="AF6" s="11"/>
    </row>
    <row r="7" spans="1:32" s="3" customFormat="1" ht="18.75" customHeight="1" x14ac:dyDescent="0.25">
      <c r="F7" s="11"/>
      <c r="G7" s="11"/>
      <c r="H7" s="11"/>
      <c r="I7" s="11"/>
      <c r="J7" s="169" t="s">
        <v>110</v>
      </c>
      <c r="K7" s="169"/>
      <c r="L7" s="169"/>
      <c r="M7" s="169"/>
      <c r="N7" s="169"/>
      <c r="O7" s="11"/>
      <c r="P7" s="171" t="s">
        <v>62</v>
      </c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1"/>
      <c r="AB7" s="11"/>
      <c r="AC7" s="11"/>
      <c r="AE7" s="11"/>
      <c r="AF7" s="11"/>
    </row>
    <row r="8" spans="1:32" s="33" customFormat="1" ht="18.75" customHeight="1" x14ac:dyDescent="0.25">
      <c r="D8" s="34"/>
      <c r="E8" s="34"/>
      <c r="G8" s="12"/>
      <c r="H8" s="8"/>
      <c r="I8" s="8"/>
      <c r="M8" s="8"/>
      <c r="N8" s="8"/>
      <c r="O8" s="12"/>
      <c r="P8" s="12" t="s">
        <v>201</v>
      </c>
      <c r="Q8" s="12"/>
      <c r="R8" s="12" t="s">
        <v>113</v>
      </c>
      <c r="W8" s="12"/>
      <c r="X8" s="12" t="s">
        <v>111</v>
      </c>
      <c r="Y8" s="12"/>
      <c r="Z8" s="12" t="s">
        <v>87</v>
      </c>
      <c r="AA8" s="12"/>
      <c r="AC8" s="12"/>
      <c r="AE8" s="12"/>
      <c r="AF8" s="12"/>
    </row>
    <row r="9" spans="1:32" s="33" customFormat="1" ht="18.75" customHeight="1" x14ac:dyDescent="0.25">
      <c r="D9" s="34"/>
      <c r="E9" s="34"/>
      <c r="F9" s="12" t="s">
        <v>208</v>
      </c>
      <c r="G9" s="12"/>
      <c r="H9" s="8"/>
      <c r="I9" s="8"/>
      <c r="J9" s="173" t="s">
        <v>112</v>
      </c>
      <c r="K9" s="173"/>
      <c r="L9" s="173"/>
      <c r="M9" s="8"/>
      <c r="N9" s="8"/>
      <c r="O9" s="12"/>
      <c r="P9" s="12" t="s">
        <v>200</v>
      </c>
      <c r="Q9" s="12"/>
      <c r="R9" s="12" t="s">
        <v>120</v>
      </c>
      <c r="S9" s="12"/>
      <c r="T9" s="12" t="s">
        <v>113</v>
      </c>
      <c r="U9" s="12"/>
      <c r="V9" s="12" t="s">
        <v>204</v>
      </c>
      <c r="W9" s="12"/>
      <c r="X9" s="12" t="s">
        <v>114</v>
      </c>
      <c r="Y9" s="12"/>
      <c r="Z9" s="12" t="s">
        <v>115</v>
      </c>
      <c r="AA9" s="12"/>
      <c r="AB9" s="12" t="s">
        <v>87</v>
      </c>
      <c r="AC9" s="12"/>
      <c r="AD9" s="12" t="s">
        <v>116</v>
      </c>
      <c r="AE9" s="12"/>
      <c r="AF9" s="12"/>
    </row>
    <row r="10" spans="1:32" s="33" customFormat="1" ht="18.75" customHeight="1" x14ac:dyDescent="0.25">
      <c r="E10" s="34"/>
      <c r="F10" s="12" t="s">
        <v>207</v>
      </c>
      <c r="G10" s="12"/>
      <c r="H10" s="12" t="s">
        <v>117</v>
      </c>
      <c r="I10" s="12"/>
      <c r="J10" s="35" t="s">
        <v>118</v>
      </c>
      <c r="K10" s="12"/>
      <c r="L10" s="12"/>
      <c r="M10" s="12"/>
      <c r="N10" s="12" t="s">
        <v>119</v>
      </c>
      <c r="O10" s="12"/>
      <c r="P10" s="12" t="s">
        <v>202</v>
      </c>
      <c r="Q10" s="12"/>
      <c r="R10" s="12" t="s">
        <v>133</v>
      </c>
      <c r="S10" s="12"/>
      <c r="T10" s="12" t="s">
        <v>121</v>
      </c>
      <c r="U10" s="12"/>
      <c r="V10" s="12" t="s">
        <v>122</v>
      </c>
      <c r="W10" s="12"/>
      <c r="X10" s="12" t="s">
        <v>123</v>
      </c>
      <c r="Y10" s="12"/>
      <c r="Z10" s="12" t="s">
        <v>124</v>
      </c>
      <c r="AA10" s="12"/>
      <c r="AB10" s="12" t="s">
        <v>125</v>
      </c>
      <c r="AC10" s="12"/>
      <c r="AD10" s="12" t="s">
        <v>126</v>
      </c>
      <c r="AE10" s="12"/>
      <c r="AF10" s="12" t="s">
        <v>87</v>
      </c>
    </row>
    <row r="11" spans="1:32" s="33" customFormat="1" ht="18.75" customHeight="1" x14ac:dyDescent="0.25">
      <c r="D11" s="12"/>
      <c r="E11" s="12"/>
      <c r="F11" s="12" t="s">
        <v>127</v>
      </c>
      <c r="G11" s="12"/>
      <c r="H11" s="12" t="s">
        <v>128</v>
      </c>
      <c r="I11" s="12"/>
      <c r="J11" s="12" t="s">
        <v>129</v>
      </c>
      <c r="K11" s="12"/>
      <c r="L11" s="12" t="s">
        <v>130</v>
      </c>
      <c r="M11" s="12"/>
      <c r="N11" s="12" t="s">
        <v>131</v>
      </c>
      <c r="O11" s="12"/>
      <c r="P11" s="12" t="s">
        <v>132</v>
      </c>
      <c r="Q11" s="12"/>
      <c r="R11" s="12" t="s">
        <v>203</v>
      </c>
      <c r="S11" s="12"/>
      <c r="T11" s="12" t="s">
        <v>134</v>
      </c>
      <c r="U11" s="12"/>
      <c r="V11" s="12" t="s">
        <v>135</v>
      </c>
      <c r="W11" s="12"/>
      <c r="X11" s="12" t="s">
        <v>136</v>
      </c>
      <c r="Y11" s="12"/>
      <c r="Z11" s="12" t="s">
        <v>137</v>
      </c>
      <c r="AA11" s="12"/>
      <c r="AB11" s="12" t="s">
        <v>205</v>
      </c>
      <c r="AC11" s="12"/>
      <c r="AD11" s="12" t="s">
        <v>206</v>
      </c>
      <c r="AE11" s="12"/>
      <c r="AF11" s="12" t="s">
        <v>51</v>
      </c>
    </row>
    <row r="12" spans="1:32" s="33" customFormat="1" ht="18.75" customHeight="1" x14ac:dyDescent="0.25">
      <c r="D12" s="130" t="s">
        <v>8</v>
      </c>
      <c r="E12" s="12"/>
      <c r="F12" s="36" t="s">
        <v>9</v>
      </c>
      <c r="G12" s="12"/>
      <c r="H12" s="36" t="s">
        <v>9</v>
      </c>
      <c r="I12" s="12"/>
      <c r="J12" s="36" t="s">
        <v>9</v>
      </c>
      <c r="K12" s="12"/>
      <c r="L12" s="36" t="s">
        <v>9</v>
      </c>
      <c r="M12" s="12"/>
      <c r="N12" s="36" t="s">
        <v>9</v>
      </c>
      <c r="O12" s="12"/>
      <c r="P12" s="36" t="s">
        <v>9</v>
      </c>
      <c r="Q12" s="12"/>
      <c r="R12" s="36" t="s">
        <v>9</v>
      </c>
      <c r="S12" s="12"/>
      <c r="T12" s="36" t="s">
        <v>9</v>
      </c>
      <c r="U12" s="12"/>
      <c r="V12" s="36" t="s">
        <v>9</v>
      </c>
      <c r="W12" s="12"/>
      <c r="X12" s="36" t="s">
        <v>9</v>
      </c>
      <c r="Y12" s="12"/>
      <c r="Z12" s="36" t="s">
        <v>9</v>
      </c>
      <c r="AA12" s="12"/>
      <c r="AB12" s="36" t="s">
        <v>9</v>
      </c>
      <c r="AC12" s="12"/>
      <c r="AD12" s="36" t="s">
        <v>9</v>
      </c>
      <c r="AE12" s="12"/>
      <c r="AF12" s="36" t="s">
        <v>9</v>
      </c>
    </row>
    <row r="13" spans="1:32" ht="3.95" customHeight="1" x14ac:dyDescent="0.25">
      <c r="D13" s="9"/>
      <c r="E13" s="9"/>
      <c r="F13" s="9"/>
      <c r="G13" s="9"/>
      <c r="H13" s="8"/>
      <c r="J13" s="8"/>
      <c r="N13" s="8"/>
    </row>
    <row r="14" spans="1:32" s="149" customFormat="1" ht="18.75" customHeight="1" x14ac:dyDescent="0.25">
      <c r="A14" s="148" t="s">
        <v>138</v>
      </c>
      <c r="B14" s="148"/>
      <c r="D14" s="150"/>
      <c r="E14" s="151"/>
      <c r="F14" s="152">
        <v>360000</v>
      </c>
      <c r="G14" s="152"/>
      <c r="H14" s="152">
        <v>240000</v>
      </c>
      <c r="I14" s="151"/>
      <c r="J14" s="152">
        <v>36000</v>
      </c>
      <c r="K14" s="151"/>
      <c r="L14" s="152">
        <v>44</v>
      </c>
      <c r="M14" s="151"/>
      <c r="N14" s="152">
        <v>4258330</v>
      </c>
      <c r="O14" s="151"/>
      <c r="P14" s="152">
        <v>2122</v>
      </c>
      <c r="Q14" s="151"/>
      <c r="R14" s="152">
        <v>-29</v>
      </c>
      <c r="S14" s="151"/>
      <c r="T14" s="152">
        <v>-41839</v>
      </c>
      <c r="U14" s="151"/>
      <c r="V14" s="152">
        <v>-109654</v>
      </c>
      <c r="W14" s="151"/>
      <c r="X14" s="152">
        <v>-416352</v>
      </c>
      <c r="Y14" s="151"/>
      <c r="Z14" s="152">
        <f>SUM(P14:X14)</f>
        <v>-565752</v>
      </c>
      <c r="AA14" s="151"/>
      <c r="AB14" s="152">
        <f>SUM(F14:N14,Z14)</f>
        <v>4328622</v>
      </c>
      <c r="AC14" s="151"/>
      <c r="AD14" s="152">
        <v>2851</v>
      </c>
      <c r="AE14" s="151"/>
      <c r="AF14" s="152">
        <f t="shared" ref="AF14:AF22" si="0">SUM(AB14,AD14)</f>
        <v>4331473</v>
      </c>
    </row>
    <row r="15" spans="1:32" s="149" customFormat="1" ht="18.75" customHeight="1" x14ac:dyDescent="0.25">
      <c r="A15" s="149" t="s">
        <v>139</v>
      </c>
      <c r="B15" s="148"/>
      <c r="D15" s="150">
        <v>23</v>
      </c>
      <c r="E15" s="151"/>
      <c r="F15" s="152">
        <v>2640000</v>
      </c>
      <c r="G15" s="152"/>
      <c r="H15" s="152">
        <v>18154890</v>
      </c>
      <c r="I15" s="151"/>
      <c r="J15" s="152">
        <v>0</v>
      </c>
      <c r="K15" s="151"/>
      <c r="L15" s="151">
        <v>0</v>
      </c>
      <c r="M15" s="151"/>
      <c r="N15" s="152"/>
      <c r="O15" s="151"/>
      <c r="P15" s="152">
        <v>0</v>
      </c>
      <c r="Q15" s="151"/>
      <c r="R15" s="152">
        <v>0</v>
      </c>
      <c r="S15" s="151"/>
      <c r="T15" s="152">
        <v>0</v>
      </c>
      <c r="U15" s="151"/>
      <c r="V15" s="151">
        <v>0</v>
      </c>
      <c r="W15" s="151"/>
      <c r="X15" s="151">
        <v>0</v>
      </c>
      <c r="Y15" s="152"/>
      <c r="Z15" s="152">
        <f t="shared" ref="Z15:Z22" si="1">SUM(P15:X15)</f>
        <v>0</v>
      </c>
      <c r="AA15" s="152"/>
      <c r="AB15" s="152">
        <f>SUM(Z15,F15:N15)</f>
        <v>20794890</v>
      </c>
      <c r="AC15" s="152"/>
      <c r="AD15" s="152">
        <v>0</v>
      </c>
      <c r="AE15" s="152"/>
      <c r="AF15" s="152">
        <f t="shared" si="0"/>
        <v>20794890</v>
      </c>
    </row>
    <row r="16" spans="1:32" s="149" customFormat="1" ht="18.75" customHeight="1" x14ac:dyDescent="0.25">
      <c r="A16" s="149" t="s">
        <v>140</v>
      </c>
      <c r="B16" s="148"/>
      <c r="D16" s="150">
        <v>25</v>
      </c>
      <c r="E16" s="151"/>
      <c r="F16" s="152">
        <v>0</v>
      </c>
      <c r="G16" s="152"/>
      <c r="H16" s="152">
        <v>0</v>
      </c>
      <c r="I16" s="151"/>
      <c r="J16" s="152">
        <v>264000</v>
      </c>
      <c r="K16" s="151"/>
      <c r="L16" s="151">
        <v>0</v>
      </c>
      <c r="M16" s="151"/>
      <c r="N16" s="152">
        <v>-264000</v>
      </c>
      <c r="O16" s="151"/>
      <c r="P16" s="152">
        <v>0</v>
      </c>
      <c r="Q16" s="151"/>
      <c r="R16" s="152">
        <v>0</v>
      </c>
      <c r="S16" s="151"/>
      <c r="T16" s="152">
        <v>0</v>
      </c>
      <c r="U16" s="151"/>
      <c r="V16" s="151">
        <v>0</v>
      </c>
      <c r="W16" s="151"/>
      <c r="X16" s="151">
        <v>0</v>
      </c>
      <c r="Y16" s="152"/>
      <c r="Z16" s="152">
        <f t="shared" si="1"/>
        <v>0</v>
      </c>
      <c r="AA16" s="152"/>
      <c r="AB16" s="152">
        <f t="shared" ref="AB16:AB17" si="2">SUM(Z16,F16:N16)</f>
        <v>0</v>
      </c>
      <c r="AC16" s="152"/>
      <c r="AD16" s="152">
        <v>0</v>
      </c>
      <c r="AE16" s="152"/>
      <c r="AF16" s="152">
        <f t="shared" si="0"/>
        <v>0</v>
      </c>
    </row>
    <row r="17" spans="1:33" s="149" customFormat="1" ht="18.75" customHeight="1" x14ac:dyDescent="0.25">
      <c r="A17" s="149" t="s">
        <v>141</v>
      </c>
      <c r="D17" s="150">
        <v>24</v>
      </c>
      <c r="E17" s="151"/>
      <c r="F17" s="152">
        <v>0</v>
      </c>
      <c r="G17" s="152"/>
      <c r="H17" s="152">
        <v>0</v>
      </c>
      <c r="I17" s="152"/>
      <c r="J17" s="152">
        <v>0</v>
      </c>
      <c r="K17" s="152">
        <v>0</v>
      </c>
      <c r="L17" s="152">
        <v>0</v>
      </c>
      <c r="M17" s="152"/>
      <c r="N17" s="152">
        <v>-7680000</v>
      </c>
      <c r="O17" s="152"/>
      <c r="P17" s="152">
        <v>0</v>
      </c>
      <c r="Q17" s="151"/>
      <c r="R17" s="152">
        <v>0</v>
      </c>
      <c r="S17" s="151"/>
      <c r="T17" s="152">
        <v>0</v>
      </c>
      <c r="U17" s="151"/>
      <c r="V17" s="151">
        <v>0</v>
      </c>
      <c r="W17" s="151"/>
      <c r="X17" s="151">
        <v>0</v>
      </c>
      <c r="Y17" s="152"/>
      <c r="Z17" s="152">
        <f t="shared" si="1"/>
        <v>0</v>
      </c>
      <c r="AA17" s="152"/>
      <c r="AB17" s="152">
        <f t="shared" si="2"/>
        <v>-7680000</v>
      </c>
      <c r="AC17" s="152"/>
      <c r="AD17" s="152">
        <v>0</v>
      </c>
      <c r="AE17" s="152"/>
      <c r="AF17" s="152">
        <f t="shared" si="0"/>
        <v>-7680000</v>
      </c>
    </row>
    <row r="18" spans="1:33" s="149" customFormat="1" ht="18.75" customHeight="1" x14ac:dyDescent="0.25">
      <c r="A18" s="149" t="s">
        <v>142</v>
      </c>
      <c r="D18" s="150"/>
      <c r="E18" s="151"/>
      <c r="F18" s="152"/>
      <c r="G18" s="152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  <c r="AA18" s="152"/>
      <c r="AB18" s="152"/>
      <c r="AC18" s="152"/>
      <c r="AD18" s="152"/>
      <c r="AE18" s="152"/>
      <c r="AF18" s="152">
        <f t="shared" si="0"/>
        <v>0</v>
      </c>
    </row>
    <row r="19" spans="1:33" s="149" customFormat="1" ht="18.75" customHeight="1" x14ac:dyDescent="0.25">
      <c r="B19" s="149" t="s">
        <v>143</v>
      </c>
      <c r="D19" s="153"/>
      <c r="E19" s="151"/>
      <c r="F19" s="152">
        <v>0</v>
      </c>
      <c r="G19" s="152"/>
      <c r="H19" s="152">
        <v>0</v>
      </c>
      <c r="I19" s="152"/>
      <c r="J19" s="152">
        <v>0</v>
      </c>
      <c r="K19" s="152"/>
      <c r="L19" s="152">
        <v>0</v>
      </c>
      <c r="M19" s="152"/>
      <c r="N19" s="152">
        <v>0</v>
      </c>
      <c r="O19" s="152"/>
      <c r="P19" s="152">
        <v>0</v>
      </c>
      <c r="Q19" s="152"/>
      <c r="R19" s="152">
        <v>0</v>
      </c>
      <c r="S19" s="152"/>
      <c r="T19" s="152">
        <v>0</v>
      </c>
      <c r="U19" s="152"/>
      <c r="V19" s="152">
        <v>0</v>
      </c>
      <c r="W19" s="152"/>
      <c r="X19" s="152">
        <v>0</v>
      </c>
      <c r="Y19" s="152"/>
      <c r="Z19" s="152">
        <f t="shared" si="1"/>
        <v>0</v>
      </c>
      <c r="AA19" s="152"/>
      <c r="AB19" s="152">
        <f t="shared" ref="AB19:AB21" si="3">SUM(Z19,F19:N19)</f>
        <v>0</v>
      </c>
      <c r="AC19" s="152"/>
      <c r="AD19" s="152">
        <v>-3490</v>
      </c>
      <c r="AE19" s="152"/>
      <c r="AF19" s="152">
        <f t="shared" si="0"/>
        <v>-3490</v>
      </c>
    </row>
    <row r="20" spans="1:33" s="149" customFormat="1" ht="18.75" customHeight="1" x14ac:dyDescent="0.25">
      <c r="A20" s="149" t="s">
        <v>144</v>
      </c>
      <c r="D20" s="150"/>
      <c r="E20" s="154"/>
      <c r="F20" s="152">
        <v>0</v>
      </c>
      <c r="G20" s="152"/>
      <c r="H20" s="152">
        <v>0</v>
      </c>
      <c r="I20" s="152"/>
      <c r="J20" s="152">
        <v>0</v>
      </c>
      <c r="K20" s="152"/>
      <c r="L20" s="152">
        <v>0</v>
      </c>
      <c r="M20" s="152"/>
      <c r="N20" s="152">
        <v>-41868</v>
      </c>
      <c r="O20" s="152"/>
      <c r="P20" s="152">
        <v>0</v>
      </c>
      <c r="Q20" s="152"/>
      <c r="R20" s="152">
        <v>29</v>
      </c>
      <c r="S20" s="152"/>
      <c r="T20" s="152">
        <v>41839</v>
      </c>
      <c r="U20" s="152"/>
      <c r="V20" s="152">
        <v>0</v>
      </c>
      <c r="W20" s="152"/>
      <c r="X20" s="152">
        <v>0</v>
      </c>
      <c r="Y20" s="152"/>
      <c r="Z20" s="152">
        <f t="shared" si="1"/>
        <v>41868</v>
      </c>
      <c r="AA20" s="152"/>
      <c r="AB20" s="152">
        <f t="shared" si="3"/>
        <v>0</v>
      </c>
      <c r="AC20" s="152"/>
      <c r="AD20" s="152">
        <v>0</v>
      </c>
      <c r="AE20" s="155"/>
      <c r="AF20" s="152">
        <f t="shared" si="0"/>
        <v>0</v>
      </c>
    </row>
    <row r="21" spans="1:33" s="149" customFormat="1" ht="18.75" customHeight="1" x14ac:dyDescent="0.25">
      <c r="A21" s="174" t="s">
        <v>82</v>
      </c>
      <c r="B21" s="174"/>
      <c r="C21" s="174"/>
      <c r="D21" s="151"/>
      <c r="E21" s="154"/>
      <c r="F21" s="152">
        <v>0</v>
      </c>
      <c r="G21" s="152"/>
      <c r="H21" s="152">
        <v>0</v>
      </c>
      <c r="I21" s="152"/>
      <c r="J21" s="152">
        <v>0</v>
      </c>
      <c r="K21" s="152"/>
      <c r="L21" s="152">
        <v>0</v>
      </c>
      <c r="M21" s="152"/>
      <c r="N21" s="152">
        <v>4470178</v>
      </c>
      <c r="O21" s="152"/>
      <c r="P21" s="152">
        <v>0</v>
      </c>
      <c r="Q21" s="152"/>
      <c r="R21" s="152">
        <v>0</v>
      </c>
      <c r="S21" s="152"/>
      <c r="T21" s="152">
        <v>0</v>
      </c>
      <c r="U21" s="152"/>
      <c r="V21" s="152">
        <v>0</v>
      </c>
      <c r="W21" s="152"/>
      <c r="X21" s="152">
        <v>0</v>
      </c>
      <c r="Y21" s="152"/>
      <c r="Z21" s="152">
        <f t="shared" si="1"/>
        <v>0</v>
      </c>
      <c r="AA21" s="152"/>
      <c r="AB21" s="152">
        <f t="shared" si="3"/>
        <v>4470178</v>
      </c>
      <c r="AC21" s="152"/>
      <c r="AD21" s="152">
        <v>-446</v>
      </c>
      <c r="AE21" s="155"/>
      <c r="AF21" s="152">
        <f t="shared" si="0"/>
        <v>4469732</v>
      </c>
      <c r="AG21" s="99"/>
    </row>
    <row r="22" spans="1:33" s="149" customFormat="1" ht="18.75" customHeight="1" x14ac:dyDescent="0.25">
      <c r="A22" s="149" t="s">
        <v>145</v>
      </c>
      <c r="D22" s="150"/>
      <c r="E22" s="154"/>
      <c r="F22" s="156">
        <v>0</v>
      </c>
      <c r="G22" s="151"/>
      <c r="H22" s="156">
        <v>0</v>
      </c>
      <c r="I22" s="151"/>
      <c r="J22" s="156">
        <v>0</v>
      </c>
      <c r="K22" s="151"/>
      <c r="L22" s="156">
        <v>0</v>
      </c>
      <c r="M22" s="151"/>
      <c r="N22" s="157">
        <v>41562</v>
      </c>
      <c r="O22" s="151"/>
      <c r="P22" s="156">
        <v>-11514</v>
      </c>
      <c r="Q22" s="151"/>
      <c r="R22" s="156">
        <v>0</v>
      </c>
      <c r="S22" s="151"/>
      <c r="T22" s="156">
        <v>0</v>
      </c>
      <c r="U22" s="151"/>
      <c r="V22" s="158">
        <v>663475</v>
      </c>
      <c r="W22" s="151"/>
      <c r="X22" s="158">
        <v>0</v>
      </c>
      <c r="Y22" s="151"/>
      <c r="Z22" s="156">
        <f t="shared" si="1"/>
        <v>651961</v>
      </c>
      <c r="AA22" s="151"/>
      <c r="AB22" s="156">
        <f>SUM(F22:N22,Z22)</f>
        <v>693523</v>
      </c>
      <c r="AC22" s="151"/>
      <c r="AD22" s="156">
        <v>10</v>
      </c>
      <c r="AE22" s="151"/>
      <c r="AF22" s="156">
        <f t="shared" si="0"/>
        <v>693533</v>
      </c>
    </row>
    <row r="23" spans="1:33" s="149" customFormat="1" ht="3.95" customHeight="1" x14ac:dyDescent="0.25">
      <c r="D23" s="150"/>
      <c r="E23" s="150"/>
      <c r="F23" s="150"/>
      <c r="G23" s="150"/>
      <c r="H23" s="152"/>
      <c r="I23" s="151"/>
      <c r="J23" s="152"/>
      <c r="K23" s="151"/>
      <c r="L23" s="151"/>
      <c r="M23" s="151"/>
      <c r="N23" s="152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51"/>
      <c r="Z23" s="151"/>
      <c r="AA23" s="151"/>
      <c r="AB23" s="151"/>
      <c r="AC23" s="151"/>
      <c r="AD23" s="151"/>
      <c r="AE23" s="151"/>
      <c r="AF23" s="151"/>
    </row>
    <row r="24" spans="1:33" s="149" customFormat="1" ht="18.75" customHeight="1" x14ac:dyDescent="0.25">
      <c r="A24" s="148" t="s">
        <v>146</v>
      </c>
      <c r="B24" s="148"/>
      <c r="D24" s="150"/>
      <c r="E24" s="151"/>
    </row>
    <row r="25" spans="1:33" s="149" customFormat="1" ht="18.75" customHeight="1" thickBot="1" x14ac:dyDescent="0.3">
      <c r="A25" s="148"/>
      <c r="B25" s="148" t="s">
        <v>147</v>
      </c>
      <c r="D25" s="150"/>
      <c r="E25" s="151"/>
      <c r="F25" s="159">
        <f>SUM(F14:F24)</f>
        <v>3000000</v>
      </c>
      <c r="G25" s="152"/>
      <c r="H25" s="159">
        <f>SUM(H14:H24)</f>
        <v>18394890</v>
      </c>
      <c r="I25" s="151"/>
      <c r="J25" s="159">
        <f>SUM(J14:J24)</f>
        <v>300000</v>
      </c>
      <c r="K25" s="151"/>
      <c r="L25" s="159">
        <f>SUM(L14:L24)</f>
        <v>44</v>
      </c>
      <c r="M25" s="151"/>
      <c r="N25" s="159">
        <f>SUM(N14:N24)</f>
        <v>784202</v>
      </c>
      <c r="O25" s="151"/>
      <c r="P25" s="159">
        <f>SUM(P14:P24)</f>
        <v>-9392</v>
      </c>
      <c r="Q25" s="151"/>
      <c r="R25" s="159">
        <f>SUM(R14:R24)</f>
        <v>0</v>
      </c>
      <c r="S25" s="151"/>
      <c r="T25" s="159">
        <f>SUM(T14:T24)</f>
        <v>0</v>
      </c>
      <c r="U25" s="151"/>
      <c r="V25" s="159">
        <f>SUM(V14:V24)</f>
        <v>553821</v>
      </c>
      <c r="W25" s="151"/>
      <c r="X25" s="159">
        <f>SUM(X14:X24)</f>
        <v>-416352</v>
      </c>
      <c r="Y25" s="151"/>
      <c r="Z25" s="159">
        <f>SUM(Z14:Z24)</f>
        <v>128077</v>
      </c>
      <c r="AA25" s="151"/>
      <c r="AB25" s="159">
        <f>SUM(AB14:AB24)</f>
        <v>22607213</v>
      </c>
      <c r="AC25" s="151"/>
      <c r="AD25" s="159">
        <f>SUM(AD14:AD24)</f>
        <v>-1075</v>
      </c>
      <c r="AE25" s="151"/>
      <c r="AF25" s="159">
        <f>SUM(AF14:AF24)</f>
        <v>22606138</v>
      </c>
    </row>
    <row r="26" spans="1:33" ht="12" customHeight="1" thickTop="1" x14ac:dyDescent="0.25">
      <c r="A26" s="2"/>
      <c r="B26" s="2"/>
      <c r="D26" s="9"/>
      <c r="E26" s="4"/>
      <c r="F26" s="8"/>
      <c r="G26" s="8"/>
      <c r="H26" s="8"/>
      <c r="J26" s="8"/>
      <c r="N26" s="8"/>
      <c r="P26" s="8"/>
      <c r="R26" s="8"/>
      <c r="T26" s="8"/>
      <c r="Z26" s="8"/>
      <c r="AB26" s="8"/>
      <c r="AD26" s="8"/>
      <c r="AF26" s="8"/>
    </row>
    <row r="27" spans="1:33" ht="18.75" customHeight="1" x14ac:dyDescent="0.25">
      <c r="A27" s="2" t="s">
        <v>148</v>
      </c>
      <c r="B27" s="2"/>
      <c r="D27" s="9"/>
      <c r="E27" s="4"/>
      <c r="F27" s="7">
        <f>F25</f>
        <v>3000000</v>
      </c>
      <c r="G27" s="8"/>
      <c r="H27" s="7">
        <f>H25</f>
        <v>18394890</v>
      </c>
      <c r="J27" s="7">
        <f>J25</f>
        <v>300000</v>
      </c>
      <c r="L27" s="7">
        <f>L25</f>
        <v>44</v>
      </c>
      <c r="N27" s="7">
        <f>N25</f>
        <v>784202</v>
      </c>
      <c r="P27" s="7">
        <f>P25</f>
        <v>-9392</v>
      </c>
      <c r="R27" s="7">
        <f>R25</f>
        <v>0</v>
      </c>
      <c r="T27" s="7">
        <f>T25</f>
        <v>0</v>
      </c>
      <c r="V27" s="7">
        <f>V25</f>
        <v>553821</v>
      </c>
      <c r="X27" s="7">
        <f>X25</f>
        <v>-416352</v>
      </c>
      <c r="Z27" s="7">
        <f>Z25</f>
        <v>128077</v>
      </c>
      <c r="AB27" s="7">
        <f>AB25</f>
        <v>22607213</v>
      </c>
      <c r="AD27" s="7">
        <f>AD25</f>
        <v>-1075</v>
      </c>
      <c r="AF27" s="7">
        <f>AF25</f>
        <v>22606138</v>
      </c>
    </row>
    <row r="28" spans="1:33" ht="18.75" customHeight="1" x14ac:dyDescent="0.25">
      <c r="A28" s="1" t="s">
        <v>199</v>
      </c>
      <c r="B28" s="2"/>
      <c r="D28" s="9"/>
      <c r="E28" s="4"/>
      <c r="F28" s="7">
        <v>0</v>
      </c>
      <c r="G28" s="8"/>
      <c r="H28" s="7">
        <v>0</v>
      </c>
      <c r="J28" s="7">
        <v>0</v>
      </c>
      <c r="L28" s="7">
        <v>0</v>
      </c>
      <c r="N28" s="7">
        <v>0</v>
      </c>
      <c r="P28" s="7">
        <v>0</v>
      </c>
      <c r="R28" s="7">
        <v>0</v>
      </c>
      <c r="T28" s="7">
        <v>0</v>
      </c>
      <c r="V28" s="7">
        <v>0</v>
      </c>
      <c r="X28" s="7">
        <v>0</v>
      </c>
      <c r="Z28" s="7">
        <f t="shared" ref="Z28:Z31" si="4">SUM(X28:Y28,V28,T28,R28,P28)</f>
        <v>0</v>
      </c>
      <c r="AB28" s="7">
        <f>SUM(Z28,F28:N28)</f>
        <v>0</v>
      </c>
      <c r="AD28" s="7">
        <v>253</v>
      </c>
      <c r="AF28" s="7">
        <f t="shared" ref="AF28:AF31" si="5">SUM(AB28,AD28)</f>
        <v>253</v>
      </c>
    </row>
    <row r="29" spans="1:33" ht="18.75" customHeight="1" x14ac:dyDescent="0.25">
      <c r="A29" s="1" t="s">
        <v>141</v>
      </c>
      <c r="D29" s="9">
        <v>24</v>
      </c>
      <c r="E29" s="10"/>
      <c r="F29" s="7">
        <v>0</v>
      </c>
      <c r="G29" s="8"/>
      <c r="H29" s="7">
        <v>0</v>
      </c>
      <c r="I29" s="8"/>
      <c r="J29" s="7">
        <v>0</v>
      </c>
      <c r="K29" s="8"/>
      <c r="L29" s="7">
        <v>0</v>
      </c>
      <c r="M29" s="8"/>
      <c r="N29" s="7">
        <v>-1349533</v>
      </c>
      <c r="O29" s="8"/>
      <c r="P29" s="7">
        <v>0</v>
      </c>
      <c r="R29" s="7">
        <v>0</v>
      </c>
      <c r="T29" s="7">
        <v>0</v>
      </c>
      <c r="V29" s="7">
        <v>0</v>
      </c>
      <c r="X29" s="17">
        <v>0</v>
      </c>
      <c r="Y29" s="8"/>
      <c r="Z29" s="7">
        <f t="shared" si="4"/>
        <v>0</v>
      </c>
      <c r="AA29" s="8"/>
      <c r="AB29" s="7">
        <f t="shared" ref="AB29" si="6">SUM(Z29,F29:N29)</f>
        <v>-1349533</v>
      </c>
      <c r="AC29" s="8"/>
      <c r="AD29" s="7">
        <v>0</v>
      </c>
      <c r="AE29" s="12"/>
      <c r="AF29" s="7">
        <f t="shared" si="5"/>
        <v>-1349533</v>
      </c>
    </row>
    <row r="30" spans="1:33" ht="18.75" customHeight="1" x14ac:dyDescent="0.25">
      <c r="A30" s="172" t="s">
        <v>82</v>
      </c>
      <c r="B30" s="172"/>
      <c r="C30" s="172"/>
      <c r="D30" s="4"/>
      <c r="E30" s="10"/>
      <c r="F30" s="7">
        <v>0</v>
      </c>
      <c r="G30" s="8"/>
      <c r="H30" s="7">
        <v>0</v>
      </c>
      <c r="I30" s="8"/>
      <c r="J30" s="7">
        <v>0</v>
      </c>
      <c r="K30" s="8"/>
      <c r="L30" s="7">
        <v>0</v>
      </c>
      <c r="M30" s="8"/>
      <c r="N30" s="7">
        <v>2281375</v>
      </c>
      <c r="O30" s="8"/>
      <c r="P30" s="7">
        <v>0</v>
      </c>
      <c r="Q30" s="8"/>
      <c r="R30" s="7">
        <v>0</v>
      </c>
      <c r="S30" s="8"/>
      <c r="T30" s="7">
        <v>0</v>
      </c>
      <c r="U30" s="8"/>
      <c r="V30" s="7">
        <v>0</v>
      </c>
      <c r="W30" s="8"/>
      <c r="X30" s="7">
        <v>0</v>
      </c>
      <c r="Y30" s="8"/>
      <c r="Z30" s="7">
        <f t="shared" ref="Z30" si="7">SUM(X30:Y30,V30,T30,R30,P30)</f>
        <v>0</v>
      </c>
      <c r="AA30" s="8"/>
      <c r="AB30" s="7">
        <f t="shared" ref="AB30" si="8">SUM(Z30,F30:N30)</f>
        <v>2281375</v>
      </c>
      <c r="AC30" s="8"/>
      <c r="AD30" s="7">
        <v>1447</v>
      </c>
      <c r="AE30" s="12"/>
      <c r="AF30" s="7">
        <f t="shared" si="5"/>
        <v>2282822</v>
      </c>
      <c r="AG30" s="99"/>
    </row>
    <row r="31" spans="1:33" ht="18.75" customHeight="1" x14ac:dyDescent="0.25">
      <c r="A31" s="1" t="s">
        <v>198</v>
      </c>
      <c r="D31" s="9"/>
      <c r="E31" s="10"/>
      <c r="F31" s="91">
        <v>0</v>
      </c>
      <c r="H31" s="91">
        <v>0</v>
      </c>
      <c r="J31" s="91">
        <v>0</v>
      </c>
      <c r="L31" s="91">
        <v>0</v>
      </c>
      <c r="N31" s="97">
        <v>-45822</v>
      </c>
      <c r="P31" s="91">
        <v>-6139</v>
      </c>
      <c r="R31" s="91">
        <v>0</v>
      </c>
      <c r="T31" s="91">
        <v>0</v>
      </c>
      <c r="V31" s="92">
        <v>-368833</v>
      </c>
      <c r="X31" s="92">
        <v>0</v>
      </c>
      <c r="Z31" s="91">
        <f t="shared" si="4"/>
        <v>-374972</v>
      </c>
      <c r="AB31" s="91">
        <f>SUM(Z31,F31:N31)</f>
        <v>-420794</v>
      </c>
      <c r="AD31" s="91">
        <v>-26</v>
      </c>
      <c r="AF31" s="91">
        <f t="shared" si="5"/>
        <v>-420820</v>
      </c>
    </row>
    <row r="32" spans="1:33" ht="3.95" customHeight="1" x14ac:dyDescent="0.25">
      <c r="D32" s="9"/>
      <c r="E32" s="9"/>
      <c r="F32" s="18"/>
      <c r="G32" s="9"/>
      <c r="H32" s="7"/>
      <c r="J32" s="7"/>
      <c r="L32" s="17"/>
      <c r="N32" s="7"/>
      <c r="P32" s="17"/>
      <c r="R32" s="17"/>
      <c r="T32" s="17"/>
      <c r="V32" s="17"/>
      <c r="X32" s="17"/>
      <c r="Z32" s="17"/>
      <c r="AB32" s="17"/>
      <c r="AD32" s="17"/>
      <c r="AF32" s="17"/>
    </row>
    <row r="33" spans="1:32" ht="18.75" customHeight="1" x14ac:dyDescent="0.25">
      <c r="A33" s="2" t="s">
        <v>146</v>
      </c>
      <c r="B33" s="2"/>
      <c r="D33" s="9"/>
      <c r="E33" s="4"/>
      <c r="F33" s="96"/>
      <c r="G33" s="1"/>
      <c r="H33" s="96"/>
      <c r="I33" s="1"/>
      <c r="J33" s="96"/>
      <c r="K33" s="1"/>
      <c r="L33" s="96"/>
      <c r="M33" s="1"/>
      <c r="N33" s="96"/>
      <c r="O33" s="1"/>
      <c r="P33" s="96"/>
      <c r="Q33" s="1"/>
      <c r="R33" s="96"/>
      <c r="S33" s="1"/>
      <c r="T33" s="96"/>
      <c r="U33" s="1"/>
      <c r="V33" s="96"/>
      <c r="W33" s="1"/>
      <c r="X33" s="96"/>
      <c r="Y33" s="1"/>
      <c r="Z33" s="96"/>
      <c r="AA33" s="1"/>
      <c r="AB33" s="96"/>
      <c r="AC33" s="1"/>
      <c r="AD33" s="96"/>
      <c r="AE33" s="1"/>
      <c r="AF33" s="96"/>
    </row>
    <row r="34" spans="1:32" ht="18.75" customHeight="1" thickBot="1" x14ac:dyDescent="0.3">
      <c r="A34" s="2"/>
      <c r="B34" s="2" t="s">
        <v>2</v>
      </c>
      <c r="D34" s="9"/>
      <c r="E34" s="4"/>
      <c r="F34" s="95">
        <f>SUM(F27:F31)</f>
        <v>3000000</v>
      </c>
      <c r="G34" s="8"/>
      <c r="H34" s="95">
        <f>SUM(H27:H31)</f>
        <v>18394890</v>
      </c>
      <c r="J34" s="95">
        <f>SUM(J27:J31)</f>
        <v>300000</v>
      </c>
      <c r="L34" s="95">
        <f>SUM(L27:L31)</f>
        <v>44</v>
      </c>
      <c r="N34" s="95">
        <f>SUM(N27:N31)</f>
        <v>1670222</v>
      </c>
      <c r="P34" s="95">
        <f>SUM(P27:P31)</f>
        <v>-15531</v>
      </c>
      <c r="R34" s="95">
        <f>SUM(R27:R31)</f>
        <v>0</v>
      </c>
      <c r="T34" s="95">
        <f>SUM(T27:T31)</f>
        <v>0</v>
      </c>
      <c r="V34" s="95">
        <f>SUM(V27:V31)</f>
        <v>184988</v>
      </c>
      <c r="X34" s="95">
        <f>SUM(X27:X31)</f>
        <v>-416352</v>
      </c>
      <c r="Z34" s="95">
        <f>SUM(Z27:Z31)</f>
        <v>-246895</v>
      </c>
      <c r="AB34" s="95">
        <f>SUM(AB27:AB31)</f>
        <v>23118261</v>
      </c>
      <c r="AD34" s="95">
        <f>SUM(AD27:AD31)</f>
        <v>599</v>
      </c>
      <c r="AF34" s="95">
        <f>SUM(AF27:AF31)</f>
        <v>23118860</v>
      </c>
    </row>
    <row r="35" spans="1:32" ht="18.95" customHeight="1" thickTop="1" x14ac:dyDescent="0.25">
      <c r="A35" s="2"/>
      <c r="B35" s="2"/>
      <c r="D35" s="9"/>
      <c r="E35" s="4"/>
      <c r="F35" s="8"/>
      <c r="G35" s="8"/>
      <c r="H35" s="8"/>
      <c r="J35" s="8"/>
      <c r="L35" s="8"/>
      <c r="N35" s="102"/>
      <c r="P35" s="8"/>
      <c r="R35" s="8"/>
      <c r="T35" s="8"/>
      <c r="V35" s="8"/>
      <c r="X35" s="8"/>
      <c r="Z35" s="102"/>
      <c r="AB35" s="102"/>
      <c r="AD35" s="8"/>
      <c r="AF35" s="102"/>
    </row>
    <row r="36" spans="1:32" ht="18.95" customHeight="1" x14ac:dyDescent="0.25">
      <c r="A36" s="2"/>
      <c r="B36" s="2"/>
      <c r="D36" s="9"/>
      <c r="E36" s="4"/>
      <c r="F36" s="8"/>
      <c r="G36" s="8"/>
      <c r="H36" s="8"/>
      <c r="J36" s="8"/>
      <c r="L36" s="8"/>
      <c r="N36" s="102"/>
      <c r="P36" s="8"/>
      <c r="R36" s="8"/>
      <c r="T36" s="8"/>
      <c r="V36" s="8"/>
      <c r="X36" s="8"/>
      <c r="Z36" s="102"/>
      <c r="AB36" s="102"/>
      <c r="AD36" s="8"/>
      <c r="AF36" s="102"/>
    </row>
    <row r="37" spans="1:32" ht="18.95" customHeight="1" x14ac:dyDescent="0.25">
      <c r="A37" s="2"/>
      <c r="B37" s="2"/>
      <c r="D37" s="9"/>
      <c r="E37" s="4"/>
      <c r="F37" s="8"/>
      <c r="G37" s="8"/>
      <c r="H37" s="8"/>
      <c r="J37" s="8"/>
      <c r="L37" s="8"/>
      <c r="N37" s="102"/>
      <c r="P37" s="8"/>
      <c r="R37" s="8"/>
      <c r="T37" s="8"/>
      <c r="V37" s="8"/>
      <c r="X37" s="8"/>
      <c r="Z37" s="102"/>
      <c r="AB37" s="102"/>
      <c r="AD37" s="8"/>
      <c r="AF37" s="102"/>
    </row>
    <row r="38" spans="1:32" ht="18.95" customHeight="1" x14ac:dyDescent="0.25">
      <c r="A38" s="2"/>
      <c r="B38" s="2"/>
      <c r="D38" s="9"/>
      <c r="E38" s="4"/>
      <c r="F38" s="8"/>
      <c r="G38" s="8"/>
      <c r="H38" s="8"/>
      <c r="J38" s="8"/>
      <c r="L38" s="8"/>
      <c r="N38" s="102"/>
      <c r="P38" s="8"/>
      <c r="R38" s="8"/>
      <c r="T38" s="8"/>
      <c r="V38" s="8"/>
      <c r="X38" s="8"/>
      <c r="Z38" s="102"/>
      <c r="AB38" s="102"/>
      <c r="AD38" s="8"/>
      <c r="AF38" s="102"/>
    </row>
    <row r="39" spans="1:32" ht="18.95" customHeight="1" x14ac:dyDescent="0.25">
      <c r="A39" s="2"/>
      <c r="B39" s="2"/>
      <c r="D39" s="9"/>
      <c r="E39" s="4"/>
      <c r="F39" s="8"/>
      <c r="G39" s="8"/>
      <c r="H39" s="8"/>
      <c r="J39" s="8"/>
      <c r="L39" s="8"/>
      <c r="N39" s="102"/>
      <c r="P39" s="8"/>
      <c r="R39" s="8"/>
      <c r="T39" s="8"/>
      <c r="V39" s="8"/>
      <c r="X39" s="8"/>
      <c r="Z39" s="102"/>
      <c r="AB39" s="102"/>
      <c r="AD39" s="8"/>
      <c r="AF39" s="102"/>
    </row>
    <row r="40" spans="1:32" ht="18.95" customHeight="1" x14ac:dyDescent="0.25">
      <c r="A40" s="2"/>
      <c r="B40" s="2"/>
      <c r="D40" s="9"/>
      <c r="E40" s="4"/>
      <c r="F40" s="8"/>
      <c r="G40" s="8"/>
      <c r="H40" s="8"/>
      <c r="J40" s="8"/>
      <c r="L40" s="8"/>
      <c r="N40" s="102"/>
      <c r="P40" s="8"/>
      <c r="R40" s="8"/>
      <c r="T40" s="8"/>
      <c r="V40" s="8"/>
      <c r="X40" s="8"/>
      <c r="Z40" s="102"/>
      <c r="AB40" s="102"/>
      <c r="AD40" s="8"/>
      <c r="AF40" s="102"/>
    </row>
    <row r="41" spans="1:32" ht="18.95" customHeight="1" x14ac:dyDescent="0.25">
      <c r="A41" s="2"/>
      <c r="B41" s="2"/>
      <c r="D41" s="9"/>
      <c r="E41" s="4"/>
      <c r="F41" s="8"/>
      <c r="G41" s="8"/>
      <c r="H41" s="8"/>
      <c r="J41" s="8"/>
      <c r="L41" s="8"/>
      <c r="N41" s="102"/>
      <c r="P41" s="8"/>
      <c r="R41" s="8"/>
      <c r="T41" s="8"/>
      <c r="V41" s="8"/>
      <c r="X41" s="8"/>
      <c r="Z41" s="102"/>
      <c r="AB41" s="102"/>
      <c r="AD41" s="8"/>
      <c r="AF41" s="102"/>
    </row>
    <row r="42" spans="1:32" ht="27" customHeight="1" x14ac:dyDescent="0.25">
      <c r="A42" s="2"/>
      <c r="B42" s="2"/>
      <c r="D42" s="9"/>
      <c r="E42" s="4"/>
      <c r="F42" s="8"/>
      <c r="G42" s="8"/>
      <c r="H42" s="8"/>
      <c r="J42" s="8"/>
      <c r="L42" s="8"/>
      <c r="N42" s="102"/>
      <c r="P42" s="8"/>
      <c r="R42" s="8"/>
      <c r="T42" s="8"/>
      <c r="V42" s="8"/>
      <c r="X42" s="8"/>
      <c r="Z42" s="102"/>
      <c r="AB42" s="102"/>
      <c r="AD42" s="8"/>
      <c r="AF42" s="102"/>
    </row>
    <row r="43" spans="1:32" ht="21.95" customHeight="1" x14ac:dyDescent="0.25">
      <c r="A43" s="168" t="s">
        <v>33</v>
      </c>
      <c r="B43" s="168"/>
      <c r="C43" s="168"/>
      <c r="D43" s="168"/>
      <c r="E43" s="168"/>
      <c r="F43" s="168"/>
      <c r="G43" s="168"/>
      <c r="H43" s="168"/>
      <c r="I43" s="168"/>
      <c r="J43" s="168"/>
      <c r="K43" s="168"/>
      <c r="L43" s="168"/>
      <c r="M43" s="168"/>
      <c r="N43" s="168"/>
      <c r="O43" s="168"/>
      <c r="P43" s="168"/>
      <c r="Q43" s="168"/>
      <c r="R43" s="168"/>
      <c r="S43" s="168"/>
      <c r="T43" s="168"/>
      <c r="U43" s="168"/>
      <c r="V43" s="168"/>
      <c r="W43" s="168"/>
      <c r="X43" s="168"/>
      <c r="Y43" s="168"/>
      <c r="Z43" s="168"/>
      <c r="AA43" s="168"/>
      <c r="AB43" s="168"/>
      <c r="AC43" s="168"/>
      <c r="AD43" s="168"/>
      <c r="AE43" s="168"/>
      <c r="AF43" s="168"/>
    </row>
  </sheetData>
  <mergeCells count="8">
    <mergeCell ref="A43:AF43"/>
    <mergeCell ref="F5:AF5"/>
    <mergeCell ref="F6:AB6"/>
    <mergeCell ref="J7:N7"/>
    <mergeCell ref="P7:Z7"/>
    <mergeCell ref="A30:C30"/>
    <mergeCell ref="J9:L9"/>
    <mergeCell ref="A21:C21"/>
  </mergeCells>
  <conditionalFormatting sqref="N35:N42 Z35:Z42 AB35:AB42 AF35:AF42">
    <cfRule type="cellIs" dxfId="5" priority="5" operator="notEqual">
      <formula>0</formula>
    </cfRule>
  </conditionalFormatting>
  <pageMargins left="0.4" right="0.4" top="0.5" bottom="0.6" header="0.49" footer="0.4"/>
  <pageSetup paperSize="9" scale="70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17CB3-0B94-42DB-B154-48199DE6BFEB}">
  <sheetPr codeName="Sheet5"/>
  <dimension ref="A1:U32"/>
  <sheetViews>
    <sheetView tabSelected="1" topLeftCell="A7" zoomScaleNormal="100" zoomScaleSheetLayoutView="90" workbookViewId="0">
      <selection activeCell="C27" sqref="C27"/>
    </sheetView>
  </sheetViews>
  <sheetFormatPr defaultColWidth="9.42578125" defaultRowHeight="21.75" customHeight="1" x14ac:dyDescent="0.25"/>
  <cols>
    <col min="1" max="2" width="1.5703125" style="1" customWidth="1"/>
    <col min="3" max="3" width="32" style="1" customWidth="1"/>
    <col min="4" max="4" width="8.5703125" style="1" customWidth="1"/>
    <col min="5" max="5" width="0.5703125" style="1" customWidth="1"/>
    <col min="6" max="6" width="11.42578125" style="4" customWidth="1"/>
    <col min="7" max="7" width="0.5703125" style="4" customWidth="1"/>
    <col min="8" max="8" width="9.42578125" style="4" customWidth="1"/>
    <col min="9" max="9" width="0.5703125" style="4" customWidth="1"/>
    <col min="10" max="10" width="11.42578125" style="4" customWidth="1"/>
    <col min="11" max="11" width="0.5703125" style="4" customWidth="1"/>
    <col min="12" max="12" width="10.5703125" style="4" customWidth="1"/>
    <col min="13" max="13" width="0.5703125" style="4" customWidth="1"/>
    <col min="14" max="14" width="13.42578125" style="4" customWidth="1"/>
    <col min="15" max="15" width="0.5703125" style="4" customWidth="1"/>
    <col min="16" max="16" width="16.140625" style="4" bestFit="1" customWidth="1"/>
    <col min="17" max="17" width="0.5703125" style="4" customWidth="1"/>
    <col min="18" max="18" width="15.5703125" style="4" customWidth="1"/>
    <col min="19" max="19" width="0.5703125" style="4" customWidth="1"/>
    <col min="20" max="20" width="12.42578125" style="4" customWidth="1"/>
    <col min="21" max="21" width="9.42578125" style="1"/>
    <col min="22" max="22" width="10.42578125" style="1" bestFit="1" customWidth="1"/>
    <col min="23" max="16384" width="9.42578125" style="1"/>
  </cols>
  <sheetData>
    <row r="1" spans="1:20" ht="20.100000000000001" customHeight="1" x14ac:dyDescent="0.25">
      <c r="A1" s="23" t="s">
        <v>0</v>
      </c>
      <c r="G1" s="9"/>
      <c r="H1" s="9"/>
      <c r="I1" s="8"/>
    </row>
    <row r="2" spans="1:20" s="2" customFormat="1" ht="20.100000000000001" customHeight="1" x14ac:dyDescent="0.25">
      <c r="A2" s="2" t="s">
        <v>108</v>
      </c>
      <c r="F2" s="10"/>
      <c r="G2" s="11"/>
      <c r="H2" s="11"/>
      <c r="I2" s="12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20.100000000000001" customHeight="1" x14ac:dyDescent="0.25">
      <c r="A3" s="5" t="str">
        <f>'EQ Consol 11'!A3</f>
        <v>สำหรับปีสิ้นสุดวันที่ 31 ธันวาคม พ.ศ. 2566</v>
      </c>
      <c r="B3" s="129"/>
      <c r="C3" s="129"/>
      <c r="D3" s="129"/>
      <c r="E3" s="129"/>
      <c r="F3" s="13"/>
      <c r="G3" s="14"/>
      <c r="H3" s="14"/>
      <c r="I3" s="15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 x14ac:dyDescent="0.25">
      <c r="D4" s="16"/>
      <c r="E4" s="3"/>
      <c r="F4" s="9"/>
      <c r="G4" s="9"/>
      <c r="H4" s="8"/>
      <c r="J4" s="8"/>
      <c r="N4" s="8"/>
    </row>
    <row r="5" spans="1:20" ht="20.100000000000001" customHeight="1" x14ac:dyDescent="0.25">
      <c r="F5" s="169" t="s">
        <v>4</v>
      </c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</row>
    <row r="6" spans="1:20" ht="20.100000000000001" customHeight="1" x14ac:dyDescent="0.25">
      <c r="F6" s="8"/>
      <c r="G6" s="8"/>
      <c r="H6" s="8"/>
      <c r="I6" s="8"/>
      <c r="J6" s="169" t="s">
        <v>110</v>
      </c>
      <c r="K6" s="169"/>
      <c r="L6" s="169"/>
      <c r="M6" s="169"/>
      <c r="N6" s="169"/>
      <c r="O6" s="8"/>
      <c r="P6" s="175" t="s">
        <v>62</v>
      </c>
      <c r="Q6" s="175"/>
      <c r="R6" s="175"/>
      <c r="S6" s="8"/>
      <c r="T6" s="8"/>
    </row>
    <row r="7" spans="1:20" ht="20.100000000000001" customHeight="1" x14ac:dyDescent="0.25">
      <c r="F7" s="8"/>
      <c r="G7" s="8"/>
      <c r="H7" s="8"/>
      <c r="I7" s="8"/>
      <c r="J7" s="170" t="s">
        <v>112</v>
      </c>
      <c r="K7" s="170"/>
      <c r="L7" s="170"/>
      <c r="M7" s="12"/>
      <c r="N7" s="12"/>
      <c r="O7" s="8"/>
      <c r="P7" s="46" t="s">
        <v>204</v>
      </c>
      <c r="Q7" s="46"/>
      <c r="R7" s="46" t="s">
        <v>87</v>
      </c>
      <c r="S7" s="8"/>
      <c r="T7" s="8"/>
    </row>
    <row r="8" spans="1:20" ht="20.100000000000001" customHeight="1" x14ac:dyDescent="0.25">
      <c r="D8" s="2"/>
      <c r="E8" s="2"/>
      <c r="F8" s="12" t="s">
        <v>149</v>
      </c>
      <c r="G8" s="12"/>
      <c r="H8" s="12" t="s">
        <v>117</v>
      </c>
      <c r="I8" s="12"/>
      <c r="J8" s="12" t="s">
        <v>150</v>
      </c>
      <c r="K8" s="12"/>
      <c r="L8" s="12"/>
      <c r="M8" s="12"/>
      <c r="N8" s="12"/>
      <c r="O8" s="12"/>
      <c r="P8" s="12" t="s">
        <v>122</v>
      </c>
      <c r="Q8" s="12"/>
      <c r="R8" s="12" t="s">
        <v>115</v>
      </c>
      <c r="S8" s="12"/>
      <c r="T8" s="12" t="s">
        <v>87</v>
      </c>
    </row>
    <row r="9" spans="1:20" ht="20.100000000000001" customHeight="1" x14ac:dyDescent="0.25">
      <c r="E9" s="2"/>
      <c r="F9" s="12" t="s">
        <v>209</v>
      </c>
      <c r="G9" s="12"/>
      <c r="H9" s="12" t="s">
        <v>128</v>
      </c>
      <c r="I9" s="12"/>
      <c r="J9" s="12" t="s">
        <v>151</v>
      </c>
      <c r="K9" s="12"/>
      <c r="L9" s="12" t="s">
        <v>130</v>
      </c>
      <c r="M9" s="12"/>
      <c r="N9" s="12" t="s">
        <v>61</v>
      </c>
      <c r="O9" s="12"/>
      <c r="P9" s="12" t="s">
        <v>135</v>
      </c>
      <c r="Q9" s="12"/>
      <c r="R9" s="12" t="s">
        <v>152</v>
      </c>
      <c r="S9" s="12"/>
      <c r="T9" s="12" t="s">
        <v>51</v>
      </c>
    </row>
    <row r="10" spans="1:20" ht="20.100000000000001" customHeight="1" x14ac:dyDescent="0.25">
      <c r="D10" s="130" t="s">
        <v>8</v>
      </c>
      <c r="E10" s="2"/>
      <c r="F10" s="36" t="s">
        <v>9</v>
      </c>
      <c r="G10" s="12"/>
      <c r="H10" s="36" t="s">
        <v>9</v>
      </c>
      <c r="I10" s="12"/>
      <c r="J10" s="36" t="s">
        <v>9</v>
      </c>
      <c r="K10" s="12"/>
      <c r="L10" s="36" t="s">
        <v>9</v>
      </c>
      <c r="M10" s="12"/>
      <c r="N10" s="36" t="s">
        <v>9</v>
      </c>
      <c r="O10" s="12"/>
      <c r="P10" s="36" t="s">
        <v>9</v>
      </c>
      <c r="Q10" s="12"/>
      <c r="R10" s="36" t="s">
        <v>9</v>
      </c>
      <c r="S10" s="12"/>
      <c r="T10" s="36" t="s">
        <v>9</v>
      </c>
    </row>
    <row r="11" spans="1:20" s="149" customFormat="1" ht="6" customHeight="1" x14ac:dyDescent="0.25">
      <c r="D11" s="150"/>
      <c r="E11" s="150"/>
      <c r="F11" s="150"/>
      <c r="G11" s="150"/>
      <c r="H11" s="152"/>
      <c r="I11" s="151"/>
      <c r="J11" s="152"/>
      <c r="K11" s="151"/>
      <c r="L11" s="151"/>
      <c r="M11" s="151"/>
      <c r="N11" s="152"/>
      <c r="O11" s="151"/>
      <c r="P11" s="151"/>
      <c r="Q11" s="151"/>
      <c r="R11" s="151"/>
      <c r="S11" s="151"/>
      <c r="T11" s="151"/>
    </row>
    <row r="12" spans="1:20" s="149" customFormat="1" ht="20.100000000000001" customHeight="1" x14ac:dyDescent="0.25">
      <c r="A12" s="148" t="s">
        <v>138</v>
      </c>
      <c r="D12" s="150"/>
      <c r="E12" s="150"/>
      <c r="F12" s="152">
        <v>360000</v>
      </c>
      <c r="G12" s="152"/>
      <c r="H12" s="152">
        <v>240000</v>
      </c>
      <c r="I12" s="152"/>
      <c r="J12" s="152">
        <v>36000</v>
      </c>
      <c r="K12" s="152"/>
      <c r="L12" s="152">
        <v>44</v>
      </c>
      <c r="M12" s="152"/>
      <c r="N12" s="152">
        <v>4288219</v>
      </c>
      <c r="O12" s="152"/>
      <c r="P12" s="152">
        <v>-109654</v>
      </c>
      <c r="Q12" s="152"/>
      <c r="R12" s="152">
        <f>SUM(P12:Q12)</f>
        <v>-109654</v>
      </c>
      <c r="S12" s="152"/>
      <c r="T12" s="152">
        <f>SUM(F12:P12)</f>
        <v>4814609</v>
      </c>
    </row>
    <row r="13" spans="1:20" s="149" customFormat="1" ht="20.100000000000001" customHeight="1" x14ac:dyDescent="0.25">
      <c r="A13" s="149" t="s">
        <v>139</v>
      </c>
      <c r="D13" s="150">
        <v>23</v>
      </c>
      <c r="E13" s="150"/>
      <c r="F13" s="152">
        <v>2640000</v>
      </c>
      <c r="G13" s="152"/>
      <c r="H13" s="152">
        <v>18154890</v>
      </c>
      <c r="I13" s="152"/>
      <c r="J13" s="152">
        <v>0</v>
      </c>
      <c r="K13" s="152"/>
      <c r="L13" s="152">
        <v>0</v>
      </c>
      <c r="M13" s="152"/>
      <c r="N13" s="152">
        <v>0</v>
      </c>
      <c r="O13" s="152"/>
      <c r="P13" s="152">
        <v>0</v>
      </c>
      <c r="Q13" s="152"/>
      <c r="R13" s="151">
        <f>SUM(P13)</f>
        <v>0</v>
      </c>
      <c r="S13" s="152"/>
      <c r="T13" s="152">
        <f>SUM(F13:P13)</f>
        <v>20794890</v>
      </c>
    </row>
    <row r="14" spans="1:20" s="149" customFormat="1" ht="20.100000000000001" customHeight="1" x14ac:dyDescent="0.25">
      <c r="A14" s="149" t="s">
        <v>140</v>
      </c>
      <c r="D14" s="150">
        <v>25</v>
      </c>
      <c r="E14" s="150"/>
      <c r="F14" s="152">
        <v>0</v>
      </c>
      <c r="G14" s="151"/>
      <c r="H14" s="152">
        <v>0</v>
      </c>
      <c r="I14" s="152"/>
      <c r="J14" s="152">
        <v>264000</v>
      </c>
      <c r="K14" s="152"/>
      <c r="L14" s="152">
        <v>0</v>
      </c>
      <c r="M14" s="152"/>
      <c r="N14" s="152">
        <v>-264000</v>
      </c>
      <c r="O14" s="152"/>
      <c r="P14" s="152">
        <v>0</v>
      </c>
      <c r="Q14" s="152"/>
      <c r="R14" s="152">
        <v>0</v>
      </c>
      <c r="S14" s="152"/>
      <c r="T14" s="152">
        <f t="shared" ref="T14:T15" si="0">SUM(F14:P14)</f>
        <v>0</v>
      </c>
    </row>
    <row r="15" spans="1:20" s="149" customFormat="1" ht="20.100000000000001" customHeight="1" x14ac:dyDescent="0.25">
      <c r="A15" s="149" t="s">
        <v>141</v>
      </c>
      <c r="D15" s="150">
        <v>24</v>
      </c>
      <c r="E15" s="150"/>
      <c r="F15" s="152">
        <v>0</v>
      </c>
      <c r="G15" s="151"/>
      <c r="H15" s="152">
        <v>0</v>
      </c>
      <c r="I15" s="152"/>
      <c r="J15" s="152">
        <v>0</v>
      </c>
      <c r="K15" s="152"/>
      <c r="L15" s="152">
        <v>0</v>
      </c>
      <c r="M15" s="152"/>
      <c r="N15" s="152">
        <v>-7680000</v>
      </c>
      <c r="O15" s="152"/>
      <c r="P15" s="152">
        <v>0</v>
      </c>
      <c r="Q15" s="152"/>
      <c r="R15" s="152">
        <v>0</v>
      </c>
      <c r="S15" s="152"/>
      <c r="T15" s="152">
        <f t="shared" si="0"/>
        <v>-7680000</v>
      </c>
    </row>
    <row r="16" spans="1:20" s="149" customFormat="1" ht="20.100000000000001" customHeight="1" x14ac:dyDescent="0.25">
      <c r="A16" s="149" t="s">
        <v>82</v>
      </c>
      <c r="D16" s="150"/>
      <c r="E16" s="151"/>
      <c r="F16" s="152">
        <v>0</v>
      </c>
      <c r="G16" s="151"/>
      <c r="H16" s="152">
        <v>0</v>
      </c>
      <c r="I16" s="152"/>
      <c r="J16" s="152">
        <v>0</v>
      </c>
      <c r="K16" s="152"/>
      <c r="L16" s="152">
        <v>0</v>
      </c>
      <c r="M16" s="152"/>
      <c r="N16" s="152">
        <v>4278583</v>
      </c>
      <c r="O16" s="152"/>
      <c r="P16" s="152">
        <v>0</v>
      </c>
      <c r="Q16" s="151"/>
      <c r="R16" s="151">
        <f>SUM(P16)</f>
        <v>0</v>
      </c>
      <c r="S16" s="151"/>
      <c r="T16" s="152">
        <f>SUM(F16:P16)</f>
        <v>4278583</v>
      </c>
    </row>
    <row r="17" spans="1:21" s="149" customFormat="1" ht="20.100000000000001" customHeight="1" x14ac:dyDescent="0.25">
      <c r="A17" s="149" t="s">
        <v>153</v>
      </c>
      <c r="D17" s="150"/>
      <c r="E17" s="150"/>
      <c r="F17" s="156">
        <v>0</v>
      </c>
      <c r="G17" s="150"/>
      <c r="H17" s="156">
        <v>0</v>
      </c>
      <c r="I17" s="151"/>
      <c r="J17" s="156">
        <v>0</v>
      </c>
      <c r="K17" s="151"/>
      <c r="L17" s="156">
        <v>0</v>
      </c>
      <c r="M17" s="151"/>
      <c r="N17" s="156">
        <v>41562</v>
      </c>
      <c r="O17" s="151"/>
      <c r="P17" s="158">
        <v>685240</v>
      </c>
      <c r="Q17" s="151"/>
      <c r="R17" s="158">
        <f>SUM(P17)</f>
        <v>685240</v>
      </c>
      <c r="S17" s="151"/>
      <c r="T17" s="156">
        <f>SUM(F17:P17)</f>
        <v>726802</v>
      </c>
      <c r="U17" s="99"/>
    </row>
    <row r="18" spans="1:21" s="149" customFormat="1" ht="6" customHeight="1" x14ac:dyDescent="0.25">
      <c r="D18" s="150"/>
      <c r="E18" s="150"/>
      <c r="F18" s="150"/>
      <c r="G18" s="150"/>
      <c r="H18" s="152"/>
      <c r="I18" s="151"/>
      <c r="J18" s="152"/>
      <c r="K18" s="151"/>
      <c r="L18" s="151"/>
      <c r="M18" s="151"/>
      <c r="N18" s="152"/>
      <c r="O18" s="151"/>
      <c r="P18" s="151"/>
      <c r="Q18" s="151"/>
      <c r="R18" s="151"/>
      <c r="S18" s="151"/>
      <c r="T18" s="151"/>
    </row>
    <row r="19" spans="1:21" s="149" customFormat="1" ht="20.100000000000001" customHeight="1" thickBot="1" x14ac:dyDescent="0.3">
      <c r="A19" s="148" t="s">
        <v>154</v>
      </c>
      <c r="B19" s="148"/>
      <c r="D19" s="150"/>
      <c r="E19" s="151"/>
      <c r="F19" s="159">
        <f>SUM(F12:F17)</f>
        <v>3000000</v>
      </c>
      <c r="G19" s="152"/>
      <c r="H19" s="159">
        <f>SUM(H12:H17)</f>
        <v>18394890</v>
      </c>
      <c r="I19" s="151"/>
      <c r="J19" s="159">
        <f>SUM(J12:J17)</f>
        <v>300000</v>
      </c>
      <c r="K19" s="151"/>
      <c r="L19" s="159">
        <f>SUM(L12:L17)</f>
        <v>44</v>
      </c>
      <c r="M19" s="151"/>
      <c r="N19" s="159">
        <f>SUM(N12:N17)</f>
        <v>664364</v>
      </c>
      <c r="O19" s="151"/>
      <c r="P19" s="159">
        <f>SUM(P12:P17)</f>
        <v>575586</v>
      </c>
      <c r="Q19" s="151"/>
      <c r="R19" s="159">
        <f>SUM(R12:R17)</f>
        <v>575586</v>
      </c>
      <c r="S19" s="151"/>
      <c r="T19" s="159">
        <f>SUM(T12:T17)</f>
        <v>22934884</v>
      </c>
    </row>
    <row r="20" spans="1:21" ht="20.100000000000001" customHeight="1" thickTop="1" x14ac:dyDescent="0.25">
      <c r="A20" s="2"/>
      <c r="B20" s="2"/>
      <c r="D20" s="9"/>
      <c r="E20" s="4"/>
      <c r="F20" s="8"/>
      <c r="G20" s="8"/>
      <c r="H20" s="8"/>
      <c r="J20" s="8"/>
      <c r="N20" s="8"/>
      <c r="T20" s="102"/>
    </row>
    <row r="21" spans="1:21" ht="20.100000000000001" customHeight="1" x14ac:dyDescent="0.25">
      <c r="A21" s="2" t="s">
        <v>148</v>
      </c>
      <c r="D21" s="9"/>
      <c r="E21" s="9"/>
      <c r="F21" s="7">
        <f>F19</f>
        <v>3000000</v>
      </c>
      <c r="G21" s="8"/>
      <c r="H21" s="7">
        <f>H19</f>
        <v>18394890</v>
      </c>
      <c r="I21" s="8"/>
      <c r="J21" s="7">
        <f>J19</f>
        <v>300000</v>
      </c>
      <c r="K21" s="8"/>
      <c r="L21" s="7">
        <f>L19</f>
        <v>44</v>
      </c>
      <c r="M21" s="8"/>
      <c r="N21" s="7">
        <f>N19</f>
        <v>664364</v>
      </c>
      <c r="O21" s="8"/>
      <c r="P21" s="7">
        <f>P19</f>
        <v>575586</v>
      </c>
      <c r="Q21" s="8"/>
      <c r="R21" s="7">
        <f>R19</f>
        <v>575586</v>
      </c>
      <c r="S21" s="8"/>
      <c r="T21" s="7">
        <f>T19</f>
        <v>22934884</v>
      </c>
    </row>
    <row r="22" spans="1:21" ht="20.100000000000001" customHeight="1" x14ac:dyDescent="0.25">
      <c r="A22" s="1" t="s">
        <v>141</v>
      </c>
      <c r="D22" s="9">
        <v>24</v>
      </c>
      <c r="E22" s="9"/>
      <c r="F22" s="7">
        <v>0</v>
      </c>
      <c r="H22" s="7">
        <v>0</v>
      </c>
      <c r="I22" s="8"/>
      <c r="J22" s="7">
        <v>0</v>
      </c>
      <c r="K22" s="8"/>
      <c r="L22" s="7">
        <v>0</v>
      </c>
      <c r="M22" s="8"/>
      <c r="N22" s="7">
        <v>-1349533</v>
      </c>
      <c r="O22" s="8"/>
      <c r="P22" s="7">
        <v>0</v>
      </c>
      <c r="Q22" s="8"/>
      <c r="R22" s="17">
        <f>SUM(P22)</f>
        <v>0</v>
      </c>
      <c r="S22" s="8"/>
      <c r="T22" s="7">
        <f>SUM(F22:P22)</f>
        <v>-1349533</v>
      </c>
    </row>
    <row r="23" spans="1:21" ht="20.100000000000001" customHeight="1" x14ac:dyDescent="0.25">
      <c r="A23" s="1" t="s">
        <v>82</v>
      </c>
      <c r="D23" s="9"/>
      <c r="E23" s="9"/>
      <c r="F23" s="7">
        <v>0</v>
      </c>
      <c r="H23" s="7">
        <v>0</v>
      </c>
      <c r="I23" s="8"/>
      <c r="J23" s="7">
        <v>0</v>
      </c>
      <c r="K23" s="8"/>
      <c r="L23" s="7">
        <v>0</v>
      </c>
      <c r="M23" s="8"/>
      <c r="N23" s="7">
        <v>2047506</v>
      </c>
      <c r="O23" s="8"/>
      <c r="P23" s="7">
        <v>0</v>
      </c>
      <c r="Q23" s="8"/>
      <c r="R23" s="17">
        <f>SUM(P23)</f>
        <v>0</v>
      </c>
      <c r="S23" s="8"/>
      <c r="T23" s="7">
        <f>SUM(F23:P23)</f>
        <v>2047506</v>
      </c>
    </row>
    <row r="24" spans="1:21" ht="20.100000000000001" customHeight="1" x14ac:dyDescent="0.25">
      <c r="A24" s="1" t="s">
        <v>198</v>
      </c>
      <c r="D24" s="9"/>
      <c r="E24" s="9"/>
      <c r="F24" s="91">
        <v>0</v>
      </c>
      <c r="G24" s="9"/>
      <c r="H24" s="91">
        <v>0</v>
      </c>
      <c r="J24" s="91">
        <v>0</v>
      </c>
      <c r="L24" s="91">
        <v>0</v>
      </c>
      <c r="N24" s="91">
        <v>-45822</v>
      </c>
      <c r="P24" s="92">
        <v>-380473</v>
      </c>
      <c r="R24" s="92">
        <f>SUM(P24)</f>
        <v>-380473</v>
      </c>
      <c r="T24" s="91">
        <f>SUM(F24:P24)</f>
        <v>-426295</v>
      </c>
      <c r="U24" s="100"/>
    </row>
    <row r="25" spans="1:21" ht="6" customHeight="1" x14ac:dyDescent="0.25">
      <c r="D25" s="9"/>
      <c r="E25" s="9"/>
      <c r="F25" s="18"/>
      <c r="G25" s="93"/>
      <c r="H25" s="7"/>
      <c r="I25" s="94"/>
      <c r="J25" s="7"/>
      <c r="K25" s="94"/>
      <c r="L25" s="17"/>
      <c r="M25" s="94"/>
      <c r="N25" s="7"/>
      <c r="O25" s="94"/>
      <c r="P25" s="17"/>
      <c r="Q25" s="94"/>
      <c r="R25" s="17"/>
      <c r="S25" s="94"/>
      <c r="T25" s="17"/>
    </row>
    <row r="26" spans="1:21" ht="20.100000000000001" customHeight="1" thickBot="1" x14ac:dyDescent="0.3">
      <c r="A26" s="2" t="s">
        <v>155</v>
      </c>
      <c r="B26" s="2"/>
      <c r="D26" s="9"/>
      <c r="E26" s="4"/>
      <c r="F26" s="95">
        <f>SUM(F21:F24)</f>
        <v>3000000</v>
      </c>
      <c r="G26" s="8"/>
      <c r="H26" s="95">
        <f>SUM(H21:H24)</f>
        <v>18394890</v>
      </c>
      <c r="J26" s="95">
        <f>SUM(J21:J24)</f>
        <v>300000</v>
      </c>
      <c r="L26" s="95">
        <f>SUM(L21:L24)</f>
        <v>44</v>
      </c>
      <c r="N26" s="95">
        <f>SUM(N21:N24)</f>
        <v>1316515</v>
      </c>
      <c r="P26" s="95">
        <f>SUM(P21:P24)</f>
        <v>195113</v>
      </c>
      <c r="R26" s="95">
        <f>SUM(R21:R24)</f>
        <v>195113</v>
      </c>
      <c r="T26" s="95">
        <f>SUM(T21:T24)</f>
        <v>23206562</v>
      </c>
    </row>
    <row r="27" spans="1:21" ht="20.100000000000001" customHeight="1" thickTop="1" x14ac:dyDescent="0.25">
      <c r="A27" s="2"/>
      <c r="B27" s="2"/>
      <c r="D27" s="9"/>
      <c r="E27" s="4"/>
      <c r="F27" s="8"/>
      <c r="G27" s="8"/>
      <c r="H27" s="8"/>
      <c r="J27" s="8"/>
      <c r="L27" s="8"/>
      <c r="N27" s="102"/>
      <c r="P27" s="102"/>
      <c r="R27" s="8"/>
      <c r="T27" s="102"/>
    </row>
    <row r="28" spans="1:21" ht="18.75" x14ac:dyDescent="0.25">
      <c r="A28" s="2"/>
      <c r="B28" s="2"/>
      <c r="D28" s="9"/>
      <c r="E28" s="9"/>
    </row>
    <row r="29" spans="1:21" ht="18.75" x14ac:dyDescent="0.25">
      <c r="A29" s="2"/>
      <c r="B29" s="2"/>
      <c r="D29" s="9"/>
      <c r="E29" s="9"/>
    </row>
    <row r="30" spans="1:21" ht="18.75" x14ac:dyDescent="0.25">
      <c r="A30" s="2"/>
      <c r="B30" s="2"/>
      <c r="D30" s="9"/>
      <c r="E30" s="9"/>
    </row>
    <row r="31" spans="1:21" ht="18" customHeight="1" x14ac:dyDescent="0.25"/>
    <row r="32" spans="1:21" ht="21.95" customHeight="1" x14ac:dyDescent="0.25">
      <c r="A32" s="176" t="s">
        <v>33</v>
      </c>
      <c r="B32" s="176"/>
      <c r="C32" s="176"/>
      <c r="D32" s="176"/>
      <c r="E32" s="176"/>
      <c r="F32" s="176"/>
      <c r="G32" s="176"/>
      <c r="H32" s="176"/>
      <c r="I32" s="176"/>
      <c r="J32" s="176"/>
      <c r="K32" s="176"/>
      <c r="L32" s="176"/>
      <c r="M32" s="176"/>
      <c r="N32" s="176"/>
      <c r="O32" s="176"/>
      <c r="P32" s="176"/>
      <c r="Q32" s="176"/>
      <c r="R32" s="176"/>
      <c r="S32" s="176"/>
      <c r="T32" s="176"/>
    </row>
  </sheetData>
  <mergeCells count="5">
    <mergeCell ref="F5:T5"/>
    <mergeCell ref="J6:N6"/>
    <mergeCell ref="P6:R6"/>
    <mergeCell ref="J7:L7"/>
    <mergeCell ref="A32:T32"/>
  </mergeCells>
  <conditionalFormatting sqref="N27">
    <cfRule type="cellIs" dxfId="4" priority="4" operator="notEqual">
      <formula>0</formula>
    </cfRule>
  </conditionalFormatting>
  <conditionalFormatting sqref="P27">
    <cfRule type="cellIs" dxfId="3" priority="3" operator="notEqual">
      <formula>0</formula>
    </cfRule>
  </conditionalFormatting>
  <conditionalFormatting sqref="T20">
    <cfRule type="cellIs" dxfId="2" priority="1" operator="notEqual">
      <formula>0</formula>
    </cfRule>
  </conditionalFormatting>
  <conditionalFormatting sqref="T27">
    <cfRule type="cellIs" dxfId="1" priority="2" operator="notEqual">
      <formula>0</formula>
    </cfRule>
  </conditionalFormatting>
  <pageMargins left="0.65" right="0.65" top="0.5" bottom="0.6" header="0.49" footer="0.4"/>
  <pageSetup paperSize="9" scale="90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078F9-D882-44E7-B95F-594FFADFDFA0}">
  <sheetPr codeName="Sheet6"/>
  <dimension ref="A1:T66"/>
  <sheetViews>
    <sheetView topLeftCell="A38" zoomScaleNormal="100" zoomScaleSheetLayoutView="100" workbookViewId="0">
      <selection activeCell="O50" sqref="O50"/>
    </sheetView>
  </sheetViews>
  <sheetFormatPr defaultColWidth="9.42578125" defaultRowHeight="21.75" customHeight="1" x14ac:dyDescent="0.4"/>
  <cols>
    <col min="1" max="2" width="1" style="26" customWidth="1"/>
    <col min="3" max="3" width="54.140625" style="26" customWidth="1"/>
    <col min="4" max="4" width="7.85546875" style="26" customWidth="1"/>
    <col min="5" max="5" width="0.5703125" style="26" customWidth="1"/>
    <col min="6" max="6" width="11.42578125" style="26" customWidth="1"/>
    <col min="7" max="7" width="0.5703125" style="26" customWidth="1"/>
    <col min="8" max="8" width="11.42578125" style="26" customWidth="1"/>
    <col min="9" max="9" width="0.5703125" style="26" customWidth="1"/>
    <col min="10" max="10" width="11.42578125" style="26" customWidth="1"/>
    <col min="11" max="11" width="0.5703125" style="26" customWidth="1"/>
    <col min="12" max="12" width="11.42578125" style="26" customWidth="1"/>
    <col min="13" max="20" width="9.42578125" style="57"/>
    <col min="21" max="16384" width="9.42578125" style="26"/>
  </cols>
  <sheetData>
    <row r="1" spans="1:20" ht="17.45" customHeight="1" x14ac:dyDescent="0.4">
      <c r="A1" s="23" t="s">
        <v>0</v>
      </c>
      <c r="B1" s="23"/>
      <c r="C1" s="23"/>
      <c r="D1" s="37"/>
      <c r="E1" s="23"/>
      <c r="F1" s="23"/>
      <c r="G1" s="23"/>
      <c r="H1" s="23"/>
      <c r="I1" s="23"/>
      <c r="J1" s="23"/>
      <c r="K1" s="23"/>
      <c r="L1" s="23"/>
    </row>
    <row r="2" spans="1:20" ht="17.45" customHeight="1" x14ac:dyDescent="0.4">
      <c r="A2" s="23" t="s">
        <v>156</v>
      </c>
      <c r="B2" s="23"/>
      <c r="C2" s="23"/>
      <c r="D2" s="37"/>
      <c r="E2" s="23"/>
      <c r="F2" s="23"/>
      <c r="G2" s="23"/>
      <c r="H2" s="23"/>
      <c r="I2" s="23"/>
      <c r="J2" s="23"/>
      <c r="K2" s="23"/>
      <c r="L2" s="23"/>
    </row>
    <row r="3" spans="1:20" ht="17.45" customHeight="1" x14ac:dyDescent="0.4">
      <c r="A3" s="5" t="str">
        <f>'EQ Company 12'!A3</f>
        <v>สำหรับปีสิ้นสุดวันที่ 31 ธันวาคม พ.ศ. 2566</v>
      </c>
      <c r="B3" s="38"/>
      <c r="C3" s="38"/>
      <c r="D3" s="39"/>
      <c r="E3" s="38"/>
      <c r="F3" s="38"/>
      <c r="G3" s="38"/>
      <c r="H3" s="38"/>
      <c r="I3" s="38"/>
      <c r="J3" s="38"/>
      <c r="K3" s="38"/>
      <c r="L3" s="38"/>
    </row>
    <row r="4" spans="1:20" ht="11.25" customHeight="1" x14ac:dyDescent="0.4">
      <c r="A4" s="19"/>
      <c r="B4" s="23"/>
      <c r="C4" s="23"/>
      <c r="D4" s="37"/>
      <c r="E4" s="23"/>
      <c r="F4" s="23"/>
      <c r="G4" s="23"/>
      <c r="H4" s="23"/>
      <c r="I4" s="23"/>
      <c r="J4" s="23"/>
      <c r="K4" s="23"/>
      <c r="L4" s="23"/>
    </row>
    <row r="5" spans="1:20" s="142" customFormat="1" ht="17.45" customHeight="1" x14ac:dyDescent="0.4">
      <c r="A5" s="29"/>
      <c r="B5" s="37"/>
      <c r="C5" s="37"/>
      <c r="D5" s="37"/>
      <c r="E5" s="37"/>
      <c r="F5" s="167" t="s">
        <v>3</v>
      </c>
      <c r="G5" s="167"/>
      <c r="H5" s="167"/>
      <c r="I5" s="27"/>
      <c r="J5" s="167" t="s">
        <v>4</v>
      </c>
      <c r="K5" s="167"/>
      <c r="L5" s="167"/>
      <c r="M5" s="141"/>
      <c r="N5" s="141"/>
      <c r="O5" s="141"/>
      <c r="P5" s="141"/>
      <c r="Q5" s="141"/>
      <c r="R5" s="141"/>
      <c r="S5" s="141"/>
      <c r="T5" s="141"/>
    </row>
    <row r="6" spans="1:20" ht="17.45" customHeight="1" x14ac:dyDescent="0.4">
      <c r="A6" s="24"/>
      <c r="B6" s="24"/>
      <c r="C6" s="24"/>
      <c r="D6" s="25"/>
      <c r="E6" s="24"/>
      <c r="F6" s="48" t="s">
        <v>5</v>
      </c>
      <c r="G6" s="27"/>
      <c r="H6" s="48" t="s">
        <v>5</v>
      </c>
      <c r="I6" s="27"/>
      <c r="J6" s="48" t="s">
        <v>5</v>
      </c>
      <c r="K6" s="27"/>
      <c r="L6" s="48" t="s">
        <v>5</v>
      </c>
    </row>
    <row r="7" spans="1:20" ht="17.45" customHeight="1" x14ac:dyDescent="0.4">
      <c r="A7" s="24"/>
      <c r="B7" s="24"/>
      <c r="C7" s="24"/>
      <c r="D7" s="25"/>
      <c r="E7" s="24"/>
      <c r="F7" s="113" t="s">
        <v>6</v>
      </c>
      <c r="G7" s="27"/>
      <c r="H7" s="113" t="s">
        <v>7</v>
      </c>
      <c r="I7" s="27"/>
      <c r="J7" s="113" t="s">
        <v>6</v>
      </c>
      <c r="K7" s="27"/>
      <c r="L7" s="113" t="s">
        <v>7</v>
      </c>
    </row>
    <row r="8" spans="1:20" ht="17.45" customHeight="1" x14ac:dyDescent="0.4">
      <c r="A8" s="24"/>
      <c r="B8" s="24"/>
      <c r="C8" s="24"/>
      <c r="D8" s="28" t="s">
        <v>8</v>
      </c>
      <c r="E8" s="25"/>
      <c r="F8" s="50" t="s">
        <v>9</v>
      </c>
      <c r="G8" s="37"/>
      <c r="H8" s="50" t="s">
        <v>9</v>
      </c>
      <c r="I8" s="48"/>
      <c r="J8" s="50" t="s">
        <v>9</v>
      </c>
      <c r="K8" s="37"/>
      <c r="L8" s="50" t="s">
        <v>9</v>
      </c>
    </row>
    <row r="9" spans="1:20" ht="5.0999999999999996" customHeight="1" x14ac:dyDescent="0.4">
      <c r="A9" s="24"/>
      <c r="B9" s="24"/>
      <c r="C9" s="24"/>
      <c r="D9" s="31"/>
      <c r="E9" s="32"/>
      <c r="F9" s="7"/>
      <c r="G9" s="8"/>
      <c r="H9" s="8"/>
      <c r="I9" s="8"/>
      <c r="J9" s="7"/>
      <c r="K9" s="8"/>
      <c r="L9" s="8"/>
    </row>
    <row r="10" spans="1:20" ht="17.45" customHeight="1" x14ac:dyDescent="0.4">
      <c r="A10" s="23" t="s">
        <v>157</v>
      </c>
      <c r="B10" s="24"/>
      <c r="C10" s="24"/>
      <c r="D10" s="143">
        <v>33.1</v>
      </c>
      <c r="E10" s="32"/>
      <c r="F10" s="91">
        <v>2890550</v>
      </c>
      <c r="G10" s="8"/>
      <c r="H10" s="44">
        <v>2042829</v>
      </c>
      <c r="I10" s="8"/>
      <c r="J10" s="91">
        <v>2801693</v>
      </c>
      <c r="K10" s="8"/>
      <c r="L10" s="44">
        <v>1872372</v>
      </c>
    </row>
    <row r="11" spans="1:20" ht="5.0999999999999996" customHeight="1" x14ac:dyDescent="0.4">
      <c r="A11" s="24"/>
      <c r="B11" s="24"/>
      <c r="C11" s="24"/>
      <c r="D11" s="31"/>
      <c r="E11" s="32"/>
      <c r="F11" s="7"/>
      <c r="G11" s="8"/>
      <c r="H11" s="8"/>
      <c r="I11" s="8"/>
      <c r="J11" s="7"/>
      <c r="K11" s="8"/>
      <c r="L11" s="8"/>
    </row>
    <row r="12" spans="1:20" ht="17.45" customHeight="1" x14ac:dyDescent="0.4">
      <c r="A12" s="23" t="s">
        <v>158</v>
      </c>
      <c r="B12" s="24"/>
      <c r="C12" s="24"/>
      <c r="D12" s="25"/>
      <c r="E12" s="24"/>
      <c r="F12" s="7"/>
      <c r="G12" s="8"/>
      <c r="H12" s="8"/>
      <c r="I12" s="8"/>
      <c r="J12" s="7"/>
      <c r="K12" s="8"/>
      <c r="L12" s="8"/>
    </row>
    <row r="13" spans="1:20" ht="17.45" customHeight="1" x14ac:dyDescent="0.4">
      <c r="A13" s="24" t="s">
        <v>185</v>
      </c>
      <c r="B13" s="24"/>
      <c r="C13" s="24"/>
      <c r="D13" s="25"/>
      <c r="E13" s="24"/>
      <c r="F13" s="7">
        <v>-1309461</v>
      </c>
      <c r="G13" s="8"/>
      <c r="H13" s="8">
        <v>-1171593</v>
      </c>
      <c r="I13" s="8"/>
      <c r="J13" s="7">
        <v>-1309461</v>
      </c>
      <c r="K13" s="8"/>
      <c r="L13" s="8">
        <v>-1171593</v>
      </c>
    </row>
    <row r="14" spans="1:20" ht="17.45" customHeight="1" x14ac:dyDescent="0.4">
      <c r="A14" s="24" t="s">
        <v>186</v>
      </c>
      <c r="B14" s="24"/>
      <c r="C14" s="24"/>
      <c r="D14" s="25"/>
      <c r="E14" s="24"/>
      <c r="F14" s="7">
        <v>-5722</v>
      </c>
      <c r="G14" s="8"/>
      <c r="H14" s="8">
        <v>-24581</v>
      </c>
      <c r="I14" s="8"/>
      <c r="J14" s="7">
        <v>-5722</v>
      </c>
      <c r="K14" s="8"/>
      <c r="L14" s="8">
        <v>-24581</v>
      </c>
    </row>
    <row r="15" spans="1:20" ht="17.45" customHeight="1" x14ac:dyDescent="0.4">
      <c r="A15" s="24" t="s">
        <v>187</v>
      </c>
      <c r="B15" s="24"/>
      <c r="C15" s="24"/>
      <c r="D15" s="25"/>
      <c r="E15" s="24"/>
      <c r="F15" s="7">
        <v>0</v>
      </c>
      <c r="G15" s="8"/>
      <c r="H15" s="8">
        <v>0</v>
      </c>
      <c r="I15" s="8"/>
      <c r="J15" s="7">
        <v>0</v>
      </c>
      <c r="K15" s="8"/>
      <c r="L15" s="8">
        <v>-167965</v>
      </c>
    </row>
    <row r="16" spans="1:20" ht="17.45" customHeight="1" x14ac:dyDescent="0.4">
      <c r="A16" s="24" t="s">
        <v>188</v>
      </c>
      <c r="B16" s="24"/>
      <c r="C16" s="24"/>
      <c r="D16" s="25">
        <v>15</v>
      </c>
      <c r="E16" s="24"/>
      <c r="F16" s="7">
        <v>0</v>
      </c>
      <c r="G16" s="8"/>
      <c r="H16" s="8">
        <v>0</v>
      </c>
      <c r="I16" s="8"/>
      <c r="J16" s="7">
        <v>-40806</v>
      </c>
      <c r="K16" s="8"/>
      <c r="L16" s="8">
        <v>0</v>
      </c>
    </row>
    <row r="17" spans="1:20" ht="17.45" customHeight="1" x14ac:dyDescent="0.4">
      <c r="A17" s="24" t="s">
        <v>159</v>
      </c>
      <c r="B17" s="24"/>
      <c r="C17" s="24"/>
      <c r="D17" s="25"/>
      <c r="E17" s="24"/>
      <c r="F17" s="7">
        <v>0</v>
      </c>
      <c r="G17" s="8"/>
      <c r="H17" s="8">
        <v>0</v>
      </c>
      <c r="I17" s="8"/>
      <c r="J17" s="7">
        <v>0</v>
      </c>
      <c r="K17" s="8"/>
      <c r="L17" s="8">
        <v>351376</v>
      </c>
    </row>
    <row r="18" spans="1:20" ht="17.45" customHeight="1" x14ac:dyDescent="0.4">
      <c r="A18" s="24" t="s">
        <v>189</v>
      </c>
      <c r="B18" s="24"/>
      <c r="C18" s="24"/>
      <c r="D18" s="25"/>
      <c r="E18" s="24"/>
      <c r="F18" s="7">
        <v>0</v>
      </c>
      <c r="G18" s="8"/>
      <c r="H18" s="8">
        <v>-2301557</v>
      </c>
      <c r="I18" s="8"/>
      <c r="J18" s="7">
        <v>0</v>
      </c>
      <c r="K18" s="8"/>
      <c r="L18" s="8">
        <v>-2149850</v>
      </c>
    </row>
    <row r="19" spans="1:20" ht="17.45" customHeight="1" x14ac:dyDescent="0.4">
      <c r="A19" s="24" t="s">
        <v>160</v>
      </c>
      <c r="B19" s="24"/>
      <c r="C19" s="24"/>
      <c r="D19" s="25"/>
      <c r="E19" s="24"/>
      <c r="F19" s="7">
        <v>-2700001</v>
      </c>
      <c r="G19" s="8"/>
      <c r="H19" s="8">
        <v>-737777</v>
      </c>
      <c r="I19" s="8"/>
      <c r="J19" s="7">
        <v>-2700001</v>
      </c>
      <c r="K19" s="8"/>
      <c r="L19" s="8">
        <v>-737777</v>
      </c>
    </row>
    <row r="20" spans="1:20" ht="17.45" customHeight="1" x14ac:dyDescent="0.4">
      <c r="A20" s="24" t="s">
        <v>177</v>
      </c>
      <c r="B20" s="24"/>
      <c r="C20" s="24"/>
      <c r="D20" s="25"/>
      <c r="E20" s="24"/>
      <c r="F20" s="7">
        <v>793200</v>
      </c>
      <c r="G20" s="8"/>
      <c r="H20" s="8">
        <v>0</v>
      </c>
      <c r="I20" s="8"/>
      <c r="J20" s="7">
        <v>793200</v>
      </c>
      <c r="K20" s="8"/>
      <c r="L20" s="8">
        <v>0</v>
      </c>
    </row>
    <row r="21" spans="1:20" ht="17.45" customHeight="1" x14ac:dyDescent="0.4">
      <c r="A21" s="24" t="s">
        <v>196</v>
      </c>
      <c r="B21" s="24"/>
      <c r="C21" s="24"/>
      <c r="D21" s="25"/>
      <c r="E21" s="24"/>
      <c r="F21" s="7">
        <v>70111</v>
      </c>
      <c r="G21" s="8"/>
      <c r="H21" s="8">
        <v>8806</v>
      </c>
      <c r="I21" s="8"/>
      <c r="J21" s="7">
        <v>70111</v>
      </c>
      <c r="K21" s="8"/>
      <c r="L21" s="8">
        <v>8806</v>
      </c>
    </row>
    <row r="22" spans="1:20" ht="17.45" customHeight="1" x14ac:dyDescent="0.4">
      <c r="A22" s="24" t="s">
        <v>210</v>
      </c>
      <c r="B22" s="24"/>
      <c r="C22" s="24"/>
      <c r="D22" s="25"/>
      <c r="E22" s="24"/>
      <c r="F22" s="7">
        <v>0</v>
      </c>
      <c r="G22" s="8"/>
      <c r="H22" s="8">
        <v>555707</v>
      </c>
      <c r="I22" s="8"/>
      <c r="J22" s="7">
        <v>0</v>
      </c>
      <c r="K22" s="8"/>
      <c r="L22" s="8">
        <v>0</v>
      </c>
    </row>
    <row r="23" spans="1:20" ht="17.45" customHeight="1" x14ac:dyDescent="0.4">
      <c r="A23" s="24" t="s">
        <v>193</v>
      </c>
      <c r="B23" s="24"/>
      <c r="C23" s="24"/>
      <c r="D23" s="25">
        <v>32.299999999999997</v>
      </c>
      <c r="E23" s="24"/>
      <c r="F23" s="7">
        <v>0</v>
      </c>
      <c r="G23" s="8"/>
      <c r="H23" s="8">
        <v>0</v>
      </c>
      <c r="I23" s="8"/>
      <c r="J23" s="7">
        <v>58022</v>
      </c>
      <c r="K23" s="8"/>
      <c r="L23" s="8">
        <v>-141945</v>
      </c>
    </row>
    <row r="24" spans="1:20" ht="17.45" customHeight="1" x14ac:dyDescent="0.4">
      <c r="A24" s="24" t="s">
        <v>194</v>
      </c>
      <c r="B24" s="24"/>
      <c r="C24" s="24"/>
      <c r="D24" s="25"/>
      <c r="E24" s="24"/>
      <c r="F24" s="7">
        <v>0</v>
      </c>
      <c r="G24" s="8"/>
      <c r="H24" s="8">
        <v>0</v>
      </c>
      <c r="I24" s="8"/>
      <c r="J24" s="7">
        <v>0</v>
      </c>
      <c r="K24" s="8"/>
      <c r="L24" s="8">
        <v>-100020</v>
      </c>
    </row>
    <row r="25" spans="1:20" ht="17.45" customHeight="1" x14ac:dyDescent="0.4">
      <c r="A25" s="24" t="s">
        <v>161</v>
      </c>
      <c r="B25" s="24"/>
      <c r="C25" s="24"/>
      <c r="D25" s="25"/>
      <c r="E25" s="24"/>
      <c r="F25" s="91">
        <v>158336</v>
      </c>
      <c r="G25" s="8"/>
      <c r="H25" s="44">
        <v>3098</v>
      </c>
      <c r="I25" s="8"/>
      <c r="J25" s="91">
        <v>198259</v>
      </c>
      <c r="K25" s="8"/>
      <c r="L25" s="44">
        <v>27304</v>
      </c>
    </row>
    <row r="26" spans="1:20" ht="5.0999999999999996" customHeight="1" x14ac:dyDescent="0.4">
      <c r="A26" s="24"/>
      <c r="B26" s="24"/>
      <c r="C26" s="24"/>
      <c r="D26" s="24"/>
      <c r="E26" s="24"/>
      <c r="F26" s="7"/>
      <c r="G26" s="8"/>
      <c r="H26" s="8"/>
      <c r="I26" s="8"/>
      <c r="J26" s="7"/>
      <c r="K26" s="8"/>
      <c r="L26" s="8"/>
    </row>
    <row r="27" spans="1:20" ht="17.45" customHeight="1" x14ac:dyDescent="0.4">
      <c r="A27" s="23" t="s">
        <v>181</v>
      </c>
      <c r="B27" s="23"/>
      <c r="C27" s="24"/>
      <c r="D27" s="25"/>
      <c r="E27" s="144"/>
      <c r="F27" s="7">
        <f>SUM(F13:F26)</f>
        <v>-2993537</v>
      </c>
      <c r="G27" s="8"/>
      <c r="H27" s="8">
        <f>SUM(H13:H26)</f>
        <v>-3667897</v>
      </c>
      <c r="I27" s="8"/>
      <c r="J27" s="7">
        <f>SUM(J13:J26)</f>
        <v>-2936398</v>
      </c>
      <c r="K27" s="8"/>
      <c r="L27" s="8">
        <f>SUM(L13:L26)</f>
        <v>-4106245</v>
      </c>
    </row>
    <row r="28" spans="1:20" ht="17.45" customHeight="1" x14ac:dyDescent="0.4">
      <c r="A28" s="24" t="s">
        <v>162</v>
      </c>
      <c r="B28" s="24"/>
      <c r="C28" s="24"/>
      <c r="D28" s="25"/>
      <c r="E28" s="144"/>
      <c r="F28" s="91">
        <v>0</v>
      </c>
      <c r="G28" s="8"/>
      <c r="H28" s="44">
        <v>279115</v>
      </c>
      <c r="I28" s="8"/>
      <c r="J28" s="91">
        <v>0</v>
      </c>
      <c r="K28" s="8"/>
      <c r="L28" s="44">
        <v>0</v>
      </c>
      <c r="M28" s="26"/>
      <c r="N28" s="26"/>
      <c r="O28" s="26"/>
      <c r="P28" s="26"/>
      <c r="Q28" s="26"/>
      <c r="R28" s="26"/>
      <c r="S28" s="26"/>
      <c r="T28" s="26"/>
    </row>
    <row r="29" spans="1:20" ht="5.0999999999999996" customHeight="1" x14ac:dyDescent="0.4">
      <c r="A29" s="24"/>
      <c r="B29" s="24"/>
      <c r="C29" s="24"/>
      <c r="D29" s="25"/>
      <c r="E29" s="24"/>
      <c r="F29" s="7"/>
      <c r="G29" s="8"/>
      <c r="H29" s="8"/>
      <c r="I29" s="8"/>
      <c r="J29" s="7"/>
      <c r="K29" s="8"/>
      <c r="L29" s="8"/>
      <c r="M29" s="26"/>
      <c r="N29" s="26"/>
      <c r="O29" s="26"/>
      <c r="P29" s="26"/>
      <c r="Q29" s="26"/>
      <c r="R29" s="26"/>
      <c r="S29" s="26"/>
      <c r="T29" s="26"/>
    </row>
    <row r="30" spans="1:20" ht="17.45" customHeight="1" x14ac:dyDescent="0.4">
      <c r="A30" s="23" t="s">
        <v>182</v>
      </c>
      <c r="B30" s="24"/>
      <c r="C30" s="24"/>
      <c r="D30" s="25"/>
      <c r="E30" s="144"/>
      <c r="F30" s="91">
        <f>SUM(F27:F28)</f>
        <v>-2993537</v>
      </c>
      <c r="G30" s="8"/>
      <c r="H30" s="44">
        <f>SUM(H27:H28)</f>
        <v>-3388782</v>
      </c>
      <c r="I30" s="8"/>
      <c r="J30" s="91">
        <f>SUM(J27:J28)</f>
        <v>-2936398</v>
      </c>
      <c r="K30" s="8"/>
      <c r="L30" s="44">
        <f>SUM(L27:L28)</f>
        <v>-4106245</v>
      </c>
      <c r="M30" s="26"/>
      <c r="N30" s="26"/>
      <c r="O30" s="26"/>
      <c r="P30" s="26"/>
      <c r="Q30" s="26"/>
      <c r="R30" s="26"/>
      <c r="S30" s="26"/>
      <c r="T30" s="26"/>
    </row>
    <row r="31" spans="1:20" ht="8.1" customHeight="1" x14ac:dyDescent="0.4">
      <c r="A31" s="23"/>
      <c r="B31" s="24"/>
      <c r="C31" s="24"/>
      <c r="D31" s="25"/>
      <c r="E31" s="144"/>
      <c r="F31" s="7"/>
      <c r="G31" s="8"/>
      <c r="H31" s="8"/>
      <c r="I31" s="8"/>
      <c r="J31" s="7"/>
      <c r="K31" s="8"/>
      <c r="L31" s="8"/>
    </row>
    <row r="32" spans="1:20" ht="17.45" customHeight="1" x14ac:dyDescent="0.4">
      <c r="A32" s="23" t="s">
        <v>163</v>
      </c>
      <c r="B32" s="24"/>
      <c r="C32" s="24"/>
      <c r="D32" s="25"/>
      <c r="E32" s="24"/>
      <c r="F32" s="7"/>
      <c r="G32" s="8"/>
      <c r="H32" s="8"/>
      <c r="I32" s="8"/>
      <c r="J32" s="7"/>
      <c r="K32" s="8"/>
      <c r="L32" s="8"/>
    </row>
    <row r="33" spans="1:20" ht="17.45" customHeight="1" x14ac:dyDescent="0.4">
      <c r="A33" s="24" t="s">
        <v>211</v>
      </c>
      <c r="B33" s="24"/>
      <c r="C33" s="24"/>
      <c r="D33" s="25"/>
      <c r="E33" s="24"/>
      <c r="F33" s="7">
        <v>0</v>
      </c>
      <c r="G33" s="8"/>
      <c r="H33" s="8">
        <v>-668702</v>
      </c>
      <c r="I33" s="8"/>
      <c r="J33" s="7">
        <v>0</v>
      </c>
      <c r="K33" s="8"/>
      <c r="L33" s="8">
        <v>0</v>
      </c>
    </row>
    <row r="34" spans="1:20" ht="17.45" customHeight="1" x14ac:dyDescent="0.4">
      <c r="A34" s="24" t="s">
        <v>212</v>
      </c>
      <c r="B34" s="24"/>
      <c r="C34" s="24"/>
      <c r="D34" s="25">
        <v>32.5</v>
      </c>
      <c r="E34" s="134"/>
      <c r="F34" s="7">
        <v>0</v>
      </c>
      <c r="G34" s="8"/>
      <c r="H34" s="8">
        <v>0</v>
      </c>
      <c r="I34" s="8"/>
      <c r="J34" s="7">
        <v>33399</v>
      </c>
      <c r="K34" s="8"/>
      <c r="L34" s="8">
        <v>0</v>
      </c>
    </row>
    <row r="35" spans="1:20" ht="17.45" customHeight="1" x14ac:dyDescent="0.4">
      <c r="A35" s="24" t="s">
        <v>221</v>
      </c>
      <c r="B35" s="24"/>
      <c r="C35" s="24"/>
      <c r="D35" s="25"/>
      <c r="E35" s="134"/>
      <c r="F35" s="7">
        <v>0</v>
      </c>
      <c r="G35" s="8"/>
      <c r="H35" s="8">
        <v>-99720</v>
      </c>
      <c r="I35" s="8"/>
      <c r="J35" s="7">
        <v>0</v>
      </c>
      <c r="K35" s="8"/>
      <c r="L35" s="8">
        <v>0</v>
      </c>
    </row>
    <row r="36" spans="1:20" ht="17.45" customHeight="1" x14ac:dyDescent="0.4">
      <c r="A36" s="24" t="s">
        <v>164</v>
      </c>
      <c r="B36" s="24"/>
      <c r="C36" s="24"/>
      <c r="D36" s="25" t="s">
        <v>192</v>
      </c>
      <c r="E36" s="134"/>
      <c r="F36" s="7">
        <v>-16409</v>
      </c>
      <c r="G36" s="8"/>
      <c r="H36" s="8">
        <v>-14268</v>
      </c>
      <c r="I36" s="8"/>
      <c r="J36" s="7">
        <v>-16409</v>
      </c>
      <c r="K36" s="8"/>
      <c r="L36" s="8">
        <v>-14268</v>
      </c>
    </row>
    <row r="37" spans="1:20" ht="17.45" customHeight="1" x14ac:dyDescent="0.4">
      <c r="A37" s="24" t="s">
        <v>190</v>
      </c>
      <c r="B37" s="24"/>
      <c r="C37" s="24"/>
      <c r="D37" s="30"/>
      <c r="E37" s="134"/>
      <c r="F37" s="7">
        <v>-678</v>
      </c>
      <c r="G37" s="8"/>
      <c r="H37" s="8">
        <v>-58637</v>
      </c>
      <c r="I37" s="8"/>
      <c r="J37" s="7">
        <v>-678</v>
      </c>
      <c r="K37" s="8"/>
      <c r="L37" s="8">
        <v>-57963</v>
      </c>
    </row>
    <row r="38" spans="1:20" ht="17.45" customHeight="1" x14ac:dyDescent="0.4">
      <c r="A38" s="24" t="s">
        <v>191</v>
      </c>
      <c r="B38" s="24"/>
      <c r="C38" s="24"/>
      <c r="D38" s="30"/>
      <c r="E38" s="134"/>
      <c r="F38" s="7">
        <v>-8219</v>
      </c>
      <c r="G38" s="8"/>
      <c r="H38" s="8">
        <v>-26468</v>
      </c>
      <c r="I38" s="8"/>
      <c r="J38" s="7">
        <v>-8219</v>
      </c>
      <c r="K38" s="8"/>
      <c r="L38" s="8">
        <v>-26468</v>
      </c>
    </row>
    <row r="39" spans="1:20" ht="17.45" customHeight="1" x14ac:dyDescent="0.4">
      <c r="A39" s="24" t="s">
        <v>218</v>
      </c>
      <c r="B39" s="24"/>
      <c r="C39" s="24"/>
      <c r="D39" s="30"/>
      <c r="E39" s="134"/>
      <c r="F39" s="7"/>
      <c r="G39" s="8"/>
      <c r="H39" s="8"/>
      <c r="I39" s="8"/>
      <c r="J39" s="7"/>
      <c r="K39" s="8"/>
      <c r="L39" s="8"/>
    </row>
    <row r="40" spans="1:20" ht="17.45" customHeight="1" x14ac:dyDescent="0.4">
      <c r="B40" s="24" t="s">
        <v>199</v>
      </c>
      <c r="C40" s="24"/>
      <c r="D40" s="30"/>
      <c r="E40" s="134"/>
      <c r="F40" s="7">
        <v>253</v>
      </c>
      <c r="G40" s="8"/>
      <c r="H40" s="8">
        <v>0</v>
      </c>
      <c r="I40" s="8"/>
      <c r="J40" s="7">
        <v>0</v>
      </c>
      <c r="K40" s="8"/>
      <c r="L40" s="8">
        <v>0</v>
      </c>
    </row>
    <row r="41" spans="1:20" ht="17.45" customHeight="1" x14ac:dyDescent="0.4">
      <c r="A41" s="24" t="s">
        <v>213</v>
      </c>
      <c r="B41" s="24"/>
      <c r="C41" s="24"/>
      <c r="D41" s="30"/>
      <c r="E41" s="134"/>
      <c r="F41" s="7">
        <v>0</v>
      </c>
      <c r="G41" s="8"/>
      <c r="H41" s="8">
        <v>2040000</v>
      </c>
      <c r="I41" s="8"/>
      <c r="J41" s="7">
        <v>0</v>
      </c>
      <c r="K41" s="8"/>
      <c r="L41" s="8">
        <v>2040000</v>
      </c>
    </row>
    <row r="42" spans="1:20" ht="17.45" customHeight="1" x14ac:dyDescent="0.4">
      <c r="A42" s="24" t="s">
        <v>165</v>
      </c>
      <c r="B42" s="24"/>
      <c r="C42" s="24"/>
      <c r="D42" s="30"/>
      <c r="E42" s="134"/>
      <c r="F42" s="7">
        <v>0</v>
      </c>
      <c r="G42" s="8"/>
      <c r="H42" s="8">
        <v>18754890</v>
      </c>
      <c r="I42" s="8"/>
      <c r="J42" s="7">
        <v>0</v>
      </c>
      <c r="K42" s="8"/>
      <c r="L42" s="8">
        <v>18754890</v>
      </c>
    </row>
    <row r="43" spans="1:20" ht="17.45" customHeight="1" x14ac:dyDescent="0.4">
      <c r="A43" s="24" t="s">
        <v>141</v>
      </c>
      <c r="B43" s="24"/>
      <c r="C43" s="24"/>
      <c r="D43" s="42"/>
      <c r="E43" s="134"/>
      <c r="F43" s="91">
        <v>-1349338</v>
      </c>
      <c r="G43" s="8"/>
      <c r="H43" s="44">
        <v>-7670434</v>
      </c>
      <c r="I43" s="8"/>
      <c r="J43" s="91">
        <v>-1349338</v>
      </c>
      <c r="K43" s="8"/>
      <c r="L43" s="44">
        <v>-7670434</v>
      </c>
    </row>
    <row r="44" spans="1:20" ht="5.0999999999999996" customHeight="1" x14ac:dyDescent="0.4">
      <c r="A44" s="24"/>
      <c r="B44" s="24"/>
      <c r="C44" s="24"/>
      <c r="D44" s="24"/>
      <c r="E44" s="24"/>
      <c r="F44" s="7"/>
      <c r="G44" s="8"/>
      <c r="H44" s="8"/>
      <c r="I44" s="8"/>
      <c r="J44" s="7"/>
      <c r="K44" s="8"/>
      <c r="L44" s="8"/>
    </row>
    <row r="45" spans="1:20" ht="17.45" customHeight="1" x14ac:dyDescent="0.4">
      <c r="A45" s="23" t="s">
        <v>166</v>
      </c>
      <c r="B45" s="24"/>
      <c r="C45" s="24"/>
      <c r="D45" s="25"/>
      <c r="E45" s="24"/>
      <c r="F45" s="7">
        <f>SUM(F33:F43)</f>
        <v>-1374391</v>
      </c>
      <c r="G45" s="8"/>
      <c r="H45" s="152">
        <f>SUM(H33:H43)</f>
        <v>12256661</v>
      </c>
      <c r="I45" s="8"/>
      <c r="J45" s="7">
        <f>SUM(J33:J43)</f>
        <v>-1341245</v>
      </c>
      <c r="K45" s="8"/>
      <c r="L45" s="152">
        <f>SUM(L33:L43)</f>
        <v>13025757</v>
      </c>
    </row>
    <row r="46" spans="1:20" ht="17.45" customHeight="1" x14ac:dyDescent="0.4">
      <c r="A46" s="24" t="s">
        <v>183</v>
      </c>
      <c r="B46" s="24"/>
      <c r="C46" s="24"/>
      <c r="D46" s="25"/>
      <c r="E46" s="24"/>
      <c r="F46" s="91">
        <v>0</v>
      </c>
      <c r="G46" s="8"/>
      <c r="H46" s="44">
        <v>-122831</v>
      </c>
      <c r="I46" s="8"/>
      <c r="J46" s="91">
        <v>0</v>
      </c>
      <c r="K46" s="8"/>
      <c r="L46" s="44">
        <v>0</v>
      </c>
      <c r="M46" s="26"/>
      <c r="N46" s="26"/>
      <c r="O46" s="26"/>
      <c r="P46" s="26"/>
      <c r="Q46" s="26"/>
      <c r="R46" s="26"/>
      <c r="S46" s="26"/>
      <c r="T46" s="26"/>
    </row>
    <row r="47" spans="1:20" ht="5.0999999999999996" customHeight="1" x14ac:dyDescent="0.4">
      <c r="A47" s="24"/>
      <c r="B47" s="24"/>
      <c r="C47" s="24"/>
      <c r="D47" s="25"/>
      <c r="E47" s="24"/>
      <c r="F47" s="7"/>
      <c r="G47" s="8"/>
      <c r="H47" s="8"/>
      <c r="I47" s="8"/>
      <c r="J47" s="7"/>
      <c r="K47" s="8"/>
      <c r="L47" s="8"/>
      <c r="M47" s="26"/>
      <c r="N47" s="26"/>
      <c r="O47" s="26"/>
      <c r="P47" s="26"/>
      <c r="Q47" s="26"/>
      <c r="R47" s="26"/>
      <c r="S47" s="26"/>
      <c r="T47" s="26"/>
    </row>
    <row r="48" spans="1:20" ht="17.45" customHeight="1" x14ac:dyDescent="0.4">
      <c r="A48" s="23" t="s">
        <v>167</v>
      </c>
      <c r="B48" s="24"/>
      <c r="C48" s="24"/>
      <c r="D48" s="25"/>
      <c r="E48" s="24"/>
      <c r="F48" s="91">
        <f>SUM(F44:F46)</f>
        <v>-1374391</v>
      </c>
      <c r="G48" s="8"/>
      <c r="H48" s="44">
        <f>SUM(H44:H46)</f>
        <v>12133830</v>
      </c>
      <c r="I48" s="8"/>
      <c r="J48" s="91">
        <f>SUM(J44:J46)</f>
        <v>-1341245</v>
      </c>
      <c r="K48" s="8"/>
      <c r="L48" s="44">
        <f>SUM(L44:L46)</f>
        <v>13025757</v>
      </c>
      <c r="M48" s="26"/>
      <c r="N48" s="26"/>
      <c r="O48" s="26"/>
      <c r="P48" s="26"/>
      <c r="Q48" s="26"/>
      <c r="R48" s="26"/>
      <c r="S48" s="26"/>
      <c r="T48" s="26"/>
    </row>
    <row r="49" spans="1:20" ht="6" customHeight="1" x14ac:dyDescent="0.4">
      <c r="A49" s="24"/>
      <c r="B49" s="24"/>
      <c r="C49" s="24"/>
      <c r="D49" s="25"/>
      <c r="E49" s="25"/>
      <c r="F49" s="7"/>
      <c r="G49" s="8"/>
      <c r="H49" s="8"/>
      <c r="I49" s="8"/>
      <c r="J49" s="7"/>
      <c r="K49" s="8"/>
      <c r="L49" s="8"/>
    </row>
    <row r="50" spans="1:20" ht="17.45" customHeight="1" x14ac:dyDescent="0.4">
      <c r="A50" s="23" t="s">
        <v>168</v>
      </c>
      <c r="B50" s="23"/>
      <c r="C50" s="23"/>
      <c r="D50" s="25"/>
      <c r="E50" s="32"/>
      <c r="F50" s="7">
        <f>SUM(F10,F27,F48)</f>
        <v>-1477378</v>
      </c>
      <c r="G50" s="8"/>
      <c r="H50" s="8">
        <v>10787877</v>
      </c>
      <c r="I50" s="8"/>
      <c r="J50" s="7">
        <f>SUM(J10,J27,J48)</f>
        <v>-1475950</v>
      </c>
      <c r="K50" s="8"/>
      <c r="L50" s="8">
        <v>10791884</v>
      </c>
    </row>
    <row r="51" spans="1:20" ht="17.45" customHeight="1" x14ac:dyDescent="0.4">
      <c r="A51" s="24" t="s">
        <v>169</v>
      </c>
      <c r="B51" s="23"/>
      <c r="C51" s="23"/>
      <c r="D51" s="31">
        <v>9</v>
      </c>
      <c r="E51" s="32"/>
      <c r="F51" s="7">
        <v>10798907</v>
      </c>
      <c r="G51" s="8"/>
      <c r="H51" s="8">
        <v>3293</v>
      </c>
      <c r="I51" s="8"/>
      <c r="J51" s="7">
        <v>10793878</v>
      </c>
      <c r="K51" s="8"/>
      <c r="L51" s="8">
        <v>1840</v>
      </c>
    </row>
    <row r="52" spans="1:20" ht="17.45" customHeight="1" x14ac:dyDescent="0.4">
      <c r="A52" s="24" t="s">
        <v>170</v>
      </c>
      <c r="B52" s="24"/>
      <c r="C52" s="24"/>
      <c r="D52" s="32"/>
      <c r="E52" s="32"/>
      <c r="F52" s="91">
        <v>-16441</v>
      </c>
      <c r="G52" s="8"/>
      <c r="H52" s="44">
        <v>-1735</v>
      </c>
      <c r="I52" s="8"/>
      <c r="J52" s="91">
        <v>-16284</v>
      </c>
      <c r="K52" s="8"/>
      <c r="L52" s="44">
        <v>154</v>
      </c>
    </row>
    <row r="53" spans="1:20" ht="5.0999999999999996" customHeight="1" x14ac:dyDescent="0.4">
      <c r="A53" s="24"/>
      <c r="B53" s="24"/>
      <c r="C53" s="24"/>
      <c r="D53" s="32"/>
      <c r="E53" s="32"/>
      <c r="F53" s="7"/>
      <c r="G53" s="8"/>
      <c r="H53" s="8"/>
      <c r="I53" s="8"/>
      <c r="J53" s="7"/>
      <c r="K53" s="8"/>
      <c r="L53" s="8"/>
    </row>
    <row r="54" spans="1:20" ht="17.45" customHeight="1" x14ac:dyDescent="0.4">
      <c r="A54" s="24" t="s">
        <v>171</v>
      </c>
      <c r="B54" s="24"/>
      <c r="C54" s="24"/>
      <c r="D54" s="32"/>
      <c r="E54" s="32"/>
      <c r="F54" s="7">
        <f>SUM(F50:F52)</f>
        <v>9305088</v>
      </c>
      <c r="G54" s="8"/>
      <c r="H54" s="8">
        <f>SUM(H50:H52)</f>
        <v>10789435</v>
      </c>
      <c r="I54" s="8"/>
      <c r="J54" s="7">
        <f>SUM(J50:J52)</f>
        <v>9301644</v>
      </c>
      <c r="K54" s="8"/>
      <c r="L54" s="8">
        <f>SUM(L50:L52)</f>
        <v>10793878</v>
      </c>
      <c r="M54" s="26"/>
      <c r="N54" s="26"/>
      <c r="O54" s="26"/>
      <c r="P54" s="26"/>
      <c r="Q54" s="26"/>
      <c r="R54" s="26"/>
      <c r="S54" s="26"/>
      <c r="T54" s="26"/>
    </row>
    <row r="55" spans="1:20" ht="17.45" customHeight="1" x14ac:dyDescent="0.4">
      <c r="A55" s="24" t="s">
        <v>220</v>
      </c>
      <c r="B55" s="24"/>
      <c r="C55" s="24"/>
      <c r="D55" s="32"/>
      <c r="E55" s="32"/>
      <c r="F55" s="7"/>
      <c r="G55" s="8"/>
      <c r="H55" s="8"/>
      <c r="I55" s="8"/>
      <c r="J55" s="7"/>
      <c r="K55" s="8"/>
      <c r="L55" s="8"/>
      <c r="M55" s="26"/>
      <c r="N55" s="26"/>
      <c r="O55" s="26"/>
      <c r="P55" s="26"/>
      <c r="Q55" s="26"/>
      <c r="R55" s="26"/>
      <c r="S55" s="26"/>
      <c r="T55" s="26"/>
    </row>
    <row r="56" spans="1:20" ht="17.45" customHeight="1" x14ac:dyDescent="0.4">
      <c r="A56" s="24"/>
      <c r="B56" s="24"/>
      <c r="C56" s="24" t="s">
        <v>219</v>
      </c>
      <c r="D56" s="31"/>
      <c r="E56" s="32"/>
      <c r="F56" s="91">
        <v>0</v>
      </c>
      <c r="G56" s="8"/>
      <c r="H56" s="44">
        <v>9472</v>
      </c>
      <c r="I56" s="8"/>
      <c r="J56" s="91">
        <v>0</v>
      </c>
      <c r="K56" s="8"/>
      <c r="L56" s="44">
        <v>0</v>
      </c>
      <c r="M56" s="26"/>
      <c r="N56" s="26"/>
      <c r="O56" s="26"/>
      <c r="P56" s="26"/>
      <c r="Q56" s="26"/>
      <c r="R56" s="26"/>
      <c r="S56" s="26"/>
      <c r="T56" s="26"/>
    </row>
    <row r="57" spans="1:20" ht="5.0999999999999996" customHeight="1" x14ac:dyDescent="0.4">
      <c r="A57" s="24"/>
      <c r="B57" s="24"/>
      <c r="C57" s="24"/>
      <c r="D57" s="32"/>
      <c r="E57" s="32"/>
      <c r="F57" s="7"/>
      <c r="G57" s="8"/>
      <c r="H57" s="8"/>
      <c r="I57" s="8"/>
      <c r="J57" s="7"/>
      <c r="K57" s="8"/>
      <c r="L57" s="8"/>
      <c r="M57" s="26"/>
      <c r="N57" s="26"/>
      <c r="O57" s="26"/>
      <c r="P57" s="26"/>
      <c r="Q57" s="26"/>
      <c r="R57" s="26"/>
      <c r="S57" s="26"/>
      <c r="T57" s="26"/>
    </row>
    <row r="58" spans="1:20" ht="17.45" customHeight="1" thickBot="1" x14ac:dyDescent="0.45">
      <c r="A58" s="23" t="s">
        <v>172</v>
      </c>
      <c r="B58" s="23"/>
      <c r="C58" s="23"/>
      <c r="D58" s="31">
        <v>9</v>
      </c>
      <c r="E58" s="32"/>
      <c r="F58" s="95">
        <f>SUM(F54:F56)</f>
        <v>9305088</v>
      </c>
      <c r="G58" s="8"/>
      <c r="H58" s="45">
        <f>SUM(H54:H56)</f>
        <v>10798907</v>
      </c>
      <c r="I58" s="8"/>
      <c r="J58" s="95">
        <f>SUM(J54:J56)</f>
        <v>9301644</v>
      </c>
      <c r="K58" s="8"/>
      <c r="L58" s="45">
        <f>SUM(L54:L56)</f>
        <v>10793878</v>
      </c>
    </row>
    <row r="59" spans="1:20" ht="8.1" customHeight="1" thickTop="1" x14ac:dyDescent="0.4">
      <c r="A59" s="24"/>
      <c r="B59" s="24"/>
      <c r="C59" s="24"/>
      <c r="D59" s="31"/>
      <c r="E59" s="32"/>
      <c r="F59" s="101"/>
      <c r="G59" s="8"/>
      <c r="H59" s="102"/>
      <c r="I59" s="8"/>
      <c r="J59" s="101"/>
      <c r="K59" s="8"/>
      <c r="L59" s="102"/>
    </row>
    <row r="60" spans="1:20" ht="17.45" customHeight="1" x14ac:dyDescent="0.4">
      <c r="A60" s="23" t="s">
        <v>173</v>
      </c>
      <c r="B60" s="24"/>
      <c r="C60" s="24"/>
      <c r="D60" s="25"/>
      <c r="E60" s="24"/>
      <c r="F60" s="7"/>
      <c r="G60" s="8"/>
      <c r="H60" s="8"/>
      <c r="I60" s="8"/>
      <c r="J60" s="7"/>
      <c r="K60" s="8"/>
      <c r="L60" s="8"/>
    </row>
    <row r="61" spans="1:20" ht="5.0999999999999996" customHeight="1" x14ac:dyDescent="0.4">
      <c r="A61" s="23"/>
      <c r="B61" s="24"/>
      <c r="C61" s="24"/>
      <c r="D61" s="25"/>
      <c r="E61" s="24"/>
      <c r="F61" s="7"/>
      <c r="G61" s="8"/>
      <c r="H61" s="8"/>
      <c r="I61" s="8"/>
      <c r="J61" s="7"/>
      <c r="K61" s="8"/>
      <c r="L61" s="8"/>
    </row>
    <row r="62" spans="1:20" ht="17.45" customHeight="1" x14ac:dyDescent="0.4">
      <c r="A62" s="43" t="s">
        <v>174</v>
      </c>
      <c r="B62" s="24"/>
      <c r="C62" s="24"/>
      <c r="D62" s="25">
        <v>21</v>
      </c>
      <c r="E62" s="24"/>
      <c r="F62" s="7">
        <v>100809</v>
      </c>
      <c r="G62" s="8"/>
      <c r="H62" s="8">
        <v>207632</v>
      </c>
      <c r="I62" s="8"/>
      <c r="J62" s="7">
        <v>100809</v>
      </c>
      <c r="K62" s="8"/>
      <c r="L62" s="8">
        <v>207632</v>
      </c>
    </row>
    <row r="63" spans="1:20" ht="17.45" customHeight="1" x14ac:dyDescent="0.4">
      <c r="A63" s="24" t="s">
        <v>175</v>
      </c>
      <c r="B63" s="24"/>
      <c r="C63" s="24"/>
      <c r="D63" s="25">
        <v>17</v>
      </c>
      <c r="E63" s="24"/>
      <c r="F63" s="7">
        <v>18752</v>
      </c>
      <c r="G63" s="8"/>
      <c r="H63" s="8">
        <v>25240</v>
      </c>
      <c r="I63" s="8"/>
      <c r="J63" s="7">
        <v>18752</v>
      </c>
      <c r="K63" s="8"/>
      <c r="L63" s="8">
        <v>25240</v>
      </c>
    </row>
    <row r="64" spans="1:20" ht="17.45" customHeight="1" x14ac:dyDescent="0.4">
      <c r="A64" s="43" t="s">
        <v>176</v>
      </c>
      <c r="B64" s="24"/>
      <c r="C64" s="24"/>
      <c r="D64" s="25"/>
      <c r="E64" s="24"/>
      <c r="F64" s="7">
        <v>195</v>
      </c>
      <c r="G64" s="8"/>
      <c r="H64" s="8">
        <v>9566</v>
      </c>
      <c r="I64" s="8"/>
      <c r="J64" s="7">
        <v>195</v>
      </c>
      <c r="K64" s="8"/>
      <c r="L64" s="8">
        <v>9566</v>
      </c>
    </row>
    <row r="65" spans="1:12" ht="3.75" customHeight="1" x14ac:dyDescent="0.4">
      <c r="A65" s="43"/>
      <c r="B65" s="24"/>
      <c r="C65" s="24"/>
      <c r="D65" s="25"/>
      <c r="E65" s="24"/>
      <c r="F65" s="8"/>
      <c r="G65" s="8"/>
      <c r="H65" s="8"/>
      <c r="I65" s="8"/>
      <c r="J65" s="8"/>
      <c r="K65" s="8"/>
      <c r="L65" s="8"/>
    </row>
    <row r="66" spans="1:12" ht="21.95" customHeight="1" x14ac:dyDescent="0.4">
      <c r="A66" s="40" t="s">
        <v>33</v>
      </c>
      <c r="B66" s="40"/>
      <c r="C66" s="40"/>
      <c r="D66" s="41"/>
      <c r="E66" s="40"/>
      <c r="F66" s="51"/>
      <c r="G66" s="51"/>
      <c r="H66" s="51"/>
      <c r="I66" s="51"/>
      <c r="J66" s="51"/>
      <c r="K66" s="51"/>
      <c r="L66" s="51"/>
    </row>
  </sheetData>
  <mergeCells count="2">
    <mergeCell ref="F5:H5"/>
    <mergeCell ref="J5:L5"/>
  </mergeCells>
  <conditionalFormatting sqref="F59 H59 J59 L59">
    <cfRule type="cellIs" dxfId="0" priority="1" operator="notEqual">
      <formula>0</formula>
    </cfRule>
  </conditionalFormatting>
  <pageMargins left="0.8" right="0.5" top="0.5" bottom="0.6" header="0.49" footer="0.4"/>
  <pageSetup paperSize="9" scale="80" firstPageNumber="13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6-8</vt:lpstr>
      <vt:lpstr>PL 9</vt:lpstr>
      <vt:lpstr>PL 10</vt:lpstr>
      <vt:lpstr>EQ Consol 11</vt:lpstr>
      <vt:lpstr>EQ Company 12</vt:lpstr>
      <vt:lpstr>CF 13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Pheeraphat Satayaprasert</dc:creator>
  <cp:keywords/>
  <dc:description/>
  <cp:lastModifiedBy>Budsakorn Saengwattanapan (TH)</cp:lastModifiedBy>
  <cp:revision/>
  <cp:lastPrinted>2024-02-15T02:13:08Z</cp:lastPrinted>
  <dcterms:created xsi:type="dcterms:W3CDTF">2021-03-21T18:40:30Z</dcterms:created>
  <dcterms:modified xsi:type="dcterms:W3CDTF">2024-02-15T02:13:19Z</dcterms:modified>
  <cp:category/>
  <cp:contentStatus/>
</cp:coreProperties>
</file>