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Dec23 (PWV-14)\"/>
    </mc:Choice>
  </mc:AlternateContent>
  <xr:revisionPtr revIDLastSave="0" documentId="13_ncr:1_{ED4C8751-0029-41F0-98C0-31B5B59D2B9E}" xr6:coauthVersionLast="47" xr6:coauthVersionMax="47" xr10:uidLastSave="{00000000-0000-0000-0000-000000000000}"/>
  <bookViews>
    <workbookView xWindow="-120" yWindow="-120" windowWidth="24240" windowHeight="13020" activeTab="5" xr2:uid="{00000000-000D-0000-FFFF-FFFF00000000}"/>
  </bookViews>
  <sheets>
    <sheet name="BS 5-7" sheetId="1" r:id="rId1"/>
    <sheet name="PL 8" sheetId="2" r:id="rId2"/>
    <sheet name="PL 9" sheetId="10" r:id="rId3"/>
    <sheet name="EQ 10" sheetId="3" r:id="rId4"/>
    <sheet name="EQ 11" sheetId="4" r:id="rId5"/>
    <sheet name="CF 12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22" roundtripDataSignature="AMtx7mhQ35kBcuSHeL5tHshYMIiU9+kvrQ=="/>
    </ext>
  </extLst>
</workbook>
</file>

<file path=xl/calcChain.xml><?xml version="1.0" encoding="utf-8"?>
<calcChain xmlns="http://schemas.openxmlformats.org/spreadsheetml/2006/main">
  <c r="M50" i="5" l="1"/>
  <c r="K50" i="5"/>
  <c r="I50" i="5"/>
  <c r="G50" i="5"/>
  <c r="AF17" i="3"/>
  <c r="L55" i="2" l="1"/>
  <c r="H55" i="2"/>
  <c r="M60" i="5"/>
  <c r="M64" i="5" s="1"/>
  <c r="I60" i="5"/>
  <c r="I64" i="5" s="1"/>
  <c r="M54" i="5"/>
  <c r="I54" i="5"/>
  <c r="T23" i="4"/>
  <c r="N39" i="10"/>
  <c r="L39" i="10"/>
  <c r="J39" i="10"/>
  <c r="H39" i="10"/>
  <c r="N33" i="10"/>
  <c r="L33" i="10"/>
  <c r="J33" i="10"/>
  <c r="J41" i="10" s="1"/>
  <c r="H33" i="10"/>
  <c r="H41" i="10" s="1"/>
  <c r="H49" i="10"/>
  <c r="J49" i="10"/>
  <c r="L49" i="10"/>
  <c r="N49" i="10"/>
  <c r="N23" i="10"/>
  <c r="L23" i="10"/>
  <c r="J23" i="10"/>
  <c r="H23" i="10"/>
  <c r="N17" i="10"/>
  <c r="L17" i="10"/>
  <c r="J17" i="10"/>
  <c r="H17" i="10"/>
  <c r="N51" i="2"/>
  <c r="L51" i="2"/>
  <c r="J51" i="2"/>
  <c r="H51" i="2"/>
  <c r="N40" i="2"/>
  <c r="L40" i="2"/>
  <c r="J40" i="2"/>
  <c r="H40" i="2"/>
  <c r="G54" i="5"/>
  <c r="K54" i="5"/>
  <c r="G30" i="5"/>
  <c r="G34" i="5" s="1"/>
  <c r="K30" i="5"/>
  <c r="K34" i="5" s="1"/>
  <c r="L41" i="10" l="1"/>
  <c r="N41" i="10"/>
  <c r="J25" i="10"/>
  <c r="H25" i="10"/>
  <c r="L25" i="10"/>
  <c r="N25" i="10"/>
  <c r="L59" i="2"/>
  <c r="H59" i="2"/>
  <c r="J55" i="2"/>
  <c r="J59" i="2" s="1"/>
  <c r="N55" i="2"/>
  <c r="N59" i="2" s="1"/>
  <c r="G56" i="5"/>
  <c r="G60" i="5" s="1"/>
  <c r="G64" i="5" s="1"/>
  <c r="K56" i="5"/>
  <c r="K60" i="5" s="1"/>
  <c r="K64" i="5" s="1"/>
  <c r="M34" i="5" l="1"/>
  <c r="I34" i="5"/>
  <c r="R14" i="4"/>
  <c r="R15" i="4"/>
  <c r="R16" i="4"/>
  <c r="R17" i="4"/>
  <c r="R18" i="4"/>
  <c r="R13" i="4"/>
  <c r="Z16" i="3"/>
  <c r="Z17" i="3"/>
  <c r="Z18" i="3"/>
  <c r="AB18" i="3" s="1"/>
  <c r="T15" i="4"/>
  <c r="T16" i="4"/>
  <c r="Z22" i="3" l="1"/>
  <c r="J139" i="1" l="1"/>
  <c r="J76" i="1" l="1"/>
  <c r="F139" i="1" l="1"/>
  <c r="Z29" i="3"/>
  <c r="AB29" i="3" s="1"/>
  <c r="AF29" i="3" s="1"/>
  <c r="Z30" i="3"/>
  <c r="AB30" i="3" s="1"/>
  <c r="AF30" i="3" s="1"/>
  <c r="Z31" i="3"/>
  <c r="AB31" i="3" s="1"/>
  <c r="AF31" i="3" s="1"/>
  <c r="Z33" i="3"/>
  <c r="H15" i="2"/>
  <c r="H18" i="2" s="1"/>
  <c r="R24" i="4"/>
  <c r="AD26" i="3"/>
  <c r="V26" i="3"/>
  <c r="T26" i="3"/>
  <c r="T28" i="3" s="1"/>
  <c r="R26" i="3"/>
  <c r="P26" i="3"/>
  <c r="N26" i="3"/>
  <c r="N28" i="3" s="1"/>
  <c r="L26" i="3"/>
  <c r="J26" i="3"/>
  <c r="H26" i="3"/>
  <c r="F26" i="3"/>
  <c r="Z15" i="3"/>
  <c r="AB15" i="3" s="1"/>
  <c r="A62" i="10"/>
  <c r="A1" i="10"/>
  <c r="L76" i="1"/>
  <c r="H76" i="1"/>
  <c r="F76" i="1"/>
  <c r="AF18" i="3"/>
  <c r="AB22" i="3"/>
  <c r="AF22" i="3" s="1"/>
  <c r="Z20" i="3"/>
  <c r="AB20" i="3" s="1"/>
  <c r="AF20" i="3" s="1"/>
  <c r="V28" i="3" l="1"/>
  <c r="V35" i="3" s="1"/>
  <c r="J28" i="3"/>
  <c r="J35" i="3" s="1"/>
  <c r="AD28" i="3"/>
  <c r="AD35" i="3" s="1"/>
  <c r="L28" i="3"/>
  <c r="L35" i="3" s="1"/>
  <c r="F28" i="3"/>
  <c r="F35" i="3" s="1"/>
  <c r="H28" i="3"/>
  <c r="H35" i="3" s="1"/>
  <c r="R28" i="3"/>
  <c r="R35" i="3" s="1"/>
  <c r="P28" i="3"/>
  <c r="P35" i="3" s="1"/>
  <c r="AB33" i="3"/>
  <c r="AF33" i="3" s="1"/>
  <c r="T35" i="3"/>
  <c r="X26" i="3"/>
  <c r="AF15" i="3"/>
  <c r="A1" i="5"/>
  <c r="T26" i="4"/>
  <c r="R26" i="4"/>
  <c r="R25" i="4"/>
  <c r="T24" i="4"/>
  <c r="P20" i="4"/>
  <c r="P28" i="4" s="1"/>
  <c r="L20" i="4"/>
  <c r="L28" i="4" s="1"/>
  <c r="J20" i="4"/>
  <c r="J28" i="4" s="1"/>
  <c r="H20" i="4"/>
  <c r="H28" i="4" s="1"/>
  <c r="F20" i="4"/>
  <c r="F28" i="4" s="1"/>
  <c r="T18" i="4"/>
  <c r="T14" i="4"/>
  <c r="T13" i="4"/>
  <c r="A1" i="4"/>
  <c r="A51" i="3"/>
  <c r="A36" i="4" s="1"/>
  <c r="A74" i="5" s="1"/>
  <c r="Z24" i="3"/>
  <c r="AB24" i="3" s="1"/>
  <c r="AF24" i="3" s="1"/>
  <c r="Z21" i="3"/>
  <c r="AB21" i="3" s="1"/>
  <c r="AF21" i="3" s="1"/>
  <c r="AB16" i="3"/>
  <c r="AF16" i="3" s="1"/>
  <c r="A3" i="3"/>
  <c r="A67" i="2"/>
  <c r="N15" i="2"/>
  <c r="N18" i="2" s="1"/>
  <c r="L15" i="2"/>
  <c r="L18" i="2" s="1"/>
  <c r="J15" i="2"/>
  <c r="J18" i="2" s="1"/>
  <c r="A1" i="2"/>
  <c r="A1" i="3" s="1"/>
  <c r="A163" i="1"/>
  <c r="L139" i="1"/>
  <c r="L142" i="1" s="1"/>
  <c r="J142" i="1"/>
  <c r="H139" i="1"/>
  <c r="H142" i="1" s="1"/>
  <c r="F142" i="1"/>
  <c r="A111" i="1"/>
  <c r="A108" i="1"/>
  <c r="L84" i="1"/>
  <c r="J84" i="1"/>
  <c r="H84" i="1"/>
  <c r="F84" i="1"/>
  <c r="A57" i="1"/>
  <c r="A55" i="1"/>
  <c r="A109" i="1" s="1"/>
  <c r="L39" i="1"/>
  <c r="J39" i="1"/>
  <c r="H39" i="1"/>
  <c r="F39" i="1"/>
  <c r="F41" i="1" s="1"/>
  <c r="L24" i="1"/>
  <c r="J24" i="1"/>
  <c r="H24" i="1"/>
  <c r="F24" i="1"/>
  <c r="X28" i="3" l="1"/>
  <c r="X35" i="3" s="1"/>
  <c r="AF26" i="3"/>
  <c r="AF28" i="3" s="1"/>
  <c r="Z26" i="3"/>
  <c r="Z28" i="3" s="1"/>
  <c r="Z35" i="3" s="1"/>
  <c r="AB26" i="3"/>
  <c r="AB28" i="3" s="1"/>
  <c r="H26" i="2"/>
  <c r="L26" i="2"/>
  <c r="J26" i="2"/>
  <c r="J29" i="2" s="1"/>
  <c r="J32" i="2" s="1"/>
  <c r="J62" i="2" s="1"/>
  <c r="J65" i="2" s="1"/>
  <c r="N26" i="2"/>
  <c r="N29" i="2" s="1"/>
  <c r="N32" i="2" s="1"/>
  <c r="N62" i="2" s="1"/>
  <c r="N65" i="2" s="1"/>
  <c r="F86" i="1"/>
  <c r="F144" i="1" s="1"/>
  <c r="R20" i="4"/>
  <c r="R23" i="4" s="1"/>
  <c r="R28" i="4" s="1"/>
  <c r="J86" i="1"/>
  <c r="J144" i="1" s="1"/>
  <c r="L41" i="1"/>
  <c r="H86" i="1"/>
  <c r="H144" i="1" s="1"/>
  <c r="L86" i="1"/>
  <c r="L144" i="1" s="1"/>
  <c r="H41" i="1"/>
  <c r="J41" i="1"/>
  <c r="T17" i="4"/>
  <c r="T20" i="4" s="1"/>
  <c r="N20" i="4"/>
  <c r="H29" i="2" l="1"/>
  <c r="L29" i="2"/>
  <c r="L32" i="2" s="1"/>
  <c r="L62" i="2" s="1"/>
  <c r="L65" i="2" s="1"/>
  <c r="H32" i="2" l="1"/>
  <c r="H62" i="2" s="1"/>
  <c r="H65" i="2" s="1"/>
  <c r="N25" i="4"/>
  <c r="T25" i="4" l="1"/>
  <c r="T28" i="4" s="1"/>
  <c r="N28" i="4"/>
  <c r="N35" i="3"/>
  <c r="AF35" i="3" l="1"/>
  <c r="AB35" i="3"/>
</calcChain>
</file>

<file path=xl/sharedStrings.xml><?xml version="1.0" encoding="utf-8"?>
<sst xmlns="http://schemas.openxmlformats.org/spreadsheetml/2006/main" count="427" uniqueCount="229">
  <si>
    <t>i-Tail Corporation Public Company Limited</t>
  </si>
  <si>
    <t>Statement of Financial Position</t>
  </si>
  <si>
    <t>As at 31 December 2023</t>
  </si>
  <si>
    <t>Consolidated financial statements</t>
  </si>
  <si>
    <t>Separate financial statements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</si>
  <si>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</si>
  <si>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</si>
  <si>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</si>
  <si>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</si>
  <si>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</si>
  <si>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</si>
  <si>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</si>
  <si>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</si>
  <si>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</si>
  <si>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</si>
  <si>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 xml:space="preserve">Investment in debt instruments </t>
  </si>
  <si>
    <t>measured at amortised cost</t>
  </si>
  <si>
    <t>Derivative assets</t>
  </si>
  <si>
    <t>6, 35.1</t>
  </si>
  <si>
    <t>Other current assets</t>
  </si>
  <si>
    <t>Total current assets</t>
  </si>
  <si>
    <t>Non-current assets</t>
  </si>
  <si>
    <t>Investment in subsidiaries using cost method</t>
  </si>
  <si>
    <t xml:space="preserve">Investments in debt instruments </t>
  </si>
  <si>
    <t>measured at amortised cost - non-current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</si>
  <si>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</si>
  <si>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</si>
  <si>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</si>
  <si>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</si>
  <si>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</si>
  <si>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</si>
  <si>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</si>
  <si>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</si>
  <si>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</si>
  <si>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</si>
  <si>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</si>
  <si>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</si>
  <si>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</si>
  <si>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</si>
  <si>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</si>
  <si>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</si>
  <si>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</si>
  <si>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</si>
  <si>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</si>
  <si>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</si>
  <si>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</si>
  <si>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</si>
  <si>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</si>
  <si>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</si>
  <si>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</si>
  <si>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</si>
  <si>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</si>
  <si>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</si>
  <si>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3,000,000,000 ordinary shares at</t>
  </si>
  <si>
    <t xml:space="preserve">   a par value of Baht 1 per share</t>
  </si>
  <si>
    <t xml:space="preserve">   an issued and paid-up of Baht 1 per share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</si>
  <si>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</si>
  <si>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</si>
  <si>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</si>
  <si>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</si>
  <si>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</si>
  <si>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</si>
  <si>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</si>
  <si>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</si>
  <si>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</si>
  <si>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</si>
  <si>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</si>
  <si>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 xml:space="preserve"> </t>
  </si>
  <si>
    <t>For the year ended 31 December 2023</t>
  </si>
  <si>
    <t>Consolidated</t>
  </si>
  <si>
    <t>Separate</t>
  </si>
  <si>
    <t>financial statements</t>
  </si>
  <si>
    <t>Revenue from sales and services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</si>
  <si>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</si>
  <si>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</si>
  <si>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</si>
  <si>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</si>
  <si>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</si>
  <si>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Administrative expenses</t>
  </si>
  <si>
    <t>Reversal (loss) from impairment of financial assets, net</t>
  </si>
  <si>
    <t>-</t>
  </si>
  <si>
    <t>Other gains (losses), net</t>
  </si>
  <si>
    <t>Finance costs</t>
  </si>
  <si>
    <t>Profit before income tax</t>
  </si>
  <si>
    <t>Income tax</t>
  </si>
  <si>
    <t>Profit for the year from continuing operations</t>
  </si>
  <si>
    <t>Profit for the year from discontinued operations</t>
  </si>
  <si>
    <t>Profit for the year</t>
  </si>
  <si>
    <t>Profit (loss) attributable to:</t>
  </si>
  <si>
    <t xml:space="preserve">Owners of the parent </t>
  </si>
  <si>
    <t>From continuing operations</t>
  </si>
  <si>
    <t>From discontinued operations</t>
  </si>
  <si>
    <t>Total</t>
  </si>
  <si>
    <t>Earnings per share for profit attributable</t>
  </si>
  <si>
    <t>Basic earnings per share (Baht per share)</t>
  </si>
  <si>
    <t>Total basic earnings per share (Baht per share)</t>
  </si>
  <si>
    <t>Statement of Comprehensive Income</t>
  </si>
  <si>
    <t>For the year ended 31 December 2022</t>
  </si>
  <si>
    <t>Other comprehensive income (expenses):</t>
  </si>
  <si>
    <t xml:space="preserve">Items that will not be reclassified subsequently to </t>
  </si>
  <si>
    <t>profit or loss</t>
  </si>
  <si>
    <t xml:space="preserve">- Remeasurements gain (loss) of employee benefit </t>
  </si>
  <si>
    <t>obligations, net of income tax</t>
  </si>
  <si>
    <t>22, 30</t>
  </si>
  <si>
    <t>Total items that will not be reclassified</t>
  </si>
  <si>
    <t>subsequently to profit or loss</t>
  </si>
  <si>
    <t xml:space="preserve">Items that will be reclassified subsequently to </t>
  </si>
  <si>
    <t>- Exchange differences on translation</t>
  </si>
  <si>
    <t>- Hedging reserve reclassified to profit or loss,</t>
  </si>
  <si>
    <t>net of income tax</t>
  </si>
  <si>
    <t xml:space="preserve">- Change in fair value of hedging derivatives, </t>
  </si>
  <si>
    <t>Total items that will be reclassified subsequently</t>
  </si>
  <si>
    <t>to profit or loss</t>
  </si>
  <si>
    <t xml:space="preserve">Other comprehensive income (expenses) </t>
  </si>
  <si>
    <t>for the year, net of income tax</t>
  </si>
  <si>
    <t>Total comprehensive income for the year</t>
  </si>
  <si>
    <t>Owners of the parent</t>
  </si>
  <si>
    <t>Statement of Changes in Equity</t>
  </si>
  <si>
    <t>Attributable to owners of the parent</t>
  </si>
  <si>
    <t>Issued and</t>
  </si>
  <si>
    <t>Premium</t>
  </si>
  <si>
    <t>Appropriated</t>
  </si>
  <si>
    <t>Exchange</t>
  </si>
  <si>
    <t>Changes in value</t>
  </si>
  <si>
    <t>Changes in</t>
  </si>
  <si>
    <t>Hedging</t>
  </si>
  <si>
    <t>Surplus arising from</t>
  </si>
  <si>
    <t>Total other</t>
  </si>
  <si>
    <t>attributable</t>
  </si>
  <si>
    <t>paid-up</t>
  </si>
  <si>
    <t>on share</t>
  </si>
  <si>
    <t>Legal</t>
  </si>
  <si>
    <t>Other</t>
  </si>
  <si>
    <t>differences on</t>
  </si>
  <si>
    <t>of long-term</t>
  </si>
  <si>
    <t>ownership interest</t>
  </si>
  <si>
    <t>reserve</t>
  </si>
  <si>
    <t>business combination</t>
  </si>
  <si>
    <t>components</t>
  </si>
  <si>
    <t>to owners of</t>
  </si>
  <si>
    <t>Non-controlling</t>
  </si>
  <si>
    <t>share capital</t>
  </si>
  <si>
    <t>capital</t>
  </si>
  <si>
    <t>translation</t>
  </si>
  <si>
    <t>investments</t>
  </si>
  <si>
    <t>in subsidiaries</t>
  </si>
  <si>
    <t>(Note 26)</t>
  </si>
  <si>
    <t>under common control</t>
  </si>
  <si>
    <t>of equity</t>
  </si>
  <si>
    <t>the parent</t>
  </si>
  <si>
    <t>interests</t>
  </si>
  <si>
    <t>Thousand</t>
  </si>
  <si>
    <t>Baht</t>
  </si>
  <si>
    <t xml:space="preserve"> Baht</t>
  </si>
  <si>
    <t>Opening balance as at 1 January 2022</t>
  </si>
  <si>
    <t>Increase in ordinary shares</t>
  </si>
  <si>
    <t>Legal reserve</t>
  </si>
  <si>
    <t>Dividend payment</t>
  </si>
  <si>
    <t xml:space="preserve">Reclassification from sale of investment </t>
  </si>
  <si>
    <t>in subsidiary</t>
  </si>
  <si>
    <t>Reclassification</t>
  </si>
  <si>
    <t>Other comprehensive income (expenses)</t>
  </si>
  <si>
    <t>for the year</t>
  </si>
  <si>
    <t>Closing balance as at 31 December 2022</t>
  </si>
  <si>
    <t>Opening balance as at 1 January 2023</t>
  </si>
  <si>
    <t>Closing balance as at 31 December 2023</t>
  </si>
  <si>
    <t>reserves</t>
  </si>
  <si>
    <t>Other comprehensive income for the year</t>
  </si>
  <si>
    <t>Statement of Cash Flows</t>
  </si>
  <si>
    <t>Net cash receipts from operating activities</t>
  </si>
  <si>
    <t>Cash flows from investing activities</t>
  </si>
  <si>
    <t xml:space="preserve">Purchases of property, plant and equipment </t>
  </si>
  <si>
    <t>Purchases of intangible assets</t>
  </si>
  <si>
    <t>Cash payment for payable balance from investment in subsidiaries</t>
  </si>
  <si>
    <t>Cash payment for investment in subsidiaries</t>
  </si>
  <si>
    <t>Proceeds from sale of investment in subsidiaries</t>
  </si>
  <si>
    <t>Cash payment for business combination under common control</t>
  </si>
  <si>
    <t>Cash payment for investment in debt instruments</t>
  </si>
  <si>
    <t>Proceeds from disposals of property, plant and equipment</t>
  </si>
  <si>
    <t>Interest received</t>
  </si>
  <si>
    <t>Net cash receipts from (payments for) investing activities</t>
  </si>
  <si>
    <t>from continuing operations</t>
  </si>
  <si>
    <t>Net cash receipts from investing activities</t>
  </si>
  <si>
    <t>from discontinued operations</t>
  </si>
  <si>
    <t>Cash flows from financing activities</t>
  </si>
  <si>
    <t>Cash paid for lease liabilities</t>
  </si>
  <si>
    <t>Interest paid</t>
  </si>
  <si>
    <t>Other finance costs paid</t>
  </si>
  <si>
    <t xml:space="preserve">Cash receipts from non-controlling interests for </t>
  </si>
  <si>
    <t>Cash received from public offering net with cost of issuing shares</t>
  </si>
  <si>
    <t xml:space="preserve">Net cash receipts from (payments for) financing activities </t>
  </si>
  <si>
    <t>Net cash receipts from (payments for) financing activities</t>
  </si>
  <si>
    <t>Net increase (decrease) in cash and cash equivalents</t>
  </si>
  <si>
    <t>Cash and cash equivalents - opening balance</t>
  </si>
  <si>
    <t>Exchange gain (loss) on cash and cash equivalents</t>
  </si>
  <si>
    <t>Total changes in cash and cash equivalents</t>
  </si>
  <si>
    <t xml:space="preserve"> as held-for-sale from discontinued operations</t>
  </si>
  <si>
    <t>Cash and cash equivalents - closing balance</t>
  </si>
  <si>
    <t>Non-cash items:</t>
  </si>
  <si>
    <t>Payable purchase of property, plant and equipment</t>
  </si>
  <si>
    <t xml:space="preserve"> (included in trade and other payables)</t>
  </si>
  <si>
    <t>Acquisition of right-of-use assets under lease contracts</t>
  </si>
  <si>
    <t>Dividend payable</t>
  </si>
  <si>
    <t>Short-term loans to subsidiaries</t>
  </si>
  <si>
    <t>Derivative assets - non-current</t>
  </si>
  <si>
    <t>Gain from sale of investment in subsidiaries</t>
  </si>
  <si>
    <t>to the owners of the parent (Baht per share)</t>
  </si>
  <si>
    <t>Proceeds from investments in debt instruments</t>
  </si>
  <si>
    <t>Net cash receipts from (payments for) short-term loans to subsidiaries</t>
  </si>
  <si>
    <t>Net cash payments for investing activities</t>
  </si>
  <si>
    <t>17, 33.2</t>
  </si>
  <si>
    <t>Net cash payments for financing activities</t>
  </si>
  <si>
    <t xml:space="preserve">Issued and paid-up share capital </t>
  </si>
  <si>
    <t>Additional paid-up share capital of a subsidiary</t>
  </si>
  <si>
    <t>Other comprehensive expenses</t>
  </si>
  <si>
    <t>Other comprehensive expenses for the year</t>
  </si>
  <si>
    <t>additional paid-up share capital of a subsidiary</t>
  </si>
  <si>
    <t>Cash received from paid-up ordinary shares from a parent</t>
  </si>
  <si>
    <t>Dividends payment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</si>
  <si>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>: Portion that is included in the assets of disposal group classified</t>
    </r>
  </si>
  <si>
    <t>Total comprehensive income (expenses)</t>
  </si>
  <si>
    <t>attributable to:</t>
  </si>
  <si>
    <t>Long-term loan to a subsidiary</t>
  </si>
  <si>
    <t>Short-term loans from a subsidiary</t>
  </si>
  <si>
    <t>Net cash receipts from short-term loans to a parent</t>
  </si>
  <si>
    <t>Net cash payments for long-term loan to a subsidiary</t>
  </si>
  <si>
    <t>Net cash payments for short-term loans from a parent</t>
  </si>
  <si>
    <t>Net cash receipts from short-term loans from a subsidiary</t>
  </si>
  <si>
    <t>Repayments for long-term loans from a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</si>
</sst>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(* #,##0.00_);_(* \(#,##0.00\);_(* &quot;-&quot;??_);_(@_)"/>
    <numFmt numFmtId="165" formatCode="#,##0;\(#,##0\);\-"/>
    <numFmt numFmtId="166" formatCode="&quot;£&quot;#,##0"/>
    <numFmt numFmtId="167" formatCode="#,##0;\(#,##0\)"/>
    <numFmt numFmtId="168" formatCode="_(* #,##0_);_(* \(#,##0\);_(* &quot;-&quot;_)\ \ \ \ \ ;_(@_)"/>
    <numFmt numFmtId="169" formatCode="_(* #,##0_);_(* \(#,##0\);_(* &quot;-&quot;??_);_(@_)"/>
    <numFmt numFmtId="170" formatCode="#,##0.00;\(#,##0.00\)"/>
    <numFmt numFmtId="171" formatCode="#,##0.00;\(#,##0.00\);\-"/>
    <numFmt numFmtId="172" formatCode="#,##0;\(#,##0\);_(* &quot;-&quot;???_);_(@_)"/>
    <numFmt numFmtId="173" formatCode="#,##0.0;\(#,##0.0\);\-"/>
  </numFmts>
  <fonts count="12" x14ac:knownFonts="1">
    <font>
      <sz val="14"/>
      <color rgb="FF000000"/>
      <name val="Angsan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rgb="FFFF0000"/>
      <name val="Arial"/>
      <family val="2"/>
    </font>
    <font>
      <sz val="13"/>
      <color theme="1"/>
      <name val="Browallia New"/>
      <family val="2"/>
    </font>
    <font>
      <u/>
      <sz val="9"/>
      <color theme="1"/>
      <name val="Arial"/>
      <family val="2"/>
    </font>
    <font>
      <b/>
      <sz val="9"/>
      <color rgb="FF00000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1" applyFont="0" applyFill="0" applyBorder="0" applyAlignment="0" applyProtection="0"/>
    <xf numFmtId="0" fontId="8" fillId="0" borderId="1"/>
  </cellStyleXfs>
  <cellXfs count="18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7" fontId="1" fillId="0" borderId="0" xfId="0" quotePrefix="1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67" fontId="1" fillId="0" borderId="2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2" fillId="3" borderId="0" xfId="0" applyNumberFormat="1" applyFont="1" applyFill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5" fontId="2" fillId="3" borderId="0" xfId="0" applyNumberFormat="1" applyFont="1" applyFill="1" applyAlignment="1">
      <alignment vertical="center"/>
    </xf>
    <xf numFmtId="165" fontId="2" fillId="3" borderId="2" xfId="0" applyNumberFormat="1" applyFont="1" applyFill="1" applyBorder="1" applyAlignment="1">
      <alignment vertical="center"/>
    </xf>
    <xf numFmtId="165" fontId="2" fillId="3" borderId="3" xfId="0" applyNumberFormat="1" applyFont="1" applyFill="1" applyBorder="1" applyAlignment="1">
      <alignment vertical="center"/>
    </xf>
    <xf numFmtId="165" fontId="10" fillId="3" borderId="0" xfId="0" applyNumberFormat="1" applyFont="1" applyFill="1" applyAlignment="1">
      <alignment horizontal="right" vertical="center"/>
    </xf>
    <xf numFmtId="165" fontId="10" fillId="3" borderId="2" xfId="0" applyNumberFormat="1" applyFont="1" applyFill="1" applyBorder="1" applyAlignment="1">
      <alignment horizontal="right" vertical="center"/>
    </xf>
    <xf numFmtId="165" fontId="10" fillId="3" borderId="3" xfId="0" applyNumberFormat="1" applyFont="1" applyFill="1" applyBorder="1" applyAlignment="1">
      <alignment vertical="center"/>
    </xf>
    <xf numFmtId="170" fontId="10" fillId="3" borderId="0" xfId="0" applyNumberFormat="1" applyFont="1" applyFill="1" applyAlignment="1">
      <alignment horizontal="right" vertical="center"/>
    </xf>
    <xf numFmtId="169" fontId="10" fillId="3" borderId="0" xfId="0" applyNumberFormat="1" applyFont="1" applyFill="1" applyAlignment="1">
      <alignment vertical="center"/>
    </xf>
    <xf numFmtId="4" fontId="10" fillId="3" borderId="0" xfId="0" applyNumberFormat="1" applyFont="1" applyFill="1" applyAlignment="1">
      <alignment horizontal="right" vertical="center"/>
    </xf>
    <xf numFmtId="171" fontId="10" fillId="3" borderId="0" xfId="0" applyNumberFormat="1" applyFont="1" applyFill="1" applyAlignment="1">
      <alignment vertical="center"/>
    </xf>
    <xf numFmtId="171" fontId="10" fillId="3" borderId="2" xfId="0" applyNumberFormat="1" applyFont="1" applyFill="1" applyBorder="1" applyAlignment="1">
      <alignment vertical="center"/>
    </xf>
    <xf numFmtId="171" fontId="10" fillId="3" borderId="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/>
    <xf numFmtId="0" fontId="9" fillId="0" borderId="0" xfId="0" applyFont="1" applyAlignment="1">
      <alignment vertical="center"/>
    </xf>
    <xf numFmtId="0" fontId="9" fillId="0" borderId="2" xfId="0" quotePrefix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65" fontId="9" fillId="0" borderId="2" xfId="0" quotePrefix="1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righ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10" fillId="3" borderId="1" xfId="0" applyNumberFormat="1" applyFont="1" applyFill="1" applyBorder="1" applyAlignment="1">
      <alignment horizontal="right" vertical="center"/>
    </xf>
    <xf numFmtId="165" fontId="10" fillId="3" borderId="3" xfId="0" applyNumberFormat="1" applyFont="1" applyFill="1" applyBorder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168" fontId="10" fillId="0" borderId="2" xfId="0" applyNumberFormat="1" applyFont="1" applyBorder="1" applyAlignment="1">
      <alignment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7" fontId="9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vertical="center"/>
    </xf>
    <xf numFmtId="165" fontId="10" fillId="0" borderId="0" xfId="0" applyNumberFormat="1" applyFont="1"/>
    <xf numFmtId="170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0" borderId="0" xfId="0" applyNumberFormat="1" applyFont="1"/>
    <xf numFmtId="171" fontId="10" fillId="0" borderId="2" xfId="0" applyNumberFormat="1" applyFont="1" applyBorder="1" applyAlignment="1">
      <alignment vertical="center"/>
    </xf>
    <xf numFmtId="171" fontId="10" fillId="0" borderId="3" xfId="0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vertical="center"/>
    </xf>
    <xf numFmtId="167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11" fillId="0" borderId="0" xfId="0" applyFont="1"/>
    <xf numFmtId="0" fontId="2" fillId="0" borderId="2" xfId="0" applyFont="1" applyBorder="1" applyAlignment="1">
      <alignment horizontal="center" vertical="center"/>
    </xf>
    <xf numFmtId="168" fontId="2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9" fontId="1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171" fontId="2" fillId="0" borderId="0" xfId="0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167" fontId="10" fillId="3" borderId="1" xfId="0" applyNumberFormat="1" applyFont="1" applyFill="1" applyBorder="1" applyAlignment="1">
      <alignment vertical="center"/>
    </xf>
    <xf numFmtId="167" fontId="10" fillId="3" borderId="1" xfId="0" applyNumberFormat="1" applyFont="1" applyFill="1" applyBorder="1" applyAlignment="1">
      <alignment horizontal="right" vertical="center"/>
    </xf>
    <xf numFmtId="167" fontId="2" fillId="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/>
    <xf numFmtId="168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0" fontId="7" fillId="0" borderId="0" xfId="0" applyFont="1"/>
    <xf numFmtId="165" fontId="4" fillId="0" borderId="0" xfId="0" applyNumberFormat="1" applyFont="1" applyAlignment="1">
      <alignment horizontal="right" vertical="center"/>
    </xf>
    <xf numFmtId="168" fontId="2" fillId="3" borderId="1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8" fontId="2" fillId="3" borderId="1" xfId="0" applyNumberFormat="1" applyFont="1" applyFill="1" applyBorder="1" applyAlignment="1">
      <alignment vertical="center"/>
    </xf>
    <xf numFmtId="167" fontId="1" fillId="3" borderId="1" xfId="0" applyNumberFormat="1" applyFont="1" applyFill="1" applyBorder="1" applyAlignment="1">
      <alignment horizontal="right" vertical="center"/>
    </xf>
    <xf numFmtId="0" fontId="11" fillId="3" borderId="0" xfId="0" applyFont="1" applyFill="1"/>
    <xf numFmtId="167" fontId="2" fillId="3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9" fillId="3" borderId="5" xfId="0" applyNumberFormat="1" applyFont="1" applyFill="1" applyBorder="1" applyAlignment="1">
      <alignment horizontal="right" vertical="center"/>
    </xf>
    <xf numFmtId="165" fontId="10" fillId="3" borderId="1" xfId="0" applyNumberFormat="1" applyFont="1" applyFill="1" applyBorder="1" applyAlignment="1">
      <alignment vertical="center"/>
    </xf>
    <xf numFmtId="166" fontId="10" fillId="3" borderId="1" xfId="0" applyNumberFormat="1" applyFont="1" applyFill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165" fontId="10" fillId="3" borderId="6" xfId="0" applyNumberFormat="1" applyFont="1" applyFill="1" applyBorder="1" applyAlignment="1">
      <alignment horizontal="right" vertical="center"/>
    </xf>
    <xf numFmtId="165" fontId="10" fillId="0" borderId="6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/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165" fontId="9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1" fillId="0" borderId="0" xfId="0" applyFont="1" applyAlignment="1"/>
    <xf numFmtId="165" fontId="1" fillId="0" borderId="2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/>
    <xf numFmtId="168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4" xfId="0" applyFont="1" applyBorder="1" applyAlignment="1"/>
    <xf numFmtId="167" fontId="1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</cellXfs>
  <cellStyles count="3">
    <cellStyle name="Comma 3 3 2" xfId="1" xr:uid="{F30EF284-219D-46C2-8711-7E4A47DD8D27}"/>
    <cellStyle name="Normal" xfId="0" builtinId="0"/>
    <cellStyle name="Normal 11 2" xfId="2" xr:uid="{953E09FE-20D4-4D03-9249-C3165BBD87F1}"/>
  </cellStyles>
  <dxfs count="0"/>
  <tableStyles count="1" defaultTableStyle="TableStyleMedium2" defaultPivotStyle="PivotStyleLight16">
    <tableStyle name="Invisible" pivot="0" table="0" count="0" xr9:uid="{37AC3119-B6DA-439C-88A1-92C883E95640}"/>
  </tableStyles>
  <colors>
    <mruColors>
      <color rgb="FFFAFAFA"/>
      <color rgb="FFFF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22" Type="http://customschemas.google.com/relationships/workbookmetadata" Target="metadata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"/>
  <sheetViews>
    <sheetView topLeftCell="A18" zoomScaleNormal="100" zoomScaleSheetLayoutView="100" zoomScalePageLayoutView="55" workbookViewId="0">
      <selection activeCell="A17" sqref="A17"/>
    </sheetView>
  </sheetViews>
  <sheetFormatPr defaultColWidth="10.1640625" defaultRowHeight="15" customHeight="1" x14ac:dyDescent="0.2"/>
  <cols>
    <col min="1" max="2" width="1.6640625" style="51" customWidth="1"/>
    <col min="3" max="3" width="43.6640625" style="51" customWidth="1"/>
    <col min="4" max="4" width="6.83203125" style="51" customWidth="1"/>
    <col min="5" max="5" width="1" style="51" customWidth="1"/>
    <col min="6" max="6" width="15.6640625" style="51" customWidth="1"/>
    <col min="7" max="7" width="1" style="51" customWidth="1"/>
    <col min="8" max="8" width="15.6640625" style="51" customWidth="1"/>
    <col min="9" max="9" width="1" style="51" customWidth="1"/>
    <col min="10" max="10" width="15.6640625" style="51" customWidth="1"/>
    <col min="11" max="11" width="1" style="51" customWidth="1"/>
    <col min="12" max="12" width="15.6640625" style="51" customWidth="1"/>
    <col min="13" max="16384" width="10.1640625" style="51"/>
  </cols>
  <sheetData>
    <row r="1" spans="1:12" ht="16.5" customHeight="1" x14ac:dyDescent="0.2">
      <c r="A1" s="48" t="s">
        <v>0</v>
      </c>
      <c r="B1" s="48"/>
      <c r="C1" s="48"/>
      <c r="D1" s="49"/>
      <c r="E1" s="49"/>
      <c r="F1" s="49"/>
      <c r="G1" s="49"/>
      <c r="H1" s="49"/>
      <c r="I1" s="49"/>
      <c r="J1" s="50"/>
      <c r="K1" s="47"/>
      <c r="L1" s="50"/>
    </row>
    <row r="2" spans="1:12" ht="16.5" customHeight="1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47"/>
      <c r="L2" s="52"/>
    </row>
    <row r="3" spans="1:12" ht="16.5" customHeight="1" x14ac:dyDescent="0.2">
      <c r="A3" s="53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5"/>
      <c r="L3" s="54"/>
    </row>
    <row r="4" spans="1:12" ht="16.5" customHeight="1" x14ac:dyDescent="0.2">
      <c r="A4" s="47"/>
      <c r="B4" s="47"/>
      <c r="C4" s="47"/>
      <c r="D4" s="56"/>
      <c r="E4" s="57"/>
      <c r="F4" s="58"/>
      <c r="G4" s="58"/>
      <c r="H4" s="58"/>
      <c r="I4" s="58"/>
      <c r="J4" s="58"/>
      <c r="K4" s="58"/>
      <c r="L4" s="58"/>
    </row>
    <row r="5" spans="1:12" ht="16.5" customHeight="1" x14ac:dyDescent="0.2">
      <c r="A5" s="47"/>
      <c r="B5" s="47"/>
      <c r="C5" s="47"/>
      <c r="D5" s="56"/>
      <c r="E5" s="57"/>
      <c r="F5" s="58"/>
      <c r="G5" s="58"/>
      <c r="H5" s="58"/>
      <c r="I5" s="58"/>
      <c r="J5" s="58"/>
      <c r="K5" s="58"/>
      <c r="L5" s="58"/>
    </row>
    <row r="6" spans="1:12" ht="16.5" customHeight="1" x14ac:dyDescent="0.2">
      <c r="A6" s="52"/>
      <c r="B6" s="52"/>
      <c r="C6" s="47"/>
      <c r="D6" s="59"/>
      <c r="E6" s="60"/>
      <c r="F6" s="169" t="s">
        <v>3</v>
      </c>
      <c r="G6" s="170"/>
      <c r="H6" s="170"/>
      <c r="I6" s="61"/>
      <c r="J6" s="169" t="s">
        <v>4</v>
      </c>
      <c r="K6" s="170"/>
      <c r="L6" s="170"/>
    </row>
    <row r="7" spans="1:12" ht="16.5" customHeight="1" x14ac:dyDescent="0.2">
      <c r="A7" s="52"/>
      <c r="B7" s="52"/>
      <c r="C7" s="47"/>
      <c r="D7" s="59"/>
      <c r="E7" s="60"/>
      <c r="F7" s="62" t="s">
        <v>5</v>
      </c>
      <c r="G7" s="50"/>
      <c r="H7" s="62" t="s">
        <v>5</v>
      </c>
      <c r="I7" s="50"/>
      <c r="J7" s="62" t="s">
        <v>5</v>
      </c>
      <c r="K7" s="50"/>
      <c r="L7" s="62" t="s">
        <v>5</v>
      </c>
    </row>
    <row r="8" spans="1:12" ht="16.5" customHeight="1" x14ac:dyDescent="0.2">
      <c r="A8" s="52"/>
      <c r="B8" s="52"/>
      <c r="C8" s="47"/>
      <c r="D8" s="59"/>
      <c r="E8" s="60"/>
      <c r="F8" s="63" t="s">
        <v>6</v>
      </c>
      <c r="G8" s="50"/>
      <c r="H8" s="63" t="s">
        <v>7</v>
      </c>
      <c r="I8" s="50"/>
      <c r="J8" s="63" t="s">
        <v>6</v>
      </c>
      <c r="K8" s="50"/>
      <c r="L8" s="63" t="s">
        <v>7</v>
      </c>
    </row>
    <row r="9" spans="1:12" ht="16.5" customHeight="1" x14ac:dyDescent="0.2">
      <c r="A9" s="52"/>
      <c r="B9" s="52"/>
      <c r="C9" s="47"/>
      <c r="D9" s="64" t="s">
        <v>8</v>
      </c>
      <c r="E9" s="60"/>
      <c r="F9" s="65" t="s">
        <v>9</v>
      </c>
      <c r="G9" s="50"/>
      <c r="H9" s="65" t="s">
        <v>9</v>
      </c>
      <c r="I9" s="50"/>
      <c r="J9" s="65" t="s">
        <v>9</v>
      </c>
      <c r="K9" s="50"/>
      <c r="L9" s="65" t="s">
        <v>9</v>
      </c>
    </row>
    <row r="10" spans="1:12" ht="16.5" customHeight="1" x14ac:dyDescent="0.2">
      <c r="A10" s="52"/>
      <c r="B10" s="52"/>
      <c r="C10" s="47"/>
      <c r="D10" s="59"/>
      <c r="E10" s="60"/>
      <c r="F10" s="78"/>
      <c r="G10" s="50"/>
      <c r="H10" s="50"/>
      <c r="I10" s="50"/>
      <c r="J10" s="78"/>
      <c r="K10" s="50"/>
      <c r="L10" s="50"/>
    </row>
    <row r="11" spans="1:12" ht="16.5" customHeight="1" x14ac:dyDescent="0.2">
      <c r="A11" s="52" t="s">
        <v>10</v>
      </c>
      <c r="B11" s="47"/>
      <c r="C11" s="47"/>
      <c r="D11" s="56"/>
      <c r="E11" s="57"/>
      <c r="F11" s="79"/>
      <c r="G11" s="58"/>
      <c r="H11" s="58"/>
      <c r="I11" s="58"/>
      <c r="J11" s="79"/>
      <c r="K11" s="58"/>
      <c r="L11" s="58"/>
    </row>
    <row r="12" spans="1:12" ht="16.5" customHeight="1" x14ac:dyDescent="0.2">
      <c r="A12" s="52"/>
      <c r="B12" s="47"/>
      <c r="C12" s="47"/>
      <c r="D12" s="56"/>
      <c r="E12" s="57"/>
      <c r="F12" s="79"/>
      <c r="G12" s="58"/>
      <c r="H12" s="58"/>
      <c r="I12" s="58"/>
      <c r="J12" s="79"/>
      <c r="K12" s="58"/>
      <c r="L12" s="58"/>
    </row>
    <row r="13" spans="1:12" ht="16.5" customHeight="1" x14ac:dyDescent="0.2">
      <c r="A13" s="52" t="s">
        <v>11</v>
      </c>
      <c r="B13" s="47"/>
      <c r="C13" s="47"/>
      <c r="D13" s="56"/>
      <c r="E13" s="57"/>
      <c r="F13" s="79"/>
      <c r="G13" s="58"/>
      <c r="H13" s="58"/>
      <c r="I13" s="58"/>
      <c r="J13" s="79"/>
      <c r="K13" s="58"/>
      <c r="L13" s="58"/>
    </row>
    <row r="14" spans="1:12" ht="16.5" customHeight="1" x14ac:dyDescent="0.2">
      <c r="A14" s="52"/>
      <c r="B14" s="47"/>
      <c r="C14" s="47"/>
      <c r="D14" s="56"/>
      <c r="E14" s="57"/>
      <c r="F14" s="79"/>
      <c r="G14" s="58"/>
      <c r="H14" s="58"/>
      <c r="I14" s="58"/>
      <c r="J14" s="79"/>
      <c r="K14" s="58"/>
      <c r="L14" s="58"/>
    </row>
    <row r="15" spans="1:12" ht="16.5" customHeight="1" x14ac:dyDescent="0.2">
      <c r="A15" s="47" t="s">
        <v>12</v>
      </c>
      <c r="B15" s="47"/>
      <c r="C15" s="47"/>
      <c r="D15" s="56">
        <v>9</v>
      </c>
      <c r="E15" s="57"/>
      <c r="F15" s="79">
        <v>9305088</v>
      </c>
      <c r="G15" s="58"/>
      <c r="H15" s="58">
        <v>10798907</v>
      </c>
      <c r="I15" s="58"/>
      <c r="J15" s="79">
        <v>9301644</v>
      </c>
      <c r="K15" s="58"/>
      <c r="L15" s="58">
        <v>10793878</v>
      </c>
    </row>
    <row r="16" spans="1:12" ht="16.5" customHeight="1" x14ac:dyDescent="0.2">
      <c r="A16" s="47" t="s">
        <v>13</v>
      </c>
      <c r="B16" s="47"/>
      <c r="C16" s="47"/>
      <c r="D16" s="56">
        <v>10</v>
      </c>
      <c r="E16" s="57"/>
      <c r="F16" s="79">
        <v>3860220</v>
      </c>
      <c r="G16" s="58"/>
      <c r="H16" s="58">
        <v>3553944</v>
      </c>
      <c r="I16" s="58"/>
      <c r="J16" s="79">
        <v>3266560</v>
      </c>
      <c r="K16" s="58"/>
      <c r="L16" s="58">
        <v>3259744</v>
      </c>
    </row>
    <row r="17" spans="1:12" ht="16.5" customHeight="1" x14ac:dyDescent="0.2">
      <c r="A17" s="47" t="s">
        <v>203</v>
      </c>
      <c r="B17" s="47"/>
      <c r="C17" s="47"/>
      <c r="D17" s="56">
        <v>32.299999999999997</v>
      </c>
      <c r="E17" s="57"/>
      <c r="F17" s="79">
        <v>0</v>
      </c>
      <c r="G17" s="58"/>
      <c r="H17" s="58">
        <v>0</v>
      </c>
      <c r="I17" s="58"/>
      <c r="J17" s="79">
        <v>559268</v>
      </c>
      <c r="K17" s="58"/>
      <c r="L17" s="58">
        <v>673595</v>
      </c>
    </row>
    <row r="18" spans="1:12" ht="16.5" customHeight="1" x14ac:dyDescent="0.2">
      <c r="A18" s="47" t="s">
        <v>14</v>
      </c>
      <c r="B18" s="47"/>
      <c r="C18" s="47"/>
      <c r="D18" s="56">
        <v>11</v>
      </c>
      <c r="E18" s="57"/>
      <c r="F18" s="79">
        <v>3242827</v>
      </c>
      <c r="G18" s="58"/>
      <c r="H18" s="58">
        <v>4457020</v>
      </c>
      <c r="I18" s="58"/>
      <c r="J18" s="79">
        <v>2881646</v>
      </c>
      <c r="K18" s="58"/>
      <c r="L18" s="58">
        <v>3974206</v>
      </c>
    </row>
    <row r="19" spans="1:12" ht="16.5" customHeight="1" x14ac:dyDescent="0.2">
      <c r="A19" s="47" t="s">
        <v>15</v>
      </c>
      <c r="B19" s="47"/>
      <c r="C19" s="47"/>
      <c r="D19" s="56"/>
      <c r="E19" s="57"/>
      <c r="F19" s="79"/>
      <c r="G19" s="58"/>
      <c r="H19" s="58"/>
      <c r="I19" s="58"/>
      <c r="J19" s="79"/>
      <c r="K19" s="58"/>
      <c r="L19" s="58"/>
    </row>
    <row r="20" spans="1:12" ht="16.5" customHeight="1" x14ac:dyDescent="0.2">
      <c r="A20" s="47"/>
      <c r="B20" s="47" t="s">
        <v>16</v>
      </c>
      <c r="C20" s="47"/>
      <c r="D20" s="56">
        <v>12</v>
      </c>
      <c r="E20" s="57"/>
      <c r="F20" s="79">
        <v>1760811</v>
      </c>
      <c r="G20" s="58"/>
      <c r="H20" s="58">
        <v>737628</v>
      </c>
      <c r="I20" s="58"/>
      <c r="J20" s="79">
        <v>1760811</v>
      </c>
      <c r="K20" s="58"/>
      <c r="L20" s="58">
        <v>737628</v>
      </c>
    </row>
    <row r="21" spans="1:12" ht="16.5" customHeight="1" x14ac:dyDescent="0.2">
      <c r="A21" s="47" t="s">
        <v>17</v>
      </c>
      <c r="B21" s="47"/>
      <c r="C21" s="47"/>
      <c r="D21" s="56" t="s">
        <v>18</v>
      </c>
      <c r="E21" s="57"/>
      <c r="F21" s="79">
        <v>240471</v>
      </c>
      <c r="G21" s="58"/>
      <c r="H21" s="58">
        <v>560651</v>
      </c>
      <c r="I21" s="58"/>
      <c r="J21" s="79">
        <v>240471</v>
      </c>
      <c r="K21" s="58"/>
      <c r="L21" s="58">
        <v>560651</v>
      </c>
    </row>
    <row r="22" spans="1:12" ht="16.5" customHeight="1" x14ac:dyDescent="0.2">
      <c r="A22" s="47" t="s">
        <v>19</v>
      </c>
      <c r="B22" s="47"/>
      <c r="C22" s="47"/>
      <c r="D22" s="56">
        <v>13</v>
      </c>
      <c r="E22" s="57"/>
      <c r="F22" s="161">
        <v>164000</v>
      </c>
      <c r="G22" s="58"/>
      <c r="H22" s="162">
        <v>214239</v>
      </c>
      <c r="I22" s="58"/>
      <c r="J22" s="161">
        <v>160927</v>
      </c>
      <c r="K22" s="58"/>
      <c r="L22" s="162">
        <v>214239</v>
      </c>
    </row>
    <row r="23" spans="1:12" ht="16.5" customHeight="1" x14ac:dyDescent="0.2">
      <c r="B23" s="47"/>
      <c r="C23" s="47"/>
      <c r="D23" s="56"/>
      <c r="F23" s="79"/>
      <c r="G23" s="58"/>
      <c r="H23" s="58"/>
      <c r="I23" s="58"/>
      <c r="J23" s="79"/>
      <c r="K23" s="58"/>
      <c r="L23" s="58"/>
    </row>
    <row r="24" spans="1:12" ht="16.5" customHeight="1" x14ac:dyDescent="0.2">
      <c r="A24" s="52" t="s">
        <v>20</v>
      </c>
      <c r="B24" s="47"/>
      <c r="C24" s="47"/>
      <c r="D24" s="56"/>
      <c r="E24" s="57"/>
      <c r="F24" s="39">
        <f>SUM(F15:F23)</f>
        <v>18573417</v>
      </c>
      <c r="G24" s="58"/>
      <c r="H24" s="67">
        <f>SUM(H15:H23)</f>
        <v>20322389</v>
      </c>
      <c r="I24" s="58"/>
      <c r="J24" s="39">
        <f>SUM(J15:J23)</f>
        <v>18171327</v>
      </c>
      <c r="K24" s="58"/>
      <c r="L24" s="67">
        <f>SUM(L15:L23)</f>
        <v>20213941</v>
      </c>
    </row>
    <row r="25" spans="1:12" ht="16.5" customHeight="1" x14ac:dyDescent="0.2">
      <c r="A25" s="52"/>
      <c r="B25" s="47"/>
      <c r="C25" s="47"/>
      <c r="D25" s="56"/>
      <c r="E25" s="57"/>
      <c r="F25" s="79"/>
      <c r="G25" s="58"/>
      <c r="H25" s="58"/>
      <c r="I25" s="58"/>
      <c r="J25" s="79"/>
      <c r="K25" s="58"/>
      <c r="L25" s="58"/>
    </row>
    <row r="26" spans="1:12" ht="16.5" customHeight="1" x14ac:dyDescent="0.2">
      <c r="A26" s="52" t="s">
        <v>21</v>
      </c>
      <c r="B26" s="47"/>
      <c r="C26" s="47"/>
      <c r="D26" s="56"/>
      <c r="E26" s="57"/>
      <c r="F26" s="79"/>
      <c r="G26" s="58"/>
      <c r="H26" s="58"/>
      <c r="I26" s="58"/>
      <c r="J26" s="79"/>
      <c r="K26" s="58"/>
      <c r="L26" s="58"/>
    </row>
    <row r="27" spans="1:12" ht="16.5" customHeight="1" x14ac:dyDescent="0.2">
      <c r="A27" s="52"/>
      <c r="B27" s="47"/>
      <c r="C27" s="47"/>
      <c r="D27" s="56"/>
      <c r="E27" s="57"/>
      <c r="F27" s="79"/>
      <c r="G27" s="58"/>
      <c r="H27" s="58"/>
      <c r="I27" s="58"/>
      <c r="J27" s="79"/>
      <c r="K27" s="58"/>
      <c r="L27" s="58"/>
    </row>
    <row r="28" spans="1:12" ht="16.5" customHeight="1" x14ac:dyDescent="0.2">
      <c r="A28" s="47" t="s">
        <v>22</v>
      </c>
      <c r="B28" s="47"/>
      <c r="C28" s="47"/>
      <c r="D28" s="56">
        <v>15</v>
      </c>
      <c r="E28" s="57"/>
      <c r="F28" s="79">
        <v>0</v>
      </c>
      <c r="G28" s="58"/>
      <c r="H28" s="58">
        <v>0</v>
      </c>
      <c r="I28" s="58"/>
      <c r="J28" s="79">
        <v>210200</v>
      </c>
      <c r="K28" s="58"/>
      <c r="L28" s="58">
        <v>169394</v>
      </c>
    </row>
    <row r="29" spans="1:12" ht="16.5" customHeight="1" x14ac:dyDescent="0.2">
      <c r="A29" s="47" t="s">
        <v>222</v>
      </c>
      <c r="B29" s="47"/>
      <c r="C29" s="47"/>
      <c r="D29" s="56">
        <v>32.4</v>
      </c>
      <c r="E29" s="57"/>
      <c r="F29" s="79">
        <v>0</v>
      </c>
      <c r="G29" s="58"/>
      <c r="H29" s="58">
        <v>0</v>
      </c>
      <c r="I29" s="58"/>
      <c r="J29" s="79">
        <v>102177</v>
      </c>
      <c r="K29" s="58"/>
      <c r="L29" s="58">
        <v>103174</v>
      </c>
    </row>
    <row r="30" spans="1:12" ht="16.5" customHeight="1" x14ac:dyDescent="0.2">
      <c r="A30" s="47" t="s">
        <v>23</v>
      </c>
      <c r="B30" s="47"/>
      <c r="C30" s="47"/>
      <c r="D30" s="56"/>
      <c r="E30" s="57"/>
      <c r="F30" s="79"/>
      <c r="G30" s="58"/>
      <c r="H30" s="58"/>
      <c r="I30" s="58"/>
      <c r="J30" s="79"/>
      <c r="K30" s="58"/>
      <c r="L30" s="58"/>
    </row>
    <row r="31" spans="1:12" ht="16.5" customHeight="1" x14ac:dyDescent="0.2">
      <c r="A31" s="47"/>
      <c r="B31" s="47" t="s">
        <v>24</v>
      </c>
      <c r="C31" s="47"/>
      <c r="D31" s="56">
        <v>12</v>
      </c>
      <c r="E31" s="57"/>
      <c r="F31" s="79">
        <v>877924</v>
      </c>
      <c r="G31" s="58"/>
      <c r="H31" s="58">
        <v>0</v>
      </c>
      <c r="I31" s="58"/>
      <c r="J31" s="79">
        <v>877924</v>
      </c>
      <c r="K31" s="58"/>
      <c r="L31" s="58">
        <v>0</v>
      </c>
    </row>
    <row r="32" spans="1:12" ht="16.5" customHeight="1" x14ac:dyDescent="0.2">
      <c r="A32" s="47" t="s">
        <v>25</v>
      </c>
      <c r="B32" s="47"/>
      <c r="C32" s="47"/>
      <c r="D32" s="56">
        <v>16</v>
      </c>
      <c r="E32" s="57"/>
      <c r="F32" s="79">
        <v>5481935</v>
      </c>
      <c r="G32" s="58"/>
      <c r="H32" s="58">
        <v>4893053</v>
      </c>
      <c r="I32" s="58"/>
      <c r="J32" s="79">
        <v>5481935</v>
      </c>
      <c r="K32" s="58"/>
      <c r="L32" s="58">
        <v>4893053</v>
      </c>
    </row>
    <row r="33" spans="1:12" ht="16.5" customHeight="1" x14ac:dyDescent="0.2">
      <c r="A33" s="47" t="s">
        <v>26</v>
      </c>
      <c r="B33" s="47"/>
      <c r="C33" s="47"/>
      <c r="D33" s="56">
        <v>17</v>
      </c>
      <c r="E33" s="57"/>
      <c r="F33" s="79">
        <v>45478</v>
      </c>
      <c r="G33" s="58"/>
      <c r="H33" s="58">
        <v>41749</v>
      </c>
      <c r="I33" s="58"/>
      <c r="J33" s="79">
        <v>45478</v>
      </c>
      <c r="K33" s="58"/>
      <c r="L33" s="58">
        <v>41749</v>
      </c>
    </row>
    <row r="34" spans="1:12" ht="16.5" customHeight="1" x14ac:dyDescent="0.2">
      <c r="A34" s="47" t="s">
        <v>27</v>
      </c>
      <c r="B34" s="47"/>
      <c r="C34" s="47"/>
      <c r="D34" s="56">
        <v>18</v>
      </c>
      <c r="E34" s="57"/>
      <c r="F34" s="79">
        <v>35513</v>
      </c>
      <c r="G34" s="58"/>
      <c r="H34" s="58">
        <v>31729</v>
      </c>
      <c r="I34" s="58"/>
      <c r="J34" s="79">
        <v>35513</v>
      </c>
      <c r="K34" s="58"/>
      <c r="L34" s="58">
        <v>31729</v>
      </c>
    </row>
    <row r="35" spans="1:12" ht="16.5" customHeight="1" x14ac:dyDescent="0.2">
      <c r="A35" s="47" t="s">
        <v>204</v>
      </c>
      <c r="B35" s="47"/>
      <c r="C35" s="47"/>
      <c r="D35" s="56" t="s">
        <v>18</v>
      </c>
      <c r="E35" s="57"/>
      <c r="F35" s="79">
        <v>70281</v>
      </c>
      <c r="G35" s="58"/>
      <c r="H35" s="58">
        <v>96622</v>
      </c>
      <c r="I35" s="58"/>
      <c r="J35" s="79">
        <v>70281</v>
      </c>
      <c r="K35" s="58"/>
      <c r="L35" s="58">
        <v>96622</v>
      </c>
    </row>
    <row r="36" spans="1:12" ht="16.5" customHeight="1" x14ac:dyDescent="0.2">
      <c r="A36" s="47" t="s">
        <v>28</v>
      </c>
      <c r="B36" s="52"/>
      <c r="C36" s="47"/>
      <c r="D36" s="56">
        <v>19</v>
      </c>
      <c r="E36" s="57"/>
      <c r="F36" s="79">
        <v>44209</v>
      </c>
      <c r="G36" s="58"/>
      <c r="H36" s="58">
        <v>43144</v>
      </c>
      <c r="I36" s="58"/>
      <c r="J36" s="79">
        <v>22486</v>
      </c>
      <c r="K36" s="58"/>
      <c r="L36" s="58">
        <v>6392</v>
      </c>
    </row>
    <row r="37" spans="1:12" ht="16.5" customHeight="1" x14ac:dyDescent="0.2">
      <c r="A37" s="47" t="s">
        <v>29</v>
      </c>
      <c r="B37" s="47"/>
      <c r="C37" s="47"/>
      <c r="D37" s="56">
        <v>20</v>
      </c>
      <c r="E37" s="57"/>
      <c r="F37" s="39">
        <v>302494</v>
      </c>
      <c r="G37" s="58"/>
      <c r="H37" s="67">
        <v>320901</v>
      </c>
      <c r="I37" s="58"/>
      <c r="J37" s="39">
        <v>302494</v>
      </c>
      <c r="K37" s="58"/>
      <c r="L37" s="67">
        <v>320901</v>
      </c>
    </row>
    <row r="38" spans="1:12" ht="16.5" customHeight="1" x14ac:dyDescent="0.2">
      <c r="A38" s="47"/>
      <c r="B38" s="47"/>
      <c r="C38" s="47"/>
      <c r="D38" s="56"/>
      <c r="E38" s="57"/>
      <c r="F38" s="79"/>
      <c r="G38" s="58"/>
      <c r="H38" s="58"/>
      <c r="I38" s="58"/>
      <c r="J38" s="79"/>
      <c r="K38" s="58"/>
      <c r="L38" s="58"/>
    </row>
    <row r="39" spans="1:12" ht="16.5" customHeight="1" x14ac:dyDescent="0.2">
      <c r="A39" s="52" t="s">
        <v>30</v>
      </c>
      <c r="B39" s="47"/>
      <c r="C39" s="47"/>
      <c r="D39" s="56"/>
      <c r="E39" s="57"/>
      <c r="F39" s="39">
        <f>SUM(F28:F38)</f>
        <v>6857834</v>
      </c>
      <c r="G39" s="58"/>
      <c r="H39" s="67">
        <f>SUM(H28:H38)</f>
        <v>5427198</v>
      </c>
      <c r="I39" s="58"/>
      <c r="J39" s="39">
        <f>SUM(J28:J38)</f>
        <v>7148488</v>
      </c>
      <c r="K39" s="58"/>
      <c r="L39" s="67">
        <f>SUM(L28:L38)</f>
        <v>5663014</v>
      </c>
    </row>
    <row r="40" spans="1:12" ht="16.5" customHeight="1" x14ac:dyDescent="0.2">
      <c r="A40" s="52"/>
      <c r="B40" s="47"/>
      <c r="C40" s="47"/>
      <c r="D40" s="56"/>
      <c r="E40" s="57"/>
      <c r="F40" s="79"/>
      <c r="G40" s="58"/>
      <c r="H40" s="58"/>
      <c r="I40" s="58"/>
      <c r="J40" s="79"/>
      <c r="K40" s="58"/>
      <c r="L40" s="58"/>
    </row>
    <row r="41" spans="1:12" ht="16.5" customHeight="1" x14ac:dyDescent="0.2">
      <c r="A41" s="52" t="s">
        <v>31</v>
      </c>
      <c r="B41" s="47"/>
      <c r="C41" s="47"/>
      <c r="D41" s="56"/>
      <c r="E41" s="57"/>
      <c r="F41" s="80">
        <f>SUM(F39,F24)</f>
        <v>25431251</v>
      </c>
      <c r="G41" s="58"/>
      <c r="H41" s="68">
        <f>SUM(H39,H24)</f>
        <v>25749587</v>
      </c>
      <c r="I41" s="58"/>
      <c r="J41" s="80">
        <f>SUM(J39,J24)</f>
        <v>25319815</v>
      </c>
      <c r="K41" s="58"/>
      <c r="L41" s="68">
        <f>SUM(L39,L24)</f>
        <v>25876955</v>
      </c>
    </row>
    <row r="42" spans="1:12" ht="16.5" customHeight="1" x14ac:dyDescent="0.2">
      <c r="A42" s="52"/>
      <c r="B42" s="47"/>
      <c r="C42" s="47"/>
      <c r="D42" s="56"/>
      <c r="E42" s="57"/>
      <c r="F42" s="58"/>
      <c r="G42" s="58"/>
      <c r="H42" s="58"/>
      <c r="I42" s="58"/>
      <c r="J42" s="58"/>
      <c r="K42" s="58"/>
      <c r="L42" s="58"/>
    </row>
    <row r="43" spans="1:12" ht="16.5" customHeight="1" x14ac:dyDescent="0.2">
      <c r="A43" s="52"/>
      <c r="B43" s="47"/>
      <c r="C43" s="47"/>
      <c r="D43" s="56"/>
      <c r="E43" s="57"/>
      <c r="F43" s="58"/>
      <c r="G43" s="58"/>
      <c r="H43" s="58"/>
      <c r="I43" s="58"/>
      <c r="J43" s="58"/>
      <c r="K43" s="58"/>
      <c r="L43" s="58"/>
    </row>
    <row r="44" spans="1:12" ht="16.5" customHeight="1" x14ac:dyDescent="0.2">
      <c r="A44" s="47"/>
      <c r="B44" s="47"/>
      <c r="C44" s="47"/>
      <c r="D44" s="56"/>
      <c r="E44" s="57"/>
      <c r="F44" s="58"/>
      <c r="G44" s="58"/>
      <c r="H44" s="58"/>
      <c r="I44" s="58"/>
      <c r="J44" s="58"/>
      <c r="K44" s="58"/>
      <c r="L44" s="58"/>
    </row>
    <row r="45" spans="1:12" ht="16.5" customHeight="1" x14ac:dyDescent="0.2">
      <c r="A45" s="47"/>
      <c r="B45" s="47"/>
      <c r="C45" s="47"/>
      <c r="D45" s="56"/>
      <c r="E45" s="57"/>
      <c r="F45" s="58"/>
      <c r="G45" s="58"/>
      <c r="H45" s="58"/>
      <c r="I45" s="58"/>
      <c r="J45" s="58"/>
      <c r="K45" s="58"/>
      <c r="L45" s="58"/>
    </row>
    <row r="46" spans="1:12" ht="16.5" customHeight="1" x14ac:dyDescent="0.2">
      <c r="A46" s="47"/>
      <c r="B46" s="47"/>
      <c r="C46" s="47"/>
      <c r="D46" s="56"/>
      <c r="E46" s="57"/>
      <c r="F46" s="58"/>
      <c r="G46" s="58"/>
      <c r="H46" s="58"/>
      <c r="I46" s="58"/>
      <c r="J46" s="58"/>
      <c r="K46" s="58"/>
      <c r="L46" s="58"/>
    </row>
    <row r="47" spans="1:12" ht="16.5" customHeight="1" x14ac:dyDescent="0.2">
      <c r="A47" s="47"/>
      <c r="B47" s="47"/>
      <c r="C47" s="47"/>
      <c r="D47" s="56"/>
      <c r="E47" s="57"/>
      <c r="F47" s="58"/>
      <c r="G47" s="58"/>
      <c r="H47" s="58"/>
      <c r="I47" s="58"/>
      <c r="J47" s="58"/>
      <c r="K47" s="58"/>
      <c r="L47" s="58"/>
    </row>
    <row r="48" spans="1:12" ht="16.5" customHeight="1" x14ac:dyDescent="0.2">
      <c r="A48" s="47"/>
      <c r="B48" s="47"/>
      <c r="C48" s="47"/>
      <c r="D48" s="163"/>
      <c r="E48" s="57"/>
      <c r="F48" s="58"/>
      <c r="G48" s="58"/>
      <c r="H48" s="58"/>
      <c r="I48" s="58"/>
      <c r="J48" s="58"/>
      <c r="K48" s="58"/>
      <c r="L48" s="58"/>
    </row>
    <row r="49" spans="1:12" ht="16.5" customHeight="1" x14ac:dyDescent="0.2">
      <c r="A49" s="47"/>
      <c r="B49" s="47"/>
      <c r="C49" s="47"/>
      <c r="D49" s="56"/>
      <c r="E49" s="57"/>
      <c r="F49" s="58"/>
      <c r="G49" s="58"/>
      <c r="H49" s="58"/>
      <c r="I49" s="58"/>
      <c r="J49" s="58"/>
      <c r="K49" s="58"/>
      <c r="L49" s="58"/>
    </row>
    <row r="50" spans="1:12" ht="16.5" customHeight="1" x14ac:dyDescent="0.2">
      <c r="A50" s="171" t="s">
        <v>32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</row>
    <row r="51" spans="1:12" ht="16.5" customHeight="1" x14ac:dyDescent="0.2">
      <c r="A51" s="47"/>
      <c r="B51" s="47"/>
      <c r="C51" s="47"/>
      <c r="D51" s="56"/>
      <c r="E51" s="57"/>
      <c r="F51" s="58"/>
      <c r="G51" s="58"/>
      <c r="H51" s="58"/>
      <c r="I51" s="58"/>
      <c r="J51" s="58"/>
      <c r="K51" s="58"/>
      <c r="L51" s="58"/>
    </row>
    <row r="52" spans="1:12" ht="16.5" customHeight="1" x14ac:dyDescent="0.2">
      <c r="A52" s="47"/>
      <c r="B52" s="47"/>
      <c r="C52" s="47"/>
      <c r="D52" s="56"/>
      <c r="E52" s="57"/>
      <c r="F52" s="58"/>
      <c r="G52" s="58"/>
      <c r="H52" s="58"/>
      <c r="I52" s="58"/>
      <c r="J52" s="58"/>
      <c r="K52" s="58"/>
      <c r="L52" s="58"/>
    </row>
    <row r="53" spans="1:12" ht="12.75" customHeight="1" x14ac:dyDescent="0.2">
      <c r="A53" s="47"/>
      <c r="B53" s="47"/>
      <c r="C53" s="47"/>
      <c r="D53" s="56"/>
      <c r="E53" s="57"/>
      <c r="F53" s="58"/>
      <c r="G53" s="58"/>
      <c r="H53" s="58"/>
      <c r="I53" s="58"/>
      <c r="J53" s="58"/>
      <c r="K53" s="58"/>
      <c r="L53" s="58"/>
    </row>
    <row r="54" spans="1:12" ht="21.95" customHeight="1" x14ac:dyDescent="0.2">
      <c r="A54" s="55" t="s">
        <v>33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</row>
    <row r="55" spans="1:12" ht="16.5" customHeight="1" x14ac:dyDescent="0.2">
      <c r="A55" s="48" t="str">
        <f>A1</f>
        <v>i-Tail Corporation Public Company Limited</v>
      </c>
      <c r="B55" s="69"/>
      <c r="C55" s="69"/>
      <c r="D55" s="59"/>
      <c r="E55" s="60"/>
      <c r="F55" s="50"/>
      <c r="G55" s="50"/>
      <c r="H55" s="50"/>
      <c r="I55" s="50"/>
      <c r="J55" s="50"/>
      <c r="K55" s="50"/>
      <c r="L55" s="50"/>
    </row>
    <row r="56" spans="1:12" ht="16.5" customHeight="1" x14ac:dyDescent="0.2">
      <c r="A56" s="48" t="s">
        <v>34</v>
      </c>
      <c r="B56" s="48"/>
      <c r="C56" s="48"/>
      <c r="D56" s="48"/>
      <c r="E56" s="48"/>
      <c r="F56" s="48"/>
      <c r="G56" s="48"/>
      <c r="H56" s="48"/>
      <c r="I56" s="48"/>
      <c r="J56" s="48"/>
      <c r="K56" s="50"/>
      <c r="L56" s="48"/>
    </row>
    <row r="57" spans="1:12" ht="16.5" customHeight="1" x14ac:dyDescent="0.2">
      <c r="A57" s="54" t="str">
        <f>A3</f>
        <v>As at 31 December 2023</v>
      </c>
      <c r="B57" s="54"/>
      <c r="C57" s="54"/>
      <c r="D57" s="54"/>
      <c r="E57" s="54"/>
      <c r="F57" s="54"/>
      <c r="G57" s="54"/>
      <c r="H57" s="54"/>
      <c r="I57" s="54"/>
      <c r="J57" s="54"/>
      <c r="K57" s="55"/>
      <c r="L57" s="54"/>
    </row>
    <row r="58" spans="1:12" ht="16.5" customHeight="1" x14ac:dyDescent="0.2">
      <c r="A58" s="47"/>
      <c r="B58" s="47"/>
      <c r="C58" s="47"/>
      <c r="D58" s="56"/>
      <c r="E58" s="57"/>
      <c r="F58" s="58"/>
      <c r="G58" s="58"/>
      <c r="H58" s="58"/>
      <c r="I58" s="58"/>
      <c r="J58" s="58"/>
      <c r="K58" s="58"/>
      <c r="L58" s="58"/>
    </row>
    <row r="59" spans="1:12" ht="16.5" customHeight="1" x14ac:dyDescent="0.2">
      <c r="A59" s="52"/>
      <c r="B59" s="47"/>
      <c r="C59" s="47"/>
      <c r="D59" s="56"/>
      <c r="E59" s="57"/>
      <c r="F59" s="58"/>
      <c r="G59" s="58"/>
      <c r="H59" s="58"/>
      <c r="I59" s="58"/>
      <c r="J59" s="58"/>
      <c r="K59" s="58"/>
      <c r="L59" s="58"/>
    </row>
    <row r="60" spans="1:12" ht="16.5" customHeight="1" x14ac:dyDescent="0.2">
      <c r="A60" s="52"/>
      <c r="B60" s="52"/>
      <c r="C60" s="52"/>
      <c r="D60" s="59"/>
      <c r="E60" s="60"/>
      <c r="F60" s="169" t="s">
        <v>3</v>
      </c>
      <c r="G60" s="170"/>
      <c r="H60" s="170"/>
      <c r="I60" s="61"/>
      <c r="J60" s="169" t="s">
        <v>4</v>
      </c>
      <c r="K60" s="170"/>
      <c r="L60" s="170"/>
    </row>
    <row r="61" spans="1:12" ht="16.5" customHeight="1" x14ac:dyDescent="0.2">
      <c r="A61" s="52"/>
      <c r="B61" s="52"/>
      <c r="C61" s="47"/>
      <c r="D61" s="59"/>
      <c r="E61" s="60"/>
      <c r="F61" s="62" t="s">
        <v>5</v>
      </c>
      <c r="G61" s="50"/>
      <c r="H61" s="62" t="s">
        <v>5</v>
      </c>
      <c r="I61" s="50"/>
      <c r="J61" s="62" t="s">
        <v>5</v>
      </c>
      <c r="K61" s="50"/>
      <c r="L61" s="62" t="s">
        <v>5</v>
      </c>
    </row>
    <row r="62" spans="1:12" ht="16.5" customHeight="1" x14ac:dyDescent="0.2">
      <c r="A62" s="52"/>
      <c r="B62" s="52"/>
      <c r="C62" s="47"/>
      <c r="D62" s="59"/>
      <c r="E62" s="60"/>
      <c r="F62" s="63" t="s">
        <v>6</v>
      </c>
      <c r="G62" s="50"/>
      <c r="H62" s="63" t="s">
        <v>7</v>
      </c>
      <c r="I62" s="50"/>
      <c r="J62" s="63" t="s">
        <v>6</v>
      </c>
      <c r="K62" s="50"/>
      <c r="L62" s="63" t="s">
        <v>7</v>
      </c>
    </row>
    <row r="63" spans="1:12" ht="16.5" customHeight="1" x14ac:dyDescent="0.2">
      <c r="A63" s="52"/>
      <c r="B63" s="52"/>
      <c r="C63" s="47"/>
      <c r="D63" s="64" t="s">
        <v>8</v>
      </c>
      <c r="E63" s="60"/>
      <c r="F63" s="65" t="s">
        <v>9</v>
      </c>
      <c r="G63" s="50"/>
      <c r="H63" s="65" t="s">
        <v>9</v>
      </c>
      <c r="I63" s="50"/>
      <c r="J63" s="65" t="s">
        <v>9</v>
      </c>
      <c r="K63" s="50"/>
      <c r="L63" s="65" t="s">
        <v>9</v>
      </c>
    </row>
    <row r="64" spans="1:12" ht="16.5" customHeight="1" x14ac:dyDescent="0.2">
      <c r="A64" s="52"/>
      <c r="B64" s="52"/>
      <c r="C64" s="47"/>
      <c r="D64" s="59"/>
      <c r="E64" s="60"/>
      <c r="F64" s="157"/>
      <c r="G64" s="50"/>
      <c r="H64" s="50"/>
      <c r="I64" s="50"/>
      <c r="J64" s="157"/>
      <c r="K64" s="50"/>
      <c r="L64" s="50"/>
    </row>
    <row r="65" spans="1:12" ht="16.5" customHeight="1" x14ac:dyDescent="0.2">
      <c r="A65" s="52" t="s">
        <v>35</v>
      </c>
      <c r="B65" s="52"/>
      <c r="C65" s="47"/>
      <c r="D65" s="59"/>
      <c r="E65" s="60"/>
      <c r="F65" s="78"/>
      <c r="G65" s="50"/>
      <c r="H65" s="50"/>
      <c r="I65" s="50"/>
      <c r="J65" s="78"/>
      <c r="K65" s="50"/>
      <c r="L65" s="50"/>
    </row>
    <row r="66" spans="1:12" ht="16.5" customHeight="1" x14ac:dyDescent="0.2">
      <c r="A66" s="52"/>
      <c r="B66" s="47"/>
      <c r="C66" s="47"/>
      <c r="D66" s="56"/>
      <c r="E66" s="57"/>
      <c r="F66" s="79"/>
      <c r="G66" s="58"/>
      <c r="H66" s="58"/>
      <c r="I66" s="58"/>
      <c r="J66" s="79"/>
      <c r="K66" s="58"/>
      <c r="L66" s="58"/>
    </row>
    <row r="67" spans="1:12" ht="16.5" customHeight="1" x14ac:dyDescent="0.2">
      <c r="A67" s="52" t="s">
        <v>36</v>
      </c>
      <c r="B67" s="47"/>
      <c r="C67" s="47"/>
      <c r="D67" s="56"/>
      <c r="E67" s="57"/>
      <c r="F67" s="79"/>
      <c r="G67" s="58"/>
      <c r="H67" s="58"/>
      <c r="I67" s="58"/>
      <c r="J67" s="79"/>
      <c r="K67" s="58"/>
      <c r="L67" s="58"/>
    </row>
    <row r="68" spans="1:12" ht="16.5" customHeight="1" x14ac:dyDescent="0.2">
      <c r="A68" s="52"/>
      <c r="B68" s="47"/>
      <c r="C68" s="47"/>
      <c r="D68" s="56"/>
      <c r="E68" s="57"/>
      <c r="F68" s="79"/>
      <c r="G68" s="58"/>
      <c r="H68" s="58"/>
      <c r="I68" s="58"/>
      <c r="J68" s="79"/>
      <c r="K68" s="58"/>
      <c r="L68" s="58"/>
    </row>
    <row r="69" spans="1:12" ht="16.5" customHeight="1" x14ac:dyDescent="0.2">
      <c r="A69" s="47" t="s">
        <v>37</v>
      </c>
      <c r="B69" s="47"/>
      <c r="C69" s="47"/>
      <c r="D69" s="56">
        <v>21</v>
      </c>
      <c r="E69" s="57"/>
      <c r="F69" s="79">
        <v>1520111</v>
      </c>
      <c r="G69" s="70"/>
      <c r="H69" s="58">
        <v>2355237</v>
      </c>
      <c r="I69" s="70"/>
      <c r="J69" s="158">
        <v>1321784</v>
      </c>
      <c r="K69" s="70"/>
      <c r="L69" s="70">
        <v>2175302</v>
      </c>
    </row>
    <row r="70" spans="1:12" ht="16.5" customHeight="1" x14ac:dyDescent="0.2">
      <c r="A70" s="47" t="s">
        <v>223</v>
      </c>
      <c r="B70" s="47"/>
      <c r="C70" s="47"/>
      <c r="D70" s="56">
        <v>32.5</v>
      </c>
      <c r="E70" s="57"/>
      <c r="F70" s="158">
        <v>0</v>
      </c>
      <c r="G70" s="70"/>
      <c r="H70" s="70">
        <v>0</v>
      </c>
      <c r="I70" s="70"/>
      <c r="J70" s="158">
        <v>35167</v>
      </c>
      <c r="K70" s="70"/>
      <c r="L70" s="70">
        <v>0</v>
      </c>
    </row>
    <row r="71" spans="1:12" ht="16.5" customHeight="1" x14ac:dyDescent="0.2">
      <c r="A71" s="47" t="s">
        <v>38</v>
      </c>
      <c r="B71" s="47"/>
      <c r="C71" s="47"/>
      <c r="D71" s="56">
        <v>17</v>
      </c>
      <c r="E71" s="57"/>
      <c r="F71" s="79">
        <v>13788</v>
      </c>
      <c r="G71" s="58"/>
      <c r="H71" s="58">
        <v>13844</v>
      </c>
      <c r="I71" s="58"/>
      <c r="J71" s="79">
        <v>13788</v>
      </c>
      <c r="K71" s="58"/>
      <c r="L71" s="58">
        <v>13844</v>
      </c>
    </row>
    <row r="72" spans="1:12" ht="16.5" customHeight="1" x14ac:dyDescent="0.2">
      <c r="A72" s="47" t="s">
        <v>39</v>
      </c>
      <c r="B72" s="47"/>
      <c r="D72" s="56"/>
      <c r="E72" s="57"/>
      <c r="F72" s="79">
        <v>80198</v>
      </c>
      <c r="G72" s="58"/>
      <c r="H72" s="58">
        <v>22883</v>
      </c>
      <c r="I72" s="58"/>
      <c r="J72" s="158">
        <v>45247</v>
      </c>
      <c r="K72" s="58"/>
      <c r="L72" s="70">
        <v>1440</v>
      </c>
    </row>
    <row r="73" spans="1:12" ht="16.5" customHeight="1" x14ac:dyDescent="0.2">
      <c r="A73" s="47" t="s">
        <v>40</v>
      </c>
      <c r="B73" s="47"/>
      <c r="C73" s="47"/>
      <c r="D73" s="56" t="s">
        <v>18</v>
      </c>
      <c r="E73" s="57"/>
      <c r="F73" s="79">
        <v>85489</v>
      </c>
      <c r="G73" s="58"/>
      <c r="H73" s="58">
        <v>106702</v>
      </c>
      <c r="I73" s="58"/>
      <c r="J73" s="158">
        <v>85489</v>
      </c>
      <c r="K73" s="58"/>
      <c r="L73" s="70">
        <v>106702</v>
      </c>
    </row>
    <row r="74" spans="1:12" ht="16.5" customHeight="1" x14ac:dyDescent="0.2">
      <c r="A74" s="47" t="s">
        <v>41</v>
      </c>
      <c r="B74" s="47"/>
      <c r="C74" s="47"/>
      <c r="D74" s="56"/>
      <c r="E74" s="57"/>
      <c r="F74" s="161">
        <v>10825</v>
      </c>
      <c r="G74" s="58"/>
      <c r="H74" s="162">
        <v>28298</v>
      </c>
      <c r="I74" s="58"/>
      <c r="J74" s="161">
        <v>9798</v>
      </c>
      <c r="K74" s="58"/>
      <c r="L74" s="162">
        <v>28298</v>
      </c>
    </row>
    <row r="75" spans="1:12" ht="16.5" customHeight="1" x14ac:dyDescent="0.2">
      <c r="A75" s="47"/>
      <c r="B75" s="47"/>
      <c r="C75" s="47"/>
      <c r="D75" s="56"/>
      <c r="E75" s="57"/>
      <c r="F75" s="79"/>
      <c r="G75" s="58"/>
      <c r="H75" s="58"/>
      <c r="I75" s="58"/>
      <c r="J75" s="79"/>
      <c r="K75" s="58"/>
      <c r="L75" s="58"/>
    </row>
    <row r="76" spans="1:12" ht="16.5" customHeight="1" x14ac:dyDescent="0.2">
      <c r="A76" s="52" t="s">
        <v>42</v>
      </c>
      <c r="B76" s="47"/>
      <c r="C76" s="47"/>
      <c r="D76" s="56"/>
      <c r="E76" s="57"/>
      <c r="F76" s="39">
        <f>SUM(F69:F75)</f>
        <v>1710411</v>
      </c>
      <c r="G76" s="58"/>
      <c r="H76" s="67">
        <f>SUM(H69:H75)</f>
        <v>2526964</v>
      </c>
      <c r="I76" s="58"/>
      <c r="J76" s="39">
        <f>SUM(J69:J75)</f>
        <v>1511273</v>
      </c>
      <c r="K76" s="58"/>
      <c r="L76" s="67">
        <f>SUM(L69:L75)</f>
        <v>2325586</v>
      </c>
    </row>
    <row r="77" spans="1:12" ht="16.5" customHeight="1" x14ac:dyDescent="0.2">
      <c r="A77" s="52"/>
      <c r="B77" s="47"/>
      <c r="C77" s="47"/>
      <c r="D77" s="56"/>
      <c r="E77" s="57"/>
      <c r="F77" s="79"/>
      <c r="G77" s="58"/>
      <c r="H77" s="58"/>
      <c r="I77" s="58"/>
      <c r="J77" s="79"/>
      <c r="K77" s="58"/>
      <c r="L77" s="58"/>
    </row>
    <row r="78" spans="1:12" ht="16.5" customHeight="1" x14ac:dyDescent="0.2">
      <c r="A78" s="52" t="s">
        <v>43</v>
      </c>
      <c r="B78" s="47"/>
      <c r="C78" s="47"/>
      <c r="D78" s="56"/>
      <c r="E78" s="57"/>
      <c r="F78" s="79"/>
      <c r="G78" s="58"/>
      <c r="H78" s="58"/>
      <c r="I78" s="58"/>
      <c r="J78" s="79"/>
      <c r="K78" s="58"/>
      <c r="L78" s="58"/>
    </row>
    <row r="79" spans="1:12" ht="16.5" customHeight="1" x14ac:dyDescent="0.2">
      <c r="A79" s="52"/>
      <c r="B79" s="47"/>
      <c r="C79" s="47"/>
      <c r="D79" s="56"/>
      <c r="E79" s="57"/>
      <c r="F79" s="79"/>
      <c r="G79" s="58"/>
      <c r="H79" s="58"/>
      <c r="I79" s="58"/>
      <c r="J79" s="79"/>
      <c r="K79" s="58"/>
      <c r="L79" s="58"/>
    </row>
    <row r="80" spans="1:12" ht="16.5" customHeight="1" x14ac:dyDescent="0.2">
      <c r="A80" s="47" t="s">
        <v>44</v>
      </c>
      <c r="B80" s="47"/>
      <c r="C80" s="47"/>
      <c r="D80" s="56">
        <v>17</v>
      </c>
      <c r="E80" s="57"/>
      <c r="F80" s="79">
        <v>32996</v>
      </c>
      <c r="G80" s="58"/>
      <c r="H80" s="58">
        <v>28457</v>
      </c>
      <c r="I80" s="58"/>
      <c r="J80" s="79">
        <v>32996</v>
      </c>
      <c r="K80" s="58"/>
      <c r="L80" s="58">
        <v>28457</v>
      </c>
    </row>
    <row r="81" spans="1:12" ht="16.5" customHeight="1" x14ac:dyDescent="0.2">
      <c r="A81" s="47" t="s">
        <v>45</v>
      </c>
      <c r="B81" s="47"/>
      <c r="C81" s="47"/>
      <c r="D81" s="56">
        <v>22</v>
      </c>
      <c r="E81" s="57"/>
      <c r="F81" s="79">
        <v>507877</v>
      </c>
      <c r="G81" s="58"/>
      <c r="H81" s="58">
        <v>559169</v>
      </c>
      <c r="I81" s="58"/>
      <c r="J81" s="79">
        <v>507877</v>
      </c>
      <c r="K81" s="58"/>
      <c r="L81" s="58">
        <v>559169</v>
      </c>
    </row>
    <row r="82" spans="1:12" ht="16.5" customHeight="1" x14ac:dyDescent="0.2">
      <c r="A82" s="47" t="s">
        <v>46</v>
      </c>
      <c r="B82" s="47"/>
      <c r="C82" s="47"/>
      <c r="D82" s="56"/>
      <c r="E82" s="57"/>
      <c r="F82" s="39">
        <v>61107</v>
      </c>
      <c r="G82" s="58"/>
      <c r="H82" s="67">
        <v>28859</v>
      </c>
      <c r="I82" s="58"/>
      <c r="J82" s="39">
        <v>61107</v>
      </c>
      <c r="K82" s="58"/>
      <c r="L82" s="67">
        <v>28859</v>
      </c>
    </row>
    <row r="83" spans="1:12" ht="16.5" customHeight="1" x14ac:dyDescent="0.2">
      <c r="A83" s="47"/>
      <c r="B83" s="47"/>
      <c r="C83" s="47"/>
      <c r="D83" s="56"/>
      <c r="E83" s="57"/>
      <c r="F83" s="159"/>
      <c r="G83" s="71"/>
      <c r="H83" s="71"/>
      <c r="I83" s="71"/>
      <c r="J83" s="159"/>
      <c r="K83" s="71"/>
      <c r="L83" s="71"/>
    </row>
    <row r="84" spans="1:12" ht="16.5" customHeight="1" x14ac:dyDescent="0.2">
      <c r="A84" s="52" t="s">
        <v>47</v>
      </c>
      <c r="B84" s="47"/>
      <c r="C84" s="47"/>
      <c r="D84" s="56"/>
      <c r="E84" s="57"/>
      <c r="F84" s="39">
        <f>SUM(F80:F83)</f>
        <v>601980</v>
      </c>
      <c r="G84" s="58"/>
      <c r="H84" s="67">
        <f>SUM(H80:H83)</f>
        <v>616485</v>
      </c>
      <c r="I84" s="58"/>
      <c r="J84" s="39">
        <f>SUM(J80:J83)</f>
        <v>601980</v>
      </c>
      <c r="K84" s="58"/>
      <c r="L84" s="67">
        <f>SUM(L80:L83)</f>
        <v>616485</v>
      </c>
    </row>
    <row r="85" spans="1:12" ht="16.5" customHeight="1" x14ac:dyDescent="0.2">
      <c r="A85" s="47"/>
      <c r="B85" s="47"/>
      <c r="C85" s="47"/>
      <c r="D85" s="56"/>
      <c r="E85" s="57"/>
      <c r="F85" s="79"/>
      <c r="G85" s="58"/>
      <c r="H85" s="58"/>
      <c r="I85" s="58"/>
      <c r="J85" s="79"/>
      <c r="K85" s="58"/>
      <c r="L85" s="58"/>
    </row>
    <row r="86" spans="1:12" ht="16.5" customHeight="1" x14ac:dyDescent="0.2">
      <c r="A86" s="52" t="s">
        <v>48</v>
      </c>
      <c r="B86" s="47"/>
      <c r="C86" s="47"/>
      <c r="D86" s="56"/>
      <c r="E86" s="57"/>
      <c r="F86" s="39">
        <f>SUM(F84,F76)</f>
        <v>2312391</v>
      </c>
      <c r="G86" s="58"/>
      <c r="H86" s="67">
        <f>SUM(H84,H76)</f>
        <v>3143449</v>
      </c>
      <c r="I86" s="58"/>
      <c r="J86" s="39">
        <f>SUM(J84,J76)</f>
        <v>2113253</v>
      </c>
      <c r="K86" s="58"/>
      <c r="L86" s="67">
        <f>SUM(L84,L76)</f>
        <v>2942071</v>
      </c>
    </row>
    <row r="87" spans="1:12" ht="16.5" customHeight="1" x14ac:dyDescent="0.2">
      <c r="A87" s="52"/>
      <c r="B87" s="47"/>
      <c r="C87" s="47"/>
      <c r="D87" s="56"/>
      <c r="E87" s="57"/>
      <c r="F87" s="58"/>
      <c r="G87" s="58"/>
      <c r="H87" s="58"/>
      <c r="I87" s="58"/>
      <c r="J87" s="58"/>
      <c r="K87" s="58"/>
      <c r="L87" s="58"/>
    </row>
    <row r="88" spans="1:12" ht="16.5" customHeight="1" x14ac:dyDescent="0.2">
      <c r="A88" s="52"/>
      <c r="B88" s="47"/>
      <c r="C88" s="47"/>
      <c r="D88" s="56"/>
      <c r="E88" s="57"/>
      <c r="F88" s="58"/>
      <c r="G88" s="58"/>
      <c r="H88" s="58"/>
      <c r="I88" s="58"/>
      <c r="J88" s="58"/>
      <c r="K88" s="58"/>
      <c r="L88" s="58"/>
    </row>
    <row r="89" spans="1:12" ht="16.5" customHeight="1" x14ac:dyDescent="0.2">
      <c r="A89" s="52"/>
      <c r="B89" s="47"/>
      <c r="C89" s="47"/>
      <c r="D89" s="56"/>
      <c r="E89" s="57"/>
      <c r="F89" s="58"/>
      <c r="G89" s="58"/>
      <c r="H89" s="58"/>
      <c r="I89" s="58"/>
      <c r="J89" s="58"/>
      <c r="K89" s="58"/>
      <c r="L89" s="58"/>
    </row>
    <row r="90" spans="1:12" ht="16.5" customHeight="1" x14ac:dyDescent="0.2">
      <c r="A90" s="52"/>
      <c r="B90" s="47"/>
      <c r="C90" s="47"/>
      <c r="D90" s="56"/>
      <c r="E90" s="57"/>
      <c r="F90" s="58"/>
      <c r="G90" s="58"/>
      <c r="H90" s="58"/>
      <c r="I90" s="58"/>
      <c r="J90" s="58"/>
      <c r="K90" s="58"/>
      <c r="L90" s="58"/>
    </row>
    <row r="91" spans="1:12" ht="16.5" customHeight="1" x14ac:dyDescent="0.2">
      <c r="A91" s="52"/>
      <c r="B91" s="47"/>
      <c r="C91" s="47"/>
      <c r="D91" s="56"/>
      <c r="E91" s="57"/>
      <c r="F91" s="58"/>
      <c r="G91" s="58"/>
      <c r="H91" s="58"/>
      <c r="I91" s="58"/>
      <c r="J91" s="58"/>
      <c r="K91" s="58"/>
      <c r="L91" s="58"/>
    </row>
    <row r="92" spans="1:12" ht="16.5" customHeight="1" x14ac:dyDescent="0.2">
      <c r="A92" s="52"/>
      <c r="B92" s="47"/>
      <c r="C92" s="47"/>
      <c r="D92" s="56"/>
      <c r="E92" s="57"/>
      <c r="F92" s="58"/>
      <c r="G92" s="58"/>
      <c r="H92" s="58"/>
      <c r="I92" s="58"/>
      <c r="J92" s="58"/>
      <c r="K92" s="58"/>
      <c r="L92" s="58"/>
    </row>
    <row r="93" spans="1:12" ht="16.5" customHeight="1" x14ac:dyDescent="0.2">
      <c r="A93" s="52"/>
      <c r="B93" s="47"/>
      <c r="C93" s="47"/>
      <c r="D93" s="56"/>
      <c r="E93" s="57"/>
      <c r="F93" s="58"/>
      <c r="G93" s="58"/>
      <c r="H93" s="58"/>
      <c r="I93" s="58"/>
      <c r="J93" s="58"/>
      <c r="K93" s="58"/>
      <c r="L93" s="58"/>
    </row>
    <row r="94" spans="1:12" ht="16.5" customHeight="1" x14ac:dyDescent="0.2">
      <c r="A94" s="52"/>
      <c r="B94" s="47"/>
      <c r="C94" s="47"/>
      <c r="D94" s="56"/>
      <c r="E94" s="57"/>
      <c r="F94" s="58"/>
      <c r="G94" s="58"/>
      <c r="H94" s="58"/>
      <c r="I94" s="58"/>
      <c r="J94" s="58"/>
      <c r="K94" s="58"/>
      <c r="L94" s="58"/>
    </row>
    <row r="95" spans="1:12" ht="16.5" customHeight="1" x14ac:dyDescent="0.2">
      <c r="A95" s="52"/>
      <c r="B95" s="47"/>
      <c r="C95" s="47"/>
      <c r="D95" s="56"/>
      <c r="E95" s="57"/>
      <c r="F95" s="58"/>
      <c r="G95" s="58"/>
      <c r="H95" s="58"/>
      <c r="I95" s="58"/>
      <c r="J95" s="58"/>
      <c r="K95" s="58"/>
      <c r="L95" s="58"/>
    </row>
    <row r="96" spans="1:12" ht="16.5" customHeight="1" x14ac:dyDescent="0.2">
      <c r="A96" s="52"/>
      <c r="B96" s="47"/>
      <c r="C96" s="47"/>
      <c r="D96" s="56"/>
      <c r="E96" s="57"/>
      <c r="F96" s="58"/>
      <c r="G96" s="58"/>
      <c r="H96" s="58"/>
      <c r="I96" s="58"/>
      <c r="J96" s="58"/>
      <c r="K96" s="58"/>
      <c r="L96" s="58"/>
    </row>
    <row r="97" spans="1:12" ht="16.5" customHeight="1" x14ac:dyDescent="0.2">
      <c r="A97" s="52"/>
      <c r="B97" s="47"/>
      <c r="C97" s="47"/>
      <c r="D97" s="56"/>
      <c r="E97" s="57"/>
      <c r="F97" s="58"/>
      <c r="G97" s="58"/>
      <c r="H97" s="58"/>
      <c r="I97" s="58"/>
      <c r="J97" s="58"/>
      <c r="K97" s="58"/>
      <c r="L97" s="58"/>
    </row>
    <row r="98" spans="1:12" ht="16.5" customHeight="1" x14ac:dyDescent="0.2">
      <c r="A98" s="52"/>
      <c r="B98" s="47"/>
      <c r="C98" s="47"/>
      <c r="D98" s="56"/>
      <c r="E98" s="57"/>
      <c r="F98" s="58"/>
      <c r="G98" s="58"/>
      <c r="H98" s="58"/>
      <c r="I98" s="58"/>
      <c r="J98" s="58"/>
      <c r="K98" s="58"/>
      <c r="L98" s="58"/>
    </row>
    <row r="99" spans="1:12" ht="16.5" customHeight="1" x14ac:dyDescent="0.2">
      <c r="A99" s="52"/>
      <c r="B99" s="47"/>
      <c r="C99" s="47"/>
      <c r="D99" s="56"/>
      <c r="E99" s="57"/>
      <c r="F99" s="58"/>
      <c r="G99" s="58"/>
      <c r="H99" s="58"/>
      <c r="I99" s="58"/>
      <c r="J99" s="58"/>
      <c r="K99" s="58"/>
      <c r="L99" s="58"/>
    </row>
    <row r="100" spans="1:12" ht="16.5" customHeight="1" x14ac:dyDescent="0.2">
      <c r="A100" s="52"/>
      <c r="B100" s="47"/>
      <c r="C100" s="47"/>
      <c r="D100" s="56"/>
      <c r="E100" s="57"/>
      <c r="F100" s="58"/>
      <c r="G100" s="58"/>
      <c r="H100" s="58"/>
      <c r="I100" s="58"/>
      <c r="J100" s="58"/>
      <c r="K100" s="58"/>
      <c r="L100" s="58"/>
    </row>
    <row r="101" spans="1:12" ht="16.5" customHeight="1" x14ac:dyDescent="0.2">
      <c r="A101" s="52"/>
      <c r="B101" s="47"/>
      <c r="C101" s="47"/>
      <c r="D101" s="56"/>
      <c r="E101" s="57"/>
      <c r="F101" s="58"/>
      <c r="G101" s="58"/>
      <c r="H101" s="58"/>
      <c r="I101" s="58"/>
      <c r="J101" s="58"/>
      <c r="K101" s="58"/>
      <c r="L101" s="58"/>
    </row>
    <row r="102" spans="1:12" ht="16.5" customHeight="1" x14ac:dyDescent="0.2">
      <c r="A102" s="52"/>
      <c r="B102" s="47"/>
      <c r="C102" s="47"/>
      <c r="D102" s="56"/>
      <c r="E102" s="57"/>
      <c r="F102" s="58"/>
      <c r="G102" s="58"/>
      <c r="H102" s="58"/>
      <c r="I102" s="58"/>
      <c r="J102" s="58"/>
      <c r="K102" s="58"/>
      <c r="L102" s="58"/>
    </row>
    <row r="103" spans="1:12" ht="16.5" customHeight="1" x14ac:dyDescent="0.2">
      <c r="A103" s="52"/>
      <c r="B103" s="47"/>
      <c r="C103" s="47"/>
      <c r="D103" s="56"/>
      <c r="E103" s="57"/>
      <c r="F103" s="58"/>
      <c r="G103" s="58"/>
      <c r="H103" s="58"/>
      <c r="I103" s="58"/>
      <c r="J103" s="58"/>
      <c r="K103" s="58"/>
      <c r="L103" s="58"/>
    </row>
    <row r="104" spans="1:12" ht="16.5" customHeight="1" x14ac:dyDescent="0.2">
      <c r="A104" s="52"/>
      <c r="B104" s="47"/>
      <c r="C104" s="47"/>
      <c r="D104" s="163"/>
      <c r="E104" s="57"/>
      <c r="F104" s="58"/>
      <c r="G104" s="58"/>
      <c r="H104" s="58"/>
      <c r="I104" s="58"/>
      <c r="J104" s="58"/>
      <c r="K104" s="58"/>
      <c r="L104" s="58"/>
    </row>
    <row r="105" spans="1:12" ht="16.5" customHeight="1" x14ac:dyDescent="0.2">
      <c r="A105" s="52"/>
      <c r="B105" s="47"/>
      <c r="C105" s="47"/>
      <c r="D105" s="163"/>
      <c r="E105" s="57"/>
      <c r="F105" s="58"/>
      <c r="G105" s="58"/>
      <c r="H105" s="58"/>
      <c r="I105" s="58"/>
      <c r="J105" s="58"/>
      <c r="K105" s="58"/>
      <c r="L105" s="58"/>
    </row>
    <row r="106" spans="1:12" ht="16.5" customHeight="1" x14ac:dyDescent="0.2">
      <c r="A106" s="52"/>
      <c r="B106" s="47"/>
      <c r="C106" s="47"/>
      <c r="D106" s="56"/>
      <c r="E106" s="57"/>
      <c r="F106" s="58"/>
      <c r="G106" s="58"/>
      <c r="H106" s="58"/>
      <c r="I106" s="58"/>
      <c r="J106" s="58"/>
      <c r="K106" s="58"/>
      <c r="L106" s="58"/>
    </row>
    <row r="107" spans="1:12" ht="12.75" customHeight="1" x14ac:dyDescent="0.2">
      <c r="A107" s="52"/>
      <c r="B107" s="47"/>
      <c r="C107" s="47"/>
      <c r="D107" s="56"/>
      <c r="E107" s="57"/>
      <c r="F107" s="58"/>
      <c r="G107" s="58"/>
      <c r="H107" s="58"/>
      <c r="I107" s="58"/>
      <c r="J107" s="58"/>
      <c r="K107" s="58"/>
      <c r="L107" s="58"/>
    </row>
    <row r="108" spans="1:12" ht="21.95" customHeight="1" x14ac:dyDescent="0.2">
      <c r="A108" s="55" t="str">
        <f t="shared" ref="A108:A109" si="0">A54</f>
        <v>The accompanying notes are an integral part of these consolidated and separate financial statements.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</row>
    <row r="109" spans="1:12" ht="16.5" customHeight="1" x14ac:dyDescent="0.2">
      <c r="A109" s="48" t="str">
        <f t="shared" si="0"/>
        <v>i-Tail Corporation Public Company Limited</v>
      </c>
      <c r="B109" s="69"/>
      <c r="C109" s="69"/>
      <c r="D109" s="59"/>
      <c r="E109" s="60"/>
      <c r="F109" s="50"/>
      <c r="G109" s="50"/>
      <c r="H109" s="50"/>
      <c r="I109" s="50"/>
      <c r="J109" s="50"/>
      <c r="K109" s="50"/>
      <c r="L109" s="50"/>
    </row>
    <row r="110" spans="1:12" ht="16.5" customHeight="1" x14ac:dyDescent="0.2">
      <c r="A110" s="48" t="s">
        <v>34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50"/>
      <c r="L110" s="48"/>
    </row>
    <row r="111" spans="1:12" ht="16.5" customHeight="1" x14ac:dyDescent="0.2">
      <c r="A111" s="72" t="str">
        <f>A3</f>
        <v>As at 31 December 2023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3"/>
      <c r="L111" s="72"/>
    </row>
    <row r="112" spans="1:12" ht="16.5" customHeight="1" x14ac:dyDescent="0.2">
      <c r="A112" s="74"/>
      <c r="B112" s="74"/>
      <c r="C112" s="74"/>
      <c r="D112" s="74"/>
      <c r="E112" s="74"/>
      <c r="F112" s="75"/>
      <c r="G112" s="75"/>
      <c r="H112" s="75"/>
      <c r="I112" s="75"/>
      <c r="J112" s="75"/>
      <c r="K112" s="75"/>
      <c r="L112" s="75"/>
    </row>
    <row r="113" spans="1:12" ht="16.5" customHeight="1" x14ac:dyDescent="0.2">
      <c r="A113" s="52"/>
      <c r="B113" s="52"/>
      <c r="C113" s="52"/>
      <c r="D113" s="56"/>
      <c r="E113" s="57"/>
      <c r="F113" s="58"/>
      <c r="G113" s="58"/>
      <c r="H113" s="58"/>
      <c r="I113" s="58"/>
      <c r="J113" s="58"/>
      <c r="K113" s="58"/>
      <c r="L113" s="58"/>
    </row>
    <row r="114" spans="1:12" ht="16.5" customHeight="1" x14ac:dyDescent="0.2">
      <c r="A114" s="47"/>
      <c r="B114" s="47"/>
      <c r="C114" s="47"/>
      <c r="D114" s="59"/>
      <c r="E114" s="60"/>
      <c r="F114" s="169" t="s">
        <v>3</v>
      </c>
      <c r="G114" s="170"/>
      <c r="H114" s="170"/>
      <c r="I114" s="61"/>
      <c r="J114" s="169" t="s">
        <v>4</v>
      </c>
      <c r="K114" s="170"/>
      <c r="L114" s="170"/>
    </row>
    <row r="115" spans="1:12" ht="16.5" customHeight="1" x14ac:dyDescent="0.2">
      <c r="A115" s="52"/>
      <c r="B115" s="52"/>
      <c r="C115" s="47"/>
      <c r="D115" s="59"/>
      <c r="E115" s="60"/>
      <c r="F115" s="62" t="s">
        <v>5</v>
      </c>
      <c r="G115" s="50"/>
      <c r="H115" s="62" t="s">
        <v>5</v>
      </c>
      <c r="I115" s="50"/>
      <c r="J115" s="62" t="s">
        <v>5</v>
      </c>
      <c r="K115" s="50"/>
      <c r="L115" s="62" t="s">
        <v>5</v>
      </c>
    </row>
    <row r="116" spans="1:12" ht="16.5" customHeight="1" x14ac:dyDescent="0.2">
      <c r="A116" s="52"/>
      <c r="B116" s="52"/>
      <c r="C116" s="47"/>
      <c r="D116" s="59"/>
      <c r="E116" s="60"/>
      <c r="F116" s="63" t="s">
        <v>6</v>
      </c>
      <c r="G116" s="50"/>
      <c r="H116" s="63" t="s">
        <v>7</v>
      </c>
      <c r="I116" s="50"/>
      <c r="J116" s="63" t="s">
        <v>6</v>
      </c>
      <c r="K116" s="50"/>
      <c r="L116" s="63" t="s">
        <v>7</v>
      </c>
    </row>
    <row r="117" spans="1:12" ht="16.5" customHeight="1" x14ac:dyDescent="0.2">
      <c r="A117" s="52"/>
      <c r="B117" s="52"/>
      <c r="C117" s="47"/>
      <c r="D117" s="64" t="s">
        <v>8</v>
      </c>
      <c r="E117" s="57"/>
      <c r="F117" s="65" t="s">
        <v>9</v>
      </c>
      <c r="G117" s="50"/>
      <c r="H117" s="65" t="s">
        <v>9</v>
      </c>
      <c r="I117" s="50"/>
      <c r="J117" s="65" t="s">
        <v>9</v>
      </c>
      <c r="K117" s="50"/>
      <c r="L117" s="65" t="s">
        <v>9</v>
      </c>
    </row>
    <row r="118" spans="1:12" ht="16.5" customHeight="1" x14ac:dyDescent="0.2">
      <c r="A118" s="47"/>
      <c r="B118" s="47"/>
      <c r="C118" s="47"/>
      <c r="D118" s="59"/>
      <c r="E118" s="60"/>
      <c r="F118" s="78"/>
      <c r="G118" s="50"/>
      <c r="H118" s="50"/>
      <c r="I118" s="50"/>
      <c r="J118" s="78"/>
      <c r="K118" s="50"/>
      <c r="L118" s="50"/>
    </row>
    <row r="119" spans="1:12" ht="16.5" customHeight="1" x14ac:dyDescent="0.2">
      <c r="A119" s="52" t="s">
        <v>49</v>
      </c>
      <c r="B119" s="47"/>
      <c r="C119" s="47"/>
      <c r="D119" s="59"/>
      <c r="E119" s="60"/>
      <c r="F119" s="78"/>
      <c r="G119" s="50"/>
      <c r="H119" s="50"/>
      <c r="I119" s="50"/>
      <c r="J119" s="78"/>
      <c r="K119" s="50"/>
      <c r="L119" s="50"/>
    </row>
    <row r="120" spans="1:12" ht="16.5" customHeight="1" x14ac:dyDescent="0.2">
      <c r="A120" s="52"/>
      <c r="B120" s="52"/>
      <c r="C120" s="47"/>
      <c r="D120" s="59"/>
      <c r="E120" s="60"/>
      <c r="F120" s="78"/>
      <c r="G120" s="50"/>
      <c r="H120" s="50"/>
      <c r="I120" s="50"/>
      <c r="J120" s="78"/>
      <c r="K120" s="50"/>
      <c r="L120" s="50"/>
    </row>
    <row r="121" spans="1:12" ht="16.5" customHeight="1" x14ac:dyDescent="0.2">
      <c r="A121" s="52" t="s">
        <v>50</v>
      </c>
      <c r="B121" s="47"/>
      <c r="C121" s="47"/>
      <c r="D121" s="56"/>
      <c r="E121" s="57"/>
      <c r="F121" s="79"/>
      <c r="G121" s="58"/>
      <c r="H121" s="58"/>
      <c r="I121" s="58"/>
      <c r="J121" s="79"/>
      <c r="K121" s="58"/>
      <c r="L121" s="58"/>
    </row>
    <row r="122" spans="1:12" ht="16.5" customHeight="1" x14ac:dyDescent="0.2">
      <c r="A122" s="52"/>
      <c r="B122" s="47"/>
      <c r="C122" s="47"/>
      <c r="D122" s="56"/>
      <c r="E122" s="57"/>
      <c r="F122" s="79"/>
      <c r="G122" s="58"/>
      <c r="H122" s="58"/>
      <c r="I122" s="58"/>
      <c r="J122" s="79"/>
      <c r="K122" s="58"/>
      <c r="L122" s="58"/>
    </row>
    <row r="123" spans="1:12" ht="16.5" customHeight="1" x14ac:dyDescent="0.2">
      <c r="A123" s="76" t="s">
        <v>51</v>
      </c>
      <c r="B123" s="47"/>
      <c r="C123" s="47"/>
      <c r="D123" s="56">
        <v>23</v>
      </c>
      <c r="E123" s="57"/>
      <c r="F123" s="79"/>
      <c r="G123" s="58"/>
      <c r="H123" s="58"/>
      <c r="I123" s="58"/>
      <c r="J123" s="79"/>
      <c r="K123" s="58"/>
      <c r="L123" s="58"/>
    </row>
    <row r="124" spans="1:12" ht="16.5" customHeight="1" x14ac:dyDescent="0.2">
      <c r="A124" s="47"/>
      <c r="B124" s="76" t="s">
        <v>52</v>
      </c>
      <c r="C124" s="47"/>
      <c r="D124" s="56"/>
      <c r="E124" s="57"/>
      <c r="F124" s="79"/>
      <c r="G124" s="58"/>
      <c r="H124" s="58"/>
      <c r="I124" s="58"/>
      <c r="J124" s="79"/>
      <c r="K124" s="58"/>
      <c r="L124" s="58"/>
    </row>
    <row r="125" spans="1:12" ht="16.5" customHeight="1" x14ac:dyDescent="0.2">
      <c r="A125" s="47"/>
      <c r="B125" s="76"/>
      <c r="C125" s="47" t="s">
        <v>53</v>
      </c>
      <c r="D125" s="56"/>
      <c r="E125" s="57"/>
      <c r="F125" s="79"/>
      <c r="G125" s="58"/>
      <c r="H125" s="58"/>
      <c r="I125" s="58"/>
      <c r="J125" s="79"/>
      <c r="K125" s="58"/>
      <c r="L125" s="58"/>
    </row>
    <row r="126" spans="1:12" ht="16.5" customHeight="1" x14ac:dyDescent="0.2">
      <c r="A126" s="47"/>
      <c r="B126" s="76"/>
      <c r="C126" s="77" t="s">
        <v>54</v>
      </c>
      <c r="D126" s="56"/>
      <c r="E126" s="57"/>
      <c r="F126" s="80">
        <v>3000000</v>
      </c>
      <c r="G126" s="58"/>
      <c r="H126" s="68">
        <v>3000000</v>
      </c>
      <c r="I126" s="58"/>
      <c r="J126" s="80">
        <v>3000000</v>
      </c>
      <c r="K126" s="58"/>
      <c r="L126" s="68">
        <v>3000000</v>
      </c>
    </row>
    <row r="127" spans="1:12" ht="8.1" customHeight="1" x14ac:dyDescent="0.2">
      <c r="A127" s="76"/>
      <c r="B127" s="47"/>
      <c r="C127" s="47"/>
      <c r="D127" s="56"/>
      <c r="E127" s="57"/>
      <c r="F127" s="79"/>
      <c r="G127" s="58"/>
      <c r="H127" s="58"/>
      <c r="I127" s="58"/>
      <c r="J127" s="79"/>
      <c r="K127" s="58"/>
      <c r="L127" s="58"/>
    </row>
    <row r="128" spans="1:12" ht="16.5" customHeight="1" x14ac:dyDescent="0.2">
      <c r="A128" s="76"/>
      <c r="B128" s="76" t="s">
        <v>212</v>
      </c>
      <c r="C128" s="47"/>
      <c r="D128" s="56"/>
      <c r="E128" s="57"/>
      <c r="F128" s="79"/>
      <c r="G128" s="58"/>
      <c r="H128" s="58"/>
      <c r="I128" s="58"/>
      <c r="J128" s="79"/>
      <c r="K128" s="58"/>
      <c r="L128" s="58"/>
    </row>
    <row r="129" spans="1:12" ht="16.5" customHeight="1" x14ac:dyDescent="0.2">
      <c r="A129" s="76"/>
      <c r="B129" s="76"/>
      <c r="C129" s="47" t="s">
        <v>53</v>
      </c>
      <c r="D129" s="56"/>
      <c r="E129" s="57"/>
      <c r="F129" s="79"/>
      <c r="G129" s="58"/>
      <c r="H129" s="58"/>
      <c r="I129" s="58"/>
      <c r="J129" s="79"/>
      <c r="K129" s="58"/>
      <c r="L129" s="58"/>
    </row>
    <row r="130" spans="1:12" ht="16.5" customHeight="1" x14ac:dyDescent="0.2">
      <c r="A130" s="76"/>
      <c r="B130" s="47"/>
      <c r="C130" s="77" t="s">
        <v>55</v>
      </c>
      <c r="D130" s="56"/>
      <c r="E130" s="57"/>
      <c r="F130" s="158">
        <v>3000000</v>
      </c>
      <c r="G130" s="58"/>
      <c r="H130" s="70">
        <v>3000000</v>
      </c>
      <c r="I130" s="58"/>
      <c r="J130" s="158">
        <v>3000000</v>
      </c>
      <c r="K130" s="58"/>
      <c r="L130" s="70">
        <v>3000000</v>
      </c>
    </row>
    <row r="131" spans="1:12" ht="16.5" customHeight="1" x14ac:dyDescent="0.2">
      <c r="A131" s="47" t="s">
        <v>56</v>
      </c>
      <c r="B131" s="76"/>
      <c r="C131" s="47"/>
      <c r="D131" s="56">
        <v>23</v>
      </c>
      <c r="E131" s="57"/>
      <c r="F131" s="79">
        <v>18394890</v>
      </c>
      <c r="G131" s="58"/>
      <c r="H131" s="58">
        <v>18394890</v>
      </c>
      <c r="I131" s="58"/>
      <c r="J131" s="79">
        <v>18394890</v>
      </c>
      <c r="K131" s="58"/>
      <c r="L131" s="58">
        <v>18394890</v>
      </c>
    </row>
    <row r="132" spans="1:12" ht="16.5" customHeight="1" x14ac:dyDescent="0.2">
      <c r="A132" s="47" t="s">
        <v>57</v>
      </c>
      <c r="B132" s="47"/>
      <c r="C132" s="47"/>
      <c r="D132" s="56"/>
      <c r="E132" s="57"/>
      <c r="F132" s="79"/>
      <c r="G132" s="58"/>
      <c r="H132" s="58"/>
      <c r="I132" s="58"/>
      <c r="J132" s="79"/>
      <c r="K132" s="58"/>
      <c r="L132" s="58"/>
    </row>
    <row r="133" spans="1:12" ht="16.5" customHeight="1" x14ac:dyDescent="0.2">
      <c r="A133" s="47"/>
      <c r="B133" s="47" t="s">
        <v>58</v>
      </c>
      <c r="C133" s="47"/>
      <c r="D133" s="56">
        <v>25</v>
      </c>
      <c r="E133" s="57"/>
      <c r="F133" s="79">
        <v>300000</v>
      </c>
      <c r="G133" s="58"/>
      <c r="H133" s="58">
        <v>300000</v>
      </c>
      <c r="I133" s="58"/>
      <c r="J133" s="79">
        <v>300000</v>
      </c>
      <c r="K133" s="58"/>
      <c r="L133" s="58">
        <v>300000</v>
      </c>
    </row>
    <row r="134" spans="1:12" ht="16.5" customHeight="1" x14ac:dyDescent="0.2">
      <c r="A134" s="47"/>
      <c r="B134" s="47" t="s">
        <v>59</v>
      </c>
      <c r="C134" s="47"/>
      <c r="D134" s="56"/>
      <c r="E134" s="57"/>
      <c r="F134" s="79">
        <v>44</v>
      </c>
      <c r="G134" s="58"/>
      <c r="H134" s="58">
        <v>44</v>
      </c>
      <c r="I134" s="58"/>
      <c r="J134" s="79">
        <v>44</v>
      </c>
      <c r="K134" s="58"/>
      <c r="L134" s="58">
        <v>44</v>
      </c>
    </row>
    <row r="135" spans="1:12" ht="16.5" customHeight="1" x14ac:dyDescent="0.2">
      <c r="A135" s="47"/>
      <c r="B135" s="47" t="s">
        <v>60</v>
      </c>
      <c r="C135" s="47"/>
      <c r="D135" s="56"/>
      <c r="E135" s="57"/>
      <c r="F135" s="79">
        <v>1670222</v>
      </c>
      <c r="G135" s="58"/>
      <c r="H135" s="58">
        <v>784202</v>
      </c>
      <c r="I135" s="58"/>
      <c r="J135" s="79">
        <v>1316515</v>
      </c>
      <c r="K135" s="58"/>
      <c r="L135" s="58">
        <v>664364</v>
      </c>
    </row>
    <row r="136" spans="1:12" ht="16.5" customHeight="1" x14ac:dyDescent="0.2">
      <c r="A136" s="47" t="s">
        <v>61</v>
      </c>
      <c r="B136" s="47"/>
      <c r="C136" s="47"/>
      <c r="D136" s="56"/>
      <c r="E136" s="57"/>
      <c r="F136" s="39">
        <v>-246895</v>
      </c>
      <c r="G136" s="58"/>
      <c r="H136" s="67">
        <v>128077</v>
      </c>
      <c r="I136" s="58"/>
      <c r="J136" s="39">
        <v>195113</v>
      </c>
      <c r="K136" s="58"/>
      <c r="L136" s="67">
        <v>575586</v>
      </c>
    </row>
    <row r="137" spans="1:12" ht="16.5" customHeight="1" x14ac:dyDescent="0.2">
      <c r="A137" s="47"/>
      <c r="B137" s="47"/>
      <c r="C137" s="47"/>
      <c r="D137" s="56"/>
      <c r="E137" s="57"/>
      <c r="F137" s="79"/>
      <c r="G137" s="58"/>
      <c r="H137" s="58"/>
      <c r="I137" s="58"/>
      <c r="J137" s="79"/>
      <c r="K137" s="58"/>
      <c r="L137" s="58"/>
    </row>
    <row r="138" spans="1:12" ht="16.5" customHeight="1" x14ac:dyDescent="0.2">
      <c r="A138" s="52" t="s">
        <v>62</v>
      </c>
      <c r="B138" s="52"/>
      <c r="C138" s="52"/>
      <c r="D138" s="56"/>
      <c r="E138" s="57"/>
      <c r="F138" s="79"/>
      <c r="G138" s="58"/>
      <c r="H138" s="58"/>
      <c r="I138" s="58"/>
      <c r="J138" s="79"/>
      <c r="K138" s="58"/>
      <c r="L138" s="58"/>
    </row>
    <row r="139" spans="1:12" ht="16.5" customHeight="1" x14ac:dyDescent="0.2">
      <c r="A139" s="52" t="s">
        <v>63</v>
      </c>
      <c r="B139" s="52"/>
      <c r="C139" s="47"/>
      <c r="D139" s="56"/>
      <c r="E139" s="57"/>
      <c r="F139" s="79">
        <f>SUM(F130:F136)</f>
        <v>23118261</v>
      </c>
      <c r="G139" s="58"/>
      <c r="H139" s="58">
        <f>SUM(H130:H136)</f>
        <v>22607213</v>
      </c>
      <c r="I139" s="58"/>
      <c r="J139" s="79">
        <f>SUM(J130:J136)</f>
        <v>23206562</v>
      </c>
      <c r="K139" s="58"/>
      <c r="L139" s="58">
        <f>SUM(L130:L136)</f>
        <v>22934884</v>
      </c>
    </row>
    <row r="140" spans="1:12" ht="16.5" customHeight="1" x14ac:dyDescent="0.2">
      <c r="A140" s="47" t="s">
        <v>64</v>
      </c>
      <c r="B140" s="47"/>
      <c r="C140" s="47"/>
      <c r="D140" s="56"/>
      <c r="E140" s="57"/>
      <c r="F140" s="39">
        <v>599</v>
      </c>
      <c r="G140" s="58"/>
      <c r="H140" s="67">
        <v>-1075</v>
      </c>
      <c r="I140" s="58"/>
      <c r="J140" s="39">
        <v>0</v>
      </c>
      <c r="K140" s="58"/>
      <c r="L140" s="67">
        <v>0</v>
      </c>
    </row>
    <row r="141" spans="1:12" ht="16.5" customHeight="1" x14ac:dyDescent="0.2">
      <c r="A141" s="47"/>
      <c r="B141" s="47"/>
      <c r="C141" s="47"/>
      <c r="D141" s="56"/>
      <c r="E141" s="57"/>
      <c r="F141" s="79"/>
      <c r="G141" s="58"/>
      <c r="H141" s="58"/>
      <c r="I141" s="58"/>
      <c r="J141" s="79"/>
      <c r="K141" s="58"/>
      <c r="L141" s="58"/>
    </row>
    <row r="142" spans="1:12" ht="16.5" customHeight="1" x14ac:dyDescent="0.2">
      <c r="A142" s="52" t="s">
        <v>65</v>
      </c>
      <c r="B142" s="47"/>
      <c r="C142" s="47"/>
      <c r="D142" s="56"/>
      <c r="E142" s="57"/>
      <c r="F142" s="39">
        <f>SUM(F139:F141)</f>
        <v>23118860</v>
      </c>
      <c r="G142" s="58"/>
      <c r="H142" s="67">
        <f>SUM(H139:H141)</f>
        <v>22606138</v>
      </c>
      <c r="I142" s="58"/>
      <c r="J142" s="39">
        <f>SUM(J139:J141)</f>
        <v>23206562</v>
      </c>
      <c r="K142" s="58"/>
      <c r="L142" s="67">
        <f>SUM(L139:L141)</f>
        <v>22934884</v>
      </c>
    </row>
    <row r="143" spans="1:12" ht="16.5" customHeight="1" x14ac:dyDescent="0.2">
      <c r="A143" s="52"/>
      <c r="B143" s="52"/>
      <c r="C143" s="47"/>
      <c r="D143" s="56"/>
      <c r="E143" s="57"/>
      <c r="F143" s="79"/>
      <c r="G143" s="58"/>
      <c r="H143" s="58"/>
      <c r="I143" s="58"/>
      <c r="J143" s="79"/>
      <c r="K143" s="58"/>
      <c r="L143" s="58"/>
    </row>
    <row r="144" spans="1:12" ht="16.5" customHeight="1" x14ac:dyDescent="0.2">
      <c r="A144" s="52" t="s">
        <v>66</v>
      </c>
      <c r="B144" s="52"/>
      <c r="C144" s="47"/>
      <c r="D144" s="56"/>
      <c r="E144" s="57"/>
      <c r="F144" s="80">
        <f>F142+F86</f>
        <v>25431251</v>
      </c>
      <c r="G144" s="58"/>
      <c r="H144" s="68">
        <f>H142+H86</f>
        <v>25749587</v>
      </c>
      <c r="I144" s="58"/>
      <c r="J144" s="80">
        <f>J142+J86</f>
        <v>25319815</v>
      </c>
      <c r="K144" s="58"/>
      <c r="L144" s="68">
        <f>L142+L86</f>
        <v>25876955</v>
      </c>
    </row>
    <row r="145" spans="1:12" ht="16.5" customHeight="1" x14ac:dyDescent="0.2">
      <c r="A145" s="52"/>
      <c r="B145" s="52"/>
      <c r="C145" s="47"/>
      <c r="D145" s="56"/>
      <c r="E145" s="57"/>
      <c r="F145" s="58"/>
      <c r="G145" s="58"/>
      <c r="H145" s="58"/>
      <c r="I145" s="58"/>
      <c r="J145" s="58"/>
      <c r="K145" s="56"/>
      <c r="L145" s="58"/>
    </row>
    <row r="146" spans="1:12" ht="16.5" customHeight="1" x14ac:dyDescent="0.2">
      <c r="A146" s="52"/>
      <c r="B146" s="52"/>
      <c r="C146" s="47"/>
      <c r="D146" s="56"/>
      <c r="E146" s="56"/>
      <c r="F146" s="56"/>
      <c r="G146" s="56"/>
      <c r="H146" s="56"/>
      <c r="I146" s="56"/>
      <c r="K146" s="56"/>
      <c r="L146" s="56"/>
    </row>
    <row r="147" spans="1:12" ht="16.5" customHeight="1" x14ac:dyDescent="0.2">
      <c r="A147" s="47"/>
      <c r="B147" s="47"/>
      <c r="C147" s="47"/>
      <c r="D147" s="56"/>
      <c r="E147" s="57"/>
      <c r="F147" s="58"/>
      <c r="G147" s="58"/>
      <c r="H147" s="58"/>
      <c r="I147" s="58"/>
      <c r="J147" s="58"/>
      <c r="K147" s="58"/>
      <c r="L147" s="58"/>
    </row>
    <row r="148" spans="1:12" ht="16.5" customHeight="1" x14ac:dyDescent="0.2">
      <c r="A148" s="47"/>
      <c r="B148" s="47"/>
      <c r="C148" s="47"/>
      <c r="D148" s="56"/>
      <c r="E148" s="57"/>
      <c r="F148" s="58"/>
      <c r="G148" s="58"/>
      <c r="H148" s="58"/>
      <c r="I148" s="58"/>
      <c r="J148" s="58"/>
      <c r="K148" s="58"/>
      <c r="L148" s="58"/>
    </row>
    <row r="149" spans="1:12" ht="16.5" customHeight="1" x14ac:dyDescent="0.2">
      <c r="A149" s="47"/>
      <c r="B149" s="47"/>
      <c r="C149" s="47"/>
      <c r="D149" s="56"/>
      <c r="E149" s="57"/>
      <c r="F149" s="58"/>
      <c r="G149" s="58"/>
      <c r="H149" s="58"/>
      <c r="I149" s="58"/>
      <c r="J149" s="58"/>
      <c r="K149" s="58"/>
      <c r="L149" s="58"/>
    </row>
    <row r="150" spans="1:12" ht="16.5" customHeight="1" x14ac:dyDescent="0.2">
      <c r="A150" s="47"/>
      <c r="B150" s="47"/>
      <c r="C150" s="47"/>
      <c r="D150" s="56"/>
      <c r="E150" s="57"/>
      <c r="F150" s="58" t="s">
        <v>67</v>
      </c>
      <c r="G150" s="58"/>
      <c r="H150" s="58"/>
      <c r="I150" s="58"/>
      <c r="J150" s="58"/>
      <c r="K150" s="58"/>
      <c r="L150" s="58"/>
    </row>
    <row r="151" spans="1:12" ht="16.5" customHeight="1" x14ac:dyDescent="0.2">
      <c r="A151" s="47"/>
      <c r="B151" s="47"/>
      <c r="C151" s="47"/>
      <c r="D151" s="56"/>
      <c r="E151" s="57"/>
      <c r="F151" s="58"/>
      <c r="G151" s="58"/>
      <c r="H151" s="58"/>
      <c r="I151" s="58"/>
      <c r="J151" s="58"/>
      <c r="K151" s="58"/>
      <c r="L151" s="58"/>
    </row>
    <row r="152" spans="1:12" ht="16.5" customHeight="1" x14ac:dyDescent="0.2">
      <c r="A152" s="47"/>
      <c r="B152" s="47"/>
      <c r="C152" s="47"/>
      <c r="D152" s="56"/>
      <c r="E152" s="57"/>
      <c r="F152" s="58"/>
      <c r="G152" s="58"/>
      <c r="H152" s="58"/>
      <c r="I152" s="58"/>
      <c r="J152" s="58"/>
      <c r="K152" s="58"/>
      <c r="L152" s="58"/>
    </row>
    <row r="153" spans="1:12" ht="16.5" customHeight="1" x14ac:dyDescent="0.2">
      <c r="A153" s="47"/>
      <c r="B153" s="47"/>
      <c r="C153" s="47"/>
      <c r="D153" s="56"/>
      <c r="E153" s="57"/>
      <c r="F153" s="58"/>
      <c r="G153" s="58"/>
      <c r="H153" s="58"/>
      <c r="I153" s="58"/>
      <c r="J153" s="58"/>
      <c r="K153" s="58"/>
      <c r="L153" s="58"/>
    </row>
    <row r="154" spans="1:12" ht="16.5" customHeight="1" x14ac:dyDescent="0.2">
      <c r="A154" s="47"/>
      <c r="B154" s="47"/>
      <c r="C154" s="47"/>
      <c r="D154" s="56"/>
      <c r="E154" s="57"/>
      <c r="F154" s="58"/>
      <c r="G154" s="58"/>
      <c r="H154" s="58"/>
      <c r="I154" s="58"/>
      <c r="J154" s="58"/>
      <c r="K154" s="58"/>
      <c r="L154" s="58"/>
    </row>
    <row r="155" spans="1:12" ht="16.5" customHeight="1" x14ac:dyDescent="0.2">
      <c r="A155" s="47"/>
      <c r="B155" s="47"/>
      <c r="C155" s="47"/>
      <c r="D155" s="56"/>
      <c r="E155" s="57"/>
      <c r="F155" s="58"/>
      <c r="G155" s="58"/>
      <c r="H155" s="58"/>
      <c r="I155" s="58"/>
      <c r="J155" s="58"/>
      <c r="K155" s="58"/>
      <c r="L155" s="58"/>
    </row>
    <row r="156" spans="1:12" ht="16.5" customHeight="1" x14ac:dyDescent="0.2">
      <c r="A156" s="47"/>
      <c r="B156" s="47"/>
      <c r="C156" s="47"/>
      <c r="D156" s="56"/>
      <c r="E156" s="57"/>
      <c r="F156" s="58"/>
      <c r="G156" s="58"/>
      <c r="H156" s="58"/>
      <c r="I156" s="58"/>
      <c r="J156" s="58"/>
      <c r="K156" s="58"/>
      <c r="L156" s="58"/>
    </row>
    <row r="157" spans="1:12" ht="16.5" customHeight="1" x14ac:dyDescent="0.2">
      <c r="A157" s="47"/>
      <c r="B157" s="47"/>
      <c r="C157" s="47"/>
      <c r="D157" s="56"/>
      <c r="E157" s="57"/>
      <c r="F157" s="58"/>
      <c r="G157" s="58"/>
      <c r="H157" s="58"/>
      <c r="I157" s="58"/>
      <c r="J157" s="58"/>
      <c r="K157" s="58"/>
      <c r="L157" s="58"/>
    </row>
    <row r="158" spans="1:12" ht="16.5" customHeight="1" x14ac:dyDescent="0.2">
      <c r="A158" s="47"/>
      <c r="B158" s="47"/>
      <c r="C158" s="47"/>
      <c r="D158" s="56"/>
      <c r="E158" s="57"/>
      <c r="F158" s="58"/>
      <c r="G158" s="58"/>
      <c r="H158" s="58"/>
      <c r="I158" s="58"/>
      <c r="J158" s="58"/>
      <c r="K158" s="58"/>
      <c r="L158" s="58"/>
    </row>
    <row r="159" spans="1:12" ht="16.5" customHeight="1" x14ac:dyDescent="0.2">
      <c r="A159" s="47"/>
      <c r="B159" s="47"/>
      <c r="C159" s="47"/>
      <c r="D159" s="56"/>
      <c r="E159" s="57"/>
      <c r="F159" s="58"/>
      <c r="G159" s="58"/>
      <c r="H159" s="58"/>
      <c r="I159" s="58"/>
      <c r="J159" s="58"/>
      <c r="K159" s="58"/>
      <c r="L159" s="58"/>
    </row>
    <row r="160" spans="1:12" ht="16.5" customHeight="1" x14ac:dyDescent="0.2">
      <c r="A160" s="47"/>
      <c r="B160" s="47"/>
      <c r="C160" s="47"/>
      <c r="D160" s="56"/>
      <c r="E160" s="57"/>
      <c r="F160" s="58"/>
      <c r="G160" s="58"/>
      <c r="H160" s="58"/>
      <c r="I160" s="58"/>
      <c r="J160" s="58"/>
      <c r="K160" s="58"/>
      <c r="L160" s="58"/>
    </row>
    <row r="161" spans="1:12" ht="16.5" customHeight="1" x14ac:dyDescent="0.2">
      <c r="A161" s="47"/>
      <c r="B161" s="47"/>
      <c r="C161" s="47"/>
      <c r="D161" s="56"/>
      <c r="E161" s="57"/>
      <c r="F161" s="58"/>
      <c r="G161" s="58"/>
      <c r="H161" s="58"/>
      <c r="I161" s="58"/>
      <c r="J161" s="58"/>
      <c r="K161" s="58"/>
      <c r="L161" s="58"/>
    </row>
    <row r="162" spans="1:12" ht="6" customHeight="1" x14ac:dyDescent="0.2">
      <c r="A162" s="47"/>
      <c r="B162" s="47"/>
      <c r="C162" s="47"/>
      <c r="D162" s="168"/>
      <c r="E162" s="57"/>
      <c r="F162" s="58"/>
      <c r="G162" s="58"/>
      <c r="H162" s="58"/>
      <c r="I162" s="58"/>
      <c r="J162" s="58"/>
      <c r="K162" s="58"/>
      <c r="L162" s="58"/>
    </row>
    <row r="163" spans="1:12" ht="21.95" customHeight="1" x14ac:dyDescent="0.2">
      <c r="A163" s="55" t="str">
        <f>A54</f>
        <v>The accompanying notes are an integral part of these consolidated and separate financial statements.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</row>
  </sheetData>
  <mergeCells count="7">
    <mergeCell ref="F114:H114"/>
    <mergeCell ref="J114:L114"/>
    <mergeCell ref="F6:H6"/>
    <mergeCell ref="J6:L6"/>
    <mergeCell ref="A50:L50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F8: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7"/>
  <sheetViews>
    <sheetView topLeftCell="A42" zoomScaleNormal="100" zoomScaleSheetLayoutView="100" workbookViewId="0">
      <selection activeCell="U48" sqref="U48"/>
    </sheetView>
  </sheetViews>
  <sheetFormatPr defaultColWidth="10.1640625" defaultRowHeight="15" customHeight="1" x14ac:dyDescent="0.2"/>
  <cols>
    <col min="1" max="4" width="1.1640625" style="51" customWidth="1"/>
    <col min="5" max="5" width="49" style="51" customWidth="1"/>
    <col min="6" max="6" width="7.33203125" style="51" customWidth="1"/>
    <col min="7" max="7" width="0.6640625" style="51" customWidth="1"/>
    <col min="8" max="8" width="16.6640625" style="51" customWidth="1"/>
    <col min="9" max="9" width="0.6640625" style="51" customWidth="1"/>
    <col min="10" max="10" width="16.6640625" style="51" customWidth="1"/>
    <col min="11" max="11" width="0.6640625" style="51" customWidth="1"/>
    <col min="12" max="12" width="16.6640625" style="51" customWidth="1"/>
    <col min="13" max="13" width="0.6640625" style="51" customWidth="1"/>
    <col min="14" max="14" width="16.6640625" style="51" customWidth="1"/>
    <col min="15" max="16384" width="10.1640625" style="51"/>
  </cols>
  <sheetData>
    <row r="1" spans="1:14" ht="16.5" customHeight="1" x14ac:dyDescent="0.2">
      <c r="A1" s="48" t="str">
        <f>'BS 5-7'!A1</f>
        <v>i-Tail Corporation Public Company Limited</v>
      </c>
      <c r="B1" s="47"/>
      <c r="C1" s="47"/>
      <c r="D1" s="47"/>
      <c r="E1" s="47"/>
      <c r="F1" s="56"/>
      <c r="G1" s="47"/>
      <c r="H1" s="81"/>
      <c r="I1" s="81"/>
      <c r="J1" s="81"/>
      <c r="K1" s="81"/>
      <c r="L1" s="81"/>
      <c r="M1" s="81"/>
      <c r="N1" s="81"/>
    </row>
    <row r="2" spans="1:14" ht="16.5" customHeight="1" x14ac:dyDescent="0.2">
      <c r="A2" s="52" t="s">
        <v>96</v>
      </c>
      <c r="B2" s="52"/>
      <c r="C2" s="52"/>
      <c r="D2" s="52"/>
      <c r="E2" s="52"/>
      <c r="F2" s="56"/>
      <c r="G2" s="47"/>
      <c r="H2" s="81"/>
      <c r="I2" s="81"/>
      <c r="J2" s="81"/>
      <c r="K2" s="81"/>
      <c r="L2" s="81"/>
      <c r="M2" s="81"/>
      <c r="N2" s="81"/>
    </row>
    <row r="3" spans="1:14" ht="16.5" customHeight="1" x14ac:dyDescent="0.2">
      <c r="A3" s="54" t="s">
        <v>68</v>
      </c>
      <c r="B3" s="55"/>
      <c r="C3" s="55"/>
      <c r="D3" s="55"/>
      <c r="E3" s="55"/>
      <c r="F3" s="82"/>
      <c r="G3" s="55"/>
      <c r="H3" s="83"/>
      <c r="I3" s="83"/>
      <c r="J3" s="83"/>
      <c r="K3" s="83"/>
      <c r="L3" s="83"/>
      <c r="M3" s="83"/>
      <c r="N3" s="83"/>
    </row>
    <row r="4" spans="1:14" ht="15.6" customHeight="1" x14ac:dyDescent="0.2">
      <c r="A4" s="52"/>
      <c r="B4" s="47"/>
      <c r="C4" s="47"/>
      <c r="D4" s="47"/>
      <c r="E4" s="47"/>
      <c r="F4" s="56"/>
      <c r="G4" s="47"/>
      <c r="H4" s="81"/>
      <c r="I4" s="81"/>
      <c r="J4" s="81"/>
      <c r="K4" s="81"/>
      <c r="L4" s="81"/>
      <c r="M4" s="81"/>
      <c r="N4" s="81"/>
    </row>
    <row r="5" spans="1:14" ht="15.6" customHeight="1" x14ac:dyDescent="0.2">
      <c r="A5" s="52"/>
      <c r="B5" s="47"/>
      <c r="C5" s="47"/>
      <c r="D5" s="47"/>
      <c r="E5" s="47"/>
      <c r="F5" s="56"/>
      <c r="G5" s="47"/>
      <c r="H5" s="81"/>
      <c r="I5" s="81"/>
      <c r="J5" s="81"/>
      <c r="K5" s="81"/>
      <c r="L5" s="81"/>
      <c r="M5" s="81"/>
      <c r="N5" s="81"/>
    </row>
    <row r="6" spans="1:14" ht="15.6" customHeight="1" x14ac:dyDescent="0.2">
      <c r="A6" s="52"/>
      <c r="B6" s="47"/>
      <c r="C6" s="47"/>
      <c r="D6" s="47"/>
      <c r="E6" s="47"/>
      <c r="F6" s="56"/>
      <c r="G6" s="47"/>
      <c r="H6" s="173" t="s">
        <v>69</v>
      </c>
      <c r="I6" s="172"/>
      <c r="J6" s="172"/>
      <c r="K6" s="61"/>
      <c r="L6" s="173" t="s">
        <v>70</v>
      </c>
      <c r="M6" s="172"/>
      <c r="N6" s="172"/>
    </row>
    <row r="7" spans="1:14" ht="15.6" customHeight="1" x14ac:dyDescent="0.2">
      <c r="A7" s="57"/>
      <c r="B7" s="57"/>
      <c r="C7" s="57"/>
      <c r="D7" s="57"/>
      <c r="E7" s="57"/>
      <c r="F7" s="57"/>
      <c r="G7" s="57"/>
      <c r="H7" s="169" t="s">
        <v>71</v>
      </c>
      <c r="I7" s="170"/>
      <c r="J7" s="170"/>
      <c r="K7" s="61"/>
      <c r="L7" s="169" t="s">
        <v>71</v>
      </c>
      <c r="M7" s="170"/>
      <c r="N7" s="170"/>
    </row>
    <row r="8" spans="1:14" ht="15.6" customHeight="1" x14ac:dyDescent="0.2">
      <c r="A8" s="57"/>
      <c r="B8" s="57"/>
      <c r="C8" s="57"/>
      <c r="D8" s="57"/>
      <c r="E8" s="57"/>
      <c r="F8" s="57"/>
      <c r="G8" s="57"/>
      <c r="H8" s="63" t="s">
        <v>5</v>
      </c>
      <c r="I8" s="50"/>
      <c r="J8" s="63" t="s">
        <v>5</v>
      </c>
      <c r="K8" s="50"/>
      <c r="L8" s="63" t="s">
        <v>5</v>
      </c>
      <c r="M8" s="50"/>
      <c r="N8" s="63" t="s">
        <v>5</v>
      </c>
    </row>
    <row r="9" spans="1:14" ht="15.6" customHeight="1" x14ac:dyDescent="0.2">
      <c r="A9" s="57"/>
      <c r="B9" s="57"/>
      <c r="C9" s="57"/>
      <c r="D9" s="57"/>
      <c r="E9" s="57"/>
      <c r="F9" s="57"/>
      <c r="G9" s="57"/>
      <c r="H9" s="63" t="s">
        <v>6</v>
      </c>
      <c r="I9" s="50"/>
      <c r="J9" s="63" t="s">
        <v>7</v>
      </c>
      <c r="K9" s="50"/>
      <c r="L9" s="63" t="s">
        <v>6</v>
      </c>
      <c r="M9" s="50"/>
      <c r="N9" s="63" t="s">
        <v>7</v>
      </c>
    </row>
    <row r="10" spans="1:14" ht="15.6" customHeight="1" x14ac:dyDescent="0.2">
      <c r="A10" s="57"/>
      <c r="B10" s="57"/>
      <c r="C10" s="57"/>
      <c r="D10" s="57"/>
      <c r="E10" s="57"/>
      <c r="F10" s="64" t="s">
        <v>8</v>
      </c>
      <c r="G10" s="60"/>
      <c r="H10" s="84" t="s">
        <v>9</v>
      </c>
      <c r="I10" s="85"/>
      <c r="J10" s="84" t="s">
        <v>9</v>
      </c>
      <c r="K10" s="85"/>
      <c r="L10" s="84" t="s">
        <v>9</v>
      </c>
      <c r="M10" s="85"/>
      <c r="N10" s="84" t="s">
        <v>9</v>
      </c>
    </row>
    <row r="11" spans="1:14" ht="12" customHeight="1" x14ac:dyDescent="0.2">
      <c r="A11" s="52"/>
      <c r="B11" s="47"/>
      <c r="C11" s="47"/>
      <c r="D11" s="47"/>
      <c r="E11" s="47"/>
      <c r="F11" s="56"/>
      <c r="G11" s="47"/>
      <c r="H11" s="134"/>
      <c r="I11" s="76"/>
      <c r="J11" s="76"/>
      <c r="K11" s="76"/>
      <c r="L11" s="134"/>
      <c r="M11" s="76"/>
      <c r="N11" s="76"/>
    </row>
    <row r="12" spans="1:14" ht="15.6" customHeight="1" x14ac:dyDescent="0.2">
      <c r="A12" s="47" t="s">
        <v>72</v>
      </c>
      <c r="B12" s="47"/>
      <c r="C12" s="47"/>
      <c r="D12" s="47"/>
      <c r="E12" s="47"/>
      <c r="F12" s="56"/>
      <c r="G12" s="47"/>
      <c r="H12" s="79">
        <v>15576934</v>
      </c>
      <c r="I12" s="58"/>
      <c r="J12" s="58">
        <v>22528469</v>
      </c>
      <c r="K12" s="58"/>
      <c r="L12" s="79">
        <v>14505186</v>
      </c>
      <c r="M12" s="58"/>
      <c r="N12" s="58">
        <v>19989789</v>
      </c>
    </row>
    <row r="13" spans="1:14" ht="15.6" customHeight="1" x14ac:dyDescent="0.2">
      <c r="A13" s="47" t="s">
        <v>73</v>
      </c>
      <c r="B13" s="57"/>
      <c r="C13" s="57"/>
      <c r="D13" s="57"/>
      <c r="E13" s="57"/>
      <c r="F13" s="56"/>
      <c r="G13" s="57"/>
      <c r="H13" s="39">
        <v>-12539356</v>
      </c>
      <c r="I13" s="58"/>
      <c r="J13" s="67">
        <v>-17103965</v>
      </c>
      <c r="K13" s="58"/>
      <c r="L13" s="39">
        <v>-12072442</v>
      </c>
      <c r="M13" s="58"/>
      <c r="N13" s="67">
        <v>-15055987</v>
      </c>
    </row>
    <row r="14" spans="1:14" ht="12" customHeight="1" x14ac:dyDescent="0.2">
      <c r="A14" s="52"/>
      <c r="B14" s="57"/>
      <c r="C14" s="57"/>
      <c r="D14" s="57"/>
      <c r="E14" s="57"/>
      <c r="F14" s="56"/>
      <c r="G14" s="57"/>
      <c r="H14" s="135"/>
      <c r="I14" s="86"/>
      <c r="J14" s="86"/>
      <c r="K14" s="86"/>
      <c r="L14" s="135"/>
      <c r="M14" s="86"/>
      <c r="N14" s="86"/>
    </row>
    <row r="15" spans="1:14" ht="15.6" customHeight="1" x14ac:dyDescent="0.2">
      <c r="A15" s="52" t="s">
        <v>74</v>
      </c>
      <c r="B15" s="48"/>
      <c r="C15" s="48"/>
      <c r="D15" s="60"/>
      <c r="E15" s="60"/>
      <c r="F15" s="56"/>
      <c r="G15" s="47"/>
      <c r="H15" s="79">
        <f>H12+H13</f>
        <v>3037578</v>
      </c>
      <c r="I15" s="76"/>
      <c r="J15" s="58">
        <f>J12+J13</f>
        <v>5424504</v>
      </c>
      <c r="K15" s="76"/>
      <c r="L15" s="79">
        <f>L12+L13</f>
        <v>2432744</v>
      </c>
      <c r="M15" s="86"/>
      <c r="N15" s="58">
        <f>N12+N13</f>
        <v>4933802</v>
      </c>
    </row>
    <row r="16" spans="1:14" ht="15.6" customHeight="1" x14ac:dyDescent="0.2">
      <c r="A16" s="87" t="s">
        <v>75</v>
      </c>
      <c r="B16" s="48"/>
      <c r="C16" s="48"/>
      <c r="D16" s="60"/>
      <c r="E16" s="60"/>
      <c r="F16" s="56">
        <v>27</v>
      </c>
      <c r="G16" s="47"/>
      <c r="H16" s="39">
        <v>602563</v>
      </c>
      <c r="I16" s="58"/>
      <c r="J16" s="67">
        <v>247883</v>
      </c>
      <c r="K16" s="58"/>
      <c r="L16" s="39">
        <v>649657</v>
      </c>
      <c r="M16" s="61"/>
      <c r="N16" s="67">
        <v>293750</v>
      </c>
    </row>
    <row r="17" spans="1:14" ht="12" customHeight="1" x14ac:dyDescent="0.2">
      <c r="A17" s="52"/>
      <c r="B17" s="57"/>
      <c r="C17" s="57"/>
      <c r="D17" s="57"/>
      <c r="E17" s="57"/>
      <c r="F17" s="56"/>
      <c r="G17" s="57"/>
      <c r="H17" s="135"/>
      <c r="I17" s="86"/>
      <c r="J17" s="86"/>
      <c r="K17" s="86"/>
      <c r="L17" s="135"/>
      <c r="M17" s="86"/>
      <c r="N17" s="86"/>
    </row>
    <row r="18" spans="1:14" ht="15.6" customHeight="1" x14ac:dyDescent="0.2">
      <c r="A18" s="88" t="s">
        <v>76</v>
      </c>
      <c r="B18" s="48"/>
      <c r="C18" s="48"/>
      <c r="D18" s="60"/>
      <c r="E18" s="60"/>
      <c r="F18" s="56"/>
      <c r="G18" s="47"/>
      <c r="H18" s="79">
        <f>SUM(H15:H16)</f>
        <v>3640141</v>
      </c>
      <c r="I18" s="58"/>
      <c r="J18" s="58">
        <f>SUM(J15:J16)</f>
        <v>5672387</v>
      </c>
      <c r="K18" s="58"/>
      <c r="L18" s="79">
        <f>SUM(L15:L16)</f>
        <v>3082401</v>
      </c>
      <c r="M18" s="61"/>
      <c r="N18" s="58">
        <f>SUM(N15:N16)</f>
        <v>5227552</v>
      </c>
    </row>
    <row r="19" spans="1:14" ht="15.6" customHeight="1" x14ac:dyDescent="0.2">
      <c r="A19" s="76" t="s">
        <v>77</v>
      </c>
      <c r="B19" s="48"/>
      <c r="C19" s="48"/>
      <c r="D19" s="60"/>
      <c r="E19" s="60"/>
      <c r="F19" s="56"/>
      <c r="G19" s="47"/>
      <c r="H19" s="79">
        <v>-454780</v>
      </c>
      <c r="I19" s="58"/>
      <c r="J19" s="58">
        <v>-547818</v>
      </c>
      <c r="K19" s="58"/>
      <c r="L19" s="79">
        <v>-339156</v>
      </c>
      <c r="M19" s="61"/>
      <c r="N19" s="58">
        <v>-462738</v>
      </c>
    </row>
    <row r="20" spans="1:14" ht="15.6" customHeight="1" x14ac:dyDescent="0.2">
      <c r="A20" s="76" t="s">
        <v>78</v>
      </c>
      <c r="B20" s="48"/>
      <c r="C20" s="48"/>
      <c r="D20" s="60"/>
      <c r="E20" s="60"/>
      <c r="F20" s="56"/>
      <c r="G20" s="47"/>
      <c r="H20" s="79">
        <v>-728681</v>
      </c>
      <c r="I20" s="58"/>
      <c r="J20" s="58">
        <v>-718677</v>
      </c>
      <c r="K20" s="58"/>
      <c r="L20" s="79">
        <v>-608809</v>
      </c>
      <c r="M20" s="61"/>
      <c r="N20" s="58">
        <v>-629595</v>
      </c>
    </row>
    <row r="21" spans="1:14" ht="15.6" customHeight="1" x14ac:dyDescent="0.2">
      <c r="A21" s="76" t="s">
        <v>79</v>
      </c>
      <c r="B21" s="48"/>
      <c r="C21" s="48"/>
      <c r="D21" s="60"/>
      <c r="E21" s="60"/>
      <c r="F21" s="56"/>
      <c r="G21" s="47"/>
      <c r="H21" s="79">
        <v>1491</v>
      </c>
      <c r="I21" s="58"/>
      <c r="J21" s="58">
        <v>-18733</v>
      </c>
      <c r="K21" s="58"/>
      <c r="L21" s="79">
        <v>-1306</v>
      </c>
      <c r="M21" s="61"/>
      <c r="N21" s="58" t="s">
        <v>80</v>
      </c>
    </row>
    <row r="22" spans="1:14" ht="15.6" customHeight="1" x14ac:dyDescent="0.2">
      <c r="A22" s="76" t="s">
        <v>81</v>
      </c>
      <c r="B22" s="48"/>
      <c r="C22" s="48"/>
      <c r="D22" s="60"/>
      <c r="E22" s="60"/>
      <c r="F22" s="56">
        <v>35.200000000000003</v>
      </c>
      <c r="G22" s="47"/>
      <c r="H22" s="79">
        <v>-32597</v>
      </c>
      <c r="I22" s="58"/>
      <c r="J22" s="58">
        <v>199186</v>
      </c>
      <c r="K22" s="58"/>
      <c r="L22" s="79">
        <v>-27692</v>
      </c>
      <c r="M22" s="61"/>
      <c r="N22" s="58">
        <v>200379</v>
      </c>
    </row>
    <row r="23" spans="1:14" ht="15.6" customHeight="1" x14ac:dyDescent="0.2">
      <c r="A23" s="76" t="s">
        <v>205</v>
      </c>
      <c r="B23" s="48"/>
      <c r="C23" s="48"/>
      <c r="D23" s="60"/>
      <c r="E23" s="60"/>
      <c r="F23" s="89"/>
      <c r="G23" s="47"/>
      <c r="H23" s="79">
        <v>0</v>
      </c>
      <c r="I23" s="66"/>
      <c r="J23" s="66">
        <v>0</v>
      </c>
      <c r="K23" s="66"/>
      <c r="L23" s="79">
        <v>0</v>
      </c>
      <c r="M23" s="90"/>
      <c r="N23" s="66">
        <v>65784</v>
      </c>
    </row>
    <row r="24" spans="1:14" ht="15.6" customHeight="1" x14ac:dyDescent="0.2">
      <c r="A24" s="76" t="s">
        <v>82</v>
      </c>
      <c r="B24" s="48"/>
      <c r="C24" s="48"/>
      <c r="D24" s="60"/>
      <c r="E24" s="60"/>
      <c r="F24" s="89">
        <v>28</v>
      </c>
      <c r="G24" s="47"/>
      <c r="H24" s="39">
        <v>-11015</v>
      </c>
      <c r="I24" s="58"/>
      <c r="J24" s="67">
        <v>-85998</v>
      </c>
      <c r="K24" s="58"/>
      <c r="L24" s="39">
        <v>-11343</v>
      </c>
      <c r="M24" s="61"/>
      <c r="N24" s="67">
        <v>-85912</v>
      </c>
    </row>
    <row r="25" spans="1:14" ht="12" customHeight="1" x14ac:dyDescent="0.2">
      <c r="A25" s="76"/>
      <c r="B25" s="48"/>
      <c r="C25" s="48"/>
      <c r="D25" s="60"/>
      <c r="E25" s="60"/>
      <c r="F25" s="56"/>
      <c r="G25" s="47"/>
      <c r="H25" s="79"/>
      <c r="I25" s="58"/>
      <c r="J25" s="58"/>
      <c r="K25" s="58"/>
      <c r="L25" s="79"/>
      <c r="M25" s="61"/>
      <c r="N25" s="58"/>
    </row>
    <row r="26" spans="1:14" ht="15.6" customHeight="1" x14ac:dyDescent="0.2">
      <c r="A26" s="52" t="s">
        <v>83</v>
      </c>
      <c r="B26" s="47"/>
      <c r="C26" s="47"/>
      <c r="D26" s="47"/>
      <c r="E26" s="47"/>
      <c r="F26" s="56"/>
      <c r="G26" s="47"/>
      <c r="H26" s="79">
        <f>SUM(H18:H25)</f>
        <v>2414559</v>
      </c>
      <c r="I26" s="58"/>
      <c r="J26" s="58">
        <f>SUM(J18:J25)</f>
        <v>4500347</v>
      </c>
      <c r="K26" s="58"/>
      <c r="L26" s="79">
        <f>SUM(L18:L25)</f>
        <v>2094095</v>
      </c>
      <c r="M26" s="61"/>
      <c r="N26" s="58">
        <f>SUM(N18:N25)</f>
        <v>4315470</v>
      </c>
    </row>
    <row r="27" spans="1:14" ht="15.6" customHeight="1" x14ac:dyDescent="0.2">
      <c r="A27" s="47" t="s">
        <v>84</v>
      </c>
      <c r="B27" s="47"/>
      <c r="C27" s="47"/>
      <c r="D27" s="47"/>
      <c r="E27" s="47"/>
      <c r="F27" s="56">
        <v>30</v>
      </c>
      <c r="G27" s="47"/>
      <c r="H27" s="39">
        <v>-131737</v>
      </c>
      <c r="I27" s="58"/>
      <c r="J27" s="67">
        <v>-70122</v>
      </c>
      <c r="K27" s="58"/>
      <c r="L27" s="39">
        <v>-46589</v>
      </c>
      <c r="M27" s="61"/>
      <c r="N27" s="67">
        <v>-36887</v>
      </c>
    </row>
    <row r="28" spans="1:14" ht="12" customHeight="1" x14ac:dyDescent="0.2">
      <c r="A28" s="47"/>
      <c r="B28" s="47"/>
      <c r="C28" s="47"/>
      <c r="D28" s="47"/>
      <c r="E28" s="47"/>
      <c r="F28" s="56"/>
      <c r="G28" s="47"/>
      <c r="H28" s="79"/>
      <c r="I28" s="70"/>
      <c r="J28" s="58"/>
      <c r="K28" s="70"/>
      <c r="L28" s="79"/>
      <c r="M28" s="70"/>
      <c r="N28" s="58"/>
    </row>
    <row r="29" spans="1:14" ht="15.6" customHeight="1" x14ac:dyDescent="0.2">
      <c r="A29" s="48" t="s">
        <v>85</v>
      </c>
      <c r="B29" s="60"/>
      <c r="C29" s="60"/>
      <c r="D29" s="60"/>
      <c r="E29" s="60"/>
      <c r="F29" s="56"/>
      <c r="G29" s="47"/>
      <c r="H29" s="79">
        <f>SUM(H26:H27)</f>
        <v>2282822</v>
      </c>
      <c r="I29" s="58"/>
      <c r="J29" s="58">
        <f>SUM(J26:J27)</f>
        <v>4430225</v>
      </c>
      <c r="K29" s="58"/>
      <c r="L29" s="79">
        <f>SUM(L26:L27)</f>
        <v>2047506</v>
      </c>
      <c r="M29" s="61"/>
      <c r="N29" s="58">
        <f>SUM(N26:N27)</f>
        <v>4278583</v>
      </c>
    </row>
    <row r="30" spans="1:14" ht="15.6" customHeight="1" x14ac:dyDescent="0.2">
      <c r="A30" s="87" t="s">
        <v>86</v>
      </c>
      <c r="B30" s="60"/>
      <c r="C30" s="60"/>
      <c r="D30" s="60"/>
      <c r="E30" s="60"/>
      <c r="F30" s="89">
        <v>14</v>
      </c>
      <c r="G30" s="47"/>
      <c r="H30" s="39">
        <v>0</v>
      </c>
      <c r="I30" s="58"/>
      <c r="J30" s="67">
        <v>39507</v>
      </c>
      <c r="K30" s="58"/>
      <c r="L30" s="39">
        <v>0</v>
      </c>
      <c r="M30" s="61"/>
      <c r="N30" s="67">
        <v>0</v>
      </c>
    </row>
    <row r="31" spans="1:14" ht="12" customHeight="1" x14ac:dyDescent="0.2">
      <c r="A31" s="87"/>
      <c r="B31" s="60"/>
      <c r="C31" s="60"/>
      <c r="D31" s="60"/>
      <c r="E31" s="60"/>
      <c r="F31" s="47"/>
      <c r="G31" s="47"/>
      <c r="H31" s="79"/>
      <c r="I31" s="70"/>
      <c r="J31" s="58"/>
      <c r="K31" s="70"/>
      <c r="L31" s="79"/>
      <c r="M31" s="70"/>
      <c r="N31" s="58"/>
    </row>
    <row r="32" spans="1:14" ht="15.6" customHeight="1" thickBot="1" x14ac:dyDescent="0.25">
      <c r="A32" s="48" t="s">
        <v>87</v>
      </c>
      <c r="B32" s="60"/>
      <c r="C32" s="60"/>
      <c r="D32" s="60"/>
      <c r="E32" s="60"/>
      <c r="F32" s="56"/>
      <c r="G32" s="47"/>
      <c r="H32" s="40">
        <f>SUM(H29:H30)</f>
        <v>2282822</v>
      </c>
      <c r="I32" s="58"/>
      <c r="J32" s="91">
        <f>SUM(J29:J30)</f>
        <v>4469732</v>
      </c>
      <c r="K32" s="58"/>
      <c r="L32" s="40">
        <f>SUM(L29:L30)</f>
        <v>2047506</v>
      </c>
      <c r="M32" s="58"/>
      <c r="N32" s="91">
        <f>SUM(N29:N30)</f>
        <v>4278583</v>
      </c>
    </row>
    <row r="33" spans="1:14" ht="15.6" customHeight="1" thickTop="1" x14ac:dyDescent="0.2">
      <c r="A33" s="87"/>
      <c r="B33" s="60"/>
      <c r="C33" s="60"/>
      <c r="D33" s="60"/>
      <c r="E33" s="60"/>
      <c r="F33" s="47"/>
      <c r="G33" s="47"/>
      <c r="H33" s="79"/>
      <c r="I33" s="70"/>
      <c r="J33" s="58"/>
      <c r="K33" s="70"/>
      <c r="L33" s="79"/>
      <c r="M33" s="70"/>
      <c r="N33" s="58"/>
    </row>
    <row r="34" spans="1:14" s="104" customFormat="1" ht="15.6" customHeight="1" x14ac:dyDescent="0.2">
      <c r="A34" s="1" t="s">
        <v>98</v>
      </c>
      <c r="B34" s="3"/>
      <c r="C34" s="3"/>
      <c r="D34" s="3"/>
      <c r="E34" s="116"/>
      <c r="F34" s="116"/>
      <c r="G34" s="5"/>
      <c r="H34" s="137"/>
      <c r="I34" s="5"/>
      <c r="J34" s="5"/>
      <c r="K34" s="5"/>
      <c r="L34" s="137"/>
      <c r="M34" s="5"/>
      <c r="N34" s="5"/>
    </row>
    <row r="35" spans="1:14" s="104" customFormat="1" ht="15.6" customHeight="1" x14ac:dyDescent="0.2">
      <c r="A35" s="114" t="s">
        <v>99</v>
      </c>
      <c r="B35" s="2"/>
      <c r="C35" s="2"/>
      <c r="D35" s="2"/>
      <c r="E35" s="116"/>
      <c r="F35" s="116"/>
      <c r="G35" s="5"/>
      <c r="H35" s="137"/>
      <c r="I35" s="5"/>
      <c r="J35" s="5"/>
      <c r="K35" s="5"/>
      <c r="L35" s="137"/>
      <c r="M35" s="5"/>
      <c r="N35" s="5"/>
    </row>
    <row r="36" spans="1:14" s="104" customFormat="1" ht="15.6" customHeight="1" x14ac:dyDescent="0.2">
      <c r="A36" s="114"/>
      <c r="B36" s="2" t="s">
        <v>100</v>
      </c>
      <c r="C36" s="2"/>
      <c r="D36" s="2"/>
      <c r="E36" s="116"/>
      <c r="F36" s="116"/>
      <c r="G36" s="5"/>
      <c r="H36" s="137"/>
      <c r="I36" s="5"/>
      <c r="J36" s="5"/>
      <c r="K36" s="5"/>
      <c r="L36" s="137"/>
      <c r="M36" s="5"/>
      <c r="N36" s="5"/>
    </row>
    <row r="37" spans="1:14" s="104" customFormat="1" ht="15.6" customHeight="1" x14ac:dyDescent="0.2">
      <c r="A37" s="117"/>
      <c r="B37" s="118" t="s">
        <v>101</v>
      </c>
      <c r="C37" s="117"/>
      <c r="D37" s="119"/>
      <c r="E37" s="119"/>
      <c r="F37" s="2"/>
      <c r="G37" s="115"/>
      <c r="H37" s="137"/>
      <c r="I37" s="120"/>
      <c r="J37" s="5"/>
      <c r="K37" s="120"/>
      <c r="L37" s="139"/>
      <c r="M37" s="120"/>
      <c r="N37" s="120"/>
    </row>
    <row r="38" spans="1:14" s="104" customFormat="1" ht="15.6" customHeight="1" x14ac:dyDescent="0.2">
      <c r="A38" s="121"/>
      <c r="B38" s="32"/>
      <c r="C38" s="119"/>
      <c r="D38" s="32" t="s">
        <v>102</v>
      </c>
      <c r="E38" s="119"/>
      <c r="F38" s="4" t="s">
        <v>103</v>
      </c>
      <c r="G38" s="5"/>
      <c r="H38" s="34">
        <v>-45822</v>
      </c>
      <c r="I38" s="5"/>
      <c r="J38" s="122">
        <v>41562</v>
      </c>
      <c r="K38" s="5"/>
      <c r="L38" s="34">
        <v>-45822</v>
      </c>
      <c r="M38" s="5"/>
      <c r="N38" s="122">
        <v>41562</v>
      </c>
    </row>
    <row r="39" spans="1:14" s="104" customFormat="1" ht="15.6" customHeight="1" x14ac:dyDescent="0.2">
      <c r="A39" s="114"/>
      <c r="B39" s="2" t="s">
        <v>104</v>
      </c>
      <c r="C39" s="2"/>
      <c r="D39" s="120"/>
      <c r="E39" s="120"/>
      <c r="F39" s="2"/>
      <c r="G39" s="5"/>
      <c r="H39" s="137"/>
      <c r="I39" s="5"/>
      <c r="J39" s="5"/>
      <c r="K39" s="5"/>
      <c r="L39" s="137"/>
      <c r="M39" s="5"/>
      <c r="N39" s="5"/>
    </row>
    <row r="40" spans="1:14" s="104" customFormat="1" ht="15.6" customHeight="1" x14ac:dyDescent="0.2">
      <c r="A40" s="114"/>
      <c r="B40" s="2"/>
      <c r="C40" s="120"/>
      <c r="D40" s="2" t="s">
        <v>105</v>
      </c>
      <c r="E40" s="120"/>
      <c r="F40" s="2"/>
      <c r="G40" s="5"/>
      <c r="H40" s="34">
        <f>SUM(H38)</f>
        <v>-45822</v>
      </c>
      <c r="I40" s="5"/>
      <c r="J40" s="122">
        <f>SUM(J38)</f>
        <v>41562</v>
      </c>
      <c r="K40" s="5"/>
      <c r="L40" s="34">
        <f>SUM(L38)</f>
        <v>-45822</v>
      </c>
      <c r="M40" s="5"/>
      <c r="N40" s="122">
        <f>SUM(N38)</f>
        <v>41562</v>
      </c>
    </row>
    <row r="41" spans="1:14" s="104" customFormat="1" ht="6" customHeight="1" x14ac:dyDescent="0.2">
      <c r="A41" s="114"/>
      <c r="B41" s="112"/>
      <c r="C41" s="112"/>
      <c r="D41" s="112"/>
      <c r="E41" s="112"/>
      <c r="F41" s="2"/>
      <c r="G41" s="2"/>
      <c r="H41" s="137"/>
      <c r="I41" s="115"/>
      <c r="J41" s="5"/>
      <c r="K41" s="115"/>
      <c r="L41" s="137"/>
      <c r="M41" s="115"/>
      <c r="N41" s="5"/>
    </row>
    <row r="42" spans="1:14" s="104" customFormat="1" ht="15.6" customHeight="1" x14ac:dyDescent="0.2">
      <c r="A42" s="114" t="s">
        <v>106</v>
      </c>
      <c r="B42" s="2"/>
      <c r="C42" s="2"/>
      <c r="D42" s="2"/>
      <c r="E42" s="116"/>
      <c r="F42" s="116"/>
      <c r="G42" s="5"/>
      <c r="H42" s="137"/>
      <c r="I42" s="5"/>
      <c r="J42" s="5"/>
      <c r="K42" s="5"/>
      <c r="L42" s="137"/>
      <c r="M42" s="5"/>
      <c r="N42" s="5"/>
    </row>
    <row r="43" spans="1:14" s="104" customFormat="1" ht="15.6" customHeight="1" x14ac:dyDescent="0.2">
      <c r="A43" s="114"/>
      <c r="B43" s="2" t="s">
        <v>100</v>
      </c>
      <c r="C43" s="2"/>
      <c r="D43" s="2"/>
      <c r="E43" s="116"/>
      <c r="F43" s="116"/>
      <c r="G43" s="5"/>
      <c r="H43" s="137"/>
      <c r="I43" s="5"/>
      <c r="J43" s="5"/>
      <c r="K43" s="5"/>
      <c r="L43" s="137"/>
      <c r="M43" s="5"/>
      <c r="N43" s="5"/>
    </row>
    <row r="44" spans="1:14" s="104" customFormat="1" ht="15.6" customHeight="1" x14ac:dyDescent="0.2">
      <c r="A44" s="114"/>
      <c r="B44" s="123" t="s">
        <v>107</v>
      </c>
      <c r="C44" s="120"/>
      <c r="D44" s="2"/>
      <c r="E44" s="120"/>
      <c r="F44" s="116"/>
      <c r="G44" s="5"/>
      <c r="H44" s="137">
        <v>-6165</v>
      </c>
      <c r="I44" s="5"/>
      <c r="J44" s="5">
        <v>-11504</v>
      </c>
      <c r="K44" s="5"/>
      <c r="L44" s="137">
        <v>0</v>
      </c>
      <c r="M44" s="5"/>
      <c r="N44" s="5">
        <v>0</v>
      </c>
    </row>
    <row r="45" spans="1:14" s="104" customFormat="1" ht="15.6" customHeight="1" x14ac:dyDescent="0.2">
      <c r="A45" s="114"/>
      <c r="B45" s="123" t="s">
        <v>108</v>
      </c>
      <c r="C45" s="2"/>
      <c r="D45" s="2"/>
      <c r="E45" s="2"/>
      <c r="F45" s="116"/>
      <c r="G45" s="5"/>
      <c r="H45" s="137"/>
      <c r="I45" s="5"/>
      <c r="J45" s="5"/>
      <c r="K45" s="5"/>
      <c r="L45" s="137"/>
      <c r="M45" s="5"/>
      <c r="N45" s="5"/>
    </row>
    <row r="46" spans="1:14" s="104" customFormat="1" ht="15.6" customHeight="1" x14ac:dyDescent="0.2">
      <c r="A46" s="114"/>
      <c r="B46" s="2"/>
      <c r="C46" s="120"/>
      <c r="D46" s="2" t="s">
        <v>109</v>
      </c>
      <c r="E46" s="2"/>
      <c r="F46" s="4">
        <v>26</v>
      </c>
      <c r="G46" s="5"/>
      <c r="H46" s="137">
        <v>-89491</v>
      </c>
      <c r="I46" s="5"/>
      <c r="J46" s="5">
        <v>662580</v>
      </c>
      <c r="K46" s="5"/>
      <c r="L46" s="137">
        <v>-101177</v>
      </c>
      <c r="M46" s="5"/>
      <c r="N46" s="5">
        <v>684345</v>
      </c>
    </row>
    <row r="47" spans="1:14" s="104" customFormat="1" ht="15.6" customHeight="1" x14ac:dyDescent="0.2">
      <c r="A47" s="114"/>
      <c r="B47" s="123" t="s">
        <v>110</v>
      </c>
      <c r="C47" s="2"/>
      <c r="D47" s="2"/>
      <c r="E47" s="2"/>
      <c r="F47" s="116"/>
      <c r="G47" s="5"/>
      <c r="H47" s="137"/>
      <c r="I47" s="5"/>
      <c r="J47" s="5"/>
      <c r="K47" s="5"/>
      <c r="L47" s="137"/>
      <c r="M47" s="5"/>
      <c r="N47" s="5"/>
    </row>
    <row r="48" spans="1:14" s="104" customFormat="1" ht="15.6" customHeight="1" x14ac:dyDescent="0.2">
      <c r="A48" s="114"/>
      <c r="B48" s="2"/>
      <c r="C48" s="120"/>
      <c r="D48" s="2" t="s">
        <v>109</v>
      </c>
      <c r="E48" s="2"/>
      <c r="F48" s="4"/>
      <c r="G48" s="5"/>
      <c r="H48" s="34">
        <v>-279342</v>
      </c>
      <c r="I48" s="5"/>
      <c r="J48" s="122">
        <v>895</v>
      </c>
      <c r="K48" s="5"/>
      <c r="L48" s="34">
        <v>-279296</v>
      </c>
      <c r="M48" s="5"/>
      <c r="N48" s="122">
        <v>895</v>
      </c>
    </row>
    <row r="49" spans="1:14" s="104" customFormat="1" ht="6" customHeight="1" x14ac:dyDescent="0.2">
      <c r="A49" s="114"/>
      <c r="B49" s="112"/>
      <c r="C49" s="112"/>
      <c r="D49" s="112"/>
      <c r="E49" s="112"/>
      <c r="F49" s="2"/>
      <c r="G49" s="2"/>
      <c r="H49" s="137"/>
      <c r="I49" s="115"/>
      <c r="J49" s="5"/>
      <c r="K49" s="115"/>
      <c r="L49" s="137"/>
      <c r="M49" s="115"/>
      <c r="N49" s="5"/>
    </row>
    <row r="50" spans="1:14" s="104" customFormat="1" ht="15.6" customHeight="1" x14ac:dyDescent="0.2">
      <c r="A50" s="114"/>
      <c r="B50" s="2" t="s">
        <v>111</v>
      </c>
      <c r="C50" s="120"/>
      <c r="D50" s="2"/>
      <c r="E50" s="120"/>
      <c r="F50" s="2"/>
      <c r="G50" s="5"/>
      <c r="H50" s="137"/>
      <c r="I50" s="5"/>
      <c r="J50" s="5"/>
      <c r="K50" s="5"/>
      <c r="L50" s="137"/>
      <c r="M50" s="113"/>
      <c r="N50" s="5"/>
    </row>
    <row r="51" spans="1:14" s="104" customFormat="1" ht="15.6" customHeight="1" x14ac:dyDescent="0.2">
      <c r="A51" s="114"/>
      <c r="B51" s="2"/>
      <c r="C51" s="2" t="s">
        <v>112</v>
      </c>
      <c r="D51" s="2"/>
      <c r="E51" s="120"/>
      <c r="F51" s="2"/>
      <c r="G51" s="5"/>
      <c r="H51" s="34">
        <f>SUM(H44:H48)</f>
        <v>-374998</v>
      </c>
      <c r="I51" s="5"/>
      <c r="J51" s="122">
        <f>SUM(J44:J48)</f>
        <v>651971</v>
      </c>
      <c r="K51" s="5"/>
      <c r="L51" s="34">
        <f>SUM(L44:L48)</f>
        <v>-380473</v>
      </c>
      <c r="M51" s="113"/>
      <c r="N51" s="122">
        <f>SUM(N44:N48)</f>
        <v>685240</v>
      </c>
    </row>
    <row r="52" spans="1:14" s="104" customFormat="1" ht="6" customHeight="1" x14ac:dyDescent="0.2">
      <c r="A52" s="114"/>
      <c r="B52" s="112"/>
      <c r="C52" s="112"/>
      <c r="D52" s="112"/>
      <c r="E52" s="112"/>
      <c r="F52" s="2"/>
      <c r="G52" s="2"/>
      <c r="H52" s="137"/>
      <c r="I52" s="115"/>
      <c r="J52" s="5"/>
      <c r="K52" s="115"/>
      <c r="L52" s="137"/>
      <c r="M52" s="164"/>
      <c r="N52" s="5"/>
    </row>
    <row r="53" spans="1:14" s="104" customFormat="1" ht="15.6" customHeight="1" x14ac:dyDescent="0.2">
      <c r="A53" s="1" t="s">
        <v>113</v>
      </c>
      <c r="B53" s="2"/>
      <c r="C53" s="2"/>
      <c r="D53" s="2"/>
      <c r="E53" s="116"/>
      <c r="F53" s="116"/>
      <c r="G53" s="5"/>
      <c r="H53" s="137"/>
      <c r="I53" s="5"/>
      <c r="J53" s="5"/>
      <c r="K53" s="5"/>
      <c r="L53" s="137"/>
      <c r="M53" s="113"/>
      <c r="N53" s="5"/>
    </row>
    <row r="54" spans="1:14" s="104" customFormat="1" ht="15.6" customHeight="1" x14ac:dyDescent="0.2">
      <c r="A54" s="1"/>
      <c r="B54" s="3" t="s">
        <v>114</v>
      </c>
      <c r="C54" s="2"/>
      <c r="D54" s="2"/>
      <c r="E54" s="116"/>
      <c r="F54" s="116"/>
      <c r="G54" s="5"/>
      <c r="H54" s="137"/>
      <c r="I54" s="5"/>
      <c r="J54" s="5"/>
      <c r="K54" s="5"/>
      <c r="L54" s="137"/>
      <c r="M54" s="113"/>
      <c r="N54" s="5"/>
    </row>
    <row r="55" spans="1:14" s="104" customFormat="1" ht="15.6" customHeight="1" x14ac:dyDescent="0.2">
      <c r="A55" s="1"/>
      <c r="B55" s="2" t="s">
        <v>90</v>
      </c>
      <c r="C55" s="3"/>
      <c r="D55" s="3"/>
      <c r="E55" s="120"/>
      <c r="F55" s="2"/>
      <c r="G55" s="115"/>
      <c r="H55" s="137">
        <f>H51+H40</f>
        <v>-420820</v>
      </c>
      <c r="I55" s="5"/>
      <c r="J55" s="5">
        <f>J51+J40</f>
        <v>693533</v>
      </c>
      <c r="K55" s="5"/>
      <c r="L55" s="137">
        <f>L51+L40</f>
        <v>-426295</v>
      </c>
      <c r="M55" s="113"/>
      <c r="N55" s="5">
        <f>N51+N40</f>
        <v>726802</v>
      </c>
    </row>
    <row r="56" spans="1:14" s="104" customFormat="1" ht="15.6" customHeight="1" x14ac:dyDescent="0.2">
      <c r="A56" s="1"/>
      <c r="B56" s="2" t="s">
        <v>91</v>
      </c>
      <c r="C56" s="3"/>
      <c r="D56" s="3"/>
      <c r="E56" s="120"/>
      <c r="F56" s="124"/>
      <c r="G56" s="115"/>
      <c r="H56" s="36">
        <v>0</v>
      </c>
      <c r="I56" s="115"/>
      <c r="J56" s="125">
        <v>0</v>
      </c>
      <c r="K56" s="115"/>
      <c r="L56" s="36">
        <v>0</v>
      </c>
      <c r="M56" s="164"/>
      <c r="N56" s="125">
        <v>0</v>
      </c>
    </row>
    <row r="57" spans="1:14" s="104" customFormat="1" ht="6" customHeight="1" x14ac:dyDescent="0.2">
      <c r="A57" s="114"/>
      <c r="B57" s="112"/>
      <c r="C57" s="112"/>
      <c r="D57" s="112"/>
      <c r="E57" s="112"/>
      <c r="F57" s="2"/>
      <c r="G57" s="2"/>
      <c r="H57" s="137"/>
      <c r="I57" s="115"/>
      <c r="J57" s="5"/>
      <c r="K57" s="115"/>
      <c r="L57" s="137"/>
      <c r="M57" s="164"/>
      <c r="N57" s="5"/>
    </row>
    <row r="58" spans="1:14" s="104" customFormat="1" ht="15.6" customHeight="1" x14ac:dyDescent="0.2">
      <c r="A58" s="1" t="s">
        <v>113</v>
      </c>
      <c r="B58" s="2"/>
      <c r="C58" s="3"/>
      <c r="D58" s="3"/>
      <c r="E58" s="120"/>
      <c r="F58" s="2"/>
      <c r="G58" s="115"/>
      <c r="H58" s="138"/>
      <c r="I58" s="115"/>
      <c r="J58" s="115"/>
      <c r="K58" s="115"/>
      <c r="L58" s="138"/>
      <c r="M58" s="164"/>
      <c r="N58" s="115"/>
    </row>
    <row r="59" spans="1:14" s="104" customFormat="1" ht="15.6" customHeight="1" x14ac:dyDescent="0.2">
      <c r="A59" s="1"/>
      <c r="B59" s="3" t="s">
        <v>114</v>
      </c>
      <c r="C59" s="3"/>
      <c r="D59" s="3"/>
      <c r="E59" s="120"/>
      <c r="F59" s="2"/>
      <c r="G59" s="115"/>
      <c r="H59" s="36">
        <f>SUM(H55:H56)</f>
        <v>-420820</v>
      </c>
      <c r="I59" s="115"/>
      <c r="J59" s="125">
        <f>SUM(J55:J56)</f>
        <v>693533</v>
      </c>
      <c r="K59" s="115"/>
      <c r="L59" s="36">
        <f>SUM(L55:L56)</f>
        <v>-426295</v>
      </c>
      <c r="M59" s="164"/>
      <c r="N59" s="125">
        <f>SUM(N55:N56)</f>
        <v>726802</v>
      </c>
    </row>
    <row r="60" spans="1:14" s="104" customFormat="1" ht="6" customHeight="1" x14ac:dyDescent="0.2">
      <c r="A60" s="114"/>
      <c r="B60" s="112"/>
      <c r="C60" s="112"/>
      <c r="D60" s="112"/>
      <c r="E60" s="112"/>
      <c r="F60" s="2"/>
      <c r="G60" s="2"/>
      <c r="H60" s="137"/>
      <c r="I60" s="115"/>
      <c r="J60" s="5"/>
      <c r="K60" s="115"/>
      <c r="L60" s="137"/>
      <c r="M60" s="164"/>
      <c r="N60" s="5"/>
    </row>
    <row r="61" spans="1:14" s="104" customFormat="1" ht="15.6" customHeight="1" x14ac:dyDescent="0.2">
      <c r="A61" s="1" t="s">
        <v>115</v>
      </c>
      <c r="B61" s="114"/>
      <c r="C61" s="114"/>
      <c r="D61" s="114"/>
      <c r="E61" s="2"/>
      <c r="F61" s="2"/>
      <c r="G61" s="115"/>
      <c r="H61" s="138"/>
      <c r="I61" s="115"/>
      <c r="J61" s="115"/>
      <c r="K61" s="115"/>
      <c r="L61" s="138"/>
      <c r="M61" s="164"/>
      <c r="N61" s="115"/>
    </row>
    <row r="62" spans="1:14" s="104" customFormat="1" ht="15.6" customHeight="1" x14ac:dyDescent="0.2">
      <c r="A62" s="1"/>
      <c r="B62" s="2" t="s">
        <v>90</v>
      </c>
      <c r="C62" s="114"/>
      <c r="D62" s="114"/>
      <c r="E62" s="2"/>
      <c r="F62" s="2"/>
      <c r="G62" s="115"/>
      <c r="H62" s="138">
        <f>H59+H32-H63</f>
        <v>1862002</v>
      </c>
      <c r="I62" s="115"/>
      <c r="J62" s="115">
        <f>J59+J32-J63</f>
        <v>5123758</v>
      </c>
      <c r="K62" s="115"/>
      <c r="L62" s="138">
        <f>L59+L32-L63</f>
        <v>1621211</v>
      </c>
      <c r="M62" s="164"/>
      <c r="N62" s="115">
        <f>N59+N32-N63</f>
        <v>5005385</v>
      </c>
    </row>
    <row r="63" spans="1:14" s="104" customFormat="1" ht="15.6" customHeight="1" x14ac:dyDescent="0.2">
      <c r="A63" s="1"/>
      <c r="B63" s="2" t="s">
        <v>91</v>
      </c>
      <c r="C63" s="114"/>
      <c r="D63" s="114"/>
      <c r="E63" s="2"/>
      <c r="F63" s="124">
        <v>14</v>
      </c>
      <c r="G63" s="115"/>
      <c r="H63" s="36">
        <v>0</v>
      </c>
      <c r="I63" s="115"/>
      <c r="J63" s="125">
        <v>39507</v>
      </c>
      <c r="K63" s="115"/>
      <c r="L63" s="36">
        <v>0</v>
      </c>
      <c r="M63" s="164"/>
      <c r="N63" s="125">
        <v>0</v>
      </c>
    </row>
    <row r="64" spans="1:14" s="104" customFormat="1" ht="6" customHeight="1" x14ac:dyDescent="0.2">
      <c r="A64" s="114"/>
      <c r="B64" s="112"/>
      <c r="C64" s="112"/>
      <c r="D64" s="112"/>
      <c r="E64" s="112"/>
      <c r="F64" s="2"/>
      <c r="G64" s="2"/>
      <c r="H64" s="137"/>
      <c r="I64" s="115"/>
      <c r="J64" s="5"/>
      <c r="K64" s="115"/>
      <c r="L64" s="137"/>
      <c r="M64" s="115"/>
      <c r="N64" s="5"/>
    </row>
    <row r="65" spans="1:14" s="104" customFormat="1" ht="15.6" customHeight="1" thickBot="1" x14ac:dyDescent="0.25">
      <c r="A65" s="1" t="s">
        <v>115</v>
      </c>
      <c r="B65" s="1"/>
      <c r="C65" s="1"/>
      <c r="D65" s="1"/>
      <c r="E65" s="2"/>
      <c r="F65" s="2"/>
      <c r="G65" s="115"/>
      <c r="H65" s="37">
        <f>SUM(H62:H63)</f>
        <v>1862002</v>
      </c>
      <c r="I65" s="115"/>
      <c r="J65" s="126">
        <f>SUM(J62:J63)</f>
        <v>5163265</v>
      </c>
      <c r="K65" s="115"/>
      <c r="L65" s="37">
        <f>SUM(L62:L63)</f>
        <v>1621211</v>
      </c>
      <c r="M65" s="115"/>
      <c r="N65" s="126">
        <f>SUM(N62:N63)</f>
        <v>5005385</v>
      </c>
    </row>
    <row r="66" spans="1:14" ht="13.5" customHeight="1" thickTop="1" x14ac:dyDescent="0.2"/>
    <row r="67" spans="1:14" ht="21.95" customHeight="1" x14ac:dyDescent="0.2">
      <c r="A67" s="101" t="str">
        <f>'BS 5-7'!A54</f>
        <v>The accompanying notes are an integral part of these consolidated and separate financial statements.</v>
      </c>
      <c r="B67" s="101"/>
      <c r="C67" s="101"/>
      <c r="D67" s="101"/>
      <c r="E67" s="102"/>
      <c r="F67" s="102"/>
      <c r="G67" s="67"/>
      <c r="H67" s="103"/>
      <c r="I67" s="103"/>
      <c r="J67" s="103"/>
      <c r="K67" s="103"/>
      <c r="L67" s="103"/>
      <c r="M67" s="103"/>
      <c r="N67" s="10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83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E7D0-FDC5-419C-9DAC-8351426E8C74}">
  <dimension ref="A1:Q62"/>
  <sheetViews>
    <sheetView topLeftCell="A21" zoomScaleNormal="100" zoomScaleSheetLayoutView="100" workbookViewId="0">
      <selection activeCell="A61" sqref="A61:XFD61"/>
    </sheetView>
  </sheetViews>
  <sheetFormatPr defaultColWidth="10.1640625" defaultRowHeight="15" customHeight="1" x14ac:dyDescent="0.2"/>
  <cols>
    <col min="1" max="4" width="1.1640625" style="104" customWidth="1"/>
    <col min="5" max="5" width="40.6640625" style="104" customWidth="1"/>
    <col min="6" max="6" width="7.6640625" style="104" customWidth="1"/>
    <col min="7" max="7" width="0.6640625" style="104" customWidth="1"/>
    <col min="8" max="8" width="16.1640625" style="104" customWidth="1"/>
    <col min="9" max="9" width="0.6640625" style="104" customWidth="1"/>
    <col min="10" max="10" width="16.1640625" style="104" customWidth="1"/>
    <col min="11" max="11" width="0.6640625" style="104" customWidth="1"/>
    <col min="12" max="12" width="16.1640625" style="104" customWidth="1"/>
    <col min="13" max="13" width="0.6640625" style="104" customWidth="1"/>
    <col min="14" max="14" width="16.1640625" style="104" customWidth="1"/>
    <col min="15" max="16384" width="10.1640625" style="104"/>
  </cols>
  <sheetData>
    <row r="1" spans="1:17" ht="16.5" customHeight="1" x14ac:dyDescent="0.2">
      <c r="A1" s="1" t="str">
        <f>'BS 5-7'!A1</f>
        <v>i-Tail Corporation Public Company Limited</v>
      </c>
      <c r="B1" s="2"/>
      <c r="C1" s="2"/>
      <c r="D1" s="2"/>
      <c r="E1" s="2"/>
      <c r="F1" s="4"/>
      <c r="G1" s="2"/>
      <c r="H1" s="11"/>
      <c r="I1" s="11"/>
      <c r="J1" s="11"/>
      <c r="K1" s="11"/>
      <c r="L1" s="11"/>
      <c r="M1" s="11"/>
      <c r="N1" s="11"/>
    </row>
    <row r="2" spans="1:17" ht="16.5" customHeight="1" x14ac:dyDescent="0.2">
      <c r="A2" s="3" t="s">
        <v>96</v>
      </c>
      <c r="B2" s="3"/>
      <c r="C2" s="3"/>
      <c r="D2" s="3"/>
      <c r="E2" s="3"/>
      <c r="F2" s="4"/>
      <c r="G2" s="2"/>
      <c r="H2" s="11"/>
      <c r="I2" s="11"/>
      <c r="J2" s="11"/>
      <c r="K2" s="11"/>
      <c r="L2" s="11"/>
      <c r="M2" s="11"/>
      <c r="N2" s="11"/>
    </row>
    <row r="3" spans="1:17" ht="16.5" customHeight="1" x14ac:dyDescent="0.2">
      <c r="A3" s="24" t="s">
        <v>97</v>
      </c>
      <c r="B3" s="25"/>
      <c r="C3" s="25"/>
      <c r="D3" s="25"/>
      <c r="E3" s="25"/>
      <c r="F3" s="105"/>
      <c r="G3" s="25"/>
      <c r="H3" s="106"/>
      <c r="I3" s="106"/>
      <c r="J3" s="106"/>
      <c r="K3" s="106"/>
      <c r="L3" s="106"/>
      <c r="M3" s="106"/>
      <c r="N3" s="106"/>
    </row>
    <row r="4" spans="1:17" ht="15.6" customHeight="1" x14ac:dyDescent="0.2">
      <c r="A4" s="3"/>
      <c r="B4" s="2"/>
      <c r="C4" s="2"/>
      <c r="D4" s="2"/>
      <c r="E4" s="2"/>
      <c r="F4" s="4"/>
      <c r="G4" s="2"/>
      <c r="H4" s="11"/>
      <c r="I4" s="11"/>
      <c r="J4" s="11"/>
      <c r="K4" s="11"/>
      <c r="L4" s="11"/>
      <c r="M4" s="11"/>
      <c r="N4" s="11"/>
    </row>
    <row r="5" spans="1:17" ht="15.6" customHeight="1" x14ac:dyDescent="0.2">
      <c r="A5" s="3"/>
      <c r="B5" s="2"/>
      <c r="C5" s="2"/>
      <c r="D5" s="2"/>
      <c r="E5" s="2"/>
      <c r="F5" s="4"/>
      <c r="G5" s="2"/>
      <c r="H5" s="11"/>
      <c r="I5" s="11"/>
      <c r="J5" s="11"/>
      <c r="K5" s="11"/>
      <c r="L5" s="11"/>
      <c r="M5" s="11"/>
      <c r="N5" s="11"/>
    </row>
    <row r="6" spans="1:17" ht="15.6" customHeight="1" x14ac:dyDescent="0.2">
      <c r="A6" s="3"/>
      <c r="B6" s="2"/>
      <c r="C6" s="2"/>
      <c r="D6" s="2"/>
      <c r="E6" s="2"/>
      <c r="F6" s="4"/>
      <c r="G6" s="2"/>
      <c r="H6" s="174" t="s">
        <v>69</v>
      </c>
      <c r="I6" s="175"/>
      <c r="J6" s="175"/>
      <c r="K6" s="107"/>
      <c r="L6" s="174" t="s">
        <v>70</v>
      </c>
      <c r="M6" s="175"/>
      <c r="N6" s="175"/>
    </row>
    <row r="7" spans="1:17" ht="15.6" customHeight="1" x14ac:dyDescent="0.2">
      <c r="A7" s="108"/>
      <c r="B7" s="108"/>
      <c r="C7" s="108"/>
      <c r="D7" s="108"/>
      <c r="E7" s="108"/>
      <c r="F7" s="108"/>
      <c r="G7" s="108"/>
      <c r="H7" s="176" t="s">
        <v>71</v>
      </c>
      <c r="I7" s="170"/>
      <c r="J7" s="170"/>
      <c r="K7" s="107"/>
      <c r="L7" s="176" t="s">
        <v>71</v>
      </c>
      <c r="M7" s="170"/>
      <c r="N7" s="170"/>
    </row>
    <row r="8" spans="1:17" ht="15.6" customHeight="1" x14ac:dyDescent="0.2">
      <c r="A8" s="108"/>
      <c r="B8" s="108"/>
      <c r="C8" s="108"/>
      <c r="D8" s="108"/>
      <c r="E8" s="108"/>
      <c r="F8" s="108"/>
      <c r="G8" s="108"/>
      <c r="H8" s="109" t="s">
        <v>5</v>
      </c>
      <c r="I8" s="110"/>
      <c r="J8" s="109" t="s">
        <v>5</v>
      </c>
      <c r="K8" s="110"/>
      <c r="L8" s="109" t="s">
        <v>5</v>
      </c>
      <c r="M8" s="110"/>
      <c r="N8" s="109" t="s">
        <v>5</v>
      </c>
    </row>
    <row r="9" spans="1:17" ht="15.6" customHeight="1" x14ac:dyDescent="0.2">
      <c r="A9" s="108"/>
      <c r="B9" s="108"/>
      <c r="C9" s="108"/>
      <c r="D9" s="108"/>
      <c r="E9" s="108"/>
      <c r="F9" s="108"/>
      <c r="G9" s="108"/>
      <c r="H9" s="63" t="s">
        <v>6</v>
      </c>
      <c r="I9" s="50"/>
      <c r="J9" s="63" t="s">
        <v>7</v>
      </c>
      <c r="K9" s="50"/>
      <c r="L9" s="63" t="s">
        <v>6</v>
      </c>
      <c r="M9" s="50"/>
      <c r="N9" s="63" t="s">
        <v>7</v>
      </c>
    </row>
    <row r="10" spans="1:17" ht="15.6" customHeight="1" x14ac:dyDescent="0.2">
      <c r="A10" s="108"/>
      <c r="B10" s="108"/>
      <c r="C10" s="108"/>
      <c r="D10" s="108"/>
      <c r="E10" s="108"/>
      <c r="F10" s="111" t="s">
        <v>8</v>
      </c>
      <c r="G10" s="112"/>
      <c r="H10" s="28" t="s">
        <v>9</v>
      </c>
      <c r="I10" s="12"/>
      <c r="J10" s="28" t="s">
        <v>9</v>
      </c>
      <c r="K10" s="12"/>
      <c r="L10" s="28" t="s">
        <v>9</v>
      </c>
      <c r="M10" s="12"/>
      <c r="N10" s="28" t="s">
        <v>9</v>
      </c>
    </row>
    <row r="11" spans="1:17" ht="6" customHeight="1" x14ac:dyDescent="0.2">
      <c r="A11" s="3"/>
      <c r="B11" s="2"/>
      <c r="C11" s="2"/>
      <c r="D11" s="2"/>
      <c r="E11" s="2"/>
      <c r="F11" s="4"/>
      <c r="G11" s="2"/>
      <c r="H11" s="136"/>
      <c r="I11" s="10"/>
      <c r="J11" s="10"/>
      <c r="K11" s="10"/>
      <c r="L11" s="136"/>
      <c r="M11" s="10"/>
      <c r="N11" s="10"/>
    </row>
    <row r="12" spans="1:17" s="51" customFormat="1" ht="15.6" customHeight="1" x14ac:dyDescent="0.2">
      <c r="A12" s="52" t="s">
        <v>88</v>
      </c>
      <c r="B12" s="60"/>
      <c r="C12" s="60"/>
      <c r="D12" s="60"/>
      <c r="E12" s="60"/>
      <c r="G12" s="47"/>
      <c r="H12" s="38"/>
      <c r="I12" s="47"/>
      <c r="J12" s="58"/>
      <c r="K12" s="47"/>
      <c r="L12" s="38"/>
      <c r="M12" s="47"/>
      <c r="N12" s="58"/>
    </row>
    <row r="13" spans="1:17" s="51" customFormat="1" ht="15.6" customHeight="1" x14ac:dyDescent="0.2">
      <c r="A13" s="87"/>
      <c r="B13" s="87" t="s">
        <v>89</v>
      </c>
      <c r="C13" s="60"/>
      <c r="D13" s="60"/>
      <c r="E13" s="60"/>
      <c r="G13" s="47"/>
      <c r="H13" s="38"/>
      <c r="I13" s="47"/>
      <c r="J13" s="58"/>
      <c r="K13" s="47"/>
      <c r="L13" s="38"/>
      <c r="M13" s="47"/>
      <c r="N13" s="58"/>
    </row>
    <row r="14" spans="1:17" s="51" customFormat="1" ht="15.6" customHeight="1" x14ac:dyDescent="0.2">
      <c r="A14" s="87"/>
      <c r="B14" s="87"/>
      <c r="C14" s="87" t="s">
        <v>90</v>
      </c>
      <c r="D14" s="87"/>
      <c r="E14" s="87"/>
      <c r="G14" s="47"/>
      <c r="H14" s="38">
        <v>2281375</v>
      </c>
      <c r="I14" s="47"/>
      <c r="J14" s="58">
        <v>4430734</v>
      </c>
      <c r="K14" s="47"/>
      <c r="L14" s="38">
        <v>2047506</v>
      </c>
      <c r="M14" s="47"/>
      <c r="N14" s="58">
        <v>4278583</v>
      </c>
      <c r="Q14" s="92"/>
    </row>
    <row r="15" spans="1:17" s="51" customFormat="1" ht="15.6" customHeight="1" x14ac:dyDescent="0.2">
      <c r="A15" s="87"/>
      <c r="B15" s="87"/>
      <c r="C15" s="87" t="s">
        <v>91</v>
      </c>
      <c r="D15" s="87"/>
      <c r="E15" s="87"/>
      <c r="G15" s="47"/>
      <c r="H15" s="39">
        <v>0</v>
      </c>
      <c r="I15" s="47"/>
      <c r="J15" s="67">
        <v>39444</v>
      </c>
      <c r="K15" s="47"/>
      <c r="L15" s="39">
        <v>0</v>
      </c>
      <c r="M15" s="47"/>
      <c r="N15" s="67">
        <v>0</v>
      </c>
    </row>
    <row r="16" spans="1:17" s="51" customFormat="1" ht="12" customHeight="1" x14ac:dyDescent="0.2">
      <c r="A16" s="87"/>
      <c r="B16" s="60"/>
      <c r="C16" s="60"/>
      <c r="D16" s="60"/>
      <c r="E16" s="60"/>
      <c r="F16" s="47"/>
      <c r="G16" s="47"/>
      <c r="H16" s="38"/>
      <c r="I16" s="70"/>
      <c r="J16" s="58"/>
      <c r="K16" s="70"/>
      <c r="L16" s="38"/>
      <c r="M16" s="70"/>
      <c r="N16" s="58"/>
    </row>
    <row r="17" spans="1:14" s="51" customFormat="1" ht="15.6" customHeight="1" x14ac:dyDescent="0.2">
      <c r="A17" s="87"/>
      <c r="B17" s="87" t="s">
        <v>92</v>
      </c>
      <c r="C17" s="87"/>
      <c r="D17" s="87"/>
      <c r="E17" s="87"/>
      <c r="G17" s="47"/>
      <c r="H17" s="39">
        <f>SUM(H14:H15)</f>
        <v>2281375</v>
      </c>
      <c r="J17" s="67">
        <f>SUM(J14:J15)</f>
        <v>4470178</v>
      </c>
      <c r="L17" s="39">
        <f>SUM(L14:L15)</f>
        <v>2047506</v>
      </c>
      <c r="N17" s="67">
        <f>SUM(N14:N15)</f>
        <v>4278583</v>
      </c>
    </row>
    <row r="18" spans="1:14" s="51" customFormat="1" ht="12" customHeight="1" x14ac:dyDescent="0.2">
      <c r="A18" s="87"/>
      <c r="B18" s="60"/>
      <c r="C18" s="60"/>
      <c r="D18" s="60"/>
      <c r="E18" s="60"/>
      <c r="F18" s="47"/>
      <c r="G18" s="47"/>
      <c r="H18" s="38"/>
      <c r="I18" s="70"/>
      <c r="J18" s="58"/>
      <c r="K18" s="70"/>
      <c r="L18" s="38"/>
      <c r="M18" s="70"/>
      <c r="N18" s="58"/>
    </row>
    <row r="19" spans="1:14" s="51" customFormat="1" ht="15.6" customHeight="1" x14ac:dyDescent="0.2">
      <c r="A19" s="87"/>
      <c r="B19" s="87" t="s">
        <v>64</v>
      </c>
      <c r="C19" s="60"/>
      <c r="D19" s="87"/>
      <c r="E19" s="87"/>
      <c r="G19" s="47"/>
      <c r="H19" s="38"/>
      <c r="I19" s="47"/>
      <c r="J19" s="58"/>
      <c r="K19" s="47"/>
      <c r="L19" s="38"/>
      <c r="M19" s="47"/>
      <c r="N19" s="58"/>
    </row>
    <row r="20" spans="1:14" s="51" customFormat="1" ht="15.6" customHeight="1" x14ac:dyDescent="0.2">
      <c r="A20" s="87"/>
      <c r="B20" s="87"/>
      <c r="C20" s="87" t="s">
        <v>90</v>
      </c>
      <c r="D20" s="87"/>
      <c r="E20" s="87"/>
      <c r="G20" s="47"/>
      <c r="H20" s="38">
        <v>1447</v>
      </c>
      <c r="I20" s="47"/>
      <c r="J20" s="58">
        <v>-509</v>
      </c>
      <c r="K20" s="47"/>
      <c r="L20" s="38">
        <v>0</v>
      </c>
      <c r="M20" s="47"/>
      <c r="N20" s="58">
        <v>0</v>
      </c>
    </row>
    <row r="21" spans="1:14" s="51" customFormat="1" ht="15.6" customHeight="1" x14ac:dyDescent="0.2">
      <c r="A21" s="47"/>
      <c r="B21" s="47"/>
      <c r="C21" s="87" t="s">
        <v>91</v>
      </c>
      <c r="D21" s="87"/>
      <c r="E21" s="60"/>
      <c r="G21" s="47"/>
      <c r="H21" s="39">
        <v>0</v>
      </c>
      <c r="I21" s="47"/>
      <c r="J21" s="67">
        <v>63</v>
      </c>
      <c r="K21" s="47"/>
      <c r="L21" s="39">
        <v>0</v>
      </c>
      <c r="M21" s="47"/>
      <c r="N21" s="67">
        <v>0</v>
      </c>
    </row>
    <row r="22" spans="1:14" s="51" customFormat="1" ht="12" customHeight="1" x14ac:dyDescent="0.2">
      <c r="A22" s="87"/>
      <c r="B22" s="60"/>
      <c r="C22" s="60"/>
      <c r="D22" s="60"/>
      <c r="E22" s="60"/>
      <c r="F22" s="47"/>
      <c r="G22" s="47"/>
      <c r="H22" s="38"/>
      <c r="I22" s="70"/>
      <c r="J22" s="58"/>
      <c r="K22" s="70"/>
      <c r="L22" s="38"/>
      <c r="M22" s="70"/>
      <c r="N22" s="58"/>
    </row>
    <row r="23" spans="1:14" s="51" customFormat="1" ht="15.6" customHeight="1" x14ac:dyDescent="0.2">
      <c r="A23" s="47"/>
      <c r="B23" s="87" t="s">
        <v>92</v>
      </c>
      <c r="C23" s="87"/>
      <c r="D23" s="87"/>
      <c r="E23" s="60"/>
      <c r="G23" s="47"/>
      <c r="H23" s="39">
        <f>SUM(H20:H21)</f>
        <v>1447</v>
      </c>
      <c r="J23" s="67">
        <f>SUM(J20:J21)</f>
        <v>-446</v>
      </c>
      <c r="L23" s="39">
        <f>SUM(L20:L21)</f>
        <v>0</v>
      </c>
      <c r="N23" s="67">
        <f>SUM(N20:N21)</f>
        <v>0</v>
      </c>
    </row>
    <row r="24" spans="1:14" s="51" customFormat="1" ht="12" customHeight="1" x14ac:dyDescent="0.2">
      <c r="A24" s="87"/>
      <c r="B24" s="60"/>
      <c r="C24" s="60"/>
      <c r="D24" s="60"/>
      <c r="E24" s="60"/>
      <c r="F24" s="47"/>
      <c r="G24" s="47"/>
      <c r="H24" s="38"/>
      <c r="I24" s="70"/>
      <c r="J24" s="58"/>
      <c r="K24" s="70"/>
      <c r="L24" s="38"/>
      <c r="M24" s="70"/>
      <c r="N24" s="58"/>
    </row>
    <row r="25" spans="1:14" s="51" customFormat="1" ht="15.6" customHeight="1" thickBot="1" x14ac:dyDescent="0.25">
      <c r="A25" s="48" t="s">
        <v>87</v>
      </c>
      <c r="B25" s="60"/>
      <c r="C25" s="60"/>
      <c r="D25" s="60"/>
      <c r="E25" s="60"/>
      <c r="G25" s="47"/>
      <c r="H25" s="40">
        <f>H17+H23</f>
        <v>2282822</v>
      </c>
      <c r="J25" s="91">
        <f>J17+J23</f>
        <v>4469732</v>
      </c>
      <c r="L25" s="40">
        <f>L17+L23</f>
        <v>2047506</v>
      </c>
      <c r="N25" s="91">
        <f>N17+N23</f>
        <v>4278583</v>
      </c>
    </row>
    <row r="26" spans="1:14" s="51" customFormat="1" ht="15.6" customHeight="1" thickTop="1" x14ac:dyDescent="0.2">
      <c r="A26" s="87"/>
      <c r="B26" s="60"/>
      <c r="C26" s="60"/>
      <c r="D26" s="60"/>
      <c r="E26" s="60"/>
      <c r="F26" s="47"/>
      <c r="G26" s="47"/>
      <c r="H26" s="38"/>
      <c r="I26" s="70"/>
      <c r="J26" s="58"/>
      <c r="K26" s="70"/>
      <c r="L26" s="38"/>
      <c r="M26" s="70"/>
      <c r="N26" s="58"/>
    </row>
    <row r="27" spans="1:14" s="51" customFormat="1" ht="15.6" customHeight="1" x14ac:dyDescent="0.2">
      <c r="A27" s="48" t="s">
        <v>220</v>
      </c>
      <c r="B27" s="60"/>
      <c r="C27" s="60"/>
      <c r="D27" s="60"/>
      <c r="E27" s="60"/>
      <c r="F27" s="47"/>
      <c r="G27" s="47"/>
      <c r="H27" s="38"/>
      <c r="I27" s="70"/>
      <c r="J27" s="58"/>
      <c r="K27" s="70"/>
      <c r="L27" s="38"/>
      <c r="M27" s="70"/>
      <c r="N27" s="58"/>
    </row>
    <row r="28" spans="1:14" ht="15.6" customHeight="1" x14ac:dyDescent="0.2">
      <c r="B28" s="1" t="s">
        <v>221</v>
      </c>
      <c r="C28" s="127"/>
      <c r="D28" s="127"/>
      <c r="E28" s="127"/>
      <c r="F28" s="120"/>
      <c r="G28" s="2"/>
      <c r="H28" s="33"/>
      <c r="I28" s="2"/>
      <c r="J28" s="5"/>
      <c r="K28" s="2"/>
      <c r="L28" s="33"/>
      <c r="M28" s="2"/>
      <c r="N28" s="5"/>
    </row>
    <row r="29" spans="1:14" ht="15.6" customHeight="1" x14ac:dyDescent="0.2">
      <c r="A29" s="2"/>
      <c r="B29" s="114" t="s">
        <v>116</v>
      </c>
      <c r="C29" s="127"/>
      <c r="D29" s="127"/>
      <c r="E29" s="127"/>
      <c r="F29" s="120"/>
      <c r="G29" s="2"/>
      <c r="H29" s="33"/>
      <c r="I29" s="2"/>
      <c r="J29" s="5"/>
      <c r="K29" s="2"/>
      <c r="L29" s="33"/>
      <c r="M29" s="2"/>
      <c r="N29" s="5"/>
    </row>
    <row r="30" spans="1:14" ht="15.6" customHeight="1" x14ac:dyDescent="0.2">
      <c r="A30" s="2"/>
      <c r="B30" s="114"/>
      <c r="C30" s="114" t="s">
        <v>90</v>
      </c>
      <c r="D30" s="114"/>
      <c r="E30" s="114"/>
      <c r="F30" s="120"/>
      <c r="G30" s="2"/>
      <c r="H30" s="33">
        <v>1860581</v>
      </c>
      <c r="I30" s="2"/>
      <c r="J30" s="5">
        <v>5124257</v>
      </c>
      <c r="K30" s="2"/>
      <c r="L30" s="33">
        <v>1621211</v>
      </c>
      <c r="M30" s="2"/>
      <c r="N30" s="5">
        <v>5005385</v>
      </c>
    </row>
    <row r="31" spans="1:14" ht="15.6" customHeight="1" x14ac:dyDescent="0.2">
      <c r="A31" s="2"/>
      <c r="B31" s="114"/>
      <c r="C31" s="114" t="s">
        <v>91</v>
      </c>
      <c r="D31" s="114"/>
      <c r="E31" s="114"/>
      <c r="F31" s="120"/>
      <c r="G31" s="2"/>
      <c r="H31" s="34">
        <v>0</v>
      </c>
      <c r="I31" s="2"/>
      <c r="J31" s="122">
        <v>39444</v>
      </c>
      <c r="K31" s="2"/>
      <c r="L31" s="34">
        <v>0</v>
      </c>
      <c r="M31" s="2"/>
      <c r="N31" s="122">
        <v>0</v>
      </c>
    </row>
    <row r="32" spans="1:14" ht="6" customHeight="1" x14ac:dyDescent="0.2">
      <c r="A32" s="114"/>
      <c r="B32" s="112"/>
      <c r="C32" s="112"/>
      <c r="D32" s="112"/>
      <c r="E32" s="112"/>
      <c r="F32" s="2"/>
      <c r="G32" s="2"/>
      <c r="H32" s="33"/>
      <c r="I32" s="115"/>
      <c r="J32" s="5"/>
      <c r="K32" s="115"/>
      <c r="L32" s="33"/>
      <c r="M32" s="115"/>
      <c r="N32" s="5"/>
    </row>
    <row r="33" spans="1:14" ht="15.6" customHeight="1" x14ac:dyDescent="0.2">
      <c r="A33" s="2"/>
      <c r="B33" s="114" t="s">
        <v>92</v>
      </c>
      <c r="C33" s="114"/>
      <c r="D33" s="114"/>
      <c r="E33" s="114"/>
      <c r="F33" s="120"/>
      <c r="G33" s="2"/>
      <c r="H33" s="34">
        <f>SUM(H30:H31)</f>
        <v>1860581</v>
      </c>
      <c r="I33" s="120"/>
      <c r="J33" s="122">
        <f>SUM(J30:J31)</f>
        <v>5163701</v>
      </c>
      <c r="K33" s="120"/>
      <c r="L33" s="34">
        <f>SUM(L30:L31)</f>
        <v>1621211</v>
      </c>
      <c r="M33" s="120"/>
      <c r="N33" s="122">
        <f>SUM(N30:N31)</f>
        <v>5005385</v>
      </c>
    </row>
    <row r="34" spans="1:14" ht="6" customHeight="1" x14ac:dyDescent="0.2">
      <c r="A34" s="114"/>
      <c r="B34" s="114"/>
      <c r="C34" s="114"/>
      <c r="D34" s="114"/>
      <c r="E34" s="114"/>
      <c r="F34" s="120"/>
      <c r="G34" s="2"/>
      <c r="H34" s="33"/>
      <c r="I34" s="2"/>
      <c r="J34" s="5"/>
      <c r="K34" s="2"/>
      <c r="L34" s="33"/>
      <c r="M34" s="2"/>
      <c r="N34" s="5"/>
    </row>
    <row r="35" spans="1:14" ht="15.6" customHeight="1" x14ac:dyDescent="0.2">
      <c r="A35" s="2"/>
      <c r="B35" s="114" t="s">
        <v>64</v>
      </c>
      <c r="C35" s="127"/>
      <c r="D35" s="127"/>
      <c r="E35" s="127"/>
      <c r="F35" s="120"/>
      <c r="G35" s="2"/>
      <c r="H35" s="33"/>
      <c r="I35" s="2"/>
      <c r="J35" s="5"/>
      <c r="K35" s="2"/>
      <c r="L35" s="33"/>
      <c r="M35" s="2"/>
      <c r="N35" s="5"/>
    </row>
    <row r="36" spans="1:14" ht="15.6" customHeight="1" x14ac:dyDescent="0.2">
      <c r="A36" s="2"/>
      <c r="B36" s="114"/>
      <c r="C36" s="114" t="s">
        <v>90</v>
      </c>
      <c r="D36" s="114"/>
      <c r="E36" s="114"/>
      <c r="F36" s="120"/>
      <c r="G36" s="2"/>
      <c r="H36" s="35">
        <v>1421</v>
      </c>
      <c r="I36" s="2"/>
      <c r="J36" s="115">
        <v>-499</v>
      </c>
      <c r="K36" s="2"/>
      <c r="L36" s="35">
        <v>0</v>
      </c>
      <c r="M36" s="2"/>
      <c r="N36" s="115">
        <v>0</v>
      </c>
    </row>
    <row r="37" spans="1:14" ht="15.6" customHeight="1" x14ac:dyDescent="0.2">
      <c r="A37" s="2"/>
      <c r="B37" s="114"/>
      <c r="C37" s="114" t="s">
        <v>91</v>
      </c>
      <c r="D37" s="114"/>
      <c r="E37" s="114"/>
      <c r="F37" s="120"/>
      <c r="G37" s="2"/>
      <c r="H37" s="36">
        <v>0</v>
      </c>
      <c r="I37" s="2"/>
      <c r="J37" s="125">
        <v>63</v>
      </c>
      <c r="K37" s="2"/>
      <c r="L37" s="36">
        <v>0</v>
      </c>
      <c r="M37" s="2"/>
      <c r="N37" s="125">
        <v>0</v>
      </c>
    </row>
    <row r="38" spans="1:14" ht="6" customHeight="1" x14ac:dyDescent="0.2">
      <c r="A38" s="114"/>
      <c r="B38" s="112"/>
      <c r="C38" s="112"/>
      <c r="D38" s="112"/>
      <c r="E38" s="112"/>
      <c r="F38" s="2"/>
      <c r="G38" s="2"/>
      <c r="H38" s="33"/>
      <c r="I38" s="115"/>
      <c r="J38" s="5"/>
      <c r="K38" s="115"/>
      <c r="L38" s="33"/>
      <c r="M38" s="115"/>
      <c r="N38" s="5"/>
    </row>
    <row r="39" spans="1:14" ht="15.6" customHeight="1" x14ac:dyDescent="0.2">
      <c r="A39" s="2"/>
      <c r="B39" s="114" t="s">
        <v>92</v>
      </c>
      <c r="C39" s="114"/>
      <c r="D39" s="114"/>
      <c r="E39" s="114"/>
      <c r="F39" s="120"/>
      <c r="G39" s="2"/>
      <c r="H39" s="34">
        <f>SUM(H36:H37)</f>
        <v>1421</v>
      </c>
      <c r="I39" s="120"/>
      <c r="J39" s="122">
        <f>SUM(J36:J37)</f>
        <v>-436</v>
      </c>
      <c r="K39" s="120"/>
      <c r="L39" s="34">
        <f>SUM(L36:L37)</f>
        <v>0</v>
      </c>
      <c r="M39" s="120"/>
      <c r="N39" s="122">
        <f>SUM(N36:N37)</f>
        <v>0</v>
      </c>
    </row>
    <row r="40" spans="1:14" ht="6" customHeight="1" x14ac:dyDescent="0.2">
      <c r="A40" s="114"/>
      <c r="B40" s="112"/>
      <c r="C40" s="112"/>
      <c r="D40" s="112"/>
      <c r="E40" s="112"/>
      <c r="F40" s="2"/>
      <c r="G40" s="2"/>
      <c r="H40" s="33"/>
      <c r="I40" s="115"/>
      <c r="J40" s="5"/>
      <c r="K40" s="115"/>
      <c r="L40" s="33"/>
      <c r="M40" s="115"/>
      <c r="N40" s="5"/>
    </row>
    <row r="41" spans="1:14" ht="15.6" customHeight="1" thickBot="1" x14ac:dyDescent="0.25">
      <c r="A41" s="1" t="s">
        <v>115</v>
      </c>
      <c r="B41" s="127"/>
      <c r="C41" s="127"/>
      <c r="D41" s="127"/>
      <c r="E41" s="127"/>
      <c r="F41" s="120"/>
      <c r="G41" s="2"/>
      <c r="H41" s="37">
        <f>H33+H39</f>
        <v>1862002</v>
      </c>
      <c r="I41" s="120"/>
      <c r="J41" s="126">
        <f>J33+J39</f>
        <v>5163265</v>
      </c>
      <c r="K41" s="120"/>
      <c r="L41" s="37">
        <f>L33+L39</f>
        <v>1621211</v>
      </c>
      <c r="M41" s="120"/>
      <c r="N41" s="126">
        <f>N33+N39</f>
        <v>5005385</v>
      </c>
    </row>
    <row r="42" spans="1:14" ht="15.6" customHeight="1" thickTop="1" x14ac:dyDescent="0.2">
      <c r="A42" s="1"/>
      <c r="B42" s="127"/>
      <c r="C42" s="127"/>
      <c r="D42" s="127"/>
      <c r="E42" s="127"/>
      <c r="F42" s="120"/>
      <c r="G42" s="2"/>
      <c r="H42" s="138"/>
      <c r="I42" s="120"/>
      <c r="J42" s="164"/>
      <c r="K42" s="120"/>
      <c r="L42" s="138"/>
      <c r="M42" s="120"/>
      <c r="N42" s="164"/>
    </row>
    <row r="43" spans="1:14" s="51" customFormat="1" ht="15.6" customHeight="1" x14ac:dyDescent="0.2">
      <c r="A43" s="48" t="s">
        <v>93</v>
      </c>
      <c r="B43" s="48"/>
      <c r="C43" s="60"/>
      <c r="D43" s="60"/>
      <c r="E43" s="60"/>
      <c r="G43" s="47"/>
      <c r="H43" s="41"/>
      <c r="I43" s="47"/>
      <c r="J43" s="93"/>
      <c r="K43" s="47"/>
      <c r="L43" s="41"/>
      <c r="M43" s="47"/>
      <c r="N43" s="93"/>
    </row>
    <row r="44" spans="1:14" s="51" customFormat="1" ht="15.6" customHeight="1" x14ac:dyDescent="0.2">
      <c r="A44" s="48"/>
      <c r="B44" s="48" t="s">
        <v>206</v>
      </c>
      <c r="C44" s="60"/>
      <c r="D44" s="60"/>
      <c r="E44" s="60"/>
      <c r="G44" s="47"/>
      <c r="H44" s="42"/>
      <c r="I44" s="47"/>
      <c r="J44" s="94"/>
      <c r="K44" s="47"/>
      <c r="L44" s="42"/>
      <c r="M44" s="47"/>
      <c r="N44" s="94"/>
    </row>
    <row r="45" spans="1:14" s="51" customFormat="1" ht="15.6" customHeight="1" x14ac:dyDescent="0.2">
      <c r="A45" s="47"/>
      <c r="B45" s="87" t="s">
        <v>94</v>
      </c>
      <c r="C45" s="47"/>
      <c r="D45" s="47"/>
      <c r="E45" s="47"/>
      <c r="F45" s="167">
        <v>31</v>
      </c>
      <c r="G45" s="47"/>
      <c r="H45" s="43"/>
      <c r="I45" s="47"/>
      <c r="J45" s="96"/>
      <c r="K45" s="47"/>
      <c r="L45" s="43"/>
      <c r="M45" s="47"/>
      <c r="N45" s="96"/>
    </row>
    <row r="46" spans="1:14" s="51" customFormat="1" ht="15.6" customHeight="1" x14ac:dyDescent="0.2">
      <c r="A46" s="47"/>
      <c r="B46" s="87"/>
      <c r="C46" s="87" t="s">
        <v>90</v>
      </c>
      <c r="D46" s="47"/>
      <c r="E46" s="47"/>
      <c r="F46" s="95"/>
      <c r="G46" s="47"/>
      <c r="H46" s="44">
        <v>0.76</v>
      </c>
      <c r="I46" s="98"/>
      <c r="J46" s="97">
        <v>2.5</v>
      </c>
      <c r="K46" s="98"/>
      <c r="L46" s="44">
        <v>0.68</v>
      </c>
      <c r="M46" s="98"/>
      <c r="N46" s="97">
        <v>2.41</v>
      </c>
    </row>
    <row r="47" spans="1:14" s="51" customFormat="1" ht="15.6" customHeight="1" x14ac:dyDescent="0.2">
      <c r="A47" s="47"/>
      <c r="B47" s="87"/>
      <c r="C47" s="87" t="s">
        <v>91</v>
      </c>
      <c r="D47" s="47"/>
      <c r="E47" s="47"/>
      <c r="G47" s="47"/>
      <c r="H47" s="45">
        <v>0</v>
      </c>
      <c r="I47" s="98"/>
      <c r="J47" s="99">
        <v>0.02</v>
      </c>
      <c r="K47" s="98"/>
      <c r="L47" s="45">
        <v>0</v>
      </c>
      <c r="M47" s="98"/>
      <c r="N47" s="99">
        <v>0</v>
      </c>
    </row>
    <row r="48" spans="1:14" s="51" customFormat="1" ht="12" customHeight="1" x14ac:dyDescent="0.2">
      <c r="A48" s="87"/>
      <c r="B48" s="60"/>
      <c r="C48" s="60"/>
      <c r="D48" s="60"/>
      <c r="E48" s="60"/>
      <c r="F48" s="47"/>
      <c r="G48" s="47"/>
      <c r="H48" s="38"/>
      <c r="I48" s="70"/>
      <c r="J48" s="58"/>
      <c r="K48" s="70"/>
      <c r="L48" s="38"/>
      <c r="M48" s="70"/>
      <c r="N48" s="58"/>
    </row>
    <row r="49" spans="1:14" s="51" customFormat="1" ht="15.6" customHeight="1" thickBot="1" x14ac:dyDescent="0.25">
      <c r="A49" s="47"/>
      <c r="B49" s="87"/>
      <c r="C49" s="47" t="s">
        <v>95</v>
      </c>
      <c r="D49" s="47"/>
      <c r="E49" s="47"/>
      <c r="F49" s="95"/>
      <c r="G49" s="47"/>
      <c r="H49" s="46">
        <f>SUM(H46:H47)</f>
        <v>0.76</v>
      </c>
      <c r="J49" s="100">
        <f>SUM(J46:J47)</f>
        <v>2.52</v>
      </c>
      <c r="L49" s="46">
        <f>SUM(L46:L47)</f>
        <v>0.68</v>
      </c>
      <c r="N49" s="100">
        <f>SUM(N46:N47)</f>
        <v>2.41</v>
      </c>
    </row>
    <row r="50" spans="1:14" ht="15.6" customHeight="1" thickTop="1" x14ac:dyDescent="0.2">
      <c r="A50" s="2"/>
      <c r="B50" s="2"/>
      <c r="C50" s="2"/>
      <c r="D50" s="2"/>
      <c r="E50" s="2"/>
      <c r="F50" s="120"/>
      <c r="G50" s="2"/>
      <c r="H50" s="128"/>
      <c r="I50" s="2"/>
      <c r="J50" s="128"/>
      <c r="K50" s="2"/>
      <c r="L50" s="128"/>
      <c r="M50" s="2"/>
      <c r="N50" s="128"/>
    </row>
    <row r="52" spans="1:14" ht="15.6" customHeight="1" x14ac:dyDescent="0.2">
      <c r="A52" s="2"/>
      <c r="B52" s="2"/>
      <c r="C52" s="2"/>
      <c r="D52" s="2"/>
      <c r="E52" s="2"/>
      <c r="F52" s="120"/>
      <c r="G52" s="2"/>
      <c r="H52" s="128"/>
      <c r="I52" s="2"/>
      <c r="J52" s="128"/>
      <c r="K52" s="2"/>
      <c r="L52" s="128"/>
      <c r="M52" s="2"/>
      <c r="N52" s="128"/>
    </row>
    <row r="53" spans="1:14" ht="15.6" customHeight="1" x14ac:dyDescent="0.2">
      <c r="A53" s="2"/>
      <c r="B53" s="2"/>
      <c r="C53" s="2"/>
      <c r="D53" s="2"/>
      <c r="E53" s="2"/>
      <c r="F53" s="120"/>
      <c r="G53" s="2"/>
      <c r="H53" s="128"/>
      <c r="I53" s="2"/>
      <c r="J53" s="128"/>
      <c r="K53" s="2"/>
      <c r="L53" s="128"/>
      <c r="M53" s="2"/>
      <c r="N53" s="128"/>
    </row>
    <row r="54" spans="1:14" ht="15.6" customHeight="1" x14ac:dyDescent="0.2">
      <c r="A54" s="2"/>
      <c r="B54" s="2"/>
      <c r="C54" s="2"/>
      <c r="D54" s="2"/>
      <c r="E54" s="2"/>
      <c r="F54" s="120"/>
      <c r="G54" s="2"/>
      <c r="H54" s="128"/>
      <c r="I54" s="2"/>
      <c r="J54" s="128"/>
      <c r="K54" s="2"/>
      <c r="L54" s="128"/>
      <c r="M54" s="2"/>
      <c r="N54" s="128"/>
    </row>
    <row r="55" spans="1:14" ht="15.6" customHeight="1" x14ac:dyDescent="0.2">
      <c r="A55" s="2"/>
      <c r="B55" s="2"/>
      <c r="C55" s="2"/>
      <c r="D55" s="2"/>
      <c r="E55" s="2"/>
      <c r="F55" s="120"/>
      <c r="G55" s="2"/>
      <c r="H55" s="128"/>
      <c r="I55" s="2"/>
      <c r="J55" s="128"/>
      <c r="K55" s="2"/>
      <c r="L55" s="128"/>
      <c r="M55" s="2"/>
      <c r="N55" s="128"/>
    </row>
    <row r="56" spans="1:14" ht="15.6" customHeight="1" x14ac:dyDescent="0.2">
      <c r="A56" s="2"/>
      <c r="B56" s="2"/>
      <c r="C56" s="2"/>
      <c r="D56" s="2"/>
      <c r="E56" s="2"/>
      <c r="F56" s="120"/>
      <c r="G56" s="2"/>
      <c r="H56" s="128"/>
      <c r="I56" s="2"/>
      <c r="J56" s="128"/>
      <c r="K56" s="2"/>
      <c r="L56" s="128"/>
      <c r="M56" s="2"/>
      <c r="N56" s="128"/>
    </row>
    <row r="57" spans="1:14" ht="15" customHeight="1" x14ac:dyDescent="0.2">
      <c r="A57" s="2"/>
      <c r="B57" s="114"/>
      <c r="C57" s="2"/>
      <c r="D57" s="2"/>
      <c r="E57" s="2"/>
      <c r="F57" s="129"/>
      <c r="G57" s="2"/>
      <c r="H57" s="120"/>
      <c r="I57" s="120"/>
      <c r="J57" s="120"/>
      <c r="K57" s="120"/>
      <c r="L57" s="120"/>
      <c r="M57" s="120"/>
      <c r="N57" s="130"/>
    </row>
    <row r="61" spans="1:14" ht="3" customHeight="1" x14ac:dyDescent="0.2"/>
    <row r="62" spans="1:14" ht="21.95" customHeight="1" x14ac:dyDescent="0.2">
      <c r="A62" s="131" t="str">
        <f>'BS 5-7'!A54</f>
        <v>The accompanying notes are an integral part of these consolidated and separate financial statements.</v>
      </c>
      <c r="B62" s="131"/>
      <c r="C62" s="131"/>
      <c r="D62" s="131"/>
      <c r="E62" s="132"/>
      <c r="F62" s="132"/>
      <c r="G62" s="122"/>
      <c r="H62" s="133"/>
      <c r="I62" s="133"/>
      <c r="J62" s="133"/>
      <c r="K62" s="133"/>
      <c r="L62" s="133"/>
      <c r="M62" s="133"/>
      <c r="N62" s="13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1"/>
  <sheetViews>
    <sheetView topLeftCell="A17" zoomScale="90" zoomScaleNormal="90" zoomScaleSheetLayoutView="100" workbookViewId="0">
      <selection activeCell="T41" sqref="T41"/>
    </sheetView>
  </sheetViews>
  <sheetFormatPr defaultColWidth="10.1640625" defaultRowHeight="15" customHeight="1" x14ac:dyDescent="0.2"/>
  <cols>
    <col min="1" max="2" width="1.1640625" style="104" customWidth="1"/>
    <col min="3" max="3" width="40.1640625" style="104" customWidth="1"/>
    <col min="4" max="4" width="6.83203125" style="104" customWidth="1"/>
    <col min="5" max="5" width="0.33203125" style="104" customWidth="1"/>
    <col min="6" max="6" width="12.83203125" style="104" customWidth="1"/>
    <col min="7" max="7" width="0.33203125" style="104" customWidth="1"/>
    <col min="8" max="8" width="12.6640625" style="104" customWidth="1"/>
    <col min="9" max="9" width="0.33203125" style="104" customWidth="1"/>
    <col min="10" max="10" width="12.6640625" style="104" customWidth="1"/>
    <col min="11" max="11" width="0.33203125" style="104" customWidth="1"/>
    <col min="12" max="12" width="12.6640625" style="104" customWidth="1"/>
    <col min="13" max="13" width="0.33203125" style="104" customWidth="1"/>
    <col min="14" max="14" width="17.1640625" style="104" customWidth="1"/>
    <col min="15" max="15" width="0.33203125" style="104" customWidth="1"/>
    <col min="16" max="16" width="14.6640625" style="104" customWidth="1"/>
    <col min="17" max="17" width="0.33203125" style="104" customWidth="1"/>
    <col min="18" max="18" width="17.5" style="104" bestFit="1" customWidth="1"/>
    <col min="19" max="19" width="0.33203125" style="104" customWidth="1"/>
    <col min="20" max="20" width="19.33203125" style="104" bestFit="1" customWidth="1"/>
    <col min="21" max="21" width="0.33203125" style="104" customWidth="1"/>
    <col min="22" max="22" width="11.33203125" style="104" customWidth="1"/>
    <col min="23" max="23" width="0.33203125" style="104" customWidth="1"/>
    <col min="24" max="24" width="23.1640625" style="104" customWidth="1"/>
    <col min="25" max="25" width="0.33203125" style="104" customWidth="1"/>
    <col min="26" max="26" width="13" style="104" bestFit="1" customWidth="1"/>
    <col min="27" max="27" width="0.33203125" style="104" customWidth="1"/>
    <col min="28" max="28" width="13" style="104" bestFit="1" customWidth="1"/>
    <col min="29" max="29" width="0.33203125" style="104" customWidth="1"/>
    <col min="30" max="30" width="15.6640625" style="104" bestFit="1" customWidth="1"/>
    <col min="31" max="31" width="0.33203125" style="104" customWidth="1"/>
    <col min="32" max="32" width="13.1640625" style="104" customWidth="1"/>
    <col min="33" max="16384" width="10.1640625" style="104"/>
  </cols>
  <sheetData>
    <row r="1" spans="1:32" ht="16.5" customHeight="1" x14ac:dyDescent="0.2">
      <c r="A1" s="1" t="str">
        <f>'PL 8'!A1</f>
        <v>i-Tail Corporation Public Company Limited</v>
      </c>
      <c r="B1" s="9"/>
      <c r="C1" s="9"/>
      <c r="D1" s="9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1"/>
      <c r="Q1" s="14"/>
      <c r="R1" s="14"/>
      <c r="S1" s="14"/>
      <c r="T1" s="14"/>
      <c r="U1" s="14"/>
      <c r="V1" s="14"/>
      <c r="W1" s="14"/>
      <c r="X1" s="14"/>
      <c r="Y1" s="14"/>
      <c r="Z1" s="11"/>
      <c r="AA1" s="14"/>
      <c r="AB1" s="11"/>
      <c r="AC1" s="14"/>
      <c r="AD1" s="11"/>
      <c r="AE1" s="14"/>
      <c r="AF1" s="15"/>
    </row>
    <row r="2" spans="1:32" ht="16.5" customHeight="1" x14ac:dyDescent="0.2">
      <c r="A2" s="1" t="s">
        <v>117</v>
      </c>
      <c r="B2" s="1"/>
      <c r="C2" s="1"/>
      <c r="D2" s="1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1"/>
      <c r="Q2" s="14"/>
      <c r="R2" s="14"/>
      <c r="S2" s="14"/>
      <c r="T2" s="14"/>
      <c r="U2" s="14"/>
      <c r="V2" s="14"/>
      <c r="W2" s="14"/>
      <c r="X2" s="14"/>
      <c r="Y2" s="14"/>
      <c r="Z2" s="11"/>
      <c r="AA2" s="14"/>
      <c r="AB2" s="11"/>
      <c r="AC2" s="14"/>
      <c r="AD2" s="11"/>
      <c r="AE2" s="14"/>
      <c r="AF2" s="14"/>
    </row>
    <row r="3" spans="1:32" ht="16.5" customHeight="1" x14ac:dyDescent="0.2">
      <c r="A3" s="24" t="str">
        <f>'PL 8'!A3</f>
        <v>For the year ended 31 December 2023</v>
      </c>
      <c r="B3" s="27"/>
      <c r="C3" s="27"/>
      <c r="D3" s="27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06"/>
      <c r="Q3" s="29"/>
      <c r="R3" s="29"/>
      <c r="S3" s="29"/>
      <c r="T3" s="29"/>
      <c r="U3" s="29"/>
      <c r="V3" s="29"/>
      <c r="W3" s="29"/>
      <c r="X3" s="29"/>
      <c r="Y3" s="29"/>
      <c r="Z3" s="106"/>
      <c r="AA3" s="29"/>
      <c r="AB3" s="106"/>
      <c r="AC3" s="29"/>
      <c r="AD3" s="106"/>
      <c r="AE3" s="29"/>
      <c r="AF3" s="140"/>
    </row>
    <row r="4" spans="1:32" ht="16.5" customHeight="1" x14ac:dyDescent="0.2">
      <c r="A4" s="1"/>
      <c r="B4" s="1"/>
      <c r="C4" s="1"/>
      <c r="D4" s="1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1"/>
      <c r="Q4" s="14"/>
      <c r="R4" s="14"/>
      <c r="S4" s="14"/>
      <c r="T4" s="14"/>
      <c r="U4" s="14"/>
      <c r="V4" s="14"/>
      <c r="W4" s="14"/>
      <c r="X4" s="14"/>
      <c r="Y4" s="14"/>
      <c r="Z4" s="11"/>
      <c r="AA4" s="14"/>
      <c r="AB4" s="11"/>
      <c r="AC4" s="14"/>
      <c r="AD4" s="11"/>
      <c r="AE4" s="14"/>
      <c r="AF4" s="14"/>
    </row>
    <row r="5" spans="1:32" ht="16.5" customHeight="1" x14ac:dyDescent="0.2">
      <c r="A5" s="1"/>
      <c r="B5" s="1"/>
      <c r="C5" s="1"/>
      <c r="D5" s="1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1"/>
      <c r="Q5" s="14"/>
      <c r="R5" s="14"/>
      <c r="S5" s="14"/>
      <c r="T5" s="14"/>
      <c r="U5" s="14"/>
      <c r="V5" s="14"/>
      <c r="W5" s="14"/>
      <c r="X5" s="14"/>
      <c r="Y5" s="14"/>
      <c r="Z5" s="11"/>
      <c r="AA5" s="14"/>
      <c r="AB5" s="11"/>
      <c r="AC5" s="14"/>
      <c r="AD5" s="11"/>
      <c r="AE5" s="14"/>
      <c r="AF5" s="14"/>
    </row>
    <row r="6" spans="1:32" ht="16.5" customHeight="1" x14ac:dyDescent="0.2">
      <c r="A6" s="1"/>
      <c r="B6" s="1"/>
      <c r="C6" s="1"/>
      <c r="D6" s="1"/>
      <c r="E6" s="1"/>
      <c r="F6" s="177" t="s">
        <v>3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</row>
    <row r="7" spans="1:32" ht="16.5" customHeight="1" x14ac:dyDescent="0.2">
      <c r="A7" s="1"/>
      <c r="B7" s="1"/>
      <c r="C7" s="1"/>
      <c r="D7" s="1"/>
      <c r="E7" s="1"/>
      <c r="F7" s="178" t="s">
        <v>118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41"/>
      <c r="AD7" s="141"/>
      <c r="AE7" s="141"/>
      <c r="AF7" s="141"/>
    </row>
    <row r="8" spans="1:32" ht="16.5" customHeight="1" x14ac:dyDescent="0.2">
      <c r="A8" s="2"/>
      <c r="B8" s="2"/>
      <c r="C8" s="2"/>
      <c r="D8" s="2"/>
      <c r="E8" s="12"/>
      <c r="F8" s="10"/>
      <c r="G8" s="12"/>
      <c r="H8" s="10"/>
      <c r="I8" s="12"/>
      <c r="J8" s="178" t="s">
        <v>57</v>
      </c>
      <c r="K8" s="179"/>
      <c r="L8" s="179"/>
      <c r="M8" s="179"/>
      <c r="N8" s="179"/>
      <c r="O8" s="12"/>
      <c r="P8" s="178" t="s">
        <v>61</v>
      </c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2"/>
      <c r="AB8" s="12" t="s">
        <v>65</v>
      </c>
      <c r="AC8" s="12"/>
      <c r="AD8" s="12"/>
      <c r="AE8" s="12"/>
      <c r="AF8" s="10"/>
    </row>
    <row r="9" spans="1:32" ht="16.5" customHeight="1" x14ac:dyDescent="0.2">
      <c r="A9" s="2"/>
      <c r="B9" s="2"/>
      <c r="C9" s="3"/>
      <c r="D9" s="3"/>
      <c r="E9" s="12"/>
      <c r="F9" s="12" t="s">
        <v>119</v>
      </c>
      <c r="G9" s="12"/>
      <c r="H9" s="12" t="s">
        <v>120</v>
      </c>
      <c r="I9" s="12"/>
      <c r="J9" s="178" t="s">
        <v>121</v>
      </c>
      <c r="K9" s="179"/>
      <c r="L9" s="179"/>
      <c r="M9" s="12"/>
      <c r="N9" s="142"/>
      <c r="O9" s="12"/>
      <c r="P9" s="12" t="s">
        <v>122</v>
      </c>
      <c r="Q9" s="12"/>
      <c r="R9" s="12" t="s">
        <v>123</v>
      </c>
      <c r="S9" s="12"/>
      <c r="T9" s="12" t="s">
        <v>124</v>
      </c>
      <c r="U9" s="12"/>
      <c r="V9" s="12" t="s">
        <v>125</v>
      </c>
      <c r="W9" s="12"/>
      <c r="X9" s="12" t="s">
        <v>126</v>
      </c>
      <c r="Y9" s="12"/>
      <c r="Z9" s="12" t="s">
        <v>127</v>
      </c>
      <c r="AA9" s="12"/>
      <c r="AB9" s="12" t="s">
        <v>128</v>
      </c>
      <c r="AC9" s="12"/>
      <c r="AD9" s="120"/>
      <c r="AE9" s="12"/>
      <c r="AF9" s="12"/>
    </row>
    <row r="10" spans="1:32" ht="16.5" customHeight="1" x14ac:dyDescent="0.2">
      <c r="A10" s="2"/>
      <c r="B10" s="2"/>
      <c r="C10" s="3"/>
      <c r="D10" s="2"/>
      <c r="E10" s="12"/>
      <c r="F10" s="12" t="s">
        <v>129</v>
      </c>
      <c r="G10" s="12"/>
      <c r="H10" s="12" t="s">
        <v>130</v>
      </c>
      <c r="I10" s="12"/>
      <c r="J10" s="16" t="s">
        <v>131</v>
      </c>
      <c r="K10" s="142"/>
      <c r="L10" s="12" t="s">
        <v>132</v>
      </c>
      <c r="M10" s="142"/>
      <c r="N10" s="12"/>
      <c r="O10" s="142"/>
      <c r="P10" s="12" t="s">
        <v>133</v>
      </c>
      <c r="Q10" s="142"/>
      <c r="R10" s="12" t="s">
        <v>134</v>
      </c>
      <c r="S10" s="142"/>
      <c r="T10" s="12" t="s">
        <v>135</v>
      </c>
      <c r="U10" s="142"/>
      <c r="V10" s="12" t="s">
        <v>136</v>
      </c>
      <c r="W10" s="142"/>
      <c r="X10" s="12" t="s">
        <v>137</v>
      </c>
      <c r="Y10" s="142"/>
      <c r="Z10" s="12" t="s">
        <v>138</v>
      </c>
      <c r="AA10" s="142"/>
      <c r="AB10" s="12" t="s">
        <v>139</v>
      </c>
      <c r="AC10" s="142"/>
      <c r="AD10" s="12" t="s">
        <v>140</v>
      </c>
      <c r="AE10" s="142"/>
      <c r="AF10" s="12"/>
    </row>
    <row r="11" spans="1:32" ht="16.5" customHeight="1" x14ac:dyDescent="0.2">
      <c r="A11" s="2"/>
      <c r="B11" s="2"/>
      <c r="C11" s="3"/>
      <c r="D11" s="2"/>
      <c r="E11" s="12"/>
      <c r="F11" s="12" t="s">
        <v>141</v>
      </c>
      <c r="G11" s="12"/>
      <c r="H11" s="12" t="s">
        <v>142</v>
      </c>
      <c r="I11" s="12"/>
      <c r="J11" s="12" t="s">
        <v>136</v>
      </c>
      <c r="K11" s="142"/>
      <c r="L11" s="12" t="s">
        <v>136</v>
      </c>
      <c r="M11" s="142"/>
      <c r="N11" s="12" t="s">
        <v>60</v>
      </c>
      <c r="O11" s="142"/>
      <c r="P11" s="12" t="s">
        <v>143</v>
      </c>
      <c r="Q11" s="142"/>
      <c r="R11" s="12" t="s">
        <v>144</v>
      </c>
      <c r="S11" s="142"/>
      <c r="T11" s="12" t="s">
        <v>145</v>
      </c>
      <c r="U11" s="142"/>
      <c r="V11" s="12" t="s">
        <v>146</v>
      </c>
      <c r="W11" s="12"/>
      <c r="X11" s="12" t="s">
        <v>147</v>
      </c>
      <c r="Y11" s="12"/>
      <c r="Z11" s="12" t="s">
        <v>148</v>
      </c>
      <c r="AA11" s="12"/>
      <c r="AB11" s="12" t="s">
        <v>149</v>
      </c>
      <c r="AC11" s="142"/>
      <c r="AD11" s="12" t="s">
        <v>150</v>
      </c>
      <c r="AE11" s="142"/>
      <c r="AF11" s="12" t="s">
        <v>65</v>
      </c>
    </row>
    <row r="12" spans="1:32" ht="16.5" customHeight="1" x14ac:dyDescent="0.2">
      <c r="A12" s="2"/>
      <c r="B12" s="2"/>
      <c r="C12" s="3"/>
      <c r="D12" s="2"/>
      <c r="E12" s="12"/>
      <c r="F12" s="12" t="s">
        <v>151</v>
      </c>
      <c r="G12" s="12"/>
      <c r="H12" s="12" t="s">
        <v>151</v>
      </c>
      <c r="I12" s="12"/>
      <c r="J12" s="12" t="s">
        <v>151</v>
      </c>
      <c r="K12" s="142"/>
      <c r="L12" s="12" t="s">
        <v>151</v>
      </c>
      <c r="M12" s="142"/>
      <c r="N12" s="12" t="s">
        <v>151</v>
      </c>
      <c r="O12" s="142"/>
      <c r="P12" s="12" t="s">
        <v>151</v>
      </c>
      <c r="Q12" s="142"/>
      <c r="R12" s="12" t="s">
        <v>151</v>
      </c>
      <c r="S12" s="142"/>
      <c r="T12" s="12" t="s">
        <v>151</v>
      </c>
      <c r="U12" s="142"/>
      <c r="V12" s="12" t="s">
        <v>151</v>
      </c>
      <c r="W12" s="142"/>
      <c r="X12" s="12" t="s">
        <v>151</v>
      </c>
      <c r="Y12" s="142"/>
      <c r="Z12" s="12" t="s">
        <v>151</v>
      </c>
      <c r="AA12" s="142"/>
      <c r="AB12" s="12" t="s">
        <v>151</v>
      </c>
      <c r="AC12" s="142"/>
      <c r="AD12" s="12" t="s">
        <v>151</v>
      </c>
      <c r="AE12" s="142"/>
      <c r="AF12" s="12" t="s">
        <v>151</v>
      </c>
    </row>
    <row r="13" spans="1:32" ht="16.5" customHeight="1" x14ac:dyDescent="0.2">
      <c r="A13" s="2"/>
      <c r="B13" s="2"/>
      <c r="C13" s="3"/>
      <c r="D13" s="30" t="s">
        <v>8</v>
      </c>
      <c r="E13" s="142"/>
      <c r="F13" s="28" t="s">
        <v>152</v>
      </c>
      <c r="G13" s="142"/>
      <c r="H13" s="28" t="s">
        <v>152</v>
      </c>
      <c r="I13" s="142"/>
      <c r="J13" s="28" t="s">
        <v>152</v>
      </c>
      <c r="K13" s="142"/>
      <c r="L13" s="28" t="s">
        <v>153</v>
      </c>
      <c r="M13" s="142"/>
      <c r="N13" s="28" t="s">
        <v>152</v>
      </c>
      <c r="O13" s="142"/>
      <c r="P13" s="28" t="s">
        <v>152</v>
      </c>
      <c r="Q13" s="142"/>
      <c r="R13" s="28" t="s">
        <v>153</v>
      </c>
      <c r="S13" s="142"/>
      <c r="T13" s="28" t="s">
        <v>153</v>
      </c>
      <c r="U13" s="142"/>
      <c r="V13" s="28" t="s">
        <v>152</v>
      </c>
      <c r="W13" s="142"/>
      <c r="X13" s="28" t="s">
        <v>152</v>
      </c>
      <c r="Y13" s="142"/>
      <c r="Z13" s="28" t="s">
        <v>152</v>
      </c>
      <c r="AA13" s="142"/>
      <c r="AB13" s="28" t="s">
        <v>152</v>
      </c>
      <c r="AC13" s="142"/>
      <c r="AD13" s="28" t="s">
        <v>152</v>
      </c>
      <c r="AE13" s="142"/>
      <c r="AF13" s="28" t="s">
        <v>152</v>
      </c>
    </row>
    <row r="14" spans="1:32" ht="16.5" customHeight="1" x14ac:dyDescent="0.2">
      <c r="A14" s="1"/>
      <c r="B14" s="1"/>
      <c r="C14" s="1"/>
      <c r="D14" s="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1"/>
      <c r="Q14" s="14"/>
      <c r="R14" s="11"/>
      <c r="S14" s="14"/>
      <c r="T14" s="11"/>
      <c r="U14" s="14"/>
      <c r="V14" s="11"/>
      <c r="W14" s="14"/>
      <c r="X14" s="11"/>
      <c r="Y14" s="14"/>
      <c r="Z14" s="11"/>
      <c r="AA14" s="14"/>
      <c r="AB14" s="11"/>
      <c r="AC14" s="14"/>
      <c r="AD14" s="11"/>
      <c r="AE14" s="14"/>
      <c r="AF14" s="14"/>
    </row>
    <row r="15" spans="1:32" ht="16.5" customHeight="1" x14ac:dyDescent="0.2">
      <c r="A15" s="3" t="s">
        <v>154</v>
      </c>
      <c r="B15" s="123"/>
      <c r="C15" s="2"/>
      <c r="D15" s="3"/>
      <c r="E15" s="17"/>
      <c r="F15" s="113">
        <v>360000</v>
      </c>
      <c r="G15" s="5"/>
      <c r="H15" s="113">
        <v>240000</v>
      </c>
      <c r="I15" s="5"/>
      <c r="J15" s="113">
        <v>36000</v>
      </c>
      <c r="K15" s="5"/>
      <c r="L15" s="113">
        <v>44</v>
      </c>
      <c r="M15" s="5"/>
      <c r="N15" s="113">
        <v>4258330</v>
      </c>
      <c r="O15" s="5"/>
      <c r="P15" s="113">
        <v>2122</v>
      </c>
      <c r="Q15" s="5"/>
      <c r="R15" s="113">
        <v>-29</v>
      </c>
      <c r="S15" s="5"/>
      <c r="T15" s="113">
        <v>-41839</v>
      </c>
      <c r="U15" s="5"/>
      <c r="V15" s="113">
        <v>-109654</v>
      </c>
      <c r="W15" s="5"/>
      <c r="X15" s="113">
        <v>-416352</v>
      </c>
      <c r="Y15" s="5"/>
      <c r="Z15" s="5">
        <f>SUM(P15:X15)</f>
        <v>-565752</v>
      </c>
      <c r="AA15" s="5"/>
      <c r="AB15" s="5">
        <f>SUM(Z15,F15:N15)</f>
        <v>4328622</v>
      </c>
      <c r="AC15" s="5"/>
      <c r="AD15" s="113">
        <v>2851</v>
      </c>
      <c r="AE15" s="5"/>
      <c r="AF15" s="5">
        <f>SUM(AB15:AD15)</f>
        <v>4331473</v>
      </c>
    </row>
    <row r="16" spans="1:32" ht="16.5" customHeight="1" x14ac:dyDescent="0.2">
      <c r="A16" s="2" t="s">
        <v>155</v>
      </c>
      <c r="B16" s="3"/>
      <c r="C16" s="3"/>
      <c r="D16" s="4">
        <v>23</v>
      </c>
      <c r="E16" s="17"/>
      <c r="F16" s="113">
        <v>2640000</v>
      </c>
      <c r="G16" s="5"/>
      <c r="H16" s="113">
        <v>18154890</v>
      </c>
      <c r="I16" s="5"/>
      <c r="J16" s="113">
        <v>0</v>
      </c>
      <c r="K16" s="5"/>
      <c r="L16" s="113">
        <v>0</v>
      </c>
      <c r="M16" s="5"/>
      <c r="N16" s="113"/>
      <c r="O16" s="5"/>
      <c r="P16" s="113">
        <v>0</v>
      </c>
      <c r="Q16" s="5"/>
      <c r="R16" s="113">
        <v>0</v>
      </c>
      <c r="S16" s="5"/>
      <c r="T16" s="113">
        <v>0</v>
      </c>
      <c r="U16" s="5"/>
      <c r="V16" s="113">
        <v>0</v>
      </c>
      <c r="W16" s="5"/>
      <c r="X16" s="113">
        <v>0</v>
      </c>
      <c r="Y16" s="5"/>
      <c r="Z16" s="5">
        <f t="shared" ref="Z16:Z18" si="0">SUM(P16:X16)</f>
        <v>0</v>
      </c>
      <c r="AA16" s="5"/>
      <c r="AB16" s="5">
        <f t="shared" ref="AB16:AB22" si="1">SUM(Z16,F16:N16)</f>
        <v>20794890</v>
      </c>
      <c r="AC16" s="5"/>
      <c r="AD16" s="113">
        <v>0</v>
      </c>
      <c r="AE16" s="5"/>
      <c r="AF16" s="5">
        <f>SUM(AB16:AD16)</f>
        <v>20794890</v>
      </c>
    </row>
    <row r="17" spans="1:32" ht="16.5" customHeight="1" x14ac:dyDescent="0.2">
      <c r="A17" s="2" t="s">
        <v>156</v>
      </c>
      <c r="B17" s="3"/>
      <c r="C17" s="3"/>
      <c r="D17" s="4">
        <v>25</v>
      </c>
      <c r="E17" s="17"/>
      <c r="F17" s="113">
        <v>0</v>
      </c>
      <c r="G17" s="5"/>
      <c r="H17" s="113">
        <v>0</v>
      </c>
      <c r="I17" s="5"/>
      <c r="J17" s="113">
        <v>264000</v>
      </c>
      <c r="K17" s="5"/>
      <c r="L17" s="113">
        <v>0</v>
      </c>
      <c r="M17" s="5"/>
      <c r="N17" s="113">
        <v>-264000</v>
      </c>
      <c r="O17" s="5"/>
      <c r="P17" s="113">
        <v>0</v>
      </c>
      <c r="Q17" s="5"/>
      <c r="R17" s="113">
        <v>0</v>
      </c>
      <c r="S17" s="5"/>
      <c r="T17" s="113">
        <v>0</v>
      </c>
      <c r="U17" s="5"/>
      <c r="V17" s="113">
        <v>0</v>
      </c>
      <c r="W17" s="5"/>
      <c r="X17" s="113">
        <v>0</v>
      </c>
      <c r="Y17" s="5"/>
      <c r="Z17" s="5">
        <f t="shared" si="0"/>
        <v>0</v>
      </c>
      <c r="AA17" s="5"/>
      <c r="AB17" s="5"/>
      <c r="AC17" s="5"/>
      <c r="AD17" s="113">
        <v>0</v>
      </c>
      <c r="AE17" s="5"/>
      <c r="AF17" s="5">
        <f>SUM(AB17:AD17)</f>
        <v>0</v>
      </c>
    </row>
    <row r="18" spans="1:32" ht="16.5" customHeight="1" x14ac:dyDescent="0.2">
      <c r="A18" s="2" t="s">
        <v>157</v>
      </c>
      <c r="B18" s="2"/>
      <c r="C18" s="2"/>
      <c r="D18" s="4">
        <v>24</v>
      </c>
      <c r="E18" s="17"/>
      <c r="F18" s="113">
        <v>0</v>
      </c>
      <c r="G18" s="5"/>
      <c r="H18" s="113">
        <v>0</v>
      </c>
      <c r="I18" s="5"/>
      <c r="J18" s="113">
        <v>0</v>
      </c>
      <c r="K18" s="5"/>
      <c r="L18" s="113">
        <v>0</v>
      </c>
      <c r="M18" s="5"/>
      <c r="N18" s="113">
        <v>-7680000</v>
      </c>
      <c r="O18" s="5"/>
      <c r="P18" s="113">
        <v>0</v>
      </c>
      <c r="Q18" s="5"/>
      <c r="R18" s="113">
        <v>0</v>
      </c>
      <c r="S18" s="5"/>
      <c r="T18" s="113">
        <v>0</v>
      </c>
      <c r="U18" s="5"/>
      <c r="V18" s="113">
        <v>0</v>
      </c>
      <c r="W18" s="5"/>
      <c r="X18" s="113">
        <v>0</v>
      </c>
      <c r="Y18" s="5"/>
      <c r="Z18" s="5">
        <f t="shared" si="0"/>
        <v>0</v>
      </c>
      <c r="AA18" s="5"/>
      <c r="AB18" s="5">
        <f t="shared" ref="AB18" si="2">SUM(Z18,F18:N18)</f>
        <v>-7680000</v>
      </c>
      <c r="AC18" s="5"/>
      <c r="AD18" s="113">
        <v>0</v>
      </c>
      <c r="AE18" s="5"/>
      <c r="AF18" s="5">
        <f>SUM(AB18:AD18)</f>
        <v>-7680000</v>
      </c>
    </row>
    <row r="19" spans="1:32" ht="16.5" customHeight="1" x14ac:dyDescent="0.2">
      <c r="A19" s="32" t="s">
        <v>158</v>
      </c>
      <c r="B19" s="32"/>
      <c r="C19" s="32"/>
      <c r="D19" s="4"/>
      <c r="E19" s="17"/>
      <c r="F19" s="113"/>
      <c r="G19" s="5"/>
      <c r="H19" s="113"/>
      <c r="I19" s="5"/>
      <c r="J19" s="113"/>
      <c r="K19" s="5"/>
      <c r="L19" s="113"/>
      <c r="M19" s="5"/>
      <c r="N19" s="113"/>
      <c r="O19" s="5"/>
      <c r="P19" s="113"/>
      <c r="Q19" s="5"/>
      <c r="R19" s="113"/>
      <c r="S19" s="5"/>
      <c r="T19" s="113"/>
      <c r="U19" s="5"/>
      <c r="V19" s="113"/>
      <c r="W19" s="5"/>
      <c r="X19" s="113"/>
      <c r="Y19" s="5"/>
      <c r="Z19" s="5"/>
      <c r="AA19" s="5"/>
      <c r="AB19" s="5"/>
      <c r="AC19" s="5"/>
      <c r="AD19" s="113"/>
      <c r="AE19" s="5"/>
      <c r="AF19" s="5"/>
    </row>
    <row r="20" spans="1:32" ht="16.5" customHeight="1" x14ac:dyDescent="0.2">
      <c r="A20" s="32"/>
      <c r="B20" s="32" t="s">
        <v>159</v>
      </c>
      <c r="C20" s="32"/>
      <c r="D20" s="4"/>
      <c r="E20" s="17"/>
      <c r="F20" s="113">
        <v>0</v>
      </c>
      <c r="G20" s="5"/>
      <c r="H20" s="113">
        <v>0</v>
      </c>
      <c r="I20" s="5"/>
      <c r="J20" s="113">
        <v>0</v>
      </c>
      <c r="K20" s="5"/>
      <c r="L20" s="113">
        <v>0</v>
      </c>
      <c r="M20" s="5"/>
      <c r="N20" s="113">
        <v>0</v>
      </c>
      <c r="O20" s="5"/>
      <c r="P20" s="113">
        <v>0</v>
      </c>
      <c r="Q20" s="5"/>
      <c r="R20" s="113">
        <v>0</v>
      </c>
      <c r="S20" s="5"/>
      <c r="T20" s="113">
        <v>0</v>
      </c>
      <c r="U20" s="5"/>
      <c r="V20" s="113">
        <v>0</v>
      </c>
      <c r="W20" s="5"/>
      <c r="X20" s="113">
        <v>0</v>
      </c>
      <c r="Y20" s="5"/>
      <c r="Z20" s="5">
        <f t="shared" ref="Z20:Z22" si="3">SUM(P20:X20)</f>
        <v>0</v>
      </c>
      <c r="AA20" s="5"/>
      <c r="AB20" s="5">
        <f t="shared" si="1"/>
        <v>0</v>
      </c>
      <c r="AC20" s="5"/>
      <c r="AD20" s="113">
        <v>-3490</v>
      </c>
      <c r="AE20" s="5"/>
      <c r="AF20" s="5">
        <f>SUM(AB20:AD20)</f>
        <v>-3490</v>
      </c>
    </row>
    <row r="21" spans="1:32" ht="16.5" customHeight="1" x14ac:dyDescent="0.2">
      <c r="A21" s="32" t="s">
        <v>160</v>
      </c>
      <c r="B21" s="32"/>
      <c r="C21" s="32"/>
      <c r="D21" s="129"/>
      <c r="E21" s="17"/>
      <c r="F21" s="113">
        <v>0</v>
      </c>
      <c r="G21" s="5"/>
      <c r="H21" s="113">
        <v>0</v>
      </c>
      <c r="I21" s="5"/>
      <c r="J21" s="113">
        <v>0</v>
      </c>
      <c r="K21" s="5"/>
      <c r="L21" s="113">
        <v>0</v>
      </c>
      <c r="M21" s="5"/>
      <c r="N21" s="113">
        <v>-41868</v>
      </c>
      <c r="O21" s="5"/>
      <c r="P21" s="113">
        <v>0</v>
      </c>
      <c r="Q21" s="5"/>
      <c r="R21" s="113">
        <v>29</v>
      </c>
      <c r="S21" s="5"/>
      <c r="T21" s="113">
        <v>41839</v>
      </c>
      <c r="U21" s="5"/>
      <c r="V21" s="113">
        <v>0</v>
      </c>
      <c r="W21" s="5"/>
      <c r="X21" s="113">
        <v>0</v>
      </c>
      <c r="Y21" s="5"/>
      <c r="Z21" s="5">
        <f t="shared" si="3"/>
        <v>41868</v>
      </c>
      <c r="AA21" s="5"/>
      <c r="AB21" s="5">
        <f t="shared" si="1"/>
        <v>0</v>
      </c>
      <c r="AC21" s="5"/>
      <c r="AD21" s="113">
        <v>0</v>
      </c>
      <c r="AE21" s="5"/>
      <c r="AF21" s="5">
        <f>SUM(AB21:AD21)</f>
        <v>0</v>
      </c>
    </row>
    <row r="22" spans="1:32" ht="16.5" customHeight="1" x14ac:dyDescent="0.2">
      <c r="A22" s="2" t="s">
        <v>87</v>
      </c>
      <c r="B22" s="2"/>
      <c r="C22" s="2"/>
      <c r="D22" s="4"/>
      <c r="E22" s="17"/>
      <c r="F22" s="113">
        <v>0</v>
      </c>
      <c r="G22" s="5"/>
      <c r="H22" s="113">
        <v>0</v>
      </c>
      <c r="I22" s="5"/>
      <c r="J22" s="113">
        <v>0</v>
      </c>
      <c r="K22" s="5"/>
      <c r="L22" s="113">
        <v>0</v>
      </c>
      <c r="M22" s="5"/>
      <c r="N22" s="113">
        <v>4470178</v>
      </c>
      <c r="O22" s="5"/>
      <c r="P22" s="113">
        <v>0</v>
      </c>
      <c r="Q22" s="5"/>
      <c r="R22" s="113">
        <v>0</v>
      </c>
      <c r="S22" s="5"/>
      <c r="T22" s="113">
        <v>0</v>
      </c>
      <c r="U22" s="5"/>
      <c r="V22" s="113">
        <v>0</v>
      </c>
      <c r="W22" s="5"/>
      <c r="X22" s="113">
        <v>0</v>
      </c>
      <c r="Y22" s="5"/>
      <c r="Z22" s="5">
        <f t="shared" si="3"/>
        <v>0</v>
      </c>
      <c r="AA22" s="5"/>
      <c r="AB22" s="5">
        <f t="shared" si="1"/>
        <v>4470178</v>
      </c>
      <c r="AC22" s="5"/>
      <c r="AD22" s="113">
        <v>-446</v>
      </c>
      <c r="AE22" s="5"/>
      <c r="AF22" s="5">
        <f>SUM(AB22:AD22)</f>
        <v>4469732</v>
      </c>
    </row>
    <row r="23" spans="1:32" ht="16.5" customHeight="1" x14ac:dyDescent="0.2">
      <c r="A23" s="2" t="s">
        <v>161</v>
      </c>
      <c r="B23" s="2"/>
      <c r="C23" s="2"/>
      <c r="D23" s="4"/>
      <c r="E23" s="17"/>
      <c r="F23" s="113"/>
      <c r="G23" s="5"/>
      <c r="H23" s="113"/>
      <c r="I23" s="5"/>
      <c r="J23" s="113"/>
      <c r="K23" s="5"/>
      <c r="L23" s="113"/>
      <c r="M23" s="5"/>
      <c r="N23" s="113"/>
      <c r="O23" s="5"/>
      <c r="P23" s="113"/>
      <c r="Q23" s="5"/>
      <c r="R23" s="113"/>
      <c r="S23" s="5"/>
      <c r="T23" s="113"/>
      <c r="U23" s="5"/>
      <c r="V23" s="113"/>
      <c r="W23" s="5"/>
      <c r="X23" s="113"/>
      <c r="Y23" s="5"/>
      <c r="Z23" s="5"/>
      <c r="AA23" s="5"/>
      <c r="AB23" s="5"/>
      <c r="AC23" s="5"/>
      <c r="AD23" s="113"/>
      <c r="AE23" s="5"/>
      <c r="AF23" s="5"/>
    </row>
    <row r="24" spans="1:32" ht="16.5" customHeight="1" x14ac:dyDescent="0.2">
      <c r="A24" s="114"/>
      <c r="B24" s="2" t="s">
        <v>162</v>
      </c>
      <c r="C24" s="2"/>
      <c r="D24" s="4"/>
      <c r="E24" s="17"/>
      <c r="F24" s="122">
        <v>0</v>
      </c>
      <c r="G24" s="5"/>
      <c r="H24" s="122">
        <v>0</v>
      </c>
      <c r="I24" s="5"/>
      <c r="J24" s="122">
        <v>0</v>
      </c>
      <c r="K24" s="5"/>
      <c r="L24" s="122">
        <v>0</v>
      </c>
      <c r="M24" s="5"/>
      <c r="N24" s="122">
        <v>41562</v>
      </c>
      <c r="O24" s="5"/>
      <c r="P24" s="122">
        <v>-11514</v>
      </c>
      <c r="Q24" s="5"/>
      <c r="R24" s="122">
        <v>0</v>
      </c>
      <c r="S24" s="5"/>
      <c r="T24" s="122">
        <v>0</v>
      </c>
      <c r="U24" s="5"/>
      <c r="V24" s="122">
        <v>663475</v>
      </c>
      <c r="W24" s="5"/>
      <c r="X24" s="122">
        <v>0</v>
      </c>
      <c r="Y24" s="5"/>
      <c r="Z24" s="122">
        <f>SUM(P24:X24)</f>
        <v>651961</v>
      </c>
      <c r="AA24" s="5"/>
      <c r="AB24" s="122">
        <f>SUM(Z24,F24:N24)</f>
        <v>693523</v>
      </c>
      <c r="AC24" s="5"/>
      <c r="AD24" s="122">
        <v>10</v>
      </c>
      <c r="AE24" s="5"/>
      <c r="AF24" s="122">
        <f>SUM(AB24:AD24)</f>
        <v>693533</v>
      </c>
    </row>
    <row r="25" spans="1:32" ht="16.5" customHeight="1" x14ac:dyDescent="0.2">
      <c r="A25" s="1"/>
      <c r="B25" s="1"/>
      <c r="C25" s="1"/>
      <c r="D25" s="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1"/>
      <c r="Q25" s="14"/>
      <c r="R25" s="11"/>
      <c r="S25" s="14"/>
      <c r="T25" s="11"/>
      <c r="U25" s="14"/>
      <c r="V25" s="11"/>
      <c r="W25" s="14"/>
      <c r="X25" s="11"/>
      <c r="Y25" s="14"/>
      <c r="Z25" s="11"/>
      <c r="AA25" s="14"/>
      <c r="AB25" s="11"/>
      <c r="AC25" s="14"/>
      <c r="AD25" s="11"/>
      <c r="AE25" s="14"/>
      <c r="AF25" s="14"/>
    </row>
    <row r="26" spans="1:32" ht="16.5" customHeight="1" thickBot="1" x14ac:dyDescent="0.25">
      <c r="A26" s="1" t="s">
        <v>163</v>
      </c>
      <c r="B26" s="143"/>
      <c r="C26" s="3"/>
      <c r="D26" s="3"/>
      <c r="E26" s="17"/>
      <c r="F26" s="8">
        <f>SUM(F15:F24)</f>
        <v>3000000</v>
      </c>
      <c r="G26" s="5"/>
      <c r="H26" s="8">
        <f>SUM(H15:H24)</f>
        <v>18394890</v>
      </c>
      <c r="I26" s="5"/>
      <c r="J26" s="8">
        <f>SUM(J15:J24)</f>
        <v>300000</v>
      </c>
      <c r="K26" s="5"/>
      <c r="L26" s="8">
        <f>SUM(L15:L24)</f>
        <v>44</v>
      </c>
      <c r="M26" s="5"/>
      <c r="N26" s="8">
        <f>SUM(N15:N24)</f>
        <v>784202</v>
      </c>
      <c r="O26" s="5"/>
      <c r="P26" s="8">
        <f>SUM(P15:P24)</f>
        <v>-9392</v>
      </c>
      <c r="Q26" s="5"/>
      <c r="R26" s="8">
        <f>SUM(R15:R24)</f>
        <v>0</v>
      </c>
      <c r="S26" s="5"/>
      <c r="T26" s="8">
        <f>SUM(T15:T24)</f>
        <v>0</v>
      </c>
      <c r="U26" s="5"/>
      <c r="V26" s="8">
        <f>SUM(V15:V24)</f>
        <v>553821</v>
      </c>
      <c r="W26" s="5"/>
      <c r="X26" s="8">
        <f>SUM(X15:X24)</f>
        <v>-416352</v>
      </c>
      <c r="Y26" s="5"/>
      <c r="Z26" s="8">
        <f>SUM(Z15:Z24)</f>
        <v>128077</v>
      </c>
      <c r="AA26" s="5"/>
      <c r="AB26" s="8">
        <f>SUM(AB15:AB24)</f>
        <v>22607213</v>
      </c>
      <c r="AC26" s="5"/>
      <c r="AD26" s="8">
        <f>SUM(AD15:AD24)</f>
        <v>-1075</v>
      </c>
      <c r="AE26" s="5"/>
      <c r="AF26" s="8">
        <f>SUM(AF15:AF24)</f>
        <v>22606138</v>
      </c>
    </row>
    <row r="27" spans="1:32" ht="16.5" customHeight="1" thickTop="1" x14ac:dyDescent="0.2">
      <c r="A27" s="1"/>
      <c r="B27" s="3"/>
      <c r="C27" s="3"/>
      <c r="D27" s="3"/>
      <c r="E27" s="17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6.5" customHeight="1" x14ac:dyDescent="0.2">
      <c r="A28" s="3" t="s">
        <v>164</v>
      </c>
      <c r="B28" s="3"/>
      <c r="C28" s="3"/>
      <c r="D28" s="3"/>
      <c r="E28" s="17"/>
      <c r="F28" s="137">
        <f>F26</f>
        <v>3000000</v>
      </c>
      <c r="G28" s="5"/>
      <c r="H28" s="137">
        <f>H26</f>
        <v>18394890</v>
      </c>
      <c r="I28" s="5"/>
      <c r="J28" s="137">
        <f>J26</f>
        <v>300000</v>
      </c>
      <c r="K28" s="5"/>
      <c r="L28" s="137">
        <f>L26</f>
        <v>44</v>
      </c>
      <c r="M28" s="5"/>
      <c r="N28" s="137">
        <f>N26</f>
        <v>784202</v>
      </c>
      <c r="O28" s="5"/>
      <c r="P28" s="137">
        <f>P26</f>
        <v>-9392</v>
      </c>
      <c r="Q28" s="5"/>
      <c r="R28" s="137">
        <f>R26</f>
        <v>0</v>
      </c>
      <c r="S28" s="5"/>
      <c r="T28" s="137">
        <f>T26</f>
        <v>0</v>
      </c>
      <c r="U28" s="5"/>
      <c r="V28" s="137">
        <f>V26</f>
        <v>553821</v>
      </c>
      <c r="W28" s="5"/>
      <c r="X28" s="137">
        <f>X26</f>
        <v>-416352</v>
      </c>
      <c r="Y28" s="5"/>
      <c r="Z28" s="137">
        <f>Z26</f>
        <v>128077</v>
      </c>
      <c r="AA28" s="5"/>
      <c r="AB28" s="137">
        <f>AB26</f>
        <v>22607213</v>
      </c>
      <c r="AC28" s="5"/>
      <c r="AD28" s="137">
        <f>AD26</f>
        <v>-1075</v>
      </c>
      <c r="AE28" s="5"/>
      <c r="AF28" s="137">
        <f>AF26</f>
        <v>22606138</v>
      </c>
    </row>
    <row r="29" spans="1:32" ht="16.5" customHeight="1" x14ac:dyDescent="0.2">
      <c r="A29" s="2" t="s">
        <v>213</v>
      </c>
      <c r="B29" s="3"/>
      <c r="C29" s="2"/>
      <c r="D29" s="4"/>
      <c r="E29" s="17"/>
      <c r="F29" s="137">
        <v>0</v>
      </c>
      <c r="G29" s="5"/>
      <c r="H29" s="137">
        <v>0</v>
      </c>
      <c r="I29" s="5"/>
      <c r="J29" s="137">
        <v>0</v>
      </c>
      <c r="K29" s="5"/>
      <c r="L29" s="137">
        <v>0</v>
      </c>
      <c r="M29" s="5"/>
      <c r="N29" s="137">
        <v>0</v>
      </c>
      <c r="O29" s="5"/>
      <c r="P29" s="137">
        <v>0</v>
      </c>
      <c r="Q29" s="5"/>
      <c r="R29" s="137">
        <v>0</v>
      </c>
      <c r="S29" s="5"/>
      <c r="T29" s="137">
        <v>0</v>
      </c>
      <c r="U29" s="5"/>
      <c r="V29" s="137">
        <v>0</v>
      </c>
      <c r="W29" s="5"/>
      <c r="X29" s="137">
        <v>0</v>
      </c>
      <c r="Y29" s="5"/>
      <c r="Z29" s="137">
        <f t="shared" ref="Z29:Z33" si="4">SUM(P29:X29)</f>
        <v>0</v>
      </c>
      <c r="AA29" s="5"/>
      <c r="AB29" s="137">
        <f t="shared" ref="AB29" si="5">SUM(Z29,F29:N29)</f>
        <v>0</v>
      </c>
      <c r="AC29" s="5"/>
      <c r="AD29" s="137">
        <v>253</v>
      </c>
      <c r="AE29" s="5"/>
      <c r="AF29" s="137">
        <f t="shared" ref="AF29:AF31" si="6">SUM(AB29:AD29)</f>
        <v>253</v>
      </c>
    </row>
    <row r="30" spans="1:32" ht="16.5" customHeight="1" x14ac:dyDescent="0.2">
      <c r="A30" s="2" t="s">
        <v>157</v>
      </c>
      <c r="B30" s="2"/>
      <c r="D30" s="4">
        <v>24</v>
      </c>
      <c r="E30" s="17"/>
      <c r="F30" s="137">
        <v>0</v>
      </c>
      <c r="G30" s="5"/>
      <c r="H30" s="137">
        <v>0</v>
      </c>
      <c r="I30" s="5"/>
      <c r="J30" s="137">
        <v>0</v>
      </c>
      <c r="K30" s="5"/>
      <c r="L30" s="137">
        <v>0</v>
      </c>
      <c r="M30" s="5"/>
      <c r="N30" s="137">
        <v>-1349533</v>
      </c>
      <c r="O30" s="5"/>
      <c r="P30" s="137">
        <v>0</v>
      </c>
      <c r="Q30" s="5"/>
      <c r="R30" s="137">
        <v>0</v>
      </c>
      <c r="S30" s="5"/>
      <c r="T30" s="137">
        <v>0</v>
      </c>
      <c r="U30" s="5"/>
      <c r="V30" s="137">
        <v>0</v>
      </c>
      <c r="W30" s="5"/>
      <c r="X30" s="137">
        <v>0</v>
      </c>
      <c r="Y30" s="5"/>
      <c r="Z30" s="137">
        <f t="shared" si="4"/>
        <v>0</v>
      </c>
      <c r="AA30" s="5"/>
      <c r="AB30" s="137">
        <f>SUM(Z30,F30:N30)</f>
        <v>-1349533</v>
      </c>
      <c r="AC30" s="5"/>
      <c r="AD30" s="137">
        <v>0</v>
      </c>
      <c r="AE30" s="5"/>
      <c r="AF30" s="137">
        <f t="shared" si="6"/>
        <v>-1349533</v>
      </c>
    </row>
    <row r="31" spans="1:32" ht="16.5" customHeight="1" x14ac:dyDescent="0.2">
      <c r="A31" s="2" t="s">
        <v>87</v>
      </c>
      <c r="B31" s="2"/>
      <c r="C31" s="2"/>
      <c r="D31" s="4"/>
      <c r="E31" s="17"/>
      <c r="F31" s="137">
        <v>0</v>
      </c>
      <c r="G31" s="5"/>
      <c r="H31" s="137">
        <v>0</v>
      </c>
      <c r="I31" s="5"/>
      <c r="J31" s="137">
        <v>0</v>
      </c>
      <c r="K31" s="5"/>
      <c r="L31" s="137">
        <v>0</v>
      </c>
      <c r="M31" s="5"/>
      <c r="N31" s="137">
        <v>2281375</v>
      </c>
      <c r="O31" s="5"/>
      <c r="P31" s="137">
        <v>0</v>
      </c>
      <c r="Q31" s="5"/>
      <c r="R31" s="137">
        <v>0</v>
      </c>
      <c r="S31" s="5"/>
      <c r="T31" s="137">
        <v>0</v>
      </c>
      <c r="U31" s="5"/>
      <c r="V31" s="137">
        <v>0</v>
      </c>
      <c r="W31" s="5"/>
      <c r="X31" s="137">
        <v>0</v>
      </c>
      <c r="Y31" s="5"/>
      <c r="Z31" s="137">
        <f t="shared" si="4"/>
        <v>0</v>
      </c>
      <c r="AA31" s="5"/>
      <c r="AB31" s="137">
        <f t="shared" ref="AB31" si="7">SUM(Z31,F31:N31)</f>
        <v>2281375</v>
      </c>
      <c r="AC31" s="5"/>
      <c r="AD31" s="137">
        <v>1447</v>
      </c>
      <c r="AE31" s="5"/>
      <c r="AF31" s="137">
        <f t="shared" si="6"/>
        <v>2282822</v>
      </c>
    </row>
    <row r="32" spans="1:32" ht="16.5" customHeight="1" x14ac:dyDescent="0.2">
      <c r="A32" s="2" t="s">
        <v>214</v>
      </c>
      <c r="B32" s="2"/>
      <c r="C32" s="2"/>
      <c r="D32" s="4"/>
      <c r="E32" s="17"/>
      <c r="F32" s="137"/>
      <c r="G32" s="5"/>
      <c r="H32" s="137"/>
      <c r="I32" s="5"/>
      <c r="J32" s="137"/>
      <c r="K32" s="5"/>
      <c r="L32" s="137"/>
      <c r="M32" s="5"/>
      <c r="N32" s="137"/>
      <c r="O32" s="5"/>
      <c r="P32" s="137"/>
      <c r="Q32" s="5"/>
      <c r="R32" s="137"/>
      <c r="S32" s="5"/>
      <c r="T32" s="137"/>
      <c r="U32" s="5"/>
      <c r="V32" s="137"/>
      <c r="W32" s="5"/>
      <c r="X32" s="137"/>
      <c r="Y32" s="5"/>
      <c r="Z32" s="137"/>
      <c r="AA32" s="5"/>
      <c r="AB32" s="137"/>
      <c r="AC32" s="5"/>
      <c r="AD32" s="137"/>
      <c r="AE32" s="5"/>
      <c r="AF32" s="137"/>
    </row>
    <row r="33" spans="1:32" ht="16.5" customHeight="1" x14ac:dyDescent="0.2">
      <c r="A33" s="114"/>
      <c r="B33" s="2" t="s">
        <v>162</v>
      </c>
      <c r="C33" s="2"/>
      <c r="D33" s="4"/>
      <c r="E33" s="17"/>
      <c r="F33" s="34">
        <v>0</v>
      </c>
      <c r="G33" s="5"/>
      <c r="H33" s="34">
        <v>0</v>
      </c>
      <c r="I33" s="5"/>
      <c r="J33" s="34">
        <v>0</v>
      </c>
      <c r="K33" s="5"/>
      <c r="L33" s="34">
        <v>0</v>
      </c>
      <c r="M33" s="5"/>
      <c r="N33" s="34">
        <v>-45822</v>
      </c>
      <c r="O33" s="5"/>
      <c r="P33" s="34">
        <v>-6139</v>
      </c>
      <c r="Q33" s="5"/>
      <c r="R33" s="34">
        <v>0</v>
      </c>
      <c r="S33" s="5"/>
      <c r="T33" s="34">
        <v>0</v>
      </c>
      <c r="U33" s="5"/>
      <c r="V33" s="34">
        <v>-368833</v>
      </c>
      <c r="W33" s="5"/>
      <c r="X33" s="34">
        <v>0</v>
      </c>
      <c r="Y33" s="5"/>
      <c r="Z33" s="34">
        <f t="shared" si="4"/>
        <v>-374972</v>
      </c>
      <c r="AA33" s="5"/>
      <c r="AB33" s="34">
        <f>SUM(Z33,F33:N33)</f>
        <v>-420794</v>
      </c>
      <c r="AC33" s="5"/>
      <c r="AD33" s="34">
        <v>-26</v>
      </c>
      <c r="AE33" s="5"/>
      <c r="AF33" s="34">
        <f>SUM(AB33:AD33)</f>
        <v>-420820</v>
      </c>
    </row>
    <row r="34" spans="1:32" ht="16.5" customHeight="1" x14ac:dyDescent="0.2">
      <c r="A34" s="1"/>
      <c r="B34" s="1"/>
      <c r="C34" s="1"/>
      <c r="D34" s="1"/>
      <c r="E34" s="14"/>
      <c r="F34" s="150"/>
      <c r="G34" s="14"/>
      <c r="H34" s="150"/>
      <c r="I34" s="14"/>
      <c r="J34" s="150"/>
      <c r="K34" s="14"/>
      <c r="L34" s="150"/>
      <c r="M34" s="14"/>
      <c r="N34" s="150"/>
      <c r="O34" s="14"/>
      <c r="P34" s="152"/>
      <c r="Q34" s="14"/>
      <c r="R34" s="152"/>
      <c r="S34" s="14"/>
      <c r="T34" s="152"/>
      <c r="U34" s="14"/>
      <c r="V34" s="152"/>
      <c r="W34" s="14"/>
      <c r="X34" s="152"/>
      <c r="Y34" s="14"/>
      <c r="Z34" s="152"/>
      <c r="AA34" s="11"/>
      <c r="AB34" s="152"/>
      <c r="AC34" s="11"/>
      <c r="AD34" s="152"/>
      <c r="AE34" s="11"/>
      <c r="AF34" s="152"/>
    </row>
    <row r="35" spans="1:32" ht="16.5" customHeight="1" thickBot="1" x14ac:dyDescent="0.25">
      <c r="A35" s="1" t="s">
        <v>165</v>
      </c>
      <c r="B35" s="3"/>
      <c r="C35" s="3"/>
      <c r="D35" s="3"/>
      <c r="E35" s="17"/>
      <c r="F35" s="151">
        <f>SUM(F28:F33)</f>
        <v>3000000</v>
      </c>
      <c r="G35" s="5"/>
      <c r="H35" s="151">
        <f>SUM(H28:H33)</f>
        <v>18394890</v>
      </c>
      <c r="I35" s="5"/>
      <c r="J35" s="151">
        <f>SUM(J28:J33)</f>
        <v>300000</v>
      </c>
      <c r="K35" s="5"/>
      <c r="L35" s="151">
        <f>SUM(L28:L33)</f>
        <v>44</v>
      </c>
      <c r="M35" s="5"/>
      <c r="N35" s="151">
        <f>SUM(N28:N33)</f>
        <v>1670222</v>
      </c>
      <c r="O35" s="5"/>
      <c r="P35" s="151">
        <f>SUM(P28:P33)</f>
        <v>-15531</v>
      </c>
      <c r="Q35" s="5"/>
      <c r="R35" s="151">
        <f>SUM(R28:R33)</f>
        <v>0</v>
      </c>
      <c r="S35" s="5"/>
      <c r="T35" s="151">
        <f>SUM(T28:T33)</f>
        <v>0</v>
      </c>
      <c r="U35" s="5"/>
      <c r="V35" s="151">
        <f>SUM(V28:V33)</f>
        <v>184988</v>
      </c>
      <c r="W35" s="5"/>
      <c r="X35" s="151">
        <f>SUM(X28:X33)</f>
        <v>-416352</v>
      </c>
      <c r="Y35" s="5"/>
      <c r="Z35" s="151">
        <f>SUM(Z28:Z33)</f>
        <v>-246895</v>
      </c>
      <c r="AA35" s="5"/>
      <c r="AB35" s="151">
        <f>SUM(AB28:AB33)</f>
        <v>23118261</v>
      </c>
      <c r="AC35" s="5"/>
      <c r="AD35" s="151">
        <f>SUM(AD28:AD33)</f>
        <v>599</v>
      </c>
      <c r="AE35" s="5"/>
      <c r="AF35" s="151">
        <f>SUM(AF28:AF33)</f>
        <v>23118860</v>
      </c>
    </row>
    <row r="36" spans="1:32" ht="16.5" customHeight="1" thickTop="1" x14ac:dyDescent="0.2">
      <c r="A36" s="1"/>
      <c r="B36" s="3"/>
      <c r="C36" s="3"/>
      <c r="D36" s="3"/>
      <c r="E36" s="1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ht="16.5" customHeight="1" x14ac:dyDescent="0.2">
      <c r="A37" s="1"/>
      <c r="B37" s="3"/>
      <c r="C37" s="3"/>
      <c r="D37" s="3"/>
      <c r="E37" s="17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16.5" customHeight="1" x14ac:dyDescent="0.2">
      <c r="A38" s="1"/>
      <c r="B38" s="3"/>
      <c r="C38" s="3"/>
      <c r="D38" s="3"/>
      <c r="E38" s="17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 ht="16.5" customHeight="1" x14ac:dyDescent="0.2">
      <c r="A39" s="1"/>
      <c r="B39" s="3"/>
      <c r="C39" s="3"/>
      <c r="D39" s="3"/>
      <c r="E39" s="17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 ht="16.5" customHeight="1" x14ac:dyDescent="0.2">
      <c r="A40" s="1"/>
      <c r="B40" s="3"/>
      <c r="C40" s="3"/>
      <c r="D40" s="3"/>
      <c r="E40" s="17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ht="16.5" customHeight="1" x14ac:dyDescent="0.2">
      <c r="A41" s="1"/>
      <c r="B41" s="3"/>
      <c r="C41" s="3"/>
      <c r="D41" s="3"/>
      <c r="E41" s="17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6.5" customHeight="1" x14ac:dyDescent="0.2">
      <c r="A42" s="1"/>
      <c r="B42" s="3"/>
      <c r="C42" s="3"/>
      <c r="D42" s="3"/>
      <c r="E42" s="17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6.5" customHeight="1" x14ac:dyDescent="0.2">
      <c r="A43" s="1"/>
      <c r="B43" s="3"/>
      <c r="C43" s="3"/>
      <c r="D43" s="3"/>
      <c r="E43" s="17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6.5" customHeight="1" x14ac:dyDescent="0.2">
      <c r="A44" s="1"/>
      <c r="B44" s="3"/>
      <c r="C44" s="3"/>
      <c r="D44" s="3"/>
      <c r="E44" s="17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6.5" customHeight="1" x14ac:dyDescent="0.2">
      <c r="A45" s="1"/>
      <c r="B45" s="3"/>
      <c r="C45" s="3"/>
      <c r="D45" s="3"/>
      <c r="E45" s="17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6.5" customHeight="1" x14ac:dyDescent="0.2">
      <c r="A46" s="1"/>
      <c r="B46" s="3"/>
      <c r="C46" s="3"/>
      <c r="D46" s="3"/>
      <c r="E46" s="17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6.5" customHeight="1" x14ac:dyDescent="0.2">
      <c r="A47" s="1"/>
      <c r="B47" s="3"/>
      <c r="C47" s="3"/>
      <c r="D47" s="3"/>
      <c r="E47" s="17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6.5" customHeight="1" x14ac:dyDescent="0.2">
      <c r="A48" s="1"/>
      <c r="B48" s="3"/>
      <c r="C48" s="3"/>
      <c r="D48" s="3"/>
      <c r="E48" s="17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6.5" customHeight="1" x14ac:dyDescent="0.2">
      <c r="A49" s="1"/>
      <c r="B49" s="3"/>
      <c r="C49" s="3"/>
      <c r="D49" s="3"/>
      <c r="E49" s="17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6" customHeight="1" x14ac:dyDescent="0.2">
      <c r="A50" s="1"/>
      <c r="B50" s="3"/>
      <c r="C50" s="3"/>
      <c r="D50" s="3"/>
      <c r="E50" s="17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21.95" customHeight="1" x14ac:dyDescent="0.2">
      <c r="A51" s="25" t="str">
        <f>'BS 5-7'!A54:L54</f>
        <v>The accompanying notes are an integral part of these consolidated and separate financial statements.</v>
      </c>
      <c r="B51" s="27"/>
      <c r="C51" s="27"/>
      <c r="D51" s="27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</row>
  </sheetData>
  <mergeCells count="5">
    <mergeCell ref="F6:AF6"/>
    <mergeCell ref="F7:AB7"/>
    <mergeCell ref="J8:N8"/>
    <mergeCell ref="P8:Z8"/>
    <mergeCell ref="J9:L9"/>
  </mergeCells>
  <pageMargins left="0.35" right="0.35" top="0.5" bottom="0.6" header="0.49" footer="0.4"/>
  <pageSetup paperSize="9" scale="6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topLeftCell="A17" zoomScaleNormal="100" zoomScaleSheetLayoutView="100" workbookViewId="0">
      <selection activeCell="P34" sqref="P34"/>
    </sheetView>
  </sheetViews>
  <sheetFormatPr defaultColWidth="10.1640625" defaultRowHeight="15" customHeight="1" x14ac:dyDescent="0.45"/>
  <cols>
    <col min="1" max="2" width="1.1640625" customWidth="1"/>
    <col min="3" max="3" width="36.1640625" customWidth="1"/>
    <col min="4" max="4" width="7.1640625" customWidth="1"/>
    <col min="5" max="5" width="0.6640625" customWidth="1"/>
    <col min="6" max="6" width="15.83203125" customWidth="1"/>
    <col min="7" max="7" width="0.6640625" customWidth="1"/>
    <col min="8" max="8" width="15.83203125" customWidth="1"/>
    <col min="9" max="9" width="0.6640625" customWidth="1"/>
    <col min="10" max="10" width="15.1640625" customWidth="1"/>
    <col min="11" max="11" width="0.6640625" customWidth="1"/>
    <col min="12" max="12" width="15.5" customWidth="1"/>
    <col min="13" max="13" width="0.6640625" customWidth="1"/>
    <col min="14" max="14" width="15.83203125" customWidth="1"/>
    <col min="15" max="15" width="0.6640625" customWidth="1"/>
    <col min="16" max="16" width="15.83203125" customWidth="1"/>
    <col min="17" max="17" width="0.6640625" customWidth="1"/>
    <col min="18" max="18" width="15.83203125" customWidth="1"/>
    <col min="19" max="19" width="0.6640625" customWidth="1"/>
    <col min="20" max="20" width="15.83203125" customWidth="1"/>
  </cols>
  <sheetData>
    <row r="1" spans="1:20" ht="16.5" customHeight="1" x14ac:dyDescent="0.45">
      <c r="A1" s="1" t="str">
        <f>'BS 5-7'!A1</f>
        <v>i-Tail Corporation Public Company Limited</v>
      </c>
      <c r="B1" s="9"/>
      <c r="C1" s="9"/>
      <c r="D1" s="9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2"/>
      <c r="Q1" s="14"/>
      <c r="R1" s="14"/>
      <c r="S1" s="14"/>
      <c r="T1" s="14"/>
    </row>
    <row r="2" spans="1:20" ht="16.5" customHeight="1" x14ac:dyDescent="0.45">
      <c r="A2" s="1" t="s">
        <v>117</v>
      </c>
      <c r="B2" s="1"/>
      <c r="C2" s="1"/>
      <c r="D2" s="1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2"/>
      <c r="Q2" s="14"/>
      <c r="R2" s="14"/>
      <c r="S2" s="14"/>
      <c r="T2" s="14"/>
    </row>
    <row r="3" spans="1:20" ht="16.5" customHeight="1" x14ac:dyDescent="0.45">
      <c r="A3" s="24" t="s">
        <v>68</v>
      </c>
      <c r="B3" s="27"/>
      <c r="C3" s="27"/>
      <c r="D3" s="27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6.5" customHeight="1" x14ac:dyDescent="0.45">
      <c r="A4" s="1"/>
      <c r="B4" s="1"/>
      <c r="C4" s="1"/>
      <c r="D4" s="18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6.5" customHeight="1" x14ac:dyDescent="0.45">
      <c r="A5" s="1"/>
      <c r="B5" s="1"/>
      <c r="C5" s="1"/>
      <c r="D5" s="18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6.5" customHeight="1" x14ac:dyDescent="0.45">
      <c r="A6" s="1"/>
      <c r="B6" s="1"/>
      <c r="C6" s="1"/>
      <c r="D6" s="19"/>
      <c r="E6" s="19"/>
      <c r="F6" s="180" t="s">
        <v>4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ht="16.5" customHeight="1" x14ac:dyDescent="0.45">
      <c r="A7" s="2"/>
      <c r="B7" s="2"/>
      <c r="C7" s="2"/>
      <c r="D7" s="2"/>
      <c r="E7" s="12"/>
      <c r="F7" s="20"/>
      <c r="G7" s="20"/>
      <c r="H7" s="20"/>
      <c r="I7" s="20"/>
      <c r="J7" s="177" t="s">
        <v>57</v>
      </c>
      <c r="K7" s="181"/>
      <c r="L7" s="181"/>
      <c r="M7" s="181"/>
      <c r="N7" s="181"/>
      <c r="O7" s="12"/>
      <c r="P7" s="178" t="s">
        <v>61</v>
      </c>
      <c r="Q7" s="182"/>
      <c r="R7" s="182"/>
      <c r="S7" s="13"/>
      <c r="T7" s="13"/>
    </row>
    <row r="8" spans="1:20" ht="15.75" customHeight="1" x14ac:dyDescent="0.45">
      <c r="A8" s="2"/>
      <c r="B8" s="2"/>
      <c r="C8" s="2"/>
      <c r="D8" s="2"/>
      <c r="E8" s="12"/>
      <c r="F8" s="20" t="s">
        <v>119</v>
      </c>
      <c r="G8" s="20"/>
      <c r="H8" s="20" t="s">
        <v>120</v>
      </c>
      <c r="I8" s="20"/>
      <c r="J8" s="183" t="s">
        <v>121</v>
      </c>
      <c r="K8" s="182"/>
      <c r="L8" s="182"/>
      <c r="M8" s="21"/>
      <c r="N8" s="21"/>
      <c r="O8" s="12"/>
      <c r="P8" s="12" t="s">
        <v>125</v>
      </c>
      <c r="Q8" s="12"/>
      <c r="R8" s="12" t="s">
        <v>127</v>
      </c>
      <c r="S8" s="12"/>
      <c r="T8" s="2"/>
    </row>
    <row r="9" spans="1:20" ht="15.75" customHeight="1" x14ac:dyDescent="0.45">
      <c r="A9" s="2"/>
      <c r="B9" s="2"/>
      <c r="C9" s="2"/>
      <c r="D9" s="2"/>
      <c r="E9" s="12"/>
      <c r="F9" s="12" t="s">
        <v>129</v>
      </c>
      <c r="G9" s="12"/>
      <c r="H9" s="12" t="s">
        <v>130</v>
      </c>
      <c r="I9" s="12"/>
      <c r="J9" s="12" t="s">
        <v>131</v>
      </c>
      <c r="K9" s="12"/>
      <c r="L9" s="12" t="s">
        <v>132</v>
      </c>
      <c r="M9" s="12"/>
      <c r="N9" s="12"/>
      <c r="O9" s="10"/>
      <c r="P9" s="12" t="s">
        <v>166</v>
      </c>
      <c r="Q9" s="10"/>
      <c r="R9" s="12" t="s">
        <v>138</v>
      </c>
      <c r="S9" s="10"/>
      <c r="T9" s="12"/>
    </row>
    <row r="10" spans="1:20" ht="15.75" customHeight="1" x14ac:dyDescent="0.45">
      <c r="A10" s="2"/>
      <c r="B10" s="2"/>
      <c r="C10" s="2"/>
      <c r="D10" s="2"/>
      <c r="E10" s="12"/>
      <c r="F10" s="12" t="s">
        <v>141</v>
      </c>
      <c r="G10" s="12"/>
      <c r="H10" s="12" t="s">
        <v>142</v>
      </c>
      <c r="I10" s="12"/>
      <c r="J10" s="16" t="s">
        <v>136</v>
      </c>
      <c r="K10" s="10"/>
      <c r="L10" s="12" t="s">
        <v>136</v>
      </c>
      <c r="M10" s="10"/>
      <c r="N10" s="12" t="s">
        <v>60</v>
      </c>
      <c r="O10" s="10"/>
      <c r="P10" s="12" t="s">
        <v>146</v>
      </c>
      <c r="Q10" s="10"/>
      <c r="R10" s="12" t="s">
        <v>148</v>
      </c>
      <c r="S10" s="10"/>
      <c r="T10" s="12" t="s">
        <v>65</v>
      </c>
    </row>
    <row r="11" spans="1:20" ht="15.75" customHeight="1" x14ac:dyDescent="0.45">
      <c r="A11" s="2"/>
      <c r="B11" s="2"/>
      <c r="C11" s="2"/>
      <c r="D11" s="30" t="s">
        <v>8</v>
      </c>
      <c r="E11" s="2"/>
      <c r="F11" s="28" t="s">
        <v>9</v>
      </c>
      <c r="G11" s="2"/>
      <c r="H11" s="28" t="s">
        <v>9</v>
      </c>
      <c r="I11" s="2"/>
      <c r="J11" s="28" t="s">
        <v>9</v>
      </c>
      <c r="K11" s="2"/>
      <c r="L11" s="28" t="s">
        <v>9</v>
      </c>
      <c r="M11" s="2"/>
      <c r="N11" s="28" t="s">
        <v>9</v>
      </c>
      <c r="O11" s="2"/>
      <c r="P11" s="28" t="s">
        <v>9</v>
      </c>
      <c r="Q11" s="2"/>
      <c r="R11" s="28" t="s">
        <v>9</v>
      </c>
      <c r="S11" s="2"/>
      <c r="T11" s="28" t="s">
        <v>9</v>
      </c>
    </row>
    <row r="12" spans="1:20" ht="15.75" customHeight="1" x14ac:dyDescent="0.45">
      <c r="A12" s="2"/>
      <c r="B12" s="2"/>
      <c r="C12" s="2"/>
      <c r="D12" s="2"/>
      <c r="E12" s="11"/>
      <c r="F12" s="15"/>
      <c r="G12" s="11"/>
      <c r="H12" s="11"/>
      <c r="I12" s="11"/>
      <c r="J12" s="15"/>
      <c r="K12" s="11"/>
      <c r="L12" s="11"/>
      <c r="M12" s="11"/>
      <c r="N12" s="11"/>
      <c r="O12" s="11"/>
      <c r="P12" s="15"/>
      <c r="Q12" s="11"/>
      <c r="R12" s="15"/>
      <c r="S12" s="11"/>
      <c r="T12" s="15"/>
    </row>
    <row r="13" spans="1:20" ht="15.75" customHeight="1" x14ac:dyDescent="0.45">
      <c r="A13" s="3" t="s">
        <v>154</v>
      </c>
      <c r="B13" s="3"/>
      <c r="C13" s="2"/>
      <c r="D13" s="2"/>
      <c r="E13" s="17"/>
      <c r="F13" s="113">
        <v>360000</v>
      </c>
      <c r="G13" s="5"/>
      <c r="H13" s="113">
        <v>240000</v>
      </c>
      <c r="I13" s="5"/>
      <c r="J13" s="113">
        <v>36000</v>
      </c>
      <c r="K13" s="5"/>
      <c r="L13" s="113">
        <v>44</v>
      </c>
      <c r="M13" s="5"/>
      <c r="N13" s="113">
        <v>4288219</v>
      </c>
      <c r="O13" s="5"/>
      <c r="P13" s="113">
        <v>-109654</v>
      </c>
      <c r="Q13" s="5"/>
      <c r="R13" s="5">
        <f>SUM(P13:Q13)</f>
        <v>-109654</v>
      </c>
      <c r="S13" s="5"/>
      <c r="T13" s="5">
        <f t="shared" ref="T13:T18" si="0">SUM(F13:P13)</f>
        <v>4814609</v>
      </c>
    </row>
    <row r="14" spans="1:20" ht="15.75" customHeight="1" x14ac:dyDescent="0.45">
      <c r="A14" s="2" t="s">
        <v>155</v>
      </c>
      <c r="B14" s="3"/>
      <c r="C14" s="2"/>
      <c r="D14" s="4">
        <v>23</v>
      </c>
      <c r="E14" s="17"/>
      <c r="F14" s="113">
        <v>2640000</v>
      </c>
      <c r="G14" s="5"/>
      <c r="H14" s="113">
        <v>18154890</v>
      </c>
      <c r="I14" s="5"/>
      <c r="J14" s="113">
        <v>0</v>
      </c>
      <c r="K14" s="5"/>
      <c r="L14" s="113">
        <v>0</v>
      </c>
      <c r="M14" s="5"/>
      <c r="N14" s="113">
        <v>0</v>
      </c>
      <c r="O14" s="5"/>
      <c r="P14" s="113">
        <v>0</v>
      </c>
      <c r="Q14" s="22"/>
      <c r="R14" s="5">
        <f t="shared" ref="R14:R18" si="1">SUM(P14:Q14)</f>
        <v>0</v>
      </c>
      <c r="S14" s="22"/>
      <c r="T14" s="5">
        <f t="shared" si="0"/>
        <v>20794890</v>
      </c>
    </row>
    <row r="15" spans="1:20" ht="15.75" customHeight="1" x14ac:dyDescent="0.45">
      <c r="A15" s="2" t="s">
        <v>156</v>
      </c>
      <c r="B15" s="3"/>
      <c r="C15" s="2"/>
      <c r="D15" s="4">
        <v>25</v>
      </c>
      <c r="E15" s="17"/>
      <c r="F15" s="113">
        <v>0</v>
      </c>
      <c r="G15" s="5"/>
      <c r="H15" s="113">
        <v>0</v>
      </c>
      <c r="I15" s="5"/>
      <c r="J15" s="113">
        <v>264000</v>
      </c>
      <c r="K15" s="5"/>
      <c r="L15" s="113">
        <v>0</v>
      </c>
      <c r="M15" s="5"/>
      <c r="N15" s="113">
        <v>-264000</v>
      </c>
      <c r="O15" s="5"/>
      <c r="P15" s="113">
        <v>0</v>
      </c>
      <c r="Q15" s="22"/>
      <c r="R15" s="5">
        <f t="shared" si="1"/>
        <v>0</v>
      </c>
      <c r="S15" s="22"/>
      <c r="T15" s="5">
        <f t="shared" si="0"/>
        <v>0</v>
      </c>
    </row>
    <row r="16" spans="1:20" ht="15.75" customHeight="1" x14ac:dyDescent="0.45">
      <c r="A16" s="2" t="s">
        <v>157</v>
      </c>
      <c r="B16" s="2"/>
      <c r="C16" s="2"/>
      <c r="D16" s="4">
        <v>24</v>
      </c>
      <c r="E16" s="17"/>
      <c r="F16" s="113">
        <v>0</v>
      </c>
      <c r="G16" s="5"/>
      <c r="H16" s="113">
        <v>0</v>
      </c>
      <c r="I16" s="5"/>
      <c r="J16" s="113">
        <v>0</v>
      </c>
      <c r="K16" s="5"/>
      <c r="L16" s="113">
        <v>0</v>
      </c>
      <c r="M16" s="5"/>
      <c r="N16" s="113">
        <v>-7680000</v>
      </c>
      <c r="O16" s="22"/>
      <c r="P16" s="113">
        <v>0</v>
      </c>
      <c r="Q16" s="22"/>
      <c r="R16" s="5">
        <f t="shared" si="1"/>
        <v>0</v>
      </c>
      <c r="S16" s="22"/>
      <c r="T16" s="5">
        <f t="shared" si="0"/>
        <v>-7680000</v>
      </c>
    </row>
    <row r="17" spans="1:20" ht="15.75" customHeight="1" x14ac:dyDescent="0.45">
      <c r="A17" s="2" t="s">
        <v>87</v>
      </c>
      <c r="B17" s="2"/>
      <c r="C17" s="2"/>
      <c r="D17" s="4"/>
      <c r="E17" s="17"/>
      <c r="F17" s="113">
        <v>0</v>
      </c>
      <c r="G17" s="5"/>
      <c r="H17" s="113">
        <v>0</v>
      </c>
      <c r="I17" s="5"/>
      <c r="J17" s="113">
        <v>0</v>
      </c>
      <c r="K17" s="5"/>
      <c r="L17" s="113">
        <v>0</v>
      </c>
      <c r="M17" s="5"/>
      <c r="N17" s="113">
        <v>4278583</v>
      </c>
      <c r="O17" s="22"/>
      <c r="P17" s="113">
        <v>0</v>
      </c>
      <c r="Q17" s="22"/>
      <c r="R17" s="5">
        <f t="shared" si="1"/>
        <v>0</v>
      </c>
      <c r="S17" s="22"/>
      <c r="T17" s="5">
        <f t="shared" si="0"/>
        <v>4278583</v>
      </c>
    </row>
    <row r="18" spans="1:20" ht="15.75" customHeight="1" x14ac:dyDescent="0.45">
      <c r="A18" s="2" t="s">
        <v>167</v>
      </c>
      <c r="B18" s="2"/>
      <c r="C18" s="2"/>
      <c r="D18" s="4"/>
      <c r="E18" s="17"/>
      <c r="F18" s="122">
        <v>0</v>
      </c>
      <c r="G18" s="5"/>
      <c r="H18" s="122">
        <v>0</v>
      </c>
      <c r="I18" s="5"/>
      <c r="J18" s="122">
        <v>0</v>
      </c>
      <c r="K18" s="5"/>
      <c r="L18" s="122">
        <v>0</v>
      </c>
      <c r="M18" s="5"/>
      <c r="N18" s="122">
        <v>41562</v>
      </c>
      <c r="O18" s="23"/>
      <c r="P18" s="122">
        <v>685240</v>
      </c>
      <c r="Q18" s="23"/>
      <c r="R18" s="160">
        <f t="shared" si="1"/>
        <v>685240</v>
      </c>
      <c r="S18" s="23"/>
      <c r="T18" s="122">
        <f t="shared" si="0"/>
        <v>726802</v>
      </c>
    </row>
    <row r="19" spans="1:20" ht="15.75" customHeight="1" x14ac:dyDescent="0.45">
      <c r="A19" s="3"/>
      <c r="B19" s="3"/>
      <c r="C19" s="3"/>
      <c r="D19" s="2"/>
      <c r="E19" s="1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5.75" customHeight="1" x14ac:dyDescent="0.45">
      <c r="A20" s="1" t="s">
        <v>163</v>
      </c>
      <c r="B20" s="1"/>
      <c r="C20" s="1"/>
      <c r="D20" s="2"/>
      <c r="E20" s="17"/>
      <c r="F20" s="8">
        <f>SUM(F13:F18)</f>
        <v>3000000</v>
      </c>
      <c r="G20" s="5"/>
      <c r="H20" s="8">
        <f>SUM(H13:H18)</f>
        <v>18394890</v>
      </c>
      <c r="I20" s="5"/>
      <c r="J20" s="8">
        <f>SUM(J13:J18)</f>
        <v>300000</v>
      </c>
      <c r="K20" s="5"/>
      <c r="L20" s="8">
        <f>SUM(L13:L18)</f>
        <v>44</v>
      </c>
      <c r="M20" s="5"/>
      <c r="N20" s="8">
        <f>SUM(N13:N18)</f>
        <v>664364</v>
      </c>
      <c r="O20" s="5"/>
      <c r="P20" s="8">
        <f>SUM(P13:P18)</f>
        <v>575586</v>
      </c>
      <c r="Q20" s="5"/>
      <c r="R20" s="8">
        <f>SUM(R13:R18)</f>
        <v>575586</v>
      </c>
      <c r="S20" s="5"/>
      <c r="T20" s="8">
        <f>SUM(T13:T18)</f>
        <v>22934884</v>
      </c>
    </row>
    <row r="21" spans="1:20" ht="15.75" customHeight="1" x14ac:dyDescent="0.45">
      <c r="A21" s="1"/>
      <c r="B21" s="1"/>
      <c r="C21" s="1"/>
      <c r="D21" s="2"/>
      <c r="E21" s="1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15.75" customHeight="1" x14ac:dyDescent="0.45">
      <c r="A22" s="1"/>
      <c r="B22" s="1"/>
      <c r="C22" s="1"/>
      <c r="D22" s="2"/>
      <c r="E22" s="1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15.75" customHeight="1" x14ac:dyDescent="0.45">
      <c r="A23" s="3" t="s">
        <v>164</v>
      </c>
      <c r="B23" s="3"/>
      <c r="C23" s="2"/>
      <c r="D23" s="2"/>
      <c r="E23" s="17"/>
      <c r="F23" s="6">
        <v>3000000</v>
      </c>
      <c r="G23" s="5"/>
      <c r="H23" s="6">
        <v>18394890</v>
      </c>
      <c r="I23" s="5"/>
      <c r="J23" s="6">
        <v>300000</v>
      </c>
      <c r="K23" s="5"/>
      <c r="L23" s="6">
        <v>44</v>
      </c>
      <c r="M23" s="5"/>
      <c r="N23" s="6">
        <v>664364</v>
      </c>
      <c r="O23" s="5"/>
      <c r="P23" s="6">
        <v>575586</v>
      </c>
      <c r="Q23" s="5"/>
      <c r="R23" s="6">
        <f>R20</f>
        <v>575586</v>
      </c>
      <c r="S23" s="5"/>
      <c r="T23" s="6">
        <f t="shared" ref="T23:T25" si="2">SUM(E23:P23)</f>
        <v>22934884</v>
      </c>
    </row>
    <row r="24" spans="1:20" ht="15.75" customHeight="1" x14ac:dyDescent="0.45">
      <c r="A24" s="2" t="s">
        <v>157</v>
      </c>
      <c r="B24" s="2"/>
      <c r="C24" s="2"/>
      <c r="D24" s="4">
        <v>24</v>
      </c>
      <c r="E24" s="17"/>
      <c r="F24" s="6">
        <v>0</v>
      </c>
      <c r="G24" s="5"/>
      <c r="H24" s="6">
        <v>0</v>
      </c>
      <c r="I24" s="5"/>
      <c r="J24" s="6">
        <v>0</v>
      </c>
      <c r="K24" s="5"/>
      <c r="L24" s="6">
        <v>0</v>
      </c>
      <c r="M24" s="5"/>
      <c r="N24" s="6">
        <v>-1349533</v>
      </c>
      <c r="O24" s="22"/>
      <c r="P24" s="6">
        <v>0</v>
      </c>
      <c r="Q24" s="22"/>
      <c r="R24" s="6">
        <f>P24</f>
        <v>0</v>
      </c>
      <c r="S24" s="22"/>
      <c r="T24" s="6">
        <f t="shared" si="2"/>
        <v>-1349533</v>
      </c>
    </row>
    <row r="25" spans="1:20" ht="15.75" customHeight="1" x14ac:dyDescent="0.45">
      <c r="A25" s="2" t="s">
        <v>87</v>
      </c>
      <c r="B25" s="2"/>
      <c r="C25" s="2"/>
      <c r="D25" s="4"/>
      <c r="E25" s="17"/>
      <c r="F25" s="6">
        <v>0</v>
      </c>
      <c r="G25" s="5"/>
      <c r="H25" s="6">
        <v>0</v>
      </c>
      <c r="I25" s="5"/>
      <c r="J25" s="6">
        <v>0</v>
      </c>
      <c r="K25" s="5"/>
      <c r="L25" s="6">
        <v>0</v>
      </c>
      <c r="M25" s="5"/>
      <c r="N25" s="6">
        <f>'PL 9'!L25</f>
        <v>2047506</v>
      </c>
      <c r="O25" s="22"/>
      <c r="P25" s="6">
        <v>0</v>
      </c>
      <c r="Q25" s="22"/>
      <c r="R25" s="6">
        <f t="shared" ref="R25:R26" si="3">P25</f>
        <v>0</v>
      </c>
      <c r="S25" s="22"/>
      <c r="T25" s="6">
        <f t="shared" si="2"/>
        <v>2047506</v>
      </c>
    </row>
    <row r="26" spans="1:20" ht="15.75" customHeight="1" x14ac:dyDescent="0.45">
      <c r="A26" s="2" t="s">
        <v>215</v>
      </c>
      <c r="B26" s="2"/>
      <c r="C26" s="2"/>
      <c r="D26" s="4"/>
      <c r="E26" s="17"/>
      <c r="F26" s="7">
        <v>0</v>
      </c>
      <c r="G26" s="5"/>
      <c r="H26" s="7">
        <v>0</v>
      </c>
      <c r="I26" s="5"/>
      <c r="J26" s="7">
        <v>0</v>
      </c>
      <c r="K26" s="5"/>
      <c r="L26" s="7">
        <v>0</v>
      </c>
      <c r="M26" s="5"/>
      <c r="N26" s="7">
        <v>-45822</v>
      </c>
      <c r="O26" s="23"/>
      <c r="P26" s="7">
        <v>-380473</v>
      </c>
      <c r="Q26" s="23"/>
      <c r="R26" s="7">
        <f t="shared" si="3"/>
        <v>-380473</v>
      </c>
      <c r="S26" s="23"/>
      <c r="T26" s="7">
        <f>SUM(F26:Q26)</f>
        <v>-426295</v>
      </c>
    </row>
    <row r="27" spans="1:20" ht="15.75" customHeight="1" x14ac:dyDescent="0.45">
      <c r="A27" s="3"/>
      <c r="B27" s="3"/>
      <c r="C27" s="3"/>
      <c r="D27" s="2"/>
      <c r="E27" s="17"/>
      <c r="F27" s="6"/>
      <c r="G27" s="5"/>
      <c r="H27" s="6"/>
      <c r="I27" s="5"/>
      <c r="J27" s="6"/>
      <c r="K27" s="5"/>
      <c r="L27" s="6"/>
      <c r="M27" s="5"/>
      <c r="N27" s="6"/>
      <c r="O27" s="5"/>
      <c r="P27" s="6"/>
      <c r="Q27" s="5"/>
      <c r="R27" s="6"/>
      <c r="S27" s="5"/>
      <c r="T27" s="6"/>
    </row>
    <row r="28" spans="1:20" ht="15.75" customHeight="1" x14ac:dyDescent="0.45">
      <c r="A28" s="1" t="s">
        <v>165</v>
      </c>
      <c r="B28" s="1"/>
      <c r="C28" s="1"/>
      <c r="D28" s="2"/>
      <c r="E28" s="17"/>
      <c r="F28" s="26">
        <f>SUM(F23:F26)</f>
        <v>3000000</v>
      </c>
      <c r="G28" s="5"/>
      <c r="H28" s="26">
        <f>SUM(H23:H26)</f>
        <v>18394890</v>
      </c>
      <c r="I28" s="5"/>
      <c r="J28" s="26">
        <f>SUM(J23:J26)</f>
        <v>300000</v>
      </c>
      <c r="K28" s="5"/>
      <c r="L28" s="26">
        <f>SUM(L23:L26)</f>
        <v>44</v>
      </c>
      <c r="M28" s="5"/>
      <c r="N28" s="26">
        <f>SUM(N23:N26)</f>
        <v>1316515</v>
      </c>
      <c r="O28" s="5"/>
      <c r="P28" s="26">
        <f>SUM(P23:P26)</f>
        <v>195113</v>
      </c>
      <c r="Q28" s="5"/>
      <c r="R28" s="26">
        <f>SUM(R23:R26)</f>
        <v>195113</v>
      </c>
      <c r="S28" s="5"/>
      <c r="T28" s="26">
        <f>SUM(T23:T26)</f>
        <v>23206562</v>
      </c>
    </row>
    <row r="29" spans="1:20" ht="15.75" customHeight="1" x14ac:dyDescent="0.45">
      <c r="A29" s="1"/>
      <c r="B29" s="1"/>
      <c r="C29" s="1"/>
      <c r="D29" s="2"/>
      <c r="E29" s="17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15.75" customHeight="1" x14ac:dyDescent="0.45">
      <c r="A30" s="1"/>
      <c r="B30" s="1"/>
      <c r="C30" s="1"/>
      <c r="D30" s="2"/>
      <c r="E30" s="17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15.75" customHeight="1" x14ac:dyDescent="0.45">
      <c r="A31" s="1"/>
      <c r="B31" s="1"/>
      <c r="C31" s="1"/>
      <c r="D31" s="2"/>
      <c r="E31" s="17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5.75" customHeight="1" x14ac:dyDescent="0.45">
      <c r="A32" s="1"/>
      <c r="B32" s="1"/>
      <c r="C32" s="1"/>
      <c r="D32" s="2"/>
      <c r="E32" s="17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15.75" customHeight="1" x14ac:dyDescent="0.45">
      <c r="A33" s="1"/>
      <c r="B33" s="1"/>
      <c r="C33" s="1"/>
      <c r="D33" s="2"/>
      <c r="E33" s="1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5.75" customHeight="1" x14ac:dyDescent="0.45">
      <c r="A34" s="1"/>
      <c r="B34" s="1"/>
      <c r="C34" s="1"/>
      <c r="D34" s="2"/>
      <c r="E34" s="1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3" customHeight="1" x14ac:dyDescent="0.45">
      <c r="A35" s="1"/>
      <c r="B35" s="1"/>
      <c r="C35" s="1"/>
      <c r="D35" s="2"/>
      <c r="E35" s="17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21.95" customHeight="1" x14ac:dyDescent="0.45">
      <c r="A36" s="25" t="str">
        <f>'EQ 10'!A51</f>
        <v>The accompanying notes are an integral part of these consolidated and separate financial statements.</v>
      </c>
      <c r="B36" s="25"/>
      <c r="C36" s="25"/>
      <c r="D36" s="31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</sheetData>
  <mergeCells count="4">
    <mergeCell ref="F6:T6"/>
    <mergeCell ref="J7:N7"/>
    <mergeCell ref="P7:R7"/>
    <mergeCell ref="J8:L8"/>
  </mergeCells>
  <pageMargins left="0.4" right="0.4" top="0.5" bottom="0.6" header="0.49" footer="0.4"/>
  <pageSetup paperSize="9" scale="96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4"/>
  <sheetViews>
    <sheetView tabSelected="1" topLeftCell="A58" zoomScaleNormal="100" zoomScaleSheetLayoutView="100" workbookViewId="0">
      <selection activeCell="I86" sqref="I86"/>
    </sheetView>
  </sheetViews>
  <sheetFormatPr defaultColWidth="10.1640625" defaultRowHeight="15" customHeight="1" x14ac:dyDescent="0.2"/>
  <cols>
    <col min="1" max="3" width="1.6640625" style="104" customWidth="1"/>
    <col min="4" max="4" width="60.5" style="104" customWidth="1"/>
    <col min="5" max="5" width="7.33203125" style="104" customWidth="1"/>
    <col min="6" max="6" width="0.6640625" style="104" customWidth="1"/>
    <col min="7" max="7" width="15.83203125" style="104" customWidth="1"/>
    <col min="8" max="8" width="0.6640625" style="104" customWidth="1"/>
    <col min="9" max="9" width="15.83203125" style="104" customWidth="1"/>
    <col min="10" max="10" width="0.6640625" style="104" customWidth="1"/>
    <col min="11" max="11" width="15.83203125" style="104" customWidth="1"/>
    <col min="12" max="12" width="0.6640625" style="104" customWidth="1"/>
    <col min="13" max="13" width="15.83203125" style="104" customWidth="1"/>
    <col min="14" max="16384" width="10.1640625" style="104"/>
  </cols>
  <sheetData>
    <row r="1" spans="1:13" ht="16.5" customHeight="1" x14ac:dyDescent="0.2">
      <c r="A1" s="1" t="str">
        <f>'BS 5-7'!A1</f>
        <v>i-Tail Corporation Public Company Limited</v>
      </c>
      <c r="B1" s="3"/>
      <c r="C1" s="3"/>
      <c r="D1" s="145"/>
      <c r="E1" s="3"/>
      <c r="F1" s="3"/>
      <c r="G1" s="3"/>
      <c r="H1" s="3"/>
      <c r="I1" s="3"/>
      <c r="J1" s="3"/>
      <c r="K1" s="3"/>
      <c r="L1" s="3"/>
      <c r="M1" s="2"/>
    </row>
    <row r="2" spans="1:13" ht="16.5" customHeight="1" x14ac:dyDescent="0.2">
      <c r="A2" s="3" t="s">
        <v>168</v>
      </c>
      <c r="B2" s="3"/>
      <c r="C2" s="3"/>
      <c r="D2" s="145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24" t="s">
        <v>68</v>
      </c>
      <c r="B3" s="24"/>
      <c r="C3" s="24"/>
      <c r="D3" s="111"/>
      <c r="E3" s="24"/>
      <c r="F3" s="24"/>
      <c r="G3" s="24"/>
      <c r="H3" s="24"/>
      <c r="I3" s="24"/>
      <c r="J3" s="24"/>
      <c r="K3" s="24"/>
      <c r="L3" s="24"/>
      <c r="M3" s="25"/>
    </row>
    <row r="4" spans="1:13" ht="16.5" customHeight="1" x14ac:dyDescent="0.2">
      <c r="A4" s="13"/>
      <c r="B4" s="3"/>
      <c r="C4" s="3"/>
      <c r="D4" s="145"/>
      <c r="E4" s="3"/>
      <c r="F4" s="3"/>
      <c r="G4" s="3"/>
      <c r="H4" s="3"/>
      <c r="I4" s="3"/>
      <c r="J4" s="3"/>
      <c r="K4" s="3"/>
      <c r="L4" s="3"/>
      <c r="M4" s="2"/>
    </row>
    <row r="5" spans="1:13" ht="16.5" customHeight="1" x14ac:dyDescent="0.2">
      <c r="A5" s="13"/>
      <c r="B5" s="3"/>
      <c r="C5" s="3"/>
      <c r="D5" s="145"/>
      <c r="E5" s="3"/>
      <c r="F5" s="3"/>
      <c r="G5" s="3"/>
      <c r="H5" s="3"/>
      <c r="I5" s="3"/>
      <c r="J5" s="3"/>
      <c r="K5" s="3"/>
      <c r="L5" s="3"/>
      <c r="M5" s="2"/>
    </row>
    <row r="6" spans="1:13" ht="16.5" customHeight="1" x14ac:dyDescent="0.2">
      <c r="A6" s="2"/>
      <c r="B6" s="2"/>
      <c r="C6" s="2"/>
      <c r="D6" s="2"/>
      <c r="E6" s="4"/>
      <c r="F6" s="2"/>
      <c r="G6" s="174" t="s">
        <v>69</v>
      </c>
      <c r="H6" s="175"/>
      <c r="I6" s="175"/>
      <c r="J6" s="107"/>
      <c r="K6" s="174" t="s">
        <v>70</v>
      </c>
      <c r="L6" s="175"/>
      <c r="M6" s="175"/>
    </row>
    <row r="7" spans="1:13" ht="16.5" customHeight="1" x14ac:dyDescent="0.2">
      <c r="A7" s="108"/>
      <c r="B7" s="108"/>
      <c r="C7" s="108"/>
      <c r="D7" s="108"/>
      <c r="E7" s="4"/>
      <c r="F7" s="108"/>
      <c r="G7" s="176" t="s">
        <v>71</v>
      </c>
      <c r="H7" s="170"/>
      <c r="I7" s="170"/>
      <c r="J7" s="107"/>
      <c r="K7" s="176" t="s">
        <v>71</v>
      </c>
      <c r="L7" s="170"/>
      <c r="M7" s="170"/>
    </row>
    <row r="8" spans="1:13" ht="16.5" customHeight="1" x14ac:dyDescent="0.2">
      <c r="A8" s="108"/>
      <c r="B8" s="108"/>
      <c r="C8" s="108"/>
      <c r="D8" s="108"/>
      <c r="E8" s="4"/>
      <c r="F8" s="108"/>
      <c r="G8" s="109" t="s">
        <v>5</v>
      </c>
      <c r="H8" s="110"/>
      <c r="I8" s="109" t="s">
        <v>5</v>
      </c>
      <c r="J8" s="110"/>
      <c r="K8" s="109" t="s">
        <v>5</v>
      </c>
      <c r="L8" s="110"/>
      <c r="M8" s="109" t="s">
        <v>5</v>
      </c>
    </row>
    <row r="9" spans="1:13" ht="16.5" customHeight="1" x14ac:dyDescent="0.2">
      <c r="A9" s="108"/>
      <c r="B9" s="108"/>
      <c r="C9" s="108"/>
      <c r="D9" s="108"/>
      <c r="E9" s="4"/>
      <c r="F9" s="108"/>
      <c r="G9" s="63" t="s">
        <v>6</v>
      </c>
      <c r="H9" s="50"/>
      <c r="I9" s="63" t="s">
        <v>7</v>
      </c>
      <c r="J9" s="50"/>
      <c r="K9" s="63" t="s">
        <v>6</v>
      </c>
      <c r="L9" s="50"/>
      <c r="M9" s="63" t="s">
        <v>7</v>
      </c>
    </row>
    <row r="10" spans="1:13" ht="16.5" customHeight="1" x14ac:dyDescent="0.2">
      <c r="A10" s="108"/>
      <c r="B10" s="108"/>
      <c r="C10" s="108"/>
      <c r="D10" s="108"/>
      <c r="E10" s="111" t="s">
        <v>8</v>
      </c>
      <c r="F10" s="112"/>
      <c r="G10" s="28" t="s">
        <v>9</v>
      </c>
      <c r="H10" s="12"/>
      <c r="I10" s="28" t="s">
        <v>9</v>
      </c>
      <c r="J10" s="12"/>
      <c r="K10" s="28" t="s">
        <v>9</v>
      </c>
      <c r="L10" s="12"/>
      <c r="M10" s="28" t="s">
        <v>9</v>
      </c>
    </row>
    <row r="11" spans="1:13" ht="6" customHeight="1" x14ac:dyDescent="0.2">
      <c r="A11" s="108"/>
      <c r="B11" s="108"/>
      <c r="C11" s="108"/>
      <c r="D11" s="108"/>
      <c r="E11" s="145"/>
      <c r="F11" s="112"/>
      <c r="G11" s="153"/>
      <c r="H11" s="12"/>
      <c r="I11" s="12"/>
      <c r="J11" s="12"/>
      <c r="K11" s="153"/>
      <c r="L11" s="12"/>
      <c r="M11" s="12"/>
    </row>
    <row r="12" spans="1:13" ht="16.5" customHeight="1" x14ac:dyDescent="0.2">
      <c r="A12" s="3" t="s">
        <v>169</v>
      </c>
      <c r="B12" s="2"/>
      <c r="C12" s="2"/>
      <c r="D12" s="107"/>
      <c r="E12" s="146">
        <v>33.1</v>
      </c>
      <c r="F12" s="115"/>
      <c r="G12" s="34">
        <v>2890550</v>
      </c>
      <c r="H12" s="115"/>
      <c r="I12" s="122">
        <v>2042829</v>
      </c>
      <c r="J12" s="115"/>
      <c r="K12" s="34">
        <v>2801693</v>
      </c>
      <c r="L12" s="115"/>
      <c r="M12" s="122">
        <v>1872372</v>
      </c>
    </row>
    <row r="13" spans="1:13" ht="6" customHeight="1" x14ac:dyDescent="0.2">
      <c r="A13" s="3"/>
      <c r="B13" s="2"/>
      <c r="C13" s="2"/>
      <c r="D13" s="107"/>
      <c r="E13" s="115"/>
      <c r="F13" s="115"/>
      <c r="G13" s="137"/>
      <c r="H13" s="5"/>
      <c r="I13" s="5"/>
      <c r="J13" s="5"/>
      <c r="K13" s="137"/>
      <c r="L13" s="115"/>
      <c r="M13" s="2"/>
    </row>
    <row r="14" spans="1:13" ht="15" customHeight="1" x14ac:dyDescent="0.2">
      <c r="A14" s="3" t="s">
        <v>170</v>
      </c>
      <c r="B14" s="2"/>
      <c r="C14" s="2"/>
      <c r="D14" s="2"/>
      <c r="E14" s="4"/>
      <c r="F14" s="2"/>
      <c r="G14" s="154"/>
      <c r="H14" s="5"/>
      <c r="I14" s="5"/>
      <c r="J14" s="5"/>
      <c r="K14" s="137"/>
      <c r="L14" s="5"/>
      <c r="M14" s="5"/>
    </row>
    <row r="15" spans="1:13" ht="15" customHeight="1" x14ac:dyDescent="0.2">
      <c r="A15" s="2" t="s">
        <v>171</v>
      </c>
      <c r="B15" s="2"/>
      <c r="C15" s="2"/>
      <c r="D15" s="2"/>
      <c r="E15" s="4"/>
      <c r="F15" s="2"/>
      <c r="G15" s="137">
        <v>-1309461</v>
      </c>
      <c r="H15" s="5"/>
      <c r="I15" s="5">
        <v>-1171593</v>
      </c>
      <c r="J15" s="5"/>
      <c r="K15" s="155">
        <v>-1309461</v>
      </c>
      <c r="L15" s="5"/>
      <c r="M15" s="142">
        <v>-1171593</v>
      </c>
    </row>
    <row r="16" spans="1:13" ht="15" customHeight="1" x14ac:dyDescent="0.2">
      <c r="A16" s="2" t="s">
        <v>172</v>
      </c>
      <c r="B16" s="2"/>
      <c r="C16" s="2"/>
      <c r="D16" s="2"/>
      <c r="E16" s="107"/>
      <c r="F16" s="2"/>
      <c r="G16" s="137">
        <v>-5722</v>
      </c>
      <c r="H16" s="5"/>
      <c r="I16" s="5">
        <v>-24581</v>
      </c>
      <c r="J16" s="5"/>
      <c r="K16" s="155">
        <v>-5722</v>
      </c>
      <c r="L16" s="5"/>
      <c r="M16" s="142">
        <v>-24581</v>
      </c>
    </row>
    <row r="17" spans="1:13" ht="15" customHeight="1" x14ac:dyDescent="0.2">
      <c r="A17" s="2" t="s">
        <v>173</v>
      </c>
      <c r="B17" s="32"/>
      <c r="C17" s="32"/>
      <c r="D17" s="32"/>
      <c r="E17" s="107"/>
      <c r="F17" s="2"/>
      <c r="G17" s="137">
        <v>0</v>
      </c>
      <c r="H17" s="5"/>
      <c r="I17" s="5">
        <v>0</v>
      </c>
      <c r="J17" s="5"/>
      <c r="K17" s="137">
        <v>0</v>
      </c>
      <c r="L17" s="5"/>
      <c r="M17" s="5">
        <v>-167965</v>
      </c>
    </row>
    <row r="18" spans="1:13" ht="15" customHeight="1" x14ac:dyDescent="0.2">
      <c r="A18" s="2" t="s">
        <v>174</v>
      </c>
      <c r="B18" s="2"/>
      <c r="C18" s="2"/>
      <c r="D18" s="2"/>
      <c r="E18" s="107">
        <v>15</v>
      </c>
      <c r="F18" s="2"/>
      <c r="G18" s="137">
        <v>0</v>
      </c>
      <c r="H18" s="5"/>
      <c r="I18" s="5">
        <v>0</v>
      </c>
      <c r="J18" s="5"/>
      <c r="K18" s="33">
        <v>-40806</v>
      </c>
      <c r="L18" s="5"/>
      <c r="M18" s="5">
        <v>0</v>
      </c>
    </row>
    <row r="19" spans="1:13" ht="15" customHeight="1" x14ac:dyDescent="0.2">
      <c r="A19" s="32" t="s">
        <v>175</v>
      </c>
      <c r="B19" s="32"/>
      <c r="C19" s="32"/>
      <c r="D19" s="32"/>
      <c r="E19" s="146"/>
      <c r="F19" s="2"/>
      <c r="G19" s="137">
        <v>0</v>
      </c>
      <c r="H19" s="5"/>
      <c r="I19" s="5">
        <v>0</v>
      </c>
      <c r="J19" s="5"/>
      <c r="K19" s="137">
        <v>0</v>
      </c>
      <c r="L19" s="5"/>
      <c r="M19" s="147">
        <v>351376</v>
      </c>
    </row>
    <row r="20" spans="1:13" ht="15" customHeight="1" x14ac:dyDescent="0.2">
      <c r="A20" s="2" t="s">
        <v>176</v>
      </c>
      <c r="B20" s="2"/>
      <c r="C20" s="2"/>
      <c r="D20" s="2"/>
      <c r="E20" s="107"/>
      <c r="F20" s="2"/>
      <c r="G20" s="137">
        <v>0</v>
      </c>
      <c r="H20" s="5"/>
      <c r="I20" s="5">
        <v>-2301557</v>
      </c>
      <c r="J20" s="5"/>
      <c r="K20" s="137">
        <v>0</v>
      </c>
      <c r="L20" s="5"/>
      <c r="M20" s="147">
        <v>-2149850</v>
      </c>
    </row>
    <row r="21" spans="1:13" ht="15" customHeight="1" x14ac:dyDescent="0.2">
      <c r="A21" s="2" t="s">
        <v>177</v>
      </c>
      <c r="B21" s="2"/>
      <c r="C21" s="2"/>
      <c r="D21" s="2"/>
      <c r="E21" s="107"/>
      <c r="F21" s="2"/>
      <c r="G21" s="137">
        <v>-2700001</v>
      </c>
      <c r="H21" s="5"/>
      <c r="I21" s="5">
        <v>-737777</v>
      </c>
      <c r="J21" s="5"/>
      <c r="K21" s="137">
        <v>-2700001</v>
      </c>
      <c r="L21" s="5"/>
      <c r="M21" s="5">
        <v>-737777</v>
      </c>
    </row>
    <row r="22" spans="1:13" ht="15" customHeight="1" x14ac:dyDescent="0.2">
      <c r="A22" s="2" t="s">
        <v>207</v>
      </c>
      <c r="B22" s="2"/>
      <c r="C22" s="2"/>
      <c r="D22" s="2"/>
      <c r="E22" s="107"/>
      <c r="F22" s="2"/>
      <c r="G22" s="137">
        <v>793200</v>
      </c>
      <c r="H22" s="5"/>
      <c r="I22" s="5">
        <v>0</v>
      </c>
      <c r="J22" s="5"/>
      <c r="K22" s="137">
        <v>793200</v>
      </c>
      <c r="L22" s="5"/>
      <c r="M22" s="5">
        <v>0</v>
      </c>
    </row>
    <row r="23" spans="1:13" ht="15" customHeight="1" x14ac:dyDescent="0.2">
      <c r="A23" s="32" t="s">
        <v>178</v>
      </c>
      <c r="B23" s="32"/>
      <c r="C23" s="32"/>
      <c r="D23" s="32"/>
      <c r="E23" s="107"/>
      <c r="F23" s="2"/>
      <c r="G23" s="137">
        <v>70111</v>
      </c>
      <c r="H23" s="5"/>
      <c r="I23" s="5">
        <v>8806</v>
      </c>
      <c r="J23" s="5"/>
      <c r="K23" s="155">
        <v>70111</v>
      </c>
      <c r="L23" s="5"/>
      <c r="M23" s="5">
        <v>8806</v>
      </c>
    </row>
    <row r="24" spans="1:13" ht="15" customHeight="1" x14ac:dyDescent="0.2">
      <c r="A24" s="32" t="s">
        <v>224</v>
      </c>
      <c r="B24" s="32"/>
      <c r="C24" s="32"/>
      <c r="D24" s="32"/>
      <c r="E24" s="107"/>
      <c r="F24" s="2"/>
      <c r="G24" s="137">
        <v>0</v>
      </c>
      <c r="H24" s="5"/>
      <c r="I24" s="5">
        <v>555707</v>
      </c>
      <c r="J24" s="5"/>
      <c r="K24" s="137">
        <v>0</v>
      </c>
      <c r="L24" s="5"/>
      <c r="M24" s="5">
        <v>0</v>
      </c>
    </row>
    <row r="25" spans="1:13" ht="15" customHeight="1" x14ac:dyDescent="0.2">
      <c r="A25" s="32" t="s">
        <v>208</v>
      </c>
      <c r="B25" s="32"/>
      <c r="C25" s="32"/>
      <c r="D25" s="32"/>
      <c r="E25" s="146">
        <v>32.299999999999997</v>
      </c>
      <c r="F25" s="2"/>
      <c r="G25" s="137">
        <v>0</v>
      </c>
      <c r="H25" s="5"/>
      <c r="I25" s="5">
        <v>0</v>
      </c>
      <c r="J25" s="5"/>
      <c r="K25" s="155">
        <v>58022</v>
      </c>
      <c r="L25" s="5"/>
      <c r="M25" s="147">
        <v>-141945</v>
      </c>
    </row>
    <row r="26" spans="1:13" ht="15" customHeight="1" x14ac:dyDescent="0.2">
      <c r="A26" s="32" t="s">
        <v>225</v>
      </c>
      <c r="B26" s="32"/>
      <c r="C26" s="32"/>
      <c r="D26" s="32"/>
      <c r="E26" s="146"/>
      <c r="F26" s="2"/>
      <c r="G26" s="137">
        <v>0</v>
      </c>
      <c r="H26" s="5"/>
      <c r="I26" s="5">
        <v>0</v>
      </c>
      <c r="J26" s="5"/>
      <c r="K26" s="33">
        <v>0</v>
      </c>
      <c r="L26" s="5"/>
      <c r="M26" s="5">
        <v>-100020</v>
      </c>
    </row>
    <row r="27" spans="1:13" ht="15" customHeight="1" x14ac:dyDescent="0.2">
      <c r="A27" s="2" t="s">
        <v>179</v>
      </c>
      <c r="B27" s="2"/>
      <c r="C27" s="2"/>
      <c r="D27" s="2"/>
      <c r="E27" s="107"/>
      <c r="F27" s="2"/>
      <c r="G27" s="34">
        <v>158336</v>
      </c>
      <c r="H27" s="5"/>
      <c r="I27" s="122">
        <v>3098</v>
      </c>
      <c r="J27" s="5"/>
      <c r="K27" s="34">
        <v>198259</v>
      </c>
      <c r="L27" s="5"/>
      <c r="M27" s="122">
        <v>27304</v>
      </c>
    </row>
    <row r="28" spans="1:13" ht="3.95" customHeight="1" x14ac:dyDescent="0.2">
      <c r="A28" s="2"/>
      <c r="B28" s="2"/>
      <c r="C28" s="2"/>
      <c r="D28" s="115"/>
      <c r="E28" s="4"/>
      <c r="F28" s="2"/>
      <c r="G28" s="137"/>
      <c r="H28" s="5"/>
      <c r="I28" s="5"/>
      <c r="J28" s="5"/>
      <c r="K28" s="137"/>
      <c r="L28" s="5"/>
      <c r="M28" s="5"/>
    </row>
    <row r="29" spans="1:13" ht="15" customHeight="1" x14ac:dyDescent="0.2">
      <c r="A29" s="148" t="s">
        <v>209</v>
      </c>
      <c r="B29" s="3"/>
      <c r="C29" s="2"/>
      <c r="D29" s="2"/>
      <c r="E29" s="107"/>
      <c r="F29" s="2"/>
      <c r="G29" s="154"/>
      <c r="K29" s="154"/>
    </row>
    <row r="30" spans="1:13" ht="15" customHeight="1" x14ac:dyDescent="0.2">
      <c r="A30" s="3"/>
      <c r="B30" s="3" t="s">
        <v>181</v>
      </c>
      <c r="C30" s="2"/>
      <c r="D30" s="2"/>
      <c r="E30" s="107"/>
      <c r="F30" s="2"/>
      <c r="G30" s="137">
        <f>SUM(G15:G27)</f>
        <v>-2993537</v>
      </c>
      <c r="H30" s="5"/>
      <c r="I30" s="5">
        <v>-3667897</v>
      </c>
      <c r="J30" s="5"/>
      <c r="K30" s="137">
        <f>SUM(K15:K27)</f>
        <v>-2936398</v>
      </c>
      <c r="L30" s="5"/>
      <c r="M30" s="5">
        <v>-4106245</v>
      </c>
    </row>
    <row r="31" spans="1:13" ht="15" customHeight="1" x14ac:dyDescent="0.2">
      <c r="A31" s="2" t="s">
        <v>182</v>
      </c>
      <c r="B31" s="2"/>
      <c r="C31" s="2"/>
      <c r="D31" s="107"/>
      <c r="E31" s="115"/>
      <c r="F31" s="2"/>
      <c r="G31" s="137"/>
      <c r="H31" s="5"/>
      <c r="I31" s="5"/>
      <c r="J31" s="5"/>
      <c r="K31" s="137"/>
      <c r="L31" s="5"/>
      <c r="M31" s="5"/>
    </row>
    <row r="32" spans="1:13" ht="15" customHeight="1" x14ac:dyDescent="0.2">
      <c r="A32" s="3"/>
      <c r="B32" s="2" t="s">
        <v>183</v>
      </c>
      <c r="C32" s="2"/>
      <c r="D32" s="107"/>
      <c r="E32" s="146"/>
      <c r="F32" s="2"/>
      <c r="G32" s="34">
        <v>0</v>
      </c>
      <c r="H32" s="5"/>
      <c r="I32" s="122">
        <v>279115</v>
      </c>
      <c r="J32" s="5"/>
      <c r="K32" s="34">
        <v>0</v>
      </c>
      <c r="L32" s="5"/>
      <c r="M32" s="122">
        <v>0</v>
      </c>
    </row>
    <row r="33" spans="1:13" ht="3.95" customHeight="1" x14ac:dyDescent="0.2">
      <c r="A33" s="3"/>
      <c r="B33" s="2"/>
      <c r="C33" s="2"/>
      <c r="D33" s="107"/>
      <c r="E33" s="115"/>
      <c r="F33" s="2"/>
      <c r="G33" s="137"/>
      <c r="H33" s="5"/>
      <c r="I33" s="5"/>
      <c r="J33" s="5"/>
      <c r="K33" s="137"/>
      <c r="L33" s="5"/>
      <c r="M33" s="5"/>
    </row>
    <row r="34" spans="1:13" ht="15" customHeight="1" x14ac:dyDescent="0.2">
      <c r="A34" s="3" t="s">
        <v>180</v>
      </c>
      <c r="B34" s="2"/>
      <c r="C34" s="2"/>
      <c r="D34" s="107"/>
      <c r="E34" s="115"/>
      <c r="F34" s="2"/>
      <c r="G34" s="34">
        <f>SUM(G30:G32)</f>
        <v>-2993537</v>
      </c>
      <c r="H34" s="5"/>
      <c r="I34" s="122">
        <f>SUM(I30:I32)</f>
        <v>-3388782</v>
      </c>
      <c r="J34" s="5"/>
      <c r="K34" s="34">
        <f>SUM(K30:K32)</f>
        <v>-2936398</v>
      </c>
      <c r="L34" s="5"/>
      <c r="M34" s="122">
        <f>SUM(M30:M32)</f>
        <v>-4106245</v>
      </c>
    </row>
    <row r="35" spans="1:13" ht="9.9499999999999993" customHeight="1" x14ac:dyDescent="0.2">
      <c r="A35" s="3"/>
      <c r="B35" s="3"/>
      <c r="C35" s="2"/>
      <c r="D35" s="2"/>
      <c r="E35" s="4"/>
      <c r="F35" s="2"/>
      <c r="G35" s="137"/>
      <c r="H35" s="5"/>
      <c r="I35" s="5"/>
      <c r="J35" s="5"/>
      <c r="K35" s="137"/>
      <c r="L35" s="5"/>
      <c r="M35" s="5"/>
    </row>
    <row r="36" spans="1:13" ht="15" customHeight="1" x14ac:dyDescent="0.2">
      <c r="A36" s="3" t="s">
        <v>184</v>
      </c>
      <c r="B36" s="2"/>
      <c r="C36" s="2"/>
      <c r="D36" s="2"/>
      <c r="E36" s="4"/>
      <c r="F36" s="2"/>
      <c r="G36" s="155"/>
      <c r="H36" s="14"/>
      <c r="I36" s="142"/>
      <c r="J36" s="14"/>
      <c r="K36" s="155"/>
      <c r="L36" s="14"/>
      <c r="M36" s="142"/>
    </row>
    <row r="37" spans="1:13" ht="15" customHeight="1" x14ac:dyDescent="0.2">
      <c r="A37" s="2" t="s">
        <v>226</v>
      </c>
      <c r="B37" s="2"/>
      <c r="C37" s="2"/>
      <c r="D37" s="2"/>
      <c r="E37" s="4"/>
      <c r="F37" s="2"/>
      <c r="G37" s="137">
        <v>0</v>
      </c>
      <c r="H37" s="14"/>
      <c r="I37" s="5">
        <v>-668702</v>
      </c>
      <c r="J37" s="14"/>
      <c r="K37" s="137">
        <v>0</v>
      </c>
      <c r="L37" s="14"/>
      <c r="M37" s="5">
        <v>0</v>
      </c>
    </row>
    <row r="38" spans="1:13" ht="15" customHeight="1" x14ac:dyDescent="0.2">
      <c r="A38" s="2" t="s">
        <v>227</v>
      </c>
      <c r="B38" s="2"/>
      <c r="C38" s="2"/>
      <c r="D38" s="2"/>
      <c r="E38" s="146">
        <v>32.5</v>
      </c>
      <c r="F38" s="2"/>
      <c r="G38" s="137">
        <v>0</v>
      </c>
      <c r="H38" s="5"/>
      <c r="I38" s="5">
        <v>0</v>
      </c>
      <c r="J38" s="5"/>
      <c r="K38" s="137">
        <v>33399</v>
      </c>
      <c r="L38" s="5"/>
      <c r="M38" s="5">
        <v>0</v>
      </c>
    </row>
    <row r="39" spans="1:13" ht="15" customHeight="1" x14ac:dyDescent="0.2">
      <c r="A39" s="32" t="s">
        <v>228</v>
      </c>
      <c r="B39" s="32"/>
      <c r="C39" s="32"/>
      <c r="D39" s="32"/>
      <c r="E39" s="146"/>
      <c r="F39" s="2"/>
      <c r="G39" s="137">
        <v>0</v>
      </c>
      <c r="H39" s="5"/>
      <c r="I39" s="5">
        <v>-99720</v>
      </c>
      <c r="J39" s="5"/>
      <c r="K39" s="137">
        <v>0</v>
      </c>
      <c r="L39" s="5"/>
      <c r="M39" s="5">
        <v>0</v>
      </c>
    </row>
    <row r="40" spans="1:13" ht="15" customHeight="1" x14ac:dyDescent="0.2">
      <c r="A40" s="2" t="s">
        <v>185</v>
      </c>
      <c r="B40" s="2"/>
      <c r="C40" s="2"/>
      <c r="D40" s="2"/>
      <c r="E40" s="146" t="s">
        <v>210</v>
      </c>
      <c r="F40" s="2"/>
      <c r="G40" s="137">
        <v>-16409</v>
      </c>
      <c r="H40" s="5"/>
      <c r="I40" s="5">
        <v>-14268</v>
      </c>
      <c r="J40" s="5"/>
      <c r="K40" s="137">
        <v>-16409</v>
      </c>
      <c r="L40" s="5"/>
      <c r="M40" s="5">
        <v>-14268</v>
      </c>
    </row>
    <row r="41" spans="1:13" ht="15" customHeight="1" x14ac:dyDescent="0.2">
      <c r="A41" s="2" t="s">
        <v>186</v>
      </c>
      <c r="B41" s="2"/>
      <c r="C41" s="2"/>
      <c r="D41" s="2"/>
      <c r="E41" s="4"/>
      <c r="F41" s="2"/>
      <c r="G41" s="137">
        <v>-678</v>
      </c>
      <c r="H41" s="5"/>
      <c r="I41" s="5">
        <v>-58637</v>
      </c>
      <c r="J41" s="5"/>
      <c r="K41" s="137">
        <v>-678</v>
      </c>
      <c r="L41" s="5"/>
      <c r="M41" s="5">
        <v>-57963</v>
      </c>
    </row>
    <row r="42" spans="1:13" ht="15" customHeight="1" x14ac:dyDescent="0.2">
      <c r="A42" s="2" t="s">
        <v>187</v>
      </c>
      <c r="B42" s="2"/>
      <c r="C42" s="2"/>
      <c r="D42" s="2"/>
      <c r="E42" s="4"/>
      <c r="F42" s="2"/>
      <c r="G42" s="137">
        <v>-8219</v>
      </c>
      <c r="H42" s="5"/>
      <c r="I42" s="5">
        <v>-26468</v>
      </c>
      <c r="J42" s="5"/>
      <c r="K42" s="137">
        <v>-8219</v>
      </c>
      <c r="L42" s="5"/>
      <c r="M42" s="5">
        <v>-26468</v>
      </c>
    </row>
    <row r="43" spans="1:13" ht="15" customHeight="1" x14ac:dyDescent="0.2">
      <c r="A43" s="2" t="s">
        <v>188</v>
      </c>
      <c r="B43" s="2"/>
      <c r="C43" s="2"/>
      <c r="D43" s="2"/>
      <c r="E43" s="4"/>
      <c r="F43" s="2"/>
      <c r="G43" s="137"/>
      <c r="H43" s="5"/>
      <c r="I43" s="5"/>
      <c r="J43" s="5"/>
      <c r="K43" s="137"/>
      <c r="L43" s="5"/>
      <c r="M43" s="5"/>
    </row>
    <row r="44" spans="1:13" ht="15" customHeight="1" x14ac:dyDescent="0.2">
      <c r="A44" s="2"/>
      <c r="B44" s="2" t="s">
        <v>216</v>
      </c>
      <c r="C44" s="2"/>
      <c r="D44" s="2"/>
      <c r="E44" s="4"/>
      <c r="F44" s="2"/>
      <c r="G44" s="137">
        <v>253</v>
      </c>
      <c r="H44" s="5"/>
      <c r="I44" s="5">
        <v>0</v>
      </c>
      <c r="J44" s="5"/>
      <c r="K44" s="137">
        <v>0</v>
      </c>
      <c r="L44" s="5"/>
      <c r="M44" s="5">
        <v>0</v>
      </c>
    </row>
    <row r="45" spans="1:13" ht="15" customHeight="1" x14ac:dyDescent="0.2">
      <c r="A45" s="2" t="s">
        <v>217</v>
      </c>
      <c r="B45" s="2"/>
      <c r="C45" s="2"/>
      <c r="D45" s="2"/>
      <c r="E45" s="4"/>
      <c r="F45" s="2"/>
      <c r="G45" s="137">
        <v>0</v>
      </c>
      <c r="H45" s="5"/>
      <c r="I45" s="5">
        <v>2040000</v>
      </c>
      <c r="J45" s="5"/>
      <c r="K45" s="137">
        <v>0</v>
      </c>
      <c r="L45" s="5"/>
      <c r="M45" s="5">
        <v>2040000</v>
      </c>
    </row>
    <row r="46" spans="1:13" ht="15" customHeight="1" x14ac:dyDescent="0.2">
      <c r="A46" s="2" t="s">
        <v>189</v>
      </c>
      <c r="B46" s="2"/>
      <c r="C46" s="2"/>
      <c r="D46" s="2"/>
      <c r="E46" s="4"/>
      <c r="F46" s="2"/>
      <c r="G46" s="137">
        <v>0</v>
      </c>
      <c r="H46" s="5"/>
      <c r="I46" s="5">
        <v>18754890</v>
      </c>
      <c r="J46" s="5"/>
      <c r="K46" s="137">
        <v>0</v>
      </c>
      <c r="L46" s="5"/>
      <c r="M46" s="5">
        <v>18754890</v>
      </c>
    </row>
    <row r="47" spans="1:13" ht="15" customHeight="1" x14ac:dyDescent="0.2">
      <c r="A47" s="2" t="s">
        <v>218</v>
      </c>
      <c r="B47" s="2"/>
      <c r="C47" s="2"/>
      <c r="D47" s="2"/>
      <c r="E47" s="4"/>
      <c r="F47" s="2"/>
      <c r="G47" s="34">
        <v>-1349338</v>
      </c>
      <c r="H47" s="5"/>
      <c r="I47" s="122">
        <v>-7670434</v>
      </c>
      <c r="J47" s="5"/>
      <c r="K47" s="34">
        <v>-1349338</v>
      </c>
      <c r="L47" s="5"/>
      <c r="M47" s="122">
        <v>-7670434</v>
      </c>
    </row>
    <row r="48" spans="1:13" ht="3.95" customHeight="1" x14ac:dyDescent="0.2">
      <c r="A48" s="3"/>
      <c r="B48" s="2"/>
      <c r="C48" s="2"/>
      <c r="D48" s="2"/>
      <c r="E48" s="4"/>
      <c r="F48" s="2"/>
      <c r="G48" s="155"/>
      <c r="H48" s="14"/>
      <c r="I48" s="142"/>
      <c r="J48" s="14"/>
      <c r="K48" s="155"/>
      <c r="L48" s="14"/>
      <c r="M48" s="142"/>
    </row>
    <row r="49" spans="1:13" ht="15" customHeight="1" x14ac:dyDescent="0.2">
      <c r="A49" s="3" t="s">
        <v>190</v>
      </c>
      <c r="B49" s="3"/>
      <c r="C49" s="2"/>
      <c r="D49" s="2"/>
      <c r="E49" s="4"/>
      <c r="F49" s="2"/>
      <c r="G49" s="154"/>
      <c r="K49" s="154"/>
    </row>
    <row r="50" spans="1:13" ht="15" customHeight="1" x14ac:dyDescent="0.2">
      <c r="A50" s="3"/>
      <c r="B50" s="3" t="s">
        <v>181</v>
      </c>
      <c r="C50" s="2"/>
      <c r="D50" s="2"/>
      <c r="E50" s="4"/>
      <c r="F50" s="2"/>
      <c r="G50" s="137">
        <f>SUM(G37:G47)</f>
        <v>-1374391</v>
      </c>
      <c r="H50" s="5"/>
      <c r="I50" s="5">
        <f>SUM(I37:I47)</f>
        <v>12256661</v>
      </c>
      <c r="J50" s="5"/>
      <c r="K50" s="137">
        <f>SUM(K37:K47)</f>
        <v>-1341245</v>
      </c>
      <c r="L50" s="5"/>
      <c r="M50" s="5">
        <f>SUM(M37:M47)</f>
        <v>13025757</v>
      </c>
    </row>
    <row r="51" spans="1:13" ht="15" customHeight="1" x14ac:dyDescent="0.2">
      <c r="A51" s="2" t="s">
        <v>211</v>
      </c>
      <c r="B51" s="2"/>
      <c r="C51" s="2"/>
      <c r="D51" s="107"/>
      <c r="E51" s="4"/>
      <c r="F51" s="2"/>
      <c r="G51" s="137"/>
      <c r="H51" s="5"/>
      <c r="I51" s="5"/>
      <c r="J51" s="5"/>
      <c r="K51" s="137"/>
      <c r="L51" s="5"/>
      <c r="M51" s="5"/>
    </row>
    <row r="52" spans="1:13" ht="15" customHeight="1" x14ac:dyDescent="0.2">
      <c r="A52" s="3"/>
      <c r="B52" s="2" t="s">
        <v>183</v>
      </c>
      <c r="C52" s="2"/>
      <c r="D52" s="107"/>
      <c r="E52" s="146"/>
      <c r="F52" s="2"/>
      <c r="G52" s="34">
        <v>0</v>
      </c>
      <c r="H52" s="5"/>
      <c r="I52" s="122">
        <v>-122831</v>
      </c>
      <c r="J52" s="5"/>
      <c r="K52" s="34">
        <v>0</v>
      </c>
      <c r="L52" s="5"/>
      <c r="M52" s="122">
        <v>0</v>
      </c>
    </row>
    <row r="53" spans="1:13" ht="3.95" customHeight="1" x14ac:dyDescent="0.2">
      <c r="A53" s="3"/>
      <c r="B53" s="2"/>
      <c r="C53" s="2"/>
      <c r="D53" s="107"/>
      <c r="E53" s="4"/>
      <c r="F53" s="2"/>
      <c r="G53" s="137"/>
      <c r="H53" s="5"/>
      <c r="I53" s="5"/>
      <c r="J53" s="5"/>
      <c r="K53" s="137"/>
      <c r="L53" s="5"/>
      <c r="M53" s="5"/>
    </row>
    <row r="54" spans="1:13" ht="15" customHeight="1" x14ac:dyDescent="0.2">
      <c r="A54" s="3" t="s">
        <v>191</v>
      </c>
      <c r="B54" s="2"/>
      <c r="C54" s="2"/>
      <c r="D54" s="107"/>
      <c r="E54" s="4"/>
      <c r="F54" s="2"/>
      <c r="G54" s="34">
        <f>SUM(G50:G52)</f>
        <v>-1374391</v>
      </c>
      <c r="H54" s="5"/>
      <c r="I54" s="122">
        <f>SUM(I50:I52)</f>
        <v>12133830</v>
      </c>
      <c r="J54" s="5"/>
      <c r="K54" s="34">
        <f>SUM(K50:K52)</f>
        <v>-1341245</v>
      </c>
      <c r="L54" s="5"/>
      <c r="M54" s="122">
        <f>SUM(M50:M52)</f>
        <v>13025757</v>
      </c>
    </row>
    <row r="55" spans="1:13" ht="9.9499999999999993" customHeight="1" x14ac:dyDescent="0.2">
      <c r="A55" s="3"/>
      <c r="B55" s="3"/>
      <c r="C55" s="3"/>
      <c r="D55" s="2"/>
      <c r="E55" s="4"/>
      <c r="F55" s="2"/>
      <c r="G55" s="137"/>
      <c r="H55" s="5"/>
      <c r="I55" s="5"/>
      <c r="J55" s="5"/>
      <c r="K55" s="137"/>
      <c r="L55" s="5"/>
      <c r="M55" s="5"/>
    </row>
    <row r="56" spans="1:13" ht="15" customHeight="1" x14ac:dyDescent="0.2">
      <c r="A56" s="3" t="s">
        <v>192</v>
      </c>
      <c r="B56" s="3"/>
      <c r="C56" s="2"/>
      <c r="D56" s="2"/>
      <c r="E56" s="4"/>
      <c r="F56" s="2"/>
      <c r="G56" s="137">
        <f>SUM(G12,G30,G54)</f>
        <v>-1477378</v>
      </c>
      <c r="H56" s="5"/>
      <c r="I56" s="5">
        <v>10787877</v>
      </c>
      <c r="J56" s="5"/>
      <c r="K56" s="137">
        <f>SUM(K12,K30,K54)</f>
        <v>-1475950</v>
      </c>
      <c r="L56" s="5"/>
      <c r="M56" s="5">
        <v>10791884</v>
      </c>
    </row>
    <row r="57" spans="1:13" ht="15" customHeight="1" x14ac:dyDescent="0.2">
      <c r="A57" s="2" t="s">
        <v>193</v>
      </c>
      <c r="B57" s="2"/>
      <c r="C57" s="2"/>
      <c r="D57" s="2"/>
      <c r="E57" s="4">
        <v>9</v>
      </c>
      <c r="F57" s="2"/>
      <c r="G57" s="155">
        <v>10798907</v>
      </c>
      <c r="H57" s="142"/>
      <c r="I57" s="142">
        <v>3293</v>
      </c>
      <c r="J57" s="142"/>
      <c r="K57" s="155">
        <v>10793878</v>
      </c>
      <c r="L57" s="142"/>
      <c r="M57" s="142">
        <v>1840</v>
      </c>
    </row>
    <row r="58" spans="1:13" ht="15" customHeight="1" x14ac:dyDescent="0.2">
      <c r="A58" s="2" t="s">
        <v>194</v>
      </c>
      <c r="B58" s="2"/>
      <c r="C58" s="2"/>
      <c r="D58" s="2"/>
      <c r="E58" s="4"/>
      <c r="F58" s="2"/>
      <c r="G58" s="34">
        <v>-16441</v>
      </c>
      <c r="H58" s="142"/>
      <c r="I58" s="122">
        <v>-1735</v>
      </c>
      <c r="J58" s="142"/>
      <c r="K58" s="34">
        <v>-16284</v>
      </c>
      <c r="L58" s="142"/>
      <c r="M58" s="122">
        <v>154</v>
      </c>
    </row>
    <row r="59" spans="1:13" ht="3.95" customHeight="1" x14ac:dyDescent="0.2">
      <c r="A59" s="114"/>
      <c r="B59" s="114"/>
      <c r="C59" s="114"/>
      <c r="D59" s="114"/>
      <c r="E59" s="4"/>
      <c r="F59" s="108"/>
      <c r="G59" s="137"/>
      <c r="H59" s="5"/>
      <c r="I59" s="5"/>
      <c r="J59" s="5"/>
      <c r="K59" s="137"/>
      <c r="L59" s="5"/>
      <c r="M59" s="5"/>
    </row>
    <row r="60" spans="1:13" ht="15" customHeight="1" x14ac:dyDescent="0.2">
      <c r="A60" s="114" t="s">
        <v>195</v>
      </c>
      <c r="B60" s="114"/>
      <c r="C60" s="114"/>
      <c r="D60" s="114"/>
      <c r="E60" s="4"/>
      <c r="F60" s="108"/>
      <c r="G60" s="137">
        <f>SUM(G56:G58)</f>
        <v>9305088</v>
      </c>
      <c r="H60" s="5"/>
      <c r="I60" s="5">
        <f>SUM(I56:I58)</f>
        <v>10789435</v>
      </c>
      <c r="J60" s="5"/>
      <c r="K60" s="137">
        <f>SUM(K56:K58)</f>
        <v>9301644</v>
      </c>
      <c r="L60" s="5"/>
      <c r="M60" s="5">
        <f>SUM(M56:M58)</f>
        <v>10793878</v>
      </c>
    </row>
    <row r="61" spans="1:13" ht="15" customHeight="1" x14ac:dyDescent="0.2">
      <c r="A61" s="114" t="s">
        <v>219</v>
      </c>
      <c r="B61" s="114"/>
      <c r="C61" s="114"/>
      <c r="D61" s="114"/>
      <c r="E61" s="4"/>
      <c r="F61" s="108"/>
      <c r="G61" s="137"/>
      <c r="H61" s="5"/>
      <c r="I61" s="5"/>
      <c r="J61" s="5"/>
      <c r="K61" s="137"/>
      <c r="L61" s="5"/>
      <c r="M61" s="5"/>
    </row>
    <row r="62" spans="1:13" ht="15" customHeight="1" x14ac:dyDescent="0.2">
      <c r="A62" s="114"/>
      <c r="B62" s="114"/>
      <c r="C62" s="114"/>
      <c r="D62" s="114" t="s">
        <v>196</v>
      </c>
      <c r="E62" s="4"/>
      <c r="F62" s="108"/>
      <c r="G62" s="34">
        <v>0</v>
      </c>
      <c r="H62" s="5"/>
      <c r="I62" s="122">
        <v>9472</v>
      </c>
      <c r="J62" s="5"/>
      <c r="K62" s="34">
        <v>0</v>
      </c>
      <c r="L62" s="5"/>
      <c r="M62" s="122">
        <v>0</v>
      </c>
    </row>
    <row r="63" spans="1:13" ht="3.95" customHeight="1" x14ac:dyDescent="0.2">
      <c r="A63" s="114"/>
      <c r="B63" s="114"/>
      <c r="C63" s="114"/>
      <c r="D63" s="114"/>
      <c r="E63" s="4"/>
      <c r="F63" s="108"/>
      <c r="G63" s="137"/>
      <c r="H63" s="5"/>
      <c r="I63" s="5"/>
      <c r="J63" s="5"/>
      <c r="K63" s="137"/>
      <c r="L63" s="5"/>
      <c r="M63" s="5"/>
    </row>
    <row r="64" spans="1:13" ht="15" customHeight="1" x14ac:dyDescent="0.2">
      <c r="A64" s="3" t="s">
        <v>197</v>
      </c>
      <c r="B64" s="2"/>
      <c r="C64" s="2"/>
      <c r="D64" s="2"/>
      <c r="E64" s="4">
        <v>9</v>
      </c>
      <c r="F64" s="2"/>
      <c r="G64" s="151">
        <f>SUM(G60:G62)</f>
        <v>9305088</v>
      </c>
      <c r="H64" s="5"/>
      <c r="I64" s="8">
        <f>SUM(I60:I62)</f>
        <v>10798907</v>
      </c>
      <c r="J64" s="5"/>
      <c r="K64" s="151">
        <f>SUM(K60:K62)</f>
        <v>9301644</v>
      </c>
      <c r="L64" s="5"/>
      <c r="M64" s="8">
        <f>SUM(M60:M62)</f>
        <v>10793878</v>
      </c>
    </row>
    <row r="65" spans="1:13" ht="9.9499999999999993" customHeight="1" x14ac:dyDescent="0.2">
      <c r="A65" s="114"/>
      <c r="B65" s="114"/>
      <c r="C65" s="114"/>
      <c r="D65" s="114"/>
      <c r="E65" s="4"/>
      <c r="F65" s="108"/>
      <c r="G65" s="137"/>
      <c r="H65" s="5"/>
      <c r="I65" s="5"/>
      <c r="J65" s="5"/>
      <c r="K65" s="137"/>
      <c r="L65" s="5"/>
      <c r="M65" s="5"/>
    </row>
    <row r="66" spans="1:13" ht="15" customHeight="1" x14ac:dyDescent="0.2">
      <c r="A66" s="3" t="s">
        <v>198</v>
      </c>
      <c r="B66" s="2"/>
      <c r="C66" s="2"/>
      <c r="D66" s="2"/>
      <c r="E66" s="4"/>
      <c r="F66" s="2"/>
      <c r="G66" s="156"/>
      <c r="H66" s="5"/>
      <c r="I66" s="149"/>
      <c r="J66" s="5"/>
      <c r="K66" s="137"/>
      <c r="L66" s="5"/>
      <c r="M66" s="5"/>
    </row>
    <row r="67" spans="1:13" ht="5.25" customHeight="1" x14ac:dyDescent="0.2">
      <c r="A67" s="3"/>
      <c r="B67" s="2"/>
      <c r="C67" s="2"/>
      <c r="D67" s="2"/>
      <c r="E67" s="4"/>
      <c r="F67" s="2"/>
      <c r="G67" s="137"/>
      <c r="H67" s="5"/>
      <c r="I67" s="5"/>
      <c r="J67" s="5"/>
      <c r="K67" s="137"/>
      <c r="L67" s="5"/>
    </row>
    <row r="68" spans="1:13" ht="15" customHeight="1" x14ac:dyDescent="0.2">
      <c r="A68" s="2" t="s">
        <v>199</v>
      </c>
      <c r="B68" s="2"/>
      <c r="C68" s="2"/>
      <c r="D68" s="2"/>
      <c r="E68" s="4"/>
      <c r="F68" s="2"/>
      <c r="G68" s="137"/>
      <c r="H68" s="5"/>
      <c r="I68" s="5"/>
      <c r="J68" s="5"/>
      <c r="K68" s="137"/>
      <c r="L68" s="5"/>
      <c r="M68" s="5"/>
    </row>
    <row r="69" spans="1:13" ht="15" customHeight="1" x14ac:dyDescent="0.2">
      <c r="A69" s="2"/>
      <c r="B69" s="2" t="s">
        <v>200</v>
      </c>
      <c r="C69" s="2"/>
      <c r="D69" s="2"/>
      <c r="E69" s="4">
        <v>21</v>
      </c>
      <c r="F69" s="120"/>
      <c r="G69" s="137">
        <v>100809</v>
      </c>
      <c r="H69" s="5"/>
      <c r="I69" s="5">
        <v>207632</v>
      </c>
      <c r="J69" s="5"/>
      <c r="K69" s="137">
        <v>100809</v>
      </c>
      <c r="L69" s="5"/>
      <c r="M69" s="5">
        <v>207632</v>
      </c>
    </row>
    <row r="70" spans="1:13" ht="15" customHeight="1" x14ac:dyDescent="0.2">
      <c r="A70" s="2" t="s">
        <v>201</v>
      </c>
      <c r="B70" s="2"/>
      <c r="C70" s="2"/>
      <c r="D70" s="2"/>
      <c r="E70" s="4">
        <v>17</v>
      </c>
      <c r="F70" s="2"/>
      <c r="G70" s="137">
        <v>18752</v>
      </c>
      <c r="H70" s="5"/>
      <c r="I70" s="5">
        <v>25240</v>
      </c>
      <c r="J70" s="5"/>
      <c r="K70" s="137">
        <v>18752</v>
      </c>
      <c r="L70" s="5"/>
      <c r="M70" s="5">
        <v>25240</v>
      </c>
    </row>
    <row r="71" spans="1:13" ht="16.5" customHeight="1" x14ac:dyDescent="0.2">
      <c r="A71" s="2" t="s">
        <v>202</v>
      </c>
      <c r="B71" s="2"/>
      <c r="C71" s="2"/>
      <c r="D71" s="2"/>
      <c r="E71" s="4"/>
      <c r="F71" s="2"/>
      <c r="G71" s="137">
        <v>195</v>
      </c>
      <c r="H71" s="5"/>
      <c r="I71" s="5">
        <v>9566</v>
      </c>
      <c r="J71" s="5"/>
      <c r="K71" s="137">
        <v>195</v>
      </c>
      <c r="L71" s="5"/>
      <c r="M71" s="5">
        <v>9566</v>
      </c>
    </row>
    <row r="72" spans="1:13" ht="16.5" customHeight="1" x14ac:dyDescent="0.2">
      <c r="A72" s="2"/>
      <c r="B72" s="2"/>
      <c r="C72" s="2"/>
      <c r="D72" s="2"/>
      <c r="E72" s="4"/>
      <c r="F72" s="2"/>
      <c r="G72" s="165"/>
      <c r="H72" s="166"/>
      <c r="I72" s="166"/>
      <c r="J72" s="166"/>
      <c r="K72" s="165"/>
      <c r="L72" s="5"/>
      <c r="M72" s="5"/>
    </row>
    <row r="73" spans="1:13" ht="19.5" customHeight="1" x14ac:dyDescent="0.2">
      <c r="A73" s="2"/>
      <c r="B73" s="2"/>
      <c r="C73" s="2"/>
      <c r="D73" s="2"/>
      <c r="E73" s="4"/>
      <c r="F73" s="2"/>
      <c r="G73" s="5"/>
      <c r="H73" s="5"/>
      <c r="I73" s="5"/>
      <c r="J73" s="5"/>
      <c r="K73" s="5"/>
      <c r="L73" s="5"/>
      <c r="M73" s="5"/>
    </row>
    <row r="74" spans="1:13" ht="21.95" customHeight="1" x14ac:dyDescent="0.2">
      <c r="A74" s="184" t="str">
        <f>'EQ 11'!A36</f>
        <v>The accompanying notes are an integral part of these consolidated and separate financial statements.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</row>
  </sheetData>
  <mergeCells count="5">
    <mergeCell ref="A74:M74"/>
    <mergeCell ref="G6:I6"/>
    <mergeCell ref="K6:M6"/>
    <mergeCell ref="G7:I7"/>
    <mergeCell ref="K7:M7"/>
  </mergeCells>
  <pageMargins left="0.8" right="0.5" top="0.5" bottom="0.6" header="0.49" footer="0.4"/>
  <pageSetup paperSize="9" scale="78" firstPageNumber="12" fitToWidth="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ED325E7FBD754799C33D882018331F" ma:contentTypeVersion="5" ma:contentTypeDescription="Create a new document." ma:contentTypeScope="" ma:versionID="49a4a47ab5d9d81889d169aecd441163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e9ca37cd075afc84fb757c169f3e6677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85EF91-2FAE-4185-8DCC-33A2F65C63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B25986-68BF-4C4D-A6DB-24F2957BD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a94b7-2173-4f34-8d33-3c6d3a03efe4"/>
    <ds:schemaRef ds:uri="7740e9d8-c1a4-4af2-ae80-2a64e8e4d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368502-3818-4446-B375-0922B96FC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5-7</vt:lpstr>
      <vt:lpstr>PL 8</vt:lpstr>
      <vt:lpstr>PL 9</vt:lpstr>
      <vt:lpstr>EQ 10</vt:lpstr>
      <vt:lpstr>EQ 11</vt:lpstr>
      <vt:lpstr>CF 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2024-02-15T02:00:52Z</cp:lastPrinted>
  <dcterms:created xsi:type="dcterms:W3CDTF">2011-05-10T09:08:54Z</dcterms:created>
  <dcterms:modified xsi:type="dcterms:W3CDTF">2024-02-15T02:00:57Z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</Properties>
</file>