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4_2566\เอส.เอ.เอฟ.สเปเชียล สตีล_Q4_2566 [ไฟล์ส่ง กลต.]\"/>
    </mc:Choice>
  </mc:AlternateContent>
  <xr:revisionPtr revIDLastSave="0" documentId="13_ncr:1_{5852AFBC-7163-44BC-B1F8-B0B0311C69AA}" xr6:coauthVersionLast="47" xr6:coauthVersionMax="47" xr10:uidLastSave="{00000000-0000-0000-0000-000000000000}"/>
  <bookViews>
    <workbookView xWindow="5676" yWindow="444" windowWidth="13020" windowHeight="11904" tabRatio="870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งบกระแสเงินสด!$A$1:$J$136</definedName>
    <definedName name="_xlnm.Print_Area" localSheetId="1">งบกำไรขาดทุนเบ็ดเสร็จ!$A$1:$I$62</definedName>
    <definedName name="_xlnm.Print_Area" localSheetId="2">งบแสดงการเปลี่ยนแปลง!$A$1:$O$41</definedName>
    <definedName name="_xlnm.Print_Area" localSheetId="0">'งบแสดงฐานะการเงิน '!$A$1:$K$99</definedName>
  </definedNames>
  <calcPr calcId="181029"/>
</workbook>
</file>

<file path=xl/calcChain.xml><?xml version="1.0" encoding="utf-8"?>
<calcChain xmlns="http://schemas.openxmlformats.org/spreadsheetml/2006/main">
  <c r="O18" i="26" l="1"/>
  <c r="O27" i="26" s="1"/>
  <c r="M18" i="26"/>
</calcChain>
</file>

<file path=xl/sharedStrings.xml><?xml version="1.0" encoding="utf-8"?>
<sst xmlns="http://schemas.openxmlformats.org/spreadsheetml/2006/main" count="293" uniqueCount="185">
  <si>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</si>
  <si>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</si>
  <si>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</si>
  <si>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</si>
  <si>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</si>
  <si>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</si>
  <si>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</si>
  <si>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</si>
  <si>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</si>
  <si>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</si>
  <si>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</si>
  <si>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</si>
  <si>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</si>
  <si>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</si>
  <si>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</si>
  <si>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</si>
  <si>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</si>
  <si>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</si>
  <si>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</si>
  <si>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</si>
  <si>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</si>
  <si>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</si>
  <si>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</si>
  <si>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</si>
  <si>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</si>
  <si>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</si>
  <si>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</si>
  <si>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</si>
  <si>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</si>
  <si>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</si>
  <si>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</si>
  <si>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</si>
  <si>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</si>
  <si>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</si>
  <si>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</si>
  <si>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</si>
  <si>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</si>
  <si>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</si>
  <si>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</si>
  <si>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</si>
  <si>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</si>
  <si>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</si>
  <si>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</si>
  <si>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</si>
  <si>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</si>
  <si>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</si>
  <si>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</si>
  <si>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</si>
  <si>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</si>
  <si>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</si>
  <si>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</si>
  <si>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</si>
  <si>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</si>
  <si>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</si>
  <si>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</si>
  <si>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</si>
  <si>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</si>
  <si>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</si>
  <si>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</si>
  <si>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</si>
  <si>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</si>
  <si>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</si>
  <si>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</si>
  <si>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</si>
  <si>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</si>
  <si>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</si>
  <si>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</si>
  <si>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</si>
  <si>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</si>
  <si>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</si>
  <si>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</si>
  <si>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</si>
  <si>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</si>
  <si>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</si>
  <si>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</si>
  <si>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</si>
  <si>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</si>
  <si>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</si>
  <si>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</si>
  <si>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หนี้สินตามสัญญาเช่า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</si>
  <si>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</si>
  <si>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</si>
  <si>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</si>
  <si>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</si>
  <si>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ภาษีเงินได้นิติบุคคลค้างจ่าย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</si>
  <si>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</si>
  <si>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</si>
  <si>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</si>
  <si>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</si>
  <si>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</si>
  <si>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</si>
  <si>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</si>
  <si>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</si>
  <si>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</si>
  <si>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</si>
  <si>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</si>
  <si>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ภายในหนึ่งปี</t>
  </si>
  <si>
    <t>ส่วนของหนี้สินตามสัญญาเช่าที่ถึงกำหนดชำระ</t>
  </si>
  <si>
    <t>รายการกระทบยอดเงินสดรับดอกเบี้ยรับจากกิจกรรมลงทุน</t>
  </si>
  <si>
    <t>เงินปันผลจ่าย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</si>
  <si>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</si>
  <si>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</si>
  <si>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</si>
  <si>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ขาดทุนจากการปรับลดมูลค่าสินค้าคงเหลือ (กลับรายการ)</t>
  </si>
  <si>
    <t>กำไรจากการจำหน่ายอุปกรณ์</t>
  </si>
  <si>
    <t>2565</t>
  </si>
  <si>
    <t>บริษัท เอส.เอ.เอฟ. สเปเชียล สตีล จำกัด (มหาชน)</t>
  </si>
  <si>
    <t>หุ้นสามัญ 220,000,000 หุ้น มูลค่าหุ้นละ 0.50 บาท</t>
  </si>
  <si>
    <t>เพิ่มทุนหุ้นสามัญ</t>
  </si>
  <si>
    <t xml:space="preserve">1. </t>
  </si>
  <si>
    <t xml:space="preserve">2. </t>
  </si>
  <si>
    <t>เจ้าหนี้ซื้อสินทรัพย์เพิ่มขึ้น</t>
  </si>
  <si>
    <t>หุ้นสามัญ 300,000,000 หุ้น มูลค่าหุ้นละ 0.50 บาท</t>
  </si>
  <si>
    <t>เงินสดรับ (จ่าย) จากการดำเนินงาน</t>
  </si>
  <si>
    <t>เงินสดและรายการเทียบเท่าเงินสดเพิ่มขึ้น (ลดลง) - สุทธิ</t>
  </si>
  <si>
    <t>3.</t>
  </si>
  <si>
    <t>เงินฝากธนาคารที่มีภาระค้ำประกันเพิ่มขึ้น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</si>
  <si>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</si>
  <si>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</si>
  <si>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t>2566</t>
  </si>
  <si>
    <t>กำไรจากอัตราแลกเปลี่ยน</t>
  </si>
  <si>
    <t>ส่วนเกินมูลค่า</t>
  </si>
  <si>
    <t>หุ้นสามัญ</t>
  </si>
  <si>
    <t xml:space="preserve">ค่าใช้จ่ายที่เกี่ยวข้องกับการเสนอขายหุ้นสามัญ </t>
  </si>
  <si>
    <t>- สุทธิจากภาษี</t>
  </si>
  <si>
    <t>เงินสดจ่ายชำระค่าใช้จ่ายที่เกี่ยวข้องกับการเสนอขายหุ้นสามัญ</t>
  </si>
  <si>
    <t>รายการกระทบยอดเงินสดจ่ายปันผล</t>
  </si>
  <si>
    <t>เงินปันผลค้างจ่ายเพิ่มขึ้น</t>
  </si>
  <si>
    <t>เงินสดจ่ายปันผล</t>
  </si>
  <si>
    <t>4.</t>
  </si>
  <si>
    <t>ส่วนเกินมูลค่าหุ้นสามัญ</t>
  </si>
  <si>
    <t>เงินสดรับค่าหุ้นสามัญ</t>
  </si>
  <si>
    <t>เรียกชำระค่าหุ้นสามัญ</t>
  </si>
  <si>
    <t>ขาดทุนจากอัตราแลกเปลี่ยน</t>
  </si>
  <si>
    <t>เงินสดจ่ายเงินปันผล</t>
  </si>
  <si>
    <t>5.</t>
  </si>
  <si>
    <t>รายการกระทบยอดเงินจ่ายในการซื้อสินทรัพย์ไม่มีตัวตน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</si>
  <si>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</si>
  <si>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</si>
  <si>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เงินจ่ายล่วงหน้าเพื่อซื้อสินทรัพย์เพิ่มขึ้น</t>
  </si>
  <si>
    <t>เงินสดรับจากเงินกู้ยืมระยะยาวจากสถาบันการเงิน</t>
  </si>
  <si>
    <t>กำไรจากกิจกรรมดำเนินงาน</t>
  </si>
  <si>
    <t>กำไรก่อนภาษีเงินได้</t>
  </si>
  <si>
    <t>กำไรต่อหุ้น (บาท)</t>
  </si>
  <si>
    <t>กำไรต่อหุ้นขั้นพื้นฐาน</t>
  </si>
  <si>
    <t>(กำไร) ขาดทุนจากอัตราแลกเปลี่ยนที่ยังไม่เกิดขึ้นจริง</t>
  </si>
  <si>
    <t>ณ วันที่ 31 ธันวาคม 2566</t>
  </si>
  <si>
    <t>งบการเงินนี้ได้รับอนุมัติจากที่ประชุมใหญ่สามัญครั้งที่ ........../..........</t>
  </si>
  <si>
    <t>เมื่อวันที่ ........../........../..........</t>
  </si>
  <si>
    <t>ขอรับรองว่าเป็นรายการอันถูกต้องและเป็นจริง</t>
  </si>
  <si>
    <t>(นายพิศิษฐ์  อริยเดชวณิช)</t>
  </si>
  <si>
    <t>(นางสาวลีนา  อริยเดชวณิช)</t>
  </si>
  <si>
    <t>กรรมการ</t>
  </si>
  <si>
    <t>สำหรับปีสิ้นสุดวันที่ 31 ธันวาคม 2566</t>
  </si>
  <si>
    <t>กำไรสำหรับปี</t>
  </si>
  <si>
    <t xml:space="preserve">                             กรรมการ</t>
  </si>
  <si>
    <t>งบกำไรขาดทุนเบ็ดเสร็จ (ต่อ)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</si>
  <si>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</si>
  <si>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 :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</si>
  <si>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</si>
  <si>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</si>
  <si>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</si>
  <si>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</t>
  </si>
  <si>
    <t>กำไรเบ็ดเสร็จรวมสำหรับปี</t>
  </si>
  <si>
    <t>ยอดคงเหลือปลายปี ณ วันที่ 31 ธันวาคม 2565</t>
  </si>
  <si>
    <t>ยอดคงเหลือปลายปี ณ วันที่ 31 ธันวาคม 2566</t>
  </si>
  <si>
    <t xml:space="preserve">                     (นายพิศิษฐ์  อริยเดชวณิช)</t>
  </si>
  <si>
    <t xml:space="preserve">      กรรมการ</t>
  </si>
  <si>
    <t>รายการปรับกระทบกำไรสำหรับปีเป็นเงินสดรับ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</si>
  <si>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</si>
  <si>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</si>
  <si>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ดอกเบี้ยรับในระหว่างปี</t>
  </si>
  <si>
    <t>ดอกเบี้ยจ่ายในระหว่างปี</t>
  </si>
  <si>
    <t>เงินปันผลจ่ายในระหว่างปี</t>
  </si>
  <si>
    <t>ที่ดิน อาคารและอุปกรณ์ที่ได้มาในระหว่างปี</t>
  </si>
  <si>
    <t>สินทรัพย์ไม่มีตัวตนที่ได้มาในระหว่างปี</t>
  </si>
  <si>
    <t>ตัดจำหน่ายภาษีถูกหัก ณ ที่จ่าย</t>
  </si>
  <si>
    <t>เงินสดจ่ายเพื่อซื้อสินทรัพย์ทางการเงินหมุนเวียนอื่น</t>
  </si>
  <si>
    <t>5.3, 7</t>
  </si>
  <si>
    <t>ค่าใช้จ่ายภาษีเงินได้</t>
  </si>
  <si>
    <t>ผลกำไร (ขาดทุน) จากการวัดมูลค่าใหม่ของผลประโยชน์</t>
  </si>
  <si>
    <t>กำไร (ขาดทุน) เบ็ดเสร็จอื่นสำหรับปี - สุทธิจากภาษี</t>
  </si>
  <si>
    <t>ยอดคงเหลือต้นปี ณ วันที่ 1 มกราคม 2565</t>
  </si>
  <si>
    <t>ขาดทุนเบ็ดเสร็จอื่นสำหรับปี - สุทธิจากภาษี</t>
  </si>
  <si>
    <t>ดอกเบี้ยค้างจ่ายเพิ่มขึ้น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</si>
</sst>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000000000"/>
    <numFmt numFmtId="204" formatCode="#,##0.000\ ;\(#,##0.00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7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190" fontId="15" fillId="0" borderId="0" xfId="3" applyNumberFormat="1" applyFont="1" applyFill="1" applyBorder="1" applyAlignment="1">
      <alignment vertical="center"/>
    </xf>
    <xf numFmtId="43" fontId="14" fillId="0" borderId="0" xfId="3" applyNumberFormat="1" applyFont="1" applyFill="1" applyBorder="1" applyAlignment="1">
      <alignment vertical="center"/>
    </xf>
    <xf numFmtId="196" fontId="10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94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187" fontId="18" fillId="0" borderId="0" xfId="3" applyNumberFormat="1" applyFont="1" applyFill="1" applyBorder="1" applyAlignment="1">
      <alignment horizontal="right" vertical="center"/>
    </xf>
    <xf numFmtId="190" fontId="20" fillId="0" borderId="2" xfId="3" applyNumberFormat="1" applyFont="1" applyFill="1" applyBorder="1" applyAlignment="1">
      <alignment vertical="center"/>
    </xf>
    <xf numFmtId="190" fontId="20" fillId="0" borderId="0" xfId="3" applyNumberFormat="1" applyFont="1" applyFill="1" applyBorder="1" applyAlignment="1">
      <alignment vertical="center"/>
    </xf>
    <xf numFmtId="43" fontId="18" fillId="0" borderId="0" xfId="3" applyNumberFormat="1" applyFont="1" applyFill="1" applyBorder="1" applyAlignment="1">
      <alignment vertical="center"/>
    </xf>
    <xf numFmtId="190" fontId="18" fillId="0" borderId="0" xfId="0" applyNumberFormat="1" applyFont="1" applyAlignment="1">
      <alignment vertical="center"/>
    </xf>
    <xf numFmtId="198" fontId="20" fillId="0" borderId="0" xfId="3" applyNumberFormat="1" applyFont="1" applyFill="1" applyBorder="1" applyAlignment="1">
      <alignment vertical="center"/>
    </xf>
    <xf numFmtId="4" fontId="18" fillId="0" borderId="0" xfId="0" applyNumberFormat="1" applyFont="1" applyAlignment="1">
      <alignment vertical="center"/>
    </xf>
    <xf numFmtId="190" fontId="20" fillId="0" borderId="3" xfId="3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90" fontId="22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13" fillId="0" borderId="0" xfId="1" applyNumberFormat="1" applyFont="1" applyFill="1" applyAlignment="1">
      <alignment vertical="center"/>
    </xf>
    <xf numFmtId="192" fontId="2" fillId="0" borderId="0" xfId="1" applyNumberFormat="1" applyFont="1" applyAlignment="1">
      <alignment vertical="center"/>
    </xf>
    <xf numFmtId="10" fontId="8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18" fillId="0" borderId="0" xfId="1" applyNumberFormat="1" applyFont="1" applyFill="1" applyBorder="1" applyAlignment="1">
      <alignment vertical="center"/>
    </xf>
    <xf numFmtId="190" fontId="18" fillId="0" borderId="0" xfId="1" applyNumberFormat="1" applyFont="1" applyAlignment="1">
      <alignment vertical="center"/>
    </xf>
    <xf numFmtId="17" fontId="10" fillId="0" borderId="0" xfId="0" quotePrefix="1" applyNumberFormat="1" applyFont="1" applyAlignment="1">
      <alignment vertical="center"/>
    </xf>
    <xf numFmtId="202" fontId="10" fillId="0" borderId="4" xfId="1" quotePrefix="1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87" fontId="10" fillId="0" borderId="0" xfId="1" applyNumberFormat="1" applyFont="1" applyFill="1" applyAlignment="1">
      <alignment vertical="center"/>
    </xf>
    <xf numFmtId="196" fontId="10" fillId="0" borderId="0" xfId="1" applyNumberFormat="1" applyFont="1" applyFill="1" applyAlignment="1">
      <alignment vertical="center"/>
    </xf>
    <xf numFmtId="190" fontId="16" fillId="0" borderId="0" xfId="3" applyNumberFormat="1" applyFont="1" applyFill="1" applyBorder="1" applyAlignment="1">
      <alignment vertical="center"/>
    </xf>
    <xf numFmtId="191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192" fontId="10" fillId="0" borderId="0" xfId="1" applyNumberFormat="1" applyFont="1" applyFill="1" applyAlignment="1">
      <alignment vertical="center"/>
    </xf>
    <xf numFmtId="190" fontId="16" fillId="0" borderId="1" xfId="3" applyNumberFormat="1" applyFont="1" applyFill="1" applyBorder="1" applyAlignment="1">
      <alignment vertical="center"/>
    </xf>
    <xf numFmtId="196" fontId="10" fillId="0" borderId="1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95" fontId="10" fillId="0" borderId="1" xfId="1" applyNumberFormat="1" applyFont="1" applyFill="1" applyBorder="1" applyAlignment="1">
      <alignment vertical="center"/>
    </xf>
    <xf numFmtId="195" fontId="10" fillId="0" borderId="4" xfId="1" applyNumberFormat="1" applyFont="1" applyFill="1" applyBorder="1" applyAlignment="1">
      <alignment vertical="center"/>
    </xf>
    <xf numFmtId="0" fontId="10" fillId="0" borderId="0" xfId="1" applyNumberFormat="1" applyFont="1" applyAlignment="1">
      <alignment vertical="center"/>
    </xf>
    <xf numFmtId="198" fontId="3" fillId="0" borderId="0" xfId="1" applyNumberFormat="1" applyFont="1" applyFill="1" applyBorder="1" applyAlignment="1">
      <alignment vertical="center"/>
    </xf>
    <xf numFmtId="191" fontId="10" fillId="0" borderId="0" xfId="0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192" fontId="10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98" fontId="3" fillId="0" borderId="0" xfId="1" applyNumberFormat="1" applyFont="1" applyFill="1" applyAlignment="1">
      <alignment vertical="center"/>
    </xf>
    <xf numFmtId="195" fontId="10" fillId="0" borderId="3" xfId="1" applyNumberFormat="1" applyFont="1" applyFill="1" applyBorder="1" applyAlignment="1">
      <alignment vertical="center"/>
    </xf>
    <xf numFmtId="192" fontId="10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200" fontId="10" fillId="0" borderId="0" xfId="0" applyNumberFormat="1" applyFont="1" applyAlignment="1">
      <alignment vertical="center"/>
    </xf>
    <xf numFmtId="200" fontId="10" fillId="0" borderId="3" xfId="0" applyNumberFormat="1" applyFont="1" applyBorder="1" applyAlignment="1">
      <alignment vertical="center"/>
    </xf>
    <xf numFmtId="198" fontId="3" fillId="0" borderId="1" xfId="1" applyNumberFormat="1" applyFont="1" applyFill="1" applyBorder="1" applyAlignment="1">
      <alignment vertical="center"/>
    </xf>
    <xf numFmtId="203" fontId="10" fillId="0" borderId="0" xfId="1" applyNumberFormat="1" applyFont="1" applyAlignment="1">
      <alignment vertical="center"/>
    </xf>
    <xf numFmtId="192" fontId="3" fillId="0" borderId="0" xfId="1" applyNumberFormat="1" applyFont="1" applyFill="1"/>
    <xf numFmtId="192" fontId="3" fillId="0" borderId="0" xfId="1" applyNumberFormat="1" applyFont="1" applyFill="1" applyBorder="1"/>
    <xf numFmtId="194" fontId="13" fillId="0" borderId="4" xfId="0" quotePrefix="1" applyNumberFormat="1" applyFont="1" applyBorder="1" applyAlignment="1">
      <alignment horizontal="center" vertical="center"/>
    </xf>
    <xf numFmtId="189" fontId="13" fillId="0" borderId="0" xfId="1" applyNumberFormat="1" applyFont="1" applyFill="1" applyAlignment="1">
      <alignment horizontal="right" vertical="center"/>
    </xf>
    <xf numFmtId="188" fontId="13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vertical="center"/>
    </xf>
    <xf numFmtId="4" fontId="13" fillId="0" borderId="0" xfId="1" applyNumberFormat="1" applyFont="1" applyFill="1" applyAlignment="1">
      <alignment vertical="center"/>
    </xf>
    <xf numFmtId="4" fontId="13" fillId="0" borderId="0" xfId="0" applyNumberFormat="1" applyFont="1" applyAlignment="1">
      <alignment vertical="center"/>
    </xf>
    <xf numFmtId="190" fontId="13" fillId="0" borderId="4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201" fontId="3" fillId="0" borderId="0" xfId="1" applyNumberFormat="1" applyFont="1" applyFill="1" applyBorder="1" applyAlignment="1">
      <alignment vertical="center"/>
    </xf>
    <xf numFmtId="194" fontId="13" fillId="0" borderId="0" xfId="1" applyNumberFormat="1" applyFont="1" applyAlignment="1">
      <alignment vertical="center"/>
    </xf>
    <xf numFmtId="190" fontId="13" fillId="0" borderId="1" xfId="1" applyNumberFormat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10" fontId="3" fillId="0" borderId="0" xfId="1" applyNumberFormat="1" applyFont="1" applyFill="1" applyAlignment="1">
      <alignment vertical="center"/>
    </xf>
    <xf numFmtId="189" fontId="13" fillId="0" borderId="0" xfId="1" quotePrefix="1" applyNumberFormat="1" applyFont="1" applyFill="1" applyAlignment="1">
      <alignment horizontal="right" vertical="center"/>
    </xf>
    <xf numFmtId="190" fontId="3" fillId="0" borderId="3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43" fontId="3" fillId="0" borderId="0" xfId="1" applyFont="1" applyFill="1"/>
    <xf numFmtId="199" fontId="13" fillId="0" borderId="0" xfId="1" applyNumberFormat="1" applyFont="1" applyFill="1" applyBorder="1"/>
    <xf numFmtId="200" fontId="13" fillId="0" borderId="1" xfId="1" applyNumberFormat="1" applyFont="1" applyFill="1" applyBorder="1"/>
    <xf numFmtId="198" fontId="20" fillId="0" borderId="2" xfId="3" applyNumberFormat="1" applyFont="1" applyFill="1" applyBorder="1" applyAlignment="1">
      <alignment vertical="center"/>
    </xf>
    <xf numFmtId="43" fontId="3" fillId="0" borderId="0" xfId="1" applyFont="1" applyFill="1" applyAlignment="1">
      <alignment horizontal="left"/>
    </xf>
    <xf numFmtId="0" fontId="10" fillId="0" borderId="0" xfId="0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2" fontId="10" fillId="0" borderId="0" xfId="1" applyNumberFormat="1" applyFont="1" applyFill="1" applyAlignment="1">
      <alignment vertical="top"/>
    </xf>
    <xf numFmtId="191" fontId="10" fillId="0" borderId="0" xfId="0" applyNumberFormat="1" applyFont="1" applyAlignment="1">
      <alignment vertical="top"/>
    </xf>
    <xf numFmtId="192" fontId="10" fillId="0" borderId="0" xfId="1" applyNumberFormat="1" applyFont="1" applyFill="1"/>
    <xf numFmtId="0" fontId="3" fillId="0" borderId="0" xfId="0" applyFont="1" applyAlignment="1">
      <alignment horizontal="left"/>
    </xf>
    <xf numFmtId="189" fontId="13" fillId="0" borderId="0" xfId="1" applyNumberFormat="1" applyFont="1" applyFill="1" applyAlignment="1">
      <alignment horizontal="right" vertical="top"/>
    </xf>
    <xf numFmtId="4" fontId="14" fillId="0" borderId="0" xfId="0" applyNumberFormat="1" applyFont="1" applyAlignment="1">
      <alignment vertical="center"/>
    </xf>
    <xf numFmtId="204" fontId="3" fillId="0" borderId="5" xfId="1" applyNumberFormat="1" applyFont="1" applyFill="1" applyBorder="1" applyAlignment="1">
      <alignment vertical="center"/>
    </xf>
    <xf numFmtId="2" fontId="23" fillId="0" borderId="0" xfId="1" applyNumberFormat="1" applyFont="1" applyFill="1"/>
    <xf numFmtId="0" fontId="18" fillId="0" borderId="0" xfId="1" applyNumberFormat="1" applyFont="1"/>
    <xf numFmtId="0" fontId="3" fillId="0" borderId="0" xfId="0" applyFont="1" applyAlignment="1">
      <alignment horizontal="left" vertical="center"/>
    </xf>
    <xf numFmtId="199" fontId="3" fillId="0" borderId="1" xfId="1" applyNumberFormat="1" applyFont="1" applyFill="1" applyBorder="1" applyAlignment="1">
      <alignment vertical="center"/>
    </xf>
    <xf numFmtId="192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0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quotePrefix="1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"/>
  <sheetViews>
    <sheetView tabSelected="1" view="pageBreakPreview" zoomScaleNormal="100" zoomScaleSheetLayoutView="100" workbookViewId="0">
      <selection activeCell="D7" sqref="D7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2" bestFit="1" customWidth="1"/>
    <col min="8" max="8" width="0.625" style="2" customWidth="1"/>
    <col min="9" max="9" width="17.375" style="4" customWidth="1"/>
    <col min="10" max="10" width="1.125" style="4" customWidth="1"/>
    <col min="11" max="11" width="17.375" style="4" customWidth="1"/>
    <col min="12" max="12" width="11.125" style="49" bestFit="1" customWidth="1"/>
    <col min="13" max="13" width="1.75" style="49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1.6" customHeight="1" x14ac:dyDescent="0.6">
      <c r="A1" s="160">
        <v>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3" ht="21.6" customHeight="1" x14ac:dyDescent="0.6">
      <c r="A2" s="157" t="s">
        <v>106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3" ht="21.6" customHeight="1" x14ac:dyDescent="0.6">
      <c r="A3" s="157" t="s">
        <v>40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3" ht="21.6" customHeight="1" x14ac:dyDescent="0.6">
      <c r="A4" s="157" t="s">
        <v>146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3" ht="13.8" customHeight="1" x14ac:dyDescent="0.6">
      <c r="K5" s="33"/>
    </row>
    <row r="6" spans="1:13" ht="22.2" customHeight="1" x14ac:dyDescent="0.6">
      <c r="A6" s="158" t="s">
        <v>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</row>
    <row r="7" spans="1:13" ht="22.2" customHeight="1" x14ac:dyDescent="0.6">
      <c r="I7" s="156" t="s">
        <v>66</v>
      </c>
      <c r="J7" s="156"/>
      <c r="K7" s="156"/>
    </row>
    <row r="8" spans="1:13" ht="22.2" customHeight="1" x14ac:dyDescent="0.6">
      <c r="G8" s="2" t="s">
        <v>6</v>
      </c>
      <c r="I8" s="35" t="s">
        <v>119</v>
      </c>
      <c r="J8" s="34"/>
      <c r="K8" s="35" t="s">
        <v>105</v>
      </c>
      <c r="L8" s="78"/>
      <c r="M8" s="78"/>
    </row>
    <row r="9" spans="1:13" ht="22.2" customHeight="1" x14ac:dyDescent="0.6">
      <c r="A9" s="1" t="s">
        <v>1</v>
      </c>
      <c r="I9" s="26"/>
      <c r="J9" s="26"/>
      <c r="K9" s="26"/>
    </row>
    <row r="10" spans="1:13" ht="22.2" customHeight="1" x14ac:dyDescent="0.6">
      <c r="B10" s="1" t="s">
        <v>35</v>
      </c>
      <c r="G10" s="21">
        <v>6</v>
      </c>
      <c r="H10" s="21"/>
      <c r="I10" s="26">
        <v>6776214.9699999997</v>
      </c>
      <c r="J10" s="26"/>
      <c r="K10" s="26">
        <v>1576441.3</v>
      </c>
    </row>
    <row r="11" spans="1:13" ht="22.2" customHeight="1" x14ac:dyDescent="0.6">
      <c r="B11" s="1" t="s">
        <v>81</v>
      </c>
      <c r="E11" s="21"/>
      <c r="G11" s="21" t="s">
        <v>178</v>
      </c>
      <c r="H11" s="21"/>
      <c r="I11" s="4">
        <v>42914463.799999997</v>
      </c>
      <c r="K11" s="4">
        <v>45538201.950000003</v>
      </c>
    </row>
    <row r="12" spans="1:13" ht="22.2" customHeight="1" x14ac:dyDescent="0.6">
      <c r="B12" s="1" t="s">
        <v>52</v>
      </c>
      <c r="G12" s="21">
        <v>8</v>
      </c>
      <c r="H12" s="21"/>
      <c r="I12" s="26">
        <v>151207044.15000001</v>
      </c>
      <c r="K12" s="26">
        <v>133663987.36</v>
      </c>
    </row>
    <row r="13" spans="1:13" ht="22.2" customHeight="1" x14ac:dyDescent="0.6">
      <c r="B13" s="1" t="s">
        <v>77</v>
      </c>
      <c r="G13" s="21">
        <v>9</v>
      </c>
      <c r="H13" s="21"/>
      <c r="I13" s="26">
        <v>506336.29</v>
      </c>
      <c r="K13" s="26">
        <v>503718.22000000003</v>
      </c>
    </row>
    <row r="14" spans="1:13" ht="22.2" customHeight="1" x14ac:dyDescent="0.6">
      <c r="B14" s="1" t="s">
        <v>24</v>
      </c>
      <c r="G14" s="21"/>
      <c r="H14" s="3"/>
      <c r="I14" s="43">
        <v>223597.77</v>
      </c>
      <c r="K14" s="43">
        <v>92583.7</v>
      </c>
    </row>
    <row r="15" spans="1:13" ht="22.2" customHeight="1" x14ac:dyDescent="0.6">
      <c r="D15" s="1" t="s">
        <v>2</v>
      </c>
      <c r="G15" s="22"/>
      <c r="H15" s="22"/>
      <c r="I15" s="43">
        <v>201627656.97999999</v>
      </c>
      <c r="K15" s="43">
        <v>181374932.53</v>
      </c>
    </row>
    <row r="16" spans="1:13" ht="22.2" customHeight="1" x14ac:dyDescent="0.6">
      <c r="A16" s="1" t="s">
        <v>3</v>
      </c>
      <c r="G16" s="22"/>
      <c r="H16" s="22"/>
    </row>
    <row r="17" spans="1:11" ht="22.2" customHeight="1" x14ac:dyDescent="0.6">
      <c r="B17" s="1" t="s">
        <v>78</v>
      </c>
      <c r="G17" s="21">
        <v>10</v>
      </c>
      <c r="H17" s="22"/>
      <c r="I17" s="4">
        <v>30027205.77</v>
      </c>
      <c r="K17" s="4">
        <v>30010558.07</v>
      </c>
    </row>
    <row r="18" spans="1:11" ht="22.2" customHeight="1" x14ac:dyDescent="0.6">
      <c r="B18" s="1" t="s">
        <v>70</v>
      </c>
      <c r="G18" s="21">
        <v>11</v>
      </c>
      <c r="H18" s="21"/>
      <c r="I18" s="26">
        <v>166040430.53</v>
      </c>
      <c r="K18" s="26">
        <v>93455878.849999994</v>
      </c>
    </row>
    <row r="19" spans="1:11" ht="22.2" customHeight="1" x14ac:dyDescent="0.6">
      <c r="B19" s="1" t="s">
        <v>83</v>
      </c>
      <c r="G19" s="21">
        <v>12</v>
      </c>
      <c r="H19" s="21"/>
      <c r="I19" s="26">
        <v>1052025.2799999998</v>
      </c>
      <c r="K19" s="26">
        <v>2799534.34</v>
      </c>
    </row>
    <row r="20" spans="1:11" ht="22.2" customHeight="1" x14ac:dyDescent="0.6">
      <c r="B20" s="1" t="s">
        <v>56</v>
      </c>
      <c r="G20" s="21">
        <v>13</v>
      </c>
      <c r="H20" s="21"/>
      <c r="I20" s="26">
        <v>3664913.16</v>
      </c>
      <c r="K20" s="26">
        <v>1351984.16</v>
      </c>
    </row>
    <row r="21" spans="1:11" ht="22.2" customHeight="1" x14ac:dyDescent="0.6">
      <c r="B21" s="1" t="s">
        <v>45</v>
      </c>
      <c r="C21" s="23"/>
      <c r="G21" s="21">
        <v>14</v>
      </c>
      <c r="H21" s="21"/>
      <c r="I21" s="26">
        <v>1662477.5899999999</v>
      </c>
      <c r="K21" s="26">
        <v>1408765.4100000001</v>
      </c>
    </row>
    <row r="22" spans="1:11" ht="22.2" customHeight="1" x14ac:dyDescent="0.6">
      <c r="B22" s="1" t="s">
        <v>4</v>
      </c>
      <c r="G22" s="21"/>
      <c r="H22" s="21"/>
      <c r="I22" s="25">
        <v>71984.100000000006</v>
      </c>
      <c r="K22" s="25">
        <v>71984.100000000006</v>
      </c>
    </row>
    <row r="23" spans="1:11" ht="22.2" customHeight="1" x14ac:dyDescent="0.6">
      <c r="D23" s="1" t="s">
        <v>7</v>
      </c>
      <c r="G23" s="21"/>
      <c r="H23" s="21"/>
      <c r="I23" s="44">
        <v>202519036.43000001</v>
      </c>
      <c r="J23" s="26"/>
      <c r="K23" s="44">
        <v>129098704.92999999</v>
      </c>
    </row>
    <row r="24" spans="1:11" ht="22.2" customHeight="1" thickBot="1" x14ac:dyDescent="0.65">
      <c r="A24" s="1" t="s">
        <v>5</v>
      </c>
      <c r="G24" s="22"/>
      <c r="H24" s="22"/>
      <c r="I24" s="45">
        <v>404146693.40999997</v>
      </c>
      <c r="J24" s="26"/>
      <c r="K24" s="45">
        <v>310473637.45999998</v>
      </c>
    </row>
    <row r="25" spans="1:11" ht="36" customHeight="1" thickTop="1" x14ac:dyDescent="0.6">
      <c r="G25" s="22"/>
      <c r="H25" s="22"/>
      <c r="I25" s="25"/>
      <c r="J25" s="26"/>
      <c r="K25" s="25"/>
    </row>
    <row r="26" spans="1:11" ht="22.2" customHeight="1" x14ac:dyDescent="0.6">
      <c r="E26" s="159" t="s">
        <v>147</v>
      </c>
      <c r="F26" s="159"/>
      <c r="G26" s="159"/>
      <c r="H26" s="159"/>
      <c r="I26" s="159"/>
      <c r="J26" s="117"/>
      <c r="K26" s="118"/>
    </row>
    <row r="27" spans="1:11" ht="22.2" customHeight="1" x14ac:dyDescent="0.6">
      <c r="D27" s="42"/>
      <c r="E27" s="159" t="s">
        <v>148</v>
      </c>
      <c r="F27" s="159"/>
      <c r="G27" s="159"/>
      <c r="H27" s="159"/>
      <c r="I27" s="159"/>
      <c r="J27" s="26"/>
      <c r="K27" s="25"/>
    </row>
    <row r="28" spans="1:11" ht="22.2" customHeight="1" x14ac:dyDescent="0.6">
      <c r="D28" s="42"/>
      <c r="E28" s="160" t="s">
        <v>149</v>
      </c>
      <c r="F28" s="160"/>
      <c r="G28" s="160"/>
      <c r="H28" s="160"/>
      <c r="I28" s="160"/>
      <c r="J28" s="26"/>
      <c r="K28" s="25"/>
    </row>
    <row r="29" spans="1:11" ht="22.2" customHeight="1" x14ac:dyDescent="0.6">
      <c r="D29" s="42"/>
      <c r="E29" s="42"/>
      <c r="G29" s="1"/>
      <c r="H29" s="1"/>
      <c r="I29" s="1"/>
      <c r="J29" s="22"/>
      <c r="K29" s="47"/>
    </row>
    <row r="30" spans="1:11" ht="18" customHeight="1" x14ac:dyDescent="0.6">
      <c r="G30" s="1"/>
      <c r="H30" s="1"/>
      <c r="I30" s="1"/>
    </row>
    <row r="31" spans="1:11" ht="18" customHeight="1" x14ac:dyDescent="0.6">
      <c r="E31" s="42" t="s">
        <v>150</v>
      </c>
      <c r="G31" s="4" t="s">
        <v>151</v>
      </c>
      <c r="I31" s="1"/>
    </row>
    <row r="32" spans="1:11" ht="18" customHeight="1" x14ac:dyDescent="0.6">
      <c r="E32" s="42"/>
      <c r="G32" s="4"/>
      <c r="I32" s="1"/>
    </row>
    <row r="33" spans="1:14" ht="18" customHeight="1" x14ac:dyDescent="0.6">
      <c r="E33" s="160" t="s">
        <v>152</v>
      </c>
      <c r="F33" s="160"/>
      <c r="G33" s="160"/>
      <c r="H33" s="160"/>
      <c r="I33" s="160"/>
    </row>
    <row r="34" spans="1:14" ht="21.6" customHeight="1" x14ac:dyDescent="0.6">
      <c r="A34" s="160">
        <v>7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</row>
    <row r="35" spans="1:14" ht="21.6" customHeight="1" x14ac:dyDescent="0.6">
      <c r="A35" s="157" t="s">
        <v>106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</row>
    <row r="36" spans="1:14" ht="21.6" customHeight="1" x14ac:dyDescent="0.6">
      <c r="A36" s="157" t="s">
        <v>41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</row>
    <row r="37" spans="1:14" ht="21.6" customHeight="1" x14ac:dyDescent="0.6">
      <c r="A37" s="157" t="s">
        <v>146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spans="1:14" ht="13.8" customHeight="1" x14ac:dyDescent="0.6">
      <c r="K38" s="33"/>
    </row>
    <row r="39" spans="1:14" ht="22.2" customHeight="1" x14ac:dyDescent="0.6">
      <c r="A39" s="158" t="s">
        <v>8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</row>
    <row r="40" spans="1:14" ht="22.2" customHeight="1" x14ac:dyDescent="0.6">
      <c r="I40" s="156" t="s">
        <v>66</v>
      </c>
      <c r="J40" s="156"/>
      <c r="K40" s="156"/>
    </row>
    <row r="41" spans="1:14" ht="22.2" customHeight="1" x14ac:dyDescent="0.6">
      <c r="G41" s="2" t="s">
        <v>6</v>
      </c>
      <c r="I41" s="35" t="s">
        <v>119</v>
      </c>
      <c r="J41" s="34"/>
      <c r="K41" s="35" t="s">
        <v>105</v>
      </c>
      <c r="L41" s="78"/>
      <c r="M41" s="78"/>
    </row>
    <row r="42" spans="1:14" ht="21.75" customHeight="1" x14ac:dyDescent="0.6">
      <c r="A42" s="1" t="s">
        <v>9</v>
      </c>
    </row>
    <row r="43" spans="1:14" ht="21.75" customHeight="1" x14ac:dyDescent="0.6">
      <c r="B43" s="1" t="s">
        <v>94</v>
      </c>
      <c r="G43" s="1"/>
      <c r="H43" s="1"/>
      <c r="I43" s="26"/>
      <c r="K43" s="26"/>
    </row>
    <row r="44" spans="1:14" ht="21.75" customHeight="1" x14ac:dyDescent="0.6">
      <c r="C44" s="1" t="s">
        <v>95</v>
      </c>
      <c r="G44" s="21">
        <v>15</v>
      </c>
      <c r="H44" s="1"/>
      <c r="I44" s="26">
        <v>97640918.620000005</v>
      </c>
      <c r="K44" s="26">
        <v>132626534.06</v>
      </c>
    </row>
    <row r="45" spans="1:14" ht="21.75" customHeight="1" x14ac:dyDescent="0.6">
      <c r="B45" s="1" t="s">
        <v>82</v>
      </c>
      <c r="G45" s="24">
        <v>16</v>
      </c>
      <c r="H45" s="24"/>
      <c r="I45" s="25">
        <v>3316705.44</v>
      </c>
      <c r="J45" s="25"/>
      <c r="K45" s="25">
        <v>15175149.739999987</v>
      </c>
      <c r="L45" s="79"/>
      <c r="M45" s="79"/>
    </row>
    <row r="46" spans="1:14" ht="21.75" customHeight="1" x14ac:dyDescent="0.6">
      <c r="B46" s="1" t="s">
        <v>117</v>
      </c>
      <c r="G46" s="24"/>
      <c r="H46" s="24"/>
      <c r="I46" s="25"/>
      <c r="J46" s="25"/>
      <c r="K46" s="25"/>
      <c r="L46" s="79"/>
      <c r="M46" s="79"/>
      <c r="N46" s="4"/>
    </row>
    <row r="47" spans="1:14" ht="21.75" customHeight="1" x14ac:dyDescent="0.6">
      <c r="C47" s="1" t="s">
        <v>118</v>
      </c>
      <c r="G47" s="24">
        <v>17</v>
      </c>
      <c r="H47" s="24"/>
      <c r="I47" s="25">
        <v>7333333.3200000003</v>
      </c>
      <c r="K47" s="25">
        <v>5333333.28</v>
      </c>
      <c r="L47" s="79"/>
      <c r="M47" s="79"/>
    </row>
    <row r="48" spans="1:14" ht="21.75" customHeight="1" x14ac:dyDescent="0.6">
      <c r="B48" s="1" t="s">
        <v>97</v>
      </c>
      <c r="G48" s="30"/>
      <c r="H48" s="24"/>
      <c r="I48" s="25"/>
      <c r="J48" s="25"/>
      <c r="K48" s="25"/>
      <c r="L48" s="79"/>
      <c r="M48" s="79"/>
    </row>
    <row r="49" spans="1:16" ht="21.75" customHeight="1" x14ac:dyDescent="0.6">
      <c r="C49" s="1" t="s">
        <v>96</v>
      </c>
      <c r="G49" s="24">
        <v>18</v>
      </c>
      <c r="H49" s="24"/>
      <c r="I49" s="25">
        <v>92260.65</v>
      </c>
      <c r="K49" s="25">
        <v>712625.17</v>
      </c>
      <c r="L49" s="79"/>
      <c r="M49" s="79"/>
    </row>
    <row r="50" spans="1:16" ht="21.75" customHeight="1" x14ac:dyDescent="0.6">
      <c r="B50" s="1" t="s">
        <v>84</v>
      </c>
      <c r="G50" s="24"/>
      <c r="H50" s="24"/>
      <c r="I50" s="52">
        <v>0</v>
      </c>
      <c r="K50" s="25">
        <v>465899.51</v>
      </c>
    </row>
    <row r="51" spans="1:16" ht="21.75" customHeight="1" x14ac:dyDescent="0.6">
      <c r="B51" s="1" t="s">
        <v>102</v>
      </c>
      <c r="G51" s="24">
        <v>27</v>
      </c>
      <c r="H51" s="24"/>
      <c r="I51" s="52">
        <v>320575.88</v>
      </c>
      <c r="K51" s="25">
        <v>533856.36</v>
      </c>
    </row>
    <row r="52" spans="1:16" ht="21.75" customHeight="1" x14ac:dyDescent="0.6">
      <c r="B52" s="1" t="s">
        <v>53</v>
      </c>
      <c r="G52" s="24"/>
      <c r="H52" s="24"/>
      <c r="I52" s="4">
        <v>166426.78999999998</v>
      </c>
      <c r="K52" s="4">
        <v>963799.08999999962</v>
      </c>
    </row>
    <row r="53" spans="1:16" ht="21.75" customHeight="1" x14ac:dyDescent="0.6">
      <c r="D53" s="1" t="s">
        <v>30</v>
      </c>
      <c r="G53" s="24"/>
      <c r="H53" s="24"/>
      <c r="I53" s="44">
        <v>108870220.7</v>
      </c>
      <c r="K53" s="44">
        <v>155811197.20999998</v>
      </c>
    </row>
    <row r="54" spans="1:16" ht="21.75" customHeight="1" x14ac:dyDescent="0.6">
      <c r="A54" s="1" t="s">
        <v>27</v>
      </c>
      <c r="G54" s="24"/>
      <c r="H54" s="24"/>
    </row>
    <row r="55" spans="1:16" ht="21.75" customHeight="1" x14ac:dyDescent="0.6">
      <c r="B55" s="1" t="s">
        <v>61</v>
      </c>
      <c r="G55" s="24">
        <v>17</v>
      </c>
      <c r="H55" s="24"/>
      <c r="I55" s="4">
        <v>9944444.5500000007</v>
      </c>
      <c r="K55" s="4">
        <v>13777777.880000001</v>
      </c>
    </row>
    <row r="56" spans="1:16" ht="21.75" customHeight="1" x14ac:dyDescent="0.6">
      <c r="B56" s="1" t="s">
        <v>79</v>
      </c>
      <c r="G56" s="24">
        <v>18</v>
      </c>
      <c r="H56" s="24"/>
      <c r="I56" s="52">
        <v>0</v>
      </c>
      <c r="K56" s="4">
        <v>92260.71</v>
      </c>
    </row>
    <row r="57" spans="1:16" ht="21.75" customHeight="1" x14ac:dyDescent="0.6">
      <c r="B57" s="1" t="s">
        <v>100</v>
      </c>
      <c r="G57" s="24">
        <v>19</v>
      </c>
      <c r="H57" s="24"/>
      <c r="I57" s="25">
        <v>7083095.7400000002</v>
      </c>
      <c r="J57" s="26"/>
      <c r="K57" s="25">
        <v>5888354.5</v>
      </c>
    </row>
    <row r="58" spans="1:16" ht="21.75" customHeight="1" x14ac:dyDescent="0.6">
      <c r="D58" s="1" t="s">
        <v>10</v>
      </c>
      <c r="G58" s="5"/>
      <c r="H58" s="5"/>
      <c r="I58" s="46">
        <v>17027540.289999999</v>
      </c>
      <c r="K58" s="46">
        <v>19758393.090000004</v>
      </c>
    </row>
    <row r="59" spans="1:16" ht="21.75" customHeight="1" x14ac:dyDescent="0.6">
      <c r="A59" s="1" t="s">
        <v>11</v>
      </c>
      <c r="G59" s="5"/>
      <c r="H59" s="5"/>
      <c r="I59" s="43">
        <v>125897760.99000001</v>
      </c>
      <c r="J59" s="26"/>
      <c r="K59" s="43">
        <v>175569590.29999998</v>
      </c>
      <c r="N59" s="50"/>
      <c r="O59" s="50"/>
      <c r="P59" s="50"/>
    </row>
    <row r="60" spans="1:16" ht="9.6" customHeight="1" x14ac:dyDescent="0.6">
      <c r="G60" s="22"/>
      <c r="H60" s="22"/>
      <c r="I60" s="25"/>
      <c r="J60" s="26"/>
      <c r="K60" s="25"/>
    </row>
    <row r="61" spans="1:16" ht="22.2" customHeight="1" x14ac:dyDescent="0.6">
      <c r="E61" s="159" t="s">
        <v>147</v>
      </c>
      <c r="F61" s="159"/>
      <c r="G61" s="159"/>
      <c r="H61" s="159"/>
      <c r="I61" s="159"/>
      <c r="J61" s="117"/>
      <c r="K61" s="118"/>
    </row>
    <row r="62" spans="1:16" ht="22.2" customHeight="1" x14ac:dyDescent="0.6">
      <c r="D62" s="42"/>
      <c r="E62" s="159" t="s">
        <v>148</v>
      </c>
      <c r="F62" s="159"/>
      <c r="G62" s="159"/>
      <c r="H62" s="159"/>
      <c r="I62" s="159"/>
      <c r="J62" s="26"/>
      <c r="K62" s="25"/>
    </row>
    <row r="63" spans="1:16" ht="22.2" customHeight="1" x14ac:dyDescent="0.6">
      <c r="D63" s="42"/>
      <c r="E63" s="160" t="s">
        <v>149</v>
      </c>
      <c r="F63" s="160"/>
      <c r="G63" s="160"/>
      <c r="H63" s="160"/>
      <c r="I63" s="160"/>
      <c r="J63" s="26"/>
      <c r="K63" s="25"/>
    </row>
    <row r="64" spans="1:16" ht="15.6" customHeight="1" x14ac:dyDescent="0.6">
      <c r="D64" s="42"/>
      <c r="E64" s="42"/>
      <c r="G64" s="1"/>
      <c r="H64" s="1"/>
      <c r="I64" s="1"/>
      <c r="J64" s="22"/>
      <c r="K64" s="47"/>
    </row>
    <row r="65" spans="1:13" ht="15.6" customHeight="1" x14ac:dyDescent="0.6">
      <c r="G65" s="1"/>
      <c r="H65" s="1"/>
      <c r="I65" s="1"/>
    </row>
    <row r="66" spans="1:13" ht="18" customHeight="1" x14ac:dyDescent="0.6">
      <c r="E66" s="42" t="s">
        <v>150</v>
      </c>
      <c r="G66" s="4" t="s">
        <v>151</v>
      </c>
      <c r="I66" s="1"/>
    </row>
    <row r="67" spans="1:13" ht="6.6" customHeight="1" x14ac:dyDescent="0.6">
      <c r="E67" s="42"/>
      <c r="G67" s="4"/>
      <c r="I67" s="1"/>
    </row>
    <row r="68" spans="1:13" ht="21.6" customHeight="1" x14ac:dyDescent="0.6">
      <c r="E68" s="160" t="s">
        <v>152</v>
      </c>
      <c r="F68" s="160"/>
      <c r="G68" s="160"/>
      <c r="H68" s="160"/>
      <c r="I68" s="160"/>
    </row>
    <row r="69" spans="1:13" ht="21.6" customHeight="1" x14ac:dyDescent="0.6">
      <c r="A69" s="160">
        <v>8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</row>
    <row r="70" spans="1:13" ht="21.6" customHeight="1" x14ac:dyDescent="0.6">
      <c r="A70" s="157" t="s">
        <v>106</v>
      </c>
      <c r="B70" s="157"/>
      <c r="C70" s="157"/>
      <c r="D70" s="157"/>
      <c r="E70" s="157"/>
      <c r="F70" s="157"/>
      <c r="G70" s="157"/>
      <c r="H70" s="157"/>
      <c r="I70" s="157"/>
      <c r="J70" s="157"/>
      <c r="K70" s="157"/>
    </row>
    <row r="71" spans="1:13" ht="21.6" customHeight="1" x14ac:dyDescent="0.6">
      <c r="A71" s="157" t="s">
        <v>41</v>
      </c>
      <c r="B71" s="157"/>
      <c r="C71" s="157"/>
      <c r="D71" s="157"/>
      <c r="E71" s="157"/>
      <c r="F71" s="157"/>
      <c r="G71" s="157"/>
      <c r="H71" s="157"/>
      <c r="I71" s="157"/>
      <c r="J71" s="157"/>
      <c r="K71" s="157"/>
    </row>
    <row r="72" spans="1:13" ht="21.6" customHeight="1" x14ac:dyDescent="0.6">
      <c r="A72" s="157" t="s">
        <v>146</v>
      </c>
      <c r="B72" s="157"/>
      <c r="C72" s="157"/>
      <c r="D72" s="157"/>
      <c r="E72" s="157"/>
      <c r="F72" s="157"/>
      <c r="G72" s="157"/>
      <c r="H72" s="157"/>
      <c r="I72" s="157"/>
      <c r="J72" s="157"/>
      <c r="K72" s="157"/>
    </row>
    <row r="73" spans="1:13" ht="13.8" customHeight="1" x14ac:dyDescent="0.6">
      <c r="K73" s="33"/>
    </row>
    <row r="74" spans="1:13" ht="22.2" customHeight="1" x14ac:dyDescent="0.6">
      <c r="A74" s="158" t="s">
        <v>33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</row>
    <row r="75" spans="1:13" ht="22.2" customHeight="1" x14ac:dyDescent="0.6">
      <c r="I75" s="156" t="s">
        <v>66</v>
      </c>
      <c r="J75" s="156"/>
      <c r="K75" s="156"/>
    </row>
    <row r="76" spans="1:13" ht="22.2" customHeight="1" x14ac:dyDescent="0.6">
      <c r="G76" s="2" t="s">
        <v>6</v>
      </c>
      <c r="I76" s="35" t="s">
        <v>119</v>
      </c>
      <c r="J76" s="34"/>
      <c r="K76" s="35" t="s">
        <v>105</v>
      </c>
      <c r="L76" s="78"/>
      <c r="M76" s="78"/>
    </row>
    <row r="77" spans="1:13" ht="22.2" customHeight="1" x14ac:dyDescent="0.6">
      <c r="A77" s="1" t="s">
        <v>12</v>
      </c>
    </row>
    <row r="78" spans="1:13" ht="22.2" customHeight="1" x14ac:dyDescent="0.6">
      <c r="B78" s="1" t="s">
        <v>13</v>
      </c>
      <c r="G78" s="24">
        <v>20</v>
      </c>
      <c r="H78" s="24"/>
    </row>
    <row r="79" spans="1:13" ht="22.2" customHeight="1" x14ac:dyDescent="0.6">
      <c r="C79" s="1" t="s">
        <v>14</v>
      </c>
      <c r="G79" s="27"/>
      <c r="H79" s="27"/>
    </row>
    <row r="80" spans="1:13" ht="22.2" customHeight="1" thickBot="1" x14ac:dyDescent="0.65">
      <c r="D80" s="1" t="s">
        <v>112</v>
      </c>
      <c r="G80" s="27"/>
      <c r="H80" s="27"/>
      <c r="I80" s="28">
        <v>150000000</v>
      </c>
      <c r="K80" s="28">
        <v>150000000</v>
      </c>
    </row>
    <row r="81" spans="1:14" ht="22.2" customHeight="1" thickTop="1" x14ac:dyDescent="0.6">
      <c r="C81" s="1" t="s">
        <v>80</v>
      </c>
      <c r="G81" s="27"/>
      <c r="H81" s="27"/>
      <c r="I81" s="25"/>
      <c r="K81" s="25"/>
    </row>
    <row r="82" spans="1:14" ht="22.2" customHeight="1" x14ac:dyDescent="0.6">
      <c r="D82" s="1" t="s">
        <v>112</v>
      </c>
      <c r="G82" s="27"/>
      <c r="H82" s="27"/>
      <c r="I82" s="25">
        <v>150000000</v>
      </c>
      <c r="K82" s="25"/>
    </row>
    <row r="83" spans="1:14" ht="22.2" customHeight="1" x14ac:dyDescent="0.6">
      <c r="D83" s="1" t="s">
        <v>107</v>
      </c>
      <c r="G83" s="27"/>
      <c r="H83" s="27"/>
      <c r="I83" s="25"/>
      <c r="K83" s="25">
        <v>110000000</v>
      </c>
    </row>
    <row r="84" spans="1:14" ht="22.2" customHeight="1" x14ac:dyDescent="0.6">
      <c r="B84" s="1" t="s">
        <v>130</v>
      </c>
      <c r="G84" s="24">
        <v>20</v>
      </c>
      <c r="H84" s="27"/>
      <c r="I84" s="25">
        <v>113113152</v>
      </c>
      <c r="K84" s="52">
        <v>0</v>
      </c>
    </row>
    <row r="85" spans="1:14" ht="22.2" customHeight="1" x14ac:dyDescent="0.6">
      <c r="B85" s="1" t="s">
        <v>42</v>
      </c>
      <c r="G85" s="24"/>
      <c r="H85" s="24"/>
      <c r="I85" s="26"/>
      <c r="K85" s="26"/>
    </row>
    <row r="86" spans="1:14" ht="22.2" customHeight="1" x14ac:dyDescent="0.6">
      <c r="C86" s="1" t="s">
        <v>37</v>
      </c>
      <c r="G86" s="29"/>
      <c r="H86" s="29"/>
      <c r="I86" s="26"/>
      <c r="K86" s="26"/>
    </row>
    <row r="87" spans="1:14" ht="22.2" customHeight="1" x14ac:dyDescent="0.6">
      <c r="D87" s="1" t="s">
        <v>48</v>
      </c>
      <c r="G87" s="24">
        <v>21</v>
      </c>
      <c r="H87" s="30"/>
      <c r="I87" s="26">
        <v>4443500</v>
      </c>
      <c r="K87" s="26">
        <v>4375500</v>
      </c>
    </row>
    <row r="88" spans="1:14" ht="22.2" customHeight="1" x14ac:dyDescent="0.6">
      <c r="C88" s="1" t="s">
        <v>36</v>
      </c>
      <c r="G88" s="24"/>
      <c r="H88" s="29"/>
      <c r="I88" s="31">
        <v>10692280.42</v>
      </c>
      <c r="K88" s="31">
        <v>20528547.16</v>
      </c>
    </row>
    <row r="89" spans="1:14" ht="22.2" customHeight="1" x14ac:dyDescent="0.6">
      <c r="A89" s="1" t="s">
        <v>34</v>
      </c>
      <c r="G89" s="27"/>
      <c r="H89" s="27"/>
      <c r="I89" s="31">
        <v>278248932.42000002</v>
      </c>
      <c r="J89" s="26"/>
      <c r="K89" s="31">
        <v>134904047.16</v>
      </c>
      <c r="N89" s="48"/>
    </row>
    <row r="90" spans="1:14" ht="22.2" customHeight="1" thickBot="1" x14ac:dyDescent="0.65">
      <c r="A90" s="1" t="s">
        <v>15</v>
      </c>
      <c r="G90" s="27"/>
      <c r="H90" s="27"/>
      <c r="I90" s="32">
        <v>404146693.41000003</v>
      </c>
      <c r="J90" s="26"/>
      <c r="K90" s="32">
        <v>310473637.45999998</v>
      </c>
    </row>
    <row r="91" spans="1:14" ht="22.2" customHeight="1" thickTop="1" x14ac:dyDescent="0.6">
      <c r="G91" s="27"/>
      <c r="H91" s="27"/>
      <c r="J91" s="26"/>
    </row>
    <row r="92" spans="1:14" ht="22.2" customHeight="1" x14ac:dyDescent="0.6">
      <c r="E92" s="159" t="s">
        <v>147</v>
      </c>
      <c r="F92" s="159"/>
      <c r="G92" s="159"/>
      <c r="H92" s="159"/>
      <c r="I92" s="159"/>
      <c r="J92" s="117"/>
      <c r="K92" s="118"/>
    </row>
    <row r="93" spans="1:14" ht="22.2" customHeight="1" x14ac:dyDescent="0.6">
      <c r="D93" s="42"/>
      <c r="E93" s="159" t="s">
        <v>148</v>
      </c>
      <c r="F93" s="159"/>
      <c r="G93" s="159"/>
      <c r="H93" s="159"/>
      <c r="I93" s="159"/>
      <c r="J93" s="26"/>
      <c r="K93" s="25"/>
    </row>
    <row r="94" spans="1:14" ht="22.2" customHeight="1" x14ac:dyDescent="0.6">
      <c r="D94" s="42"/>
      <c r="E94" s="160" t="s">
        <v>149</v>
      </c>
      <c r="F94" s="160"/>
      <c r="G94" s="160"/>
      <c r="H94" s="160"/>
      <c r="I94" s="160"/>
      <c r="J94" s="26"/>
      <c r="K94" s="25"/>
    </row>
    <row r="95" spans="1:14" ht="22.2" customHeight="1" x14ac:dyDescent="0.6">
      <c r="D95" s="42"/>
      <c r="E95" s="42"/>
      <c r="G95" s="1"/>
      <c r="H95" s="1"/>
      <c r="I95" s="1"/>
      <c r="J95" s="22"/>
      <c r="K95" s="47"/>
    </row>
    <row r="96" spans="1:14" ht="22.2" customHeight="1" x14ac:dyDescent="0.6">
      <c r="G96" s="1"/>
      <c r="H96" s="1"/>
      <c r="I96" s="1"/>
    </row>
    <row r="97" spans="5:11" ht="22.2" customHeight="1" x14ac:dyDescent="0.6">
      <c r="E97" s="42" t="s">
        <v>150</v>
      </c>
      <c r="G97" s="4" t="s">
        <v>151</v>
      </c>
      <c r="I97" s="1"/>
    </row>
    <row r="98" spans="5:11" ht="22.2" customHeight="1" x14ac:dyDescent="0.6">
      <c r="E98" s="42"/>
      <c r="G98" s="4"/>
      <c r="I98" s="1"/>
    </row>
    <row r="99" spans="5:11" ht="22.2" customHeight="1" x14ac:dyDescent="0.6">
      <c r="E99" s="160" t="s">
        <v>152</v>
      </c>
      <c r="F99" s="160"/>
      <c r="G99" s="160"/>
      <c r="H99" s="160"/>
      <c r="I99" s="160"/>
    </row>
    <row r="100" spans="5:11" ht="18" customHeight="1" x14ac:dyDescent="0.6"/>
    <row r="103" spans="5:11" ht="22.2" customHeight="1" x14ac:dyDescent="0.6">
      <c r="G103" s="80"/>
      <c r="H103" s="49"/>
      <c r="I103" s="26"/>
      <c r="J103" s="26"/>
      <c r="K103" s="26"/>
    </row>
  </sheetData>
  <mergeCells count="30">
    <mergeCell ref="E92:I92"/>
    <mergeCell ref="E93:I93"/>
    <mergeCell ref="E94:I94"/>
    <mergeCell ref="E99:I99"/>
    <mergeCell ref="A69:K69"/>
    <mergeCell ref="A1:K1"/>
    <mergeCell ref="A39:K39"/>
    <mergeCell ref="A70:K70"/>
    <mergeCell ref="A35:K35"/>
    <mergeCell ref="A36:K36"/>
    <mergeCell ref="A37:K37"/>
    <mergeCell ref="A34:K34"/>
    <mergeCell ref="A6:K6"/>
    <mergeCell ref="I7:K7"/>
    <mergeCell ref="A2:K2"/>
    <mergeCell ref="A3:K3"/>
    <mergeCell ref="A4:K4"/>
    <mergeCell ref="E26:I26"/>
    <mergeCell ref="E27:I27"/>
    <mergeCell ref="E28:I28"/>
    <mergeCell ref="E33:I33"/>
    <mergeCell ref="I40:K40"/>
    <mergeCell ref="A71:K71"/>
    <mergeCell ref="A72:K72"/>
    <mergeCell ref="I75:K75"/>
    <mergeCell ref="A74:K74"/>
    <mergeCell ref="E61:I61"/>
    <mergeCell ref="E62:I62"/>
    <mergeCell ref="E63:I63"/>
    <mergeCell ref="E68:I68"/>
  </mergeCells>
  <phoneticPr fontId="5" type="noConversion"/>
  <pageMargins left="1.102362204724409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0"/>
  <sheetViews>
    <sheetView view="pageBreakPreview" topLeftCell="D26" zoomScaleNormal="100" zoomScaleSheetLayoutView="100" workbookViewId="0">
      <selection activeCell="K13" sqref="K13"/>
    </sheetView>
  </sheetViews>
  <sheetFormatPr defaultColWidth="9.125" defaultRowHeight="20.399999999999999" customHeight="1" x14ac:dyDescent="0.6"/>
  <cols>
    <col min="1" max="2" width="2" style="12" customWidth="1"/>
    <col min="3" max="3" width="1.875" style="12" customWidth="1"/>
    <col min="4" max="4" width="44.375" style="12" customWidth="1"/>
    <col min="5" max="5" width="5.25" style="14" customWidth="1"/>
    <col min="6" max="6" width="1" style="14" customWidth="1"/>
    <col min="7" max="7" width="15.75" style="15" customWidth="1"/>
    <col min="8" max="8" width="0.625" style="15" customWidth="1"/>
    <col min="9" max="9" width="15.75" style="15" customWidth="1"/>
    <col min="10" max="10" width="2.125" style="12" customWidth="1"/>
    <col min="11" max="11" width="18.625" style="81" bestFit="1" customWidth="1"/>
    <col min="12" max="12" width="1.625" style="81" customWidth="1"/>
    <col min="13" max="13" width="13.875" style="12" bestFit="1" customWidth="1"/>
    <col min="14" max="14" width="11.375" style="12" customWidth="1"/>
    <col min="15" max="16384" width="9.125" style="12"/>
  </cols>
  <sheetData>
    <row r="1" spans="1:15" ht="21.6" customHeight="1" x14ac:dyDescent="0.6">
      <c r="A1" s="161">
        <v>9</v>
      </c>
      <c r="B1" s="161"/>
      <c r="C1" s="161"/>
      <c r="D1" s="161"/>
      <c r="E1" s="161"/>
      <c r="F1" s="161"/>
      <c r="G1" s="161"/>
      <c r="H1" s="161"/>
      <c r="I1" s="161"/>
    </row>
    <row r="2" spans="1:15" ht="21.6" customHeight="1" x14ac:dyDescent="0.6">
      <c r="A2" s="162" t="s">
        <v>106</v>
      </c>
      <c r="B2" s="162"/>
      <c r="C2" s="162"/>
      <c r="D2" s="162"/>
      <c r="E2" s="162"/>
      <c r="F2" s="162"/>
      <c r="G2" s="162"/>
      <c r="H2" s="162"/>
      <c r="I2" s="162"/>
    </row>
    <row r="3" spans="1:15" ht="21.6" customHeight="1" x14ac:dyDescent="0.6">
      <c r="A3" s="162" t="s">
        <v>47</v>
      </c>
      <c r="B3" s="162"/>
      <c r="C3" s="162"/>
      <c r="D3" s="162"/>
      <c r="E3" s="162"/>
      <c r="F3" s="162"/>
      <c r="G3" s="162"/>
      <c r="H3" s="162"/>
      <c r="I3" s="162"/>
    </row>
    <row r="4" spans="1:15" ht="21.6" customHeight="1" x14ac:dyDescent="0.6">
      <c r="A4" s="162" t="s">
        <v>153</v>
      </c>
      <c r="B4" s="162"/>
      <c r="C4" s="162"/>
      <c r="D4" s="162"/>
      <c r="E4" s="162"/>
      <c r="F4" s="162"/>
      <c r="G4" s="162"/>
      <c r="H4" s="162"/>
      <c r="I4" s="162"/>
    </row>
    <row r="5" spans="1:15" s="1" customFormat="1" ht="10.199999999999999" customHeight="1" x14ac:dyDescent="0.6">
      <c r="G5" s="2"/>
      <c r="H5" s="2"/>
      <c r="I5" s="4"/>
      <c r="J5" s="4"/>
      <c r="K5" s="82"/>
      <c r="L5" s="49"/>
      <c r="M5" s="49"/>
    </row>
    <row r="6" spans="1:15" ht="22.2" customHeight="1" x14ac:dyDescent="0.6">
      <c r="B6" s="38"/>
      <c r="C6" s="38"/>
      <c r="D6" s="38"/>
      <c r="E6" s="38"/>
      <c r="F6" s="38"/>
      <c r="G6" s="163" t="s">
        <v>66</v>
      </c>
      <c r="H6" s="163"/>
      <c r="I6" s="163"/>
    </row>
    <row r="7" spans="1:15" ht="22.2" customHeight="1" x14ac:dyDescent="0.6">
      <c r="B7" s="38"/>
      <c r="C7" s="38"/>
      <c r="D7" s="38"/>
      <c r="E7" s="14" t="s">
        <v>6</v>
      </c>
      <c r="F7" s="38"/>
      <c r="G7" s="119" t="s">
        <v>119</v>
      </c>
      <c r="H7" s="39"/>
      <c r="I7" s="119" t="s">
        <v>105</v>
      </c>
    </row>
    <row r="8" spans="1:15" ht="22.2" customHeight="1" x14ac:dyDescent="0.6">
      <c r="A8" s="12" t="s">
        <v>16</v>
      </c>
      <c r="E8" s="12"/>
      <c r="F8" s="12"/>
      <c r="G8" s="40"/>
      <c r="H8" s="39"/>
      <c r="I8" s="40"/>
    </row>
    <row r="9" spans="1:15" ht="22.2" customHeight="1" x14ac:dyDescent="0.6">
      <c r="B9" s="12" t="s">
        <v>71</v>
      </c>
      <c r="E9" s="120">
        <v>22</v>
      </c>
      <c r="F9" s="121"/>
      <c r="G9" s="13">
        <v>168922790.85000002</v>
      </c>
      <c r="H9" s="122"/>
      <c r="I9" s="13">
        <v>219011113.44</v>
      </c>
      <c r="K9" s="123"/>
      <c r="M9" s="123"/>
      <c r="N9" s="124"/>
    </row>
    <row r="10" spans="1:15" ht="22.2" customHeight="1" x14ac:dyDescent="0.6">
      <c r="B10" s="12" t="s">
        <v>120</v>
      </c>
      <c r="E10" s="120"/>
      <c r="F10" s="121"/>
      <c r="G10" s="13">
        <v>509298.89</v>
      </c>
      <c r="H10" s="122"/>
      <c r="I10" s="52">
        <v>0</v>
      </c>
      <c r="K10" s="123"/>
      <c r="M10" s="123"/>
      <c r="N10" s="124"/>
    </row>
    <row r="11" spans="1:15" ht="22.2" customHeight="1" x14ac:dyDescent="0.6">
      <c r="B11" s="12" t="s">
        <v>17</v>
      </c>
      <c r="E11" s="121"/>
      <c r="F11" s="121"/>
      <c r="G11" s="13">
        <v>1730531.59</v>
      </c>
      <c r="H11" s="122"/>
      <c r="I11" s="13">
        <v>550878.69999999995</v>
      </c>
      <c r="K11" s="123"/>
      <c r="M11" s="123"/>
      <c r="N11" s="124"/>
    </row>
    <row r="12" spans="1:15" ht="22.2" customHeight="1" x14ac:dyDescent="0.6">
      <c r="D12" s="12" t="s">
        <v>18</v>
      </c>
      <c r="E12" s="121"/>
      <c r="F12" s="121"/>
      <c r="G12" s="125">
        <v>171162621.33000001</v>
      </c>
      <c r="H12" s="122"/>
      <c r="I12" s="125">
        <v>219561992.13999999</v>
      </c>
      <c r="M12" s="123"/>
      <c r="N12" s="124"/>
    </row>
    <row r="13" spans="1:15" ht="22.2" customHeight="1" x14ac:dyDescent="0.6">
      <c r="A13" s="12" t="s">
        <v>19</v>
      </c>
      <c r="E13" s="121"/>
      <c r="F13" s="121"/>
      <c r="G13" s="13"/>
      <c r="H13" s="122"/>
      <c r="I13" s="13"/>
      <c r="M13" s="123"/>
      <c r="N13" s="124"/>
    </row>
    <row r="14" spans="1:15" ht="22.2" customHeight="1" x14ac:dyDescent="0.6">
      <c r="B14" s="12" t="s">
        <v>72</v>
      </c>
      <c r="E14" s="121"/>
      <c r="F14" s="121"/>
      <c r="G14" s="13">
        <v>130669493.95000002</v>
      </c>
      <c r="H14" s="122"/>
      <c r="I14" s="13">
        <v>160359367.63999996</v>
      </c>
      <c r="L14" s="123"/>
      <c r="M14" s="123"/>
      <c r="N14" s="124"/>
    </row>
    <row r="15" spans="1:15" ht="22.2" customHeight="1" x14ac:dyDescent="0.6">
      <c r="B15" s="12" t="s">
        <v>85</v>
      </c>
      <c r="E15" s="121"/>
      <c r="F15" s="121"/>
      <c r="G15" s="13">
        <v>6394432.2100000009</v>
      </c>
      <c r="H15" s="122"/>
      <c r="I15" s="13">
        <v>6162239.6899999995</v>
      </c>
      <c r="K15" s="122"/>
      <c r="L15" s="123"/>
      <c r="M15" s="123"/>
      <c r="N15" s="124"/>
    </row>
    <row r="16" spans="1:15" ht="22.2" customHeight="1" x14ac:dyDescent="0.6">
      <c r="B16" s="12" t="s">
        <v>38</v>
      </c>
      <c r="E16" s="121">
        <v>5.4</v>
      </c>
      <c r="F16" s="121"/>
      <c r="G16" s="13">
        <v>27781564.449999999</v>
      </c>
      <c r="H16" s="122"/>
      <c r="I16" s="13">
        <v>31260523.109999996</v>
      </c>
      <c r="K16" s="122"/>
      <c r="L16" s="123"/>
      <c r="M16" s="123"/>
      <c r="N16" s="124"/>
      <c r="O16" s="124"/>
    </row>
    <row r="17" spans="1:15" ht="22.2" customHeight="1" x14ac:dyDescent="0.6">
      <c r="B17" s="12" t="s">
        <v>133</v>
      </c>
      <c r="E17" s="121"/>
      <c r="F17" s="121"/>
      <c r="G17" s="52">
        <v>0</v>
      </c>
      <c r="H17" s="122"/>
      <c r="I17" s="13">
        <v>3856261.4899999993</v>
      </c>
      <c r="K17" s="122"/>
      <c r="L17" s="123"/>
      <c r="M17" s="123"/>
      <c r="N17" s="124"/>
      <c r="O17" s="124"/>
    </row>
    <row r="18" spans="1:15" s="1" customFormat="1" ht="22.2" customHeight="1" x14ac:dyDescent="0.6">
      <c r="D18" s="1" t="s">
        <v>20</v>
      </c>
      <c r="E18" s="3"/>
      <c r="F18" s="3"/>
      <c r="G18" s="126">
        <v>164845490.61000001</v>
      </c>
      <c r="H18" s="53"/>
      <c r="I18" s="126">
        <v>201638391.92999995</v>
      </c>
      <c r="J18" s="127"/>
      <c r="K18" s="55"/>
      <c r="L18" s="55"/>
      <c r="M18" s="123"/>
      <c r="N18" s="124"/>
    </row>
    <row r="19" spans="1:15" s="1" customFormat="1" ht="22.2" customHeight="1" x14ac:dyDescent="0.6">
      <c r="A19" s="1" t="s">
        <v>141</v>
      </c>
      <c r="E19" s="3"/>
      <c r="F19" s="3"/>
      <c r="G19" s="53">
        <v>6317130.7199999988</v>
      </c>
      <c r="H19" s="127"/>
      <c r="I19" s="128">
        <v>17923600.210000038</v>
      </c>
      <c r="J19" s="127"/>
      <c r="K19" s="55"/>
      <c r="L19" s="129"/>
      <c r="M19" s="123"/>
      <c r="N19" s="124"/>
    </row>
    <row r="20" spans="1:15" ht="22.2" customHeight="1" x14ac:dyDescent="0.6">
      <c r="A20" s="12" t="s">
        <v>46</v>
      </c>
      <c r="E20" s="121"/>
      <c r="F20" s="121"/>
      <c r="G20" s="130">
        <v>4847157.0699999994</v>
      </c>
      <c r="H20" s="13"/>
      <c r="I20" s="130">
        <v>5463971.1799999997</v>
      </c>
      <c r="K20" s="55"/>
      <c r="L20" s="123"/>
      <c r="M20" s="123"/>
      <c r="N20" s="124"/>
    </row>
    <row r="21" spans="1:15" s="1" customFormat="1" ht="22.2" customHeight="1" x14ac:dyDescent="0.6">
      <c r="A21" s="1" t="s">
        <v>142</v>
      </c>
      <c r="E21" s="131"/>
      <c r="F21" s="131"/>
      <c r="G21" s="53">
        <v>1469973.6499999994</v>
      </c>
      <c r="H21" s="53"/>
      <c r="I21" s="53">
        <v>12459629.030000038</v>
      </c>
      <c r="K21" s="55"/>
      <c r="L21" s="80"/>
      <c r="M21" s="123"/>
      <c r="N21" s="124"/>
    </row>
    <row r="22" spans="1:15" ht="22.2" customHeight="1" x14ac:dyDescent="0.6">
      <c r="A22" s="12" t="s">
        <v>179</v>
      </c>
      <c r="E22" s="149">
        <v>25</v>
      </c>
      <c r="F22" s="120"/>
      <c r="G22" s="13">
        <v>202071.65999999992</v>
      </c>
      <c r="H22" s="122"/>
      <c r="I22" s="13">
        <v>2459271.3299999987</v>
      </c>
      <c r="K22" s="132"/>
      <c r="L22" s="122"/>
      <c r="M22" s="123"/>
      <c r="N22" s="124"/>
    </row>
    <row r="23" spans="1:15" ht="22.2" customHeight="1" x14ac:dyDescent="0.6">
      <c r="A23" s="12" t="s">
        <v>154</v>
      </c>
      <c r="E23" s="133"/>
      <c r="F23" s="133"/>
      <c r="G23" s="125">
        <v>1267901.9899999995</v>
      </c>
      <c r="H23" s="122"/>
      <c r="I23" s="125">
        <v>10000357.70000004</v>
      </c>
      <c r="K23" s="132"/>
      <c r="M23" s="123"/>
      <c r="N23" s="124"/>
    </row>
    <row r="24" spans="1:15" ht="22.2" customHeight="1" x14ac:dyDescent="0.6">
      <c r="E24" s="133"/>
      <c r="F24" s="133"/>
      <c r="G24" s="13"/>
      <c r="H24" s="122"/>
      <c r="I24" s="13"/>
      <c r="K24" s="132"/>
      <c r="M24" s="123"/>
      <c r="N24" s="124"/>
    </row>
    <row r="25" spans="1:15" ht="22.2" customHeight="1" x14ac:dyDescent="0.6">
      <c r="D25" s="1"/>
      <c r="E25" s="135"/>
      <c r="F25" s="135"/>
      <c r="G25" s="53"/>
      <c r="H25" s="53"/>
      <c r="I25" s="53"/>
      <c r="K25" s="132"/>
      <c r="M25" s="123"/>
      <c r="N25" s="124"/>
    </row>
    <row r="26" spans="1:15" ht="22.2" customHeight="1" x14ac:dyDescent="0.6">
      <c r="A26" s="164" t="s">
        <v>149</v>
      </c>
      <c r="B26" s="164"/>
      <c r="C26" s="164"/>
      <c r="D26" s="164"/>
      <c r="E26" s="164"/>
      <c r="F26" s="164"/>
      <c r="G26" s="164"/>
      <c r="H26" s="164"/>
      <c r="I26" s="164"/>
      <c r="K26" s="132"/>
      <c r="M26" s="123"/>
      <c r="N26" s="124"/>
    </row>
    <row r="27" spans="1:15" ht="22.2" customHeight="1" x14ac:dyDescent="0.6">
      <c r="E27" s="133"/>
      <c r="F27" s="133"/>
      <c r="G27" s="13"/>
      <c r="H27" s="13"/>
      <c r="I27" s="13"/>
      <c r="K27" s="132"/>
      <c r="M27" s="123"/>
      <c r="N27" s="124"/>
    </row>
    <row r="28" spans="1:15" ht="22.2" customHeight="1" x14ac:dyDescent="0.6">
      <c r="E28" s="133"/>
      <c r="F28" s="133"/>
      <c r="G28" s="13"/>
      <c r="H28" s="13"/>
      <c r="I28" s="13"/>
      <c r="K28" s="132"/>
      <c r="M28" s="123"/>
      <c r="N28" s="124"/>
    </row>
    <row r="29" spans="1:15" ht="22.2" customHeight="1" x14ac:dyDescent="0.6">
      <c r="B29" s="137"/>
      <c r="D29" s="136" t="s">
        <v>150</v>
      </c>
      <c r="E29" s="138" t="s">
        <v>151</v>
      </c>
      <c r="F29" s="138"/>
      <c r="G29" s="138"/>
      <c r="H29" s="138"/>
      <c r="I29" s="138"/>
      <c r="K29" s="132"/>
      <c r="M29" s="123"/>
      <c r="N29" s="124"/>
    </row>
    <row r="30" spans="1:15" ht="22.2" customHeight="1" x14ac:dyDescent="0.6">
      <c r="B30" s="160" t="s">
        <v>155</v>
      </c>
      <c r="C30" s="160"/>
      <c r="D30" s="160"/>
      <c r="E30" s="160"/>
      <c r="F30" s="160"/>
      <c r="G30" s="160"/>
      <c r="H30" s="1"/>
      <c r="I30" s="1"/>
      <c r="K30" s="132"/>
      <c r="M30" s="123"/>
      <c r="N30" s="124"/>
    </row>
    <row r="31" spans="1:15" ht="22.2" customHeight="1" x14ac:dyDescent="0.6">
      <c r="E31" s="133"/>
      <c r="F31" s="133"/>
      <c r="G31" s="13"/>
      <c r="H31" s="122"/>
      <c r="I31" s="13"/>
      <c r="K31" s="132"/>
      <c r="M31" s="123"/>
      <c r="N31" s="124"/>
    </row>
    <row r="32" spans="1:15" ht="22.2" customHeight="1" x14ac:dyDescent="0.6">
      <c r="E32" s="133"/>
      <c r="F32" s="133"/>
      <c r="G32" s="13"/>
      <c r="H32" s="122"/>
      <c r="I32" s="13"/>
      <c r="K32" s="132"/>
      <c r="M32" s="123"/>
      <c r="N32" s="124"/>
    </row>
    <row r="33" spans="1:14" ht="22.2" customHeight="1" x14ac:dyDescent="0.6">
      <c r="E33" s="133"/>
      <c r="F33" s="133"/>
      <c r="G33" s="13"/>
      <c r="H33" s="122"/>
      <c r="I33" s="13"/>
      <c r="K33" s="132"/>
      <c r="M33" s="123"/>
      <c r="N33" s="124"/>
    </row>
    <row r="34" spans="1:14" ht="22.2" customHeight="1" x14ac:dyDescent="0.6">
      <c r="A34" s="161">
        <v>10</v>
      </c>
      <c r="B34" s="161"/>
      <c r="C34" s="161"/>
      <c r="D34" s="161"/>
      <c r="E34" s="161"/>
      <c r="F34" s="161"/>
      <c r="G34" s="161"/>
      <c r="H34" s="161"/>
      <c r="I34" s="161"/>
      <c r="K34" s="132"/>
      <c r="M34" s="123"/>
      <c r="N34" s="124"/>
    </row>
    <row r="35" spans="1:14" ht="22.2" customHeight="1" x14ac:dyDescent="0.6">
      <c r="A35" s="162" t="s">
        <v>106</v>
      </c>
      <c r="B35" s="162"/>
      <c r="C35" s="162"/>
      <c r="D35" s="162"/>
      <c r="E35" s="162"/>
      <c r="F35" s="162"/>
      <c r="G35" s="162"/>
      <c r="H35" s="162"/>
      <c r="I35" s="162"/>
      <c r="K35" s="132"/>
      <c r="M35" s="123"/>
      <c r="N35" s="124"/>
    </row>
    <row r="36" spans="1:14" ht="22.2" customHeight="1" x14ac:dyDescent="0.6">
      <c r="A36" s="162" t="s">
        <v>156</v>
      </c>
      <c r="B36" s="162"/>
      <c r="C36" s="162"/>
      <c r="D36" s="162"/>
      <c r="E36" s="162"/>
      <c r="F36" s="162"/>
      <c r="G36" s="162"/>
      <c r="H36" s="162"/>
      <c r="I36" s="162"/>
      <c r="K36" s="132"/>
      <c r="M36" s="123"/>
      <c r="N36" s="124"/>
    </row>
    <row r="37" spans="1:14" ht="22.2" customHeight="1" x14ac:dyDescent="0.6">
      <c r="A37" s="162" t="s">
        <v>153</v>
      </c>
      <c r="B37" s="162"/>
      <c r="C37" s="162"/>
      <c r="D37" s="162"/>
      <c r="E37" s="162"/>
      <c r="F37" s="162"/>
      <c r="G37" s="162"/>
      <c r="H37" s="162"/>
      <c r="I37" s="162"/>
      <c r="K37" s="132"/>
      <c r="M37" s="123"/>
      <c r="N37" s="124"/>
    </row>
    <row r="38" spans="1:14" s="1" customFormat="1" ht="10.199999999999999" customHeight="1" x14ac:dyDescent="0.6">
      <c r="G38" s="2"/>
      <c r="H38" s="2"/>
      <c r="I38" s="4"/>
      <c r="J38" s="4"/>
      <c r="K38" s="82"/>
      <c r="L38" s="49"/>
      <c r="M38" s="49"/>
    </row>
    <row r="39" spans="1:14" ht="22.2" customHeight="1" x14ac:dyDescent="0.6">
      <c r="B39" s="38"/>
      <c r="C39" s="38"/>
      <c r="D39" s="38"/>
      <c r="E39" s="38"/>
      <c r="F39" s="38"/>
      <c r="G39" s="163" t="s">
        <v>66</v>
      </c>
      <c r="H39" s="163"/>
      <c r="I39" s="163"/>
    </row>
    <row r="40" spans="1:14" ht="22.2" customHeight="1" x14ac:dyDescent="0.6">
      <c r="B40" s="38"/>
      <c r="C40" s="38"/>
      <c r="D40" s="38"/>
      <c r="E40" s="14" t="s">
        <v>6</v>
      </c>
      <c r="F40" s="38"/>
      <c r="G40" s="119" t="s">
        <v>119</v>
      </c>
      <c r="H40" s="39"/>
      <c r="I40" s="119" t="s">
        <v>105</v>
      </c>
    </row>
    <row r="41" spans="1:14" ht="22.2" customHeight="1" x14ac:dyDescent="0.6">
      <c r="A41" s="12" t="s">
        <v>157</v>
      </c>
      <c r="E41" s="133"/>
      <c r="F41" s="133"/>
      <c r="G41" s="13"/>
      <c r="H41" s="122"/>
      <c r="I41" s="13"/>
      <c r="K41" s="132"/>
      <c r="M41" s="123"/>
      <c r="N41" s="124"/>
    </row>
    <row r="42" spans="1:14" ht="22.2" customHeight="1" x14ac:dyDescent="0.6">
      <c r="A42" s="12" t="s">
        <v>158</v>
      </c>
      <c r="E42" s="133"/>
      <c r="F42" s="133"/>
      <c r="G42" s="13"/>
      <c r="H42" s="122"/>
      <c r="I42" s="13"/>
      <c r="K42" s="132"/>
      <c r="M42" s="123"/>
      <c r="N42" s="124"/>
    </row>
    <row r="43" spans="1:14" ht="22.2" customHeight="1" x14ac:dyDescent="0.6">
      <c r="B43" s="12" t="s">
        <v>180</v>
      </c>
      <c r="E43" s="133"/>
      <c r="F43" s="133"/>
      <c r="G43" s="13"/>
      <c r="H43" s="122"/>
      <c r="I43" s="13"/>
      <c r="K43" s="132"/>
      <c r="M43" s="123"/>
      <c r="N43" s="124"/>
    </row>
    <row r="44" spans="1:14" ht="22.2" customHeight="1" x14ac:dyDescent="0.6">
      <c r="C44" s="12" t="s">
        <v>159</v>
      </c>
      <c r="D44" s="1"/>
      <c r="E44" s="54">
        <v>19</v>
      </c>
      <c r="F44" s="133"/>
      <c r="G44" s="13">
        <v>-670359.22</v>
      </c>
      <c r="H44" s="122"/>
      <c r="I44" s="139">
        <v>2179685.7599999998</v>
      </c>
      <c r="K44" s="132"/>
      <c r="M44" s="123"/>
      <c r="N44" s="124"/>
    </row>
    <row r="45" spans="1:14" ht="22.2" customHeight="1" x14ac:dyDescent="0.6">
      <c r="B45" s="12" t="s">
        <v>160</v>
      </c>
      <c r="D45" s="1"/>
      <c r="E45" s="54"/>
      <c r="F45" s="133"/>
      <c r="G45" s="13"/>
      <c r="H45" s="122"/>
      <c r="I45" s="53"/>
      <c r="K45" s="132"/>
      <c r="M45" s="123"/>
      <c r="N45" s="124"/>
    </row>
    <row r="46" spans="1:14" ht="22.2" customHeight="1" x14ac:dyDescent="0.6">
      <c r="C46" s="12" t="s">
        <v>161</v>
      </c>
      <c r="D46" s="1"/>
      <c r="E46" s="54">
        <v>25</v>
      </c>
      <c r="F46" s="133"/>
      <c r="G46" s="130">
        <v>134071.84</v>
      </c>
      <c r="H46" s="122"/>
      <c r="I46" s="140">
        <v>-435937.15</v>
      </c>
      <c r="K46" s="132"/>
      <c r="M46" s="123"/>
      <c r="N46" s="124"/>
    </row>
    <row r="47" spans="1:14" ht="22.2" customHeight="1" x14ac:dyDescent="0.6">
      <c r="A47" s="12" t="s">
        <v>181</v>
      </c>
      <c r="D47" s="1"/>
      <c r="E47" s="54"/>
      <c r="F47" s="133"/>
      <c r="G47" s="13">
        <v>-536287.38</v>
      </c>
      <c r="H47" s="122"/>
      <c r="I47" s="139">
        <v>1743748.6099999999</v>
      </c>
      <c r="M47" s="123"/>
      <c r="N47" s="124"/>
    </row>
    <row r="48" spans="1:14" ht="22.2" customHeight="1" thickBot="1" x14ac:dyDescent="0.65">
      <c r="A48" s="12" t="s">
        <v>163</v>
      </c>
      <c r="D48" s="1"/>
      <c r="E48" s="54"/>
      <c r="F48" s="133"/>
      <c r="G48" s="134">
        <v>731614.60999999952</v>
      </c>
      <c r="H48" s="13"/>
      <c r="I48" s="134">
        <v>11744106.31000004</v>
      </c>
      <c r="M48" s="123"/>
      <c r="N48" s="124"/>
    </row>
    <row r="49" spans="1:14" ht="22.2" customHeight="1" thickTop="1" x14ac:dyDescent="0.6">
      <c r="E49" s="133"/>
      <c r="F49" s="133"/>
      <c r="G49" s="13"/>
      <c r="H49" s="122"/>
      <c r="I49" s="53"/>
      <c r="K49" s="132"/>
      <c r="M49" s="123"/>
      <c r="N49" s="124"/>
    </row>
    <row r="50" spans="1:14" ht="22.2" customHeight="1" x14ac:dyDescent="0.6">
      <c r="A50" s="12" t="s">
        <v>143</v>
      </c>
      <c r="D50" s="1"/>
      <c r="E50" s="2"/>
      <c r="F50" s="54"/>
      <c r="G50" s="55"/>
      <c r="H50" s="53"/>
      <c r="I50" s="55"/>
      <c r="K50" s="132"/>
      <c r="M50" s="123"/>
      <c r="N50" s="124"/>
    </row>
    <row r="51" spans="1:14" ht="22.2" customHeight="1" thickBot="1" x14ac:dyDescent="0.65">
      <c r="B51" s="12" t="s">
        <v>144</v>
      </c>
      <c r="D51" s="1"/>
      <c r="E51" s="54">
        <v>26</v>
      </c>
      <c r="F51" s="21"/>
      <c r="G51" s="151">
        <v>4.0000000000000001E-3</v>
      </c>
      <c r="H51" s="55"/>
      <c r="I51" s="151">
        <v>4.8000000000000001E-2</v>
      </c>
      <c r="K51" s="132"/>
      <c r="M51" s="123"/>
      <c r="N51" s="124"/>
    </row>
    <row r="52" spans="1:14" ht="22.2" customHeight="1" thickTop="1" x14ac:dyDescent="0.6">
      <c r="E52" s="133"/>
      <c r="F52" s="133"/>
      <c r="G52" s="13"/>
      <c r="H52" s="122"/>
      <c r="I52" s="13"/>
      <c r="K52" s="132"/>
      <c r="M52" s="123"/>
      <c r="N52" s="124"/>
    </row>
    <row r="53" spans="1:14" ht="22.2" customHeight="1" x14ac:dyDescent="0.6">
      <c r="D53" s="1"/>
      <c r="E53" s="54"/>
      <c r="F53" s="21"/>
      <c r="G53" s="53"/>
      <c r="H53" s="55"/>
      <c r="I53" s="53"/>
      <c r="K53" s="132"/>
      <c r="M53" s="123"/>
      <c r="N53" s="124"/>
    </row>
    <row r="54" spans="1:14" ht="22.2" customHeight="1" x14ac:dyDescent="0.6">
      <c r="D54" s="1"/>
      <c r="E54" s="54"/>
      <c r="F54" s="21"/>
      <c r="G54" s="53"/>
      <c r="H54" s="55"/>
      <c r="I54" s="53"/>
      <c r="K54" s="132"/>
      <c r="M54" s="123"/>
      <c r="N54" s="124"/>
    </row>
    <row r="55" spans="1:14" ht="22.2" customHeight="1" x14ac:dyDescent="0.6">
      <c r="D55" s="1"/>
      <c r="E55" s="54"/>
      <c r="F55" s="21"/>
      <c r="G55" s="53"/>
      <c r="H55" s="55"/>
      <c r="I55" s="53"/>
      <c r="K55" s="132"/>
      <c r="M55" s="123"/>
      <c r="N55" s="124"/>
    </row>
    <row r="56" spans="1:14" ht="22.2" customHeight="1" x14ac:dyDescent="0.6">
      <c r="D56" s="1"/>
      <c r="E56" s="54"/>
      <c r="F56" s="21"/>
      <c r="G56" s="53"/>
      <c r="H56" s="55"/>
      <c r="I56" s="53"/>
      <c r="K56" s="132"/>
      <c r="M56" s="123"/>
      <c r="N56" s="124"/>
    </row>
    <row r="57" spans="1:14" ht="22.2" customHeight="1" x14ac:dyDescent="0.6">
      <c r="D57" s="1"/>
      <c r="E57" s="54"/>
      <c r="F57" s="21"/>
      <c r="G57" s="53"/>
      <c r="H57" s="55"/>
      <c r="I57" s="53"/>
      <c r="K57" s="132"/>
      <c r="M57" s="123"/>
      <c r="N57" s="124"/>
    </row>
    <row r="58" spans="1:14" ht="22.2" customHeight="1" x14ac:dyDescent="0.6">
      <c r="A58" s="164" t="s">
        <v>149</v>
      </c>
      <c r="B58" s="164"/>
      <c r="C58" s="164"/>
      <c r="D58" s="164"/>
      <c r="E58" s="164"/>
      <c r="F58" s="164"/>
      <c r="G58" s="164"/>
      <c r="H58" s="164"/>
      <c r="I58" s="164"/>
      <c r="K58" s="132"/>
      <c r="M58" s="123"/>
      <c r="N58" s="124"/>
    </row>
    <row r="59" spans="1:14" ht="22.2" customHeight="1" x14ac:dyDescent="0.6">
      <c r="E59" s="133"/>
      <c r="F59" s="133"/>
      <c r="G59" s="13"/>
      <c r="H59" s="13"/>
      <c r="I59" s="13"/>
      <c r="K59" s="132"/>
      <c r="M59" s="123"/>
      <c r="N59" s="124"/>
    </row>
    <row r="60" spans="1:14" ht="22.2" customHeight="1" x14ac:dyDescent="0.6">
      <c r="E60" s="133"/>
      <c r="F60" s="133"/>
      <c r="G60" s="13"/>
      <c r="H60" s="13"/>
      <c r="I60" s="13"/>
      <c r="M60" s="81"/>
    </row>
    <row r="61" spans="1:14" ht="22.2" customHeight="1" x14ac:dyDescent="0.6">
      <c r="B61" s="137"/>
      <c r="D61" s="136" t="s">
        <v>150</v>
      </c>
      <c r="E61" s="138" t="s">
        <v>151</v>
      </c>
      <c r="F61" s="138"/>
      <c r="G61" s="138"/>
      <c r="H61" s="138"/>
      <c r="I61" s="138"/>
      <c r="M61" s="81"/>
    </row>
    <row r="62" spans="1:14" ht="22.2" customHeight="1" x14ac:dyDescent="0.6">
      <c r="B62" s="160" t="s">
        <v>155</v>
      </c>
      <c r="C62" s="160"/>
      <c r="D62" s="160"/>
      <c r="E62" s="160"/>
      <c r="F62" s="160"/>
      <c r="G62" s="160"/>
      <c r="H62" s="1"/>
      <c r="I62" s="1"/>
      <c r="M62" s="81"/>
    </row>
    <row r="64" spans="1:14" ht="20.399999999999999" customHeight="1" x14ac:dyDescent="0.6">
      <c r="A64" s="38"/>
      <c r="B64" s="38"/>
      <c r="C64" s="38"/>
      <c r="D64" s="38"/>
      <c r="E64" s="38"/>
      <c r="F64" s="38"/>
      <c r="G64" s="83"/>
      <c r="H64" s="38"/>
      <c r="I64" s="83"/>
    </row>
    <row r="65" spans="1:13" ht="20.399999999999999" customHeight="1" x14ac:dyDescent="0.6">
      <c r="A65" s="38"/>
      <c r="B65" s="38"/>
      <c r="C65" s="38"/>
      <c r="D65" s="38"/>
      <c r="E65" s="38"/>
      <c r="F65" s="38"/>
      <c r="G65" s="76"/>
      <c r="H65" s="38"/>
      <c r="I65" s="38"/>
    </row>
    <row r="66" spans="1:13" ht="20.399999999999999" customHeight="1" x14ac:dyDescent="0.6">
      <c r="A66" s="38"/>
      <c r="B66" s="38"/>
      <c r="C66" s="38"/>
      <c r="D66" s="38"/>
      <c r="E66" s="38"/>
      <c r="F66" s="38"/>
      <c r="G66" s="38"/>
      <c r="H66" s="38"/>
      <c r="I66" s="38"/>
    </row>
    <row r="67" spans="1:13" ht="20.399999999999999" customHeight="1" x14ac:dyDescent="0.6">
      <c r="B67" s="38"/>
      <c r="C67" s="38"/>
      <c r="D67" s="38"/>
      <c r="E67" s="38"/>
      <c r="F67" s="38"/>
      <c r="G67" s="39"/>
      <c r="H67" s="39"/>
      <c r="I67" s="39"/>
    </row>
    <row r="68" spans="1:13" ht="20.399999999999999" customHeight="1" x14ac:dyDescent="0.6">
      <c r="B68" s="38"/>
      <c r="C68" s="38"/>
      <c r="D68" s="38"/>
      <c r="E68" s="38"/>
      <c r="F68" s="38"/>
      <c r="G68" s="40"/>
      <c r="H68" s="39"/>
      <c r="I68" s="40"/>
    </row>
    <row r="69" spans="1:13" ht="20.399999999999999" customHeight="1" x14ac:dyDescent="0.6">
      <c r="A69" s="41"/>
      <c r="B69" s="41"/>
      <c r="C69" s="41"/>
      <c r="D69" s="41"/>
      <c r="E69" s="12"/>
      <c r="F69" s="12"/>
      <c r="G69" s="12"/>
      <c r="H69" s="12"/>
      <c r="I69" s="41"/>
    </row>
    <row r="70" spans="1:13" ht="20.399999999999999" customHeight="1" x14ac:dyDescent="0.6">
      <c r="E70" s="36"/>
      <c r="F70" s="36"/>
      <c r="G70" s="13"/>
      <c r="H70" s="13"/>
      <c r="I70" s="13"/>
      <c r="M70" s="81"/>
    </row>
    <row r="71" spans="1:13" ht="20.399999999999999" customHeight="1" x14ac:dyDescent="0.6">
      <c r="E71" s="36"/>
      <c r="F71" s="36"/>
      <c r="G71" s="13"/>
      <c r="H71" s="13"/>
      <c r="I71" s="13"/>
      <c r="M71" s="81"/>
    </row>
    <row r="72" spans="1:13" ht="20.399999999999999" customHeight="1" x14ac:dyDescent="0.6">
      <c r="E72" s="36"/>
      <c r="F72" s="36"/>
      <c r="G72" s="13"/>
      <c r="H72" s="13"/>
      <c r="I72" s="13"/>
      <c r="M72" s="81"/>
    </row>
    <row r="73" spans="1:13" ht="20.399999999999999" customHeight="1" x14ac:dyDescent="0.6">
      <c r="E73" s="36"/>
      <c r="F73" s="36"/>
      <c r="G73" s="13"/>
      <c r="H73" s="13"/>
      <c r="I73" s="13"/>
      <c r="M73" s="81"/>
    </row>
    <row r="74" spans="1:13" ht="20.399999999999999" customHeight="1" x14ac:dyDescent="0.6">
      <c r="E74" s="36"/>
      <c r="F74" s="36"/>
      <c r="G74" s="13"/>
      <c r="H74" s="13"/>
      <c r="I74" s="13"/>
      <c r="M74" s="81"/>
    </row>
    <row r="75" spans="1:13" ht="20.399999999999999" customHeight="1" x14ac:dyDescent="0.6">
      <c r="E75" s="36"/>
      <c r="F75" s="36"/>
      <c r="G75" s="13"/>
      <c r="H75" s="13"/>
      <c r="I75" s="13"/>
      <c r="M75" s="81"/>
    </row>
    <row r="76" spans="1:13" ht="20.399999999999999" customHeight="1" x14ac:dyDescent="0.6">
      <c r="E76" s="36"/>
      <c r="F76" s="36"/>
      <c r="G76" s="13"/>
      <c r="H76" s="13"/>
      <c r="I76" s="13"/>
      <c r="M76" s="81"/>
    </row>
    <row r="77" spans="1:13" ht="20.399999999999999" customHeight="1" x14ac:dyDescent="0.6">
      <c r="E77" s="36"/>
      <c r="F77" s="36"/>
      <c r="G77" s="13"/>
      <c r="H77" s="13"/>
      <c r="I77" s="13"/>
      <c r="M77" s="81"/>
    </row>
    <row r="78" spans="1:13" ht="20.399999999999999" customHeight="1" x14ac:dyDescent="0.6">
      <c r="E78" s="36"/>
      <c r="F78" s="36"/>
      <c r="G78" s="13"/>
      <c r="H78" s="13"/>
      <c r="I78" s="13"/>
    </row>
    <row r="79" spans="1:13" ht="20.399999999999999" customHeight="1" x14ac:dyDescent="0.6">
      <c r="F79" s="36"/>
      <c r="G79" s="13"/>
      <c r="H79" s="13"/>
      <c r="I79" s="13"/>
    </row>
    <row r="80" spans="1:13" ht="20.399999999999999" customHeight="1" x14ac:dyDescent="0.6">
      <c r="E80" s="36"/>
      <c r="F80" s="37"/>
      <c r="G80" s="13"/>
      <c r="H80" s="13"/>
      <c r="I80" s="13"/>
      <c r="M80" s="81"/>
    </row>
    <row r="81" spans="1:13" ht="20.399999999999999" customHeight="1" x14ac:dyDescent="0.6">
      <c r="E81" s="36"/>
      <c r="F81" s="37"/>
      <c r="G81" s="13"/>
      <c r="H81" s="13"/>
      <c r="I81" s="13"/>
      <c r="M81" s="81"/>
    </row>
    <row r="82" spans="1:13" ht="20.399999999999999" customHeight="1" x14ac:dyDescent="0.6">
      <c r="E82" s="36"/>
      <c r="F82" s="37"/>
      <c r="G82" s="13"/>
      <c r="H82" s="13"/>
      <c r="I82" s="13"/>
      <c r="M82" s="81"/>
    </row>
    <row r="83" spans="1:13" ht="20.399999999999999" customHeight="1" x14ac:dyDescent="0.6">
      <c r="A83" s="42"/>
      <c r="B83" s="42"/>
      <c r="C83" s="42"/>
      <c r="D83" s="42"/>
      <c r="E83" s="42"/>
      <c r="F83" s="42"/>
      <c r="G83" s="42"/>
      <c r="H83" s="42"/>
      <c r="I83" s="42"/>
      <c r="M83" s="81"/>
    </row>
    <row r="84" spans="1:13" ht="20.399999999999999" customHeight="1" x14ac:dyDescent="0.6">
      <c r="A84" s="42"/>
      <c r="B84" s="42"/>
      <c r="C84" s="42"/>
      <c r="D84" s="42"/>
      <c r="E84" s="42"/>
      <c r="F84" s="42"/>
      <c r="G84" s="42"/>
      <c r="H84" s="42"/>
      <c r="I84" s="42"/>
      <c r="M84" s="81"/>
    </row>
    <row r="85" spans="1:13" ht="20.399999999999999" customHeight="1" x14ac:dyDescent="0.6">
      <c r="E85" s="42"/>
      <c r="F85" s="42"/>
      <c r="G85" s="42"/>
      <c r="H85" s="42"/>
      <c r="I85" s="25"/>
      <c r="M85" s="81"/>
    </row>
    <row r="86" spans="1:13" ht="20.399999999999999" customHeight="1" x14ac:dyDescent="0.6">
      <c r="B86" s="1"/>
      <c r="D86" s="42"/>
      <c r="E86" s="84"/>
      <c r="F86" s="84"/>
      <c r="G86" s="84"/>
      <c r="H86" s="84"/>
      <c r="I86" s="84"/>
      <c r="M86" s="81"/>
    </row>
    <row r="87" spans="1:13" ht="20.399999999999999" customHeight="1" x14ac:dyDescent="0.6">
      <c r="B87" s="42"/>
      <c r="C87" s="42"/>
      <c r="D87" s="42"/>
      <c r="E87" s="42"/>
      <c r="F87" s="42"/>
      <c r="G87" s="42"/>
      <c r="H87" s="1"/>
      <c r="I87" s="1"/>
      <c r="M87" s="81"/>
    </row>
    <row r="90" spans="1:13" ht="20.399999999999999" customHeight="1" x14ac:dyDescent="0.6">
      <c r="G90" s="16"/>
      <c r="H90" s="16"/>
      <c r="I90" s="16"/>
    </row>
  </sheetData>
  <mergeCells count="14">
    <mergeCell ref="A37:I37"/>
    <mergeCell ref="G39:I39"/>
    <mergeCell ref="A58:I58"/>
    <mergeCell ref="B62:G62"/>
    <mergeCell ref="A26:I26"/>
    <mergeCell ref="B30:G30"/>
    <mergeCell ref="A34:I34"/>
    <mergeCell ref="A35:I35"/>
    <mergeCell ref="A36:I36"/>
    <mergeCell ref="A1:I1"/>
    <mergeCell ref="A4:I4"/>
    <mergeCell ref="A2:I2"/>
    <mergeCell ref="A3:I3"/>
    <mergeCell ref="G6:I6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4"/>
  <sheetViews>
    <sheetView view="pageBreakPreview" topLeftCell="A31" zoomScaleNormal="100" zoomScaleSheetLayoutView="100" workbookViewId="0">
      <selection activeCell="K17" sqref="K17"/>
    </sheetView>
  </sheetViews>
  <sheetFormatPr defaultColWidth="9.125" defaultRowHeight="23.4" x14ac:dyDescent="0.6"/>
  <cols>
    <col min="1" max="1" width="1.25" style="6" customWidth="1"/>
    <col min="2" max="2" width="1.125" style="6" customWidth="1"/>
    <col min="3" max="3" width="1.375" style="6" customWidth="1"/>
    <col min="4" max="4" width="24" style="6" customWidth="1"/>
    <col min="5" max="5" width="5.25" style="6" customWidth="1"/>
    <col min="6" max="6" width="0.75" style="7" customWidth="1"/>
    <col min="7" max="7" width="10.875" style="6" customWidth="1"/>
    <col min="8" max="8" width="0.875" style="6" customWidth="1"/>
    <col min="9" max="9" width="10.875" style="6" customWidth="1"/>
    <col min="10" max="10" width="0.875" style="6" customWidth="1"/>
    <col min="11" max="11" width="10.875" style="6" customWidth="1"/>
    <col min="12" max="12" width="0.875" style="6" customWidth="1"/>
    <col min="13" max="13" width="10.875" style="6" customWidth="1"/>
    <col min="14" max="14" width="1" style="6" customWidth="1"/>
    <col min="15" max="15" width="10.875" style="6" customWidth="1"/>
    <col min="16" max="16" width="16.75" style="6" bestFit="1" customWidth="1"/>
    <col min="17" max="17" width="11.125" style="6" bestFit="1" customWidth="1"/>
    <col min="18" max="18" width="14.375" style="6" customWidth="1"/>
    <col min="19" max="16384" width="9.125" style="6"/>
  </cols>
  <sheetData>
    <row r="1" spans="1:20" ht="24" customHeight="1" x14ac:dyDescent="0.6">
      <c r="A1" s="165">
        <v>11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20" ht="24" customHeight="1" x14ac:dyDescent="0.6">
      <c r="A2" s="168" t="s">
        <v>106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20" ht="24" customHeight="1" x14ac:dyDescent="0.6">
      <c r="A3" s="168" t="s">
        <v>39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20" ht="24" customHeight="1" x14ac:dyDescent="0.6">
      <c r="A4" s="168" t="s">
        <v>153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20" s="58" customFormat="1" ht="16.2" x14ac:dyDescent="0.6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20" s="58" customFormat="1" ht="16.2" x14ac:dyDescent="0.6">
      <c r="A6" s="59"/>
      <c r="B6" s="60"/>
      <c r="C6" s="60"/>
      <c r="D6" s="60"/>
      <c r="E6" s="60"/>
      <c r="F6" s="61"/>
      <c r="G6" s="169" t="s">
        <v>66</v>
      </c>
      <c r="H6" s="169"/>
      <c r="I6" s="169"/>
      <c r="J6" s="169"/>
      <c r="K6" s="169"/>
      <c r="L6" s="169"/>
      <c r="M6" s="169"/>
      <c r="N6" s="169"/>
      <c r="O6" s="169"/>
    </row>
    <row r="7" spans="1:20" s="58" customFormat="1" ht="16.2" x14ac:dyDescent="0.6">
      <c r="A7" s="60"/>
      <c r="B7" s="60"/>
      <c r="C7" s="60"/>
      <c r="D7" s="60"/>
      <c r="E7" s="60"/>
      <c r="F7" s="63"/>
      <c r="G7" s="59" t="s">
        <v>88</v>
      </c>
      <c r="H7" s="60"/>
      <c r="I7" s="75" t="s">
        <v>121</v>
      </c>
      <c r="J7" s="60"/>
      <c r="K7" s="166" t="s">
        <v>42</v>
      </c>
      <c r="L7" s="166"/>
      <c r="M7" s="166"/>
      <c r="N7" s="64"/>
      <c r="O7" s="59" t="s">
        <v>43</v>
      </c>
    </row>
    <row r="8" spans="1:20" s="58" customFormat="1" ht="16.2" x14ac:dyDescent="0.6">
      <c r="A8" s="60"/>
      <c r="B8" s="60"/>
      <c r="C8" s="60"/>
      <c r="D8" s="60"/>
      <c r="E8" s="60"/>
      <c r="F8" s="63"/>
      <c r="G8" s="59" t="s">
        <v>57</v>
      </c>
      <c r="H8" s="60"/>
      <c r="I8" s="75" t="s">
        <v>122</v>
      </c>
      <c r="J8" s="60"/>
      <c r="K8" s="59" t="s">
        <v>37</v>
      </c>
      <c r="L8" s="59"/>
      <c r="M8" s="59" t="s">
        <v>36</v>
      </c>
      <c r="N8" s="64"/>
      <c r="O8" s="59" t="s">
        <v>44</v>
      </c>
    </row>
    <row r="9" spans="1:20" s="58" customFormat="1" ht="16.2" x14ac:dyDescent="0.6">
      <c r="A9" s="60"/>
      <c r="B9" s="60"/>
      <c r="C9" s="60"/>
      <c r="D9" s="60"/>
      <c r="E9" s="60"/>
      <c r="F9" s="63"/>
      <c r="H9" s="60"/>
      <c r="I9" s="60"/>
      <c r="J9" s="60"/>
      <c r="K9" s="59" t="s">
        <v>54</v>
      </c>
      <c r="L9" s="59"/>
      <c r="N9" s="65"/>
    </row>
    <row r="10" spans="1:20" s="58" customFormat="1" ht="16.2" x14ac:dyDescent="0.6">
      <c r="A10" s="60"/>
      <c r="B10" s="60"/>
      <c r="C10" s="60"/>
      <c r="E10" s="167" t="s">
        <v>6</v>
      </c>
      <c r="F10" s="167"/>
      <c r="G10" s="62"/>
      <c r="H10" s="60"/>
      <c r="I10" s="74"/>
      <c r="J10" s="60"/>
      <c r="K10" s="62" t="s">
        <v>55</v>
      </c>
      <c r="L10" s="59"/>
      <c r="M10" s="62"/>
      <c r="N10" s="59"/>
      <c r="O10" s="62"/>
    </row>
    <row r="11" spans="1:20" s="58" customFormat="1" ht="15.6" x14ac:dyDescent="0.6">
      <c r="A11" s="58" t="s">
        <v>182</v>
      </c>
      <c r="E11" s="66"/>
      <c r="G11" s="67">
        <v>90000000</v>
      </c>
      <c r="H11" s="68"/>
      <c r="I11" s="71">
        <v>0</v>
      </c>
      <c r="J11" s="68"/>
      <c r="K11" s="67">
        <v>1845000</v>
      </c>
      <c r="L11" s="68"/>
      <c r="M11" s="67">
        <v>53114940.849999994</v>
      </c>
      <c r="N11" s="68"/>
      <c r="O11" s="67">
        <v>144959940.84999999</v>
      </c>
      <c r="P11" s="69"/>
      <c r="Q11" s="85"/>
      <c r="R11" s="70"/>
    </row>
    <row r="12" spans="1:20" s="58" customFormat="1" ht="15.6" x14ac:dyDescent="0.6">
      <c r="A12" s="58" t="s">
        <v>108</v>
      </c>
      <c r="E12" s="66">
        <v>20</v>
      </c>
      <c r="G12" s="68">
        <v>20000000</v>
      </c>
      <c r="H12" s="68"/>
      <c r="I12" s="71">
        <v>0</v>
      </c>
      <c r="J12" s="68"/>
      <c r="K12" s="71">
        <v>0</v>
      </c>
      <c r="L12" s="71"/>
      <c r="M12" s="71">
        <v>0</v>
      </c>
      <c r="N12" s="68"/>
      <c r="O12" s="68">
        <v>20000000</v>
      </c>
      <c r="P12" s="69"/>
      <c r="T12" s="86"/>
    </row>
    <row r="13" spans="1:20" s="58" customFormat="1" ht="15.6" x14ac:dyDescent="0.6">
      <c r="A13" s="58" t="s">
        <v>48</v>
      </c>
      <c r="E13" s="66">
        <v>21</v>
      </c>
      <c r="G13" s="71">
        <v>0</v>
      </c>
      <c r="H13" s="68"/>
      <c r="I13" s="71">
        <v>0</v>
      </c>
      <c r="J13" s="68"/>
      <c r="K13" s="68">
        <v>2530500</v>
      </c>
      <c r="L13" s="68"/>
      <c r="M13" s="68">
        <v>-2530500</v>
      </c>
      <c r="N13" s="68"/>
      <c r="O13" s="71">
        <v>0</v>
      </c>
      <c r="P13" s="69"/>
      <c r="T13" s="70"/>
    </row>
    <row r="14" spans="1:20" s="58" customFormat="1" ht="15.6" x14ac:dyDescent="0.6">
      <c r="A14" s="58" t="s">
        <v>99</v>
      </c>
      <c r="E14" s="66">
        <v>21</v>
      </c>
      <c r="G14" s="71">
        <v>0</v>
      </c>
      <c r="H14" s="68"/>
      <c r="I14" s="71">
        <v>0</v>
      </c>
      <c r="J14" s="68"/>
      <c r="K14" s="71">
        <v>0</v>
      </c>
      <c r="L14" s="68"/>
      <c r="M14" s="68">
        <v>-41800000</v>
      </c>
      <c r="N14" s="68"/>
      <c r="O14" s="68">
        <v>-41800000</v>
      </c>
      <c r="P14" s="69"/>
    </row>
    <row r="15" spans="1:20" s="58" customFormat="1" ht="15.6" x14ac:dyDescent="0.6">
      <c r="A15" s="58" t="s">
        <v>163</v>
      </c>
      <c r="E15" s="66"/>
      <c r="G15" s="71"/>
      <c r="H15" s="68"/>
      <c r="I15" s="71"/>
      <c r="J15" s="68"/>
      <c r="K15" s="71"/>
      <c r="L15" s="68"/>
      <c r="M15" s="68"/>
      <c r="N15" s="68"/>
      <c r="O15" s="68"/>
      <c r="P15" s="69"/>
    </row>
    <row r="16" spans="1:20" s="58" customFormat="1" ht="15.6" x14ac:dyDescent="0.6">
      <c r="B16" s="58" t="s">
        <v>154</v>
      </c>
      <c r="E16" s="66"/>
      <c r="G16" s="71">
        <v>0</v>
      </c>
      <c r="H16" s="68"/>
      <c r="I16" s="71">
        <v>0</v>
      </c>
      <c r="J16" s="68"/>
      <c r="K16" s="71">
        <v>0</v>
      </c>
      <c r="L16" s="68"/>
      <c r="M16" s="68">
        <v>10000357.70000004</v>
      </c>
      <c r="N16" s="68"/>
      <c r="O16" s="68">
        <v>10000357.70000004</v>
      </c>
      <c r="P16" s="69"/>
      <c r="R16" s="72"/>
    </row>
    <row r="17" spans="1:20" s="58" customFormat="1" ht="15.6" x14ac:dyDescent="0.6">
      <c r="B17" s="58" t="s">
        <v>162</v>
      </c>
      <c r="E17" s="66"/>
      <c r="G17" s="71">
        <v>0</v>
      </c>
      <c r="H17" s="68"/>
      <c r="I17" s="71">
        <v>0</v>
      </c>
      <c r="J17" s="68"/>
      <c r="K17" s="71">
        <v>0</v>
      </c>
      <c r="L17" s="68"/>
      <c r="M17" s="68">
        <v>1743748.6099999999</v>
      </c>
      <c r="N17" s="68"/>
      <c r="O17" s="68">
        <v>1743748.6099999999</v>
      </c>
      <c r="P17" s="69"/>
      <c r="R17" s="72"/>
    </row>
    <row r="18" spans="1:20" s="58" customFormat="1" ht="15.6" x14ac:dyDescent="0.6">
      <c r="A18" s="58" t="s">
        <v>164</v>
      </c>
      <c r="E18" s="66"/>
      <c r="G18" s="67">
        <v>110000000</v>
      </c>
      <c r="H18" s="68"/>
      <c r="I18" s="141">
        <v>0</v>
      </c>
      <c r="J18" s="68"/>
      <c r="K18" s="67">
        <v>4375500</v>
      </c>
      <c r="L18" s="68"/>
      <c r="M18" s="67">
        <f>SUM(M11:M17)</f>
        <v>20528547.160000034</v>
      </c>
      <c r="N18" s="68"/>
      <c r="O18" s="67">
        <f>SUM(O11:O17)</f>
        <v>134904047.16000006</v>
      </c>
      <c r="P18" s="69"/>
      <c r="R18" s="72"/>
    </row>
    <row r="19" spans="1:20" s="58" customFormat="1" ht="15.6" x14ac:dyDescent="0.6">
      <c r="A19" s="58" t="s">
        <v>132</v>
      </c>
      <c r="E19" s="66">
        <v>20</v>
      </c>
      <c r="G19" s="68">
        <v>40000000</v>
      </c>
      <c r="H19" s="68"/>
      <c r="I19" s="68">
        <v>114400000</v>
      </c>
      <c r="J19" s="68"/>
      <c r="K19" s="71">
        <v>0</v>
      </c>
      <c r="L19" s="71"/>
      <c r="M19" s="71">
        <v>0</v>
      </c>
      <c r="N19" s="68"/>
      <c r="O19" s="68">
        <v>154400000</v>
      </c>
      <c r="P19" s="69"/>
      <c r="T19" s="86"/>
    </row>
    <row r="20" spans="1:20" s="58" customFormat="1" ht="15.6" x14ac:dyDescent="0.6">
      <c r="A20" s="58" t="s">
        <v>48</v>
      </c>
      <c r="E20" s="66">
        <v>21</v>
      </c>
      <c r="G20" s="71">
        <v>0</v>
      </c>
      <c r="H20" s="68"/>
      <c r="I20" s="71">
        <v>0</v>
      </c>
      <c r="J20" s="68"/>
      <c r="K20" s="68">
        <v>68000</v>
      </c>
      <c r="L20" s="68"/>
      <c r="M20" s="68">
        <v>-68000</v>
      </c>
      <c r="N20" s="68"/>
      <c r="O20" s="71">
        <v>0</v>
      </c>
      <c r="P20" s="69"/>
      <c r="T20" s="86"/>
    </row>
    <row r="21" spans="1:20" s="58" customFormat="1" ht="15.6" x14ac:dyDescent="0.6">
      <c r="A21" s="58" t="s">
        <v>99</v>
      </c>
      <c r="E21" s="66">
        <v>21</v>
      </c>
      <c r="G21" s="71">
        <v>0</v>
      </c>
      <c r="H21" s="68"/>
      <c r="I21" s="71">
        <v>0</v>
      </c>
      <c r="J21" s="68"/>
      <c r="K21" s="71">
        <v>0</v>
      </c>
      <c r="L21" s="71"/>
      <c r="M21" s="68">
        <v>-10499881.35</v>
      </c>
      <c r="N21" s="68"/>
      <c r="O21" s="68">
        <v>-10499881.35</v>
      </c>
      <c r="P21" s="69"/>
      <c r="T21" s="86"/>
    </row>
    <row r="22" spans="1:20" s="58" customFormat="1" ht="15.6" x14ac:dyDescent="0.6">
      <c r="A22" s="58" t="s">
        <v>123</v>
      </c>
      <c r="E22" s="66"/>
      <c r="G22" s="68"/>
      <c r="H22" s="68"/>
      <c r="I22" s="68"/>
      <c r="J22" s="68"/>
      <c r="K22" s="71"/>
      <c r="L22" s="71"/>
      <c r="M22" s="71"/>
      <c r="N22" s="68"/>
      <c r="O22" s="68"/>
      <c r="P22" s="69"/>
      <c r="T22" s="86"/>
    </row>
    <row r="23" spans="1:20" s="58" customFormat="1" ht="15.6" x14ac:dyDescent="0.6">
      <c r="C23" s="58" t="s">
        <v>124</v>
      </c>
      <c r="E23" s="66">
        <v>20</v>
      </c>
      <c r="G23" s="71">
        <v>0</v>
      </c>
      <c r="H23" s="68"/>
      <c r="I23" s="68">
        <v>-1286848</v>
      </c>
      <c r="J23" s="68"/>
      <c r="K23" s="71">
        <v>0</v>
      </c>
      <c r="L23" s="68"/>
      <c r="M23" s="71">
        <v>0</v>
      </c>
      <c r="N23" s="68"/>
      <c r="O23" s="68">
        <v>-1286848</v>
      </c>
      <c r="P23" s="69"/>
      <c r="T23" s="86"/>
    </row>
    <row r="24" spans="1:20" s="58" customFormat="1" ht="15.6" x14ac:dyDescent="0.6">
      <c r="A24" s="58" t="s">
        <v>163</v>
      </c>
      <c r="E24" s="66"/>
      <c r="G24" s="71"/>
      <c r="H24" s="68"/>
      <c r="I24" s="68"/>
      <c r="J24" s="68"/>
      <c r="K24" s="71"/>
      <c r="L24" s="68"/>
      <c r="M24" s="68"/>
      <c r="N24" s="68"/>
      <c r="O24" s="68"/>
      <c r="P24" s="69"/>
    </row>
    <row r="25" spans="1:20" s="58" customFormat="1" ht="17.399999999999999" x14ac:dyDescent="0.45">
      <c r="B25" s="58" t="s">
        <v>154</v>
      </c>
      <c r="E25" s="66"/>
      <c r="G25" s="71">
        <v>0</v>
      </c>
      <c r="H25" s="68"/>
      <c r="I25" s="71">
        <v>0</v>
      </c>
      <c r="J25" s="68"/>
      <c r="K25" s="71">
        <v>0</v>
      </c>
      <c r="L25" s="68"/>
      <c r="M25" s="68">
        <v>1267901.9899999995</v>
      </c>
      <c r="N25" s="68"/>
      <c r="O25" s="68">
        <v>1267901.9899999995</v>
      </c>
      <c r="P25" s="69"/>
      <c r="Q25" s="152"/>
      <c r="R25" s="72"/>
    </row>
    <row r="26" spans="1:20" s="58" customFormat="1" ht="17.399999999999999" x14ac:dyDescent="0.45">
      <c r="B26" s="58" t="s">
        <v>183</v>
      </c>
      <c r="E26" s="66"/>
      <c r="G26" s="71">
        <v>0</v>
      </c>
      <c r="H26" s="68"/>
      <c r="I26" s="71">
        <v>0</v>
      </c>
      <c r="J26" s="68"/>
      <c r="K26" s="71">
        <v>0</v>
      </c>
      <c r="L26" s="68"/>
      <c r="M26" s="68">
        <v>-536287.38</v>
      </c>
      <c r="N26" s="68"/>
      <c r="O26" s="68">
        <v>-536287.38</v>
      </c>
      <c r="P26" s="69"/>
      <c r="Q26" s="152"/>
      <c r="R26" s="72"/>
    </row>
    <row r="27" spans="1:20" s="58" customFormat="1" ht="16.2" thickBot="1" x14ac:dyDescent="0.45">
      <c r="A27" s="58" t="s">
        <v>165</v>
      </c>
      <c r="E27" s="66"/>
      <c r="G27" s="73">
        <v>150000000</v>
      </c>
      <c r="H27" s="68"/>
      <c r="I27" s="73">
        <v>113113152</v>
      </c>
      <c r="J27" s="68"/>
      <c r="K27" s="73">
        <v>4443500</v>
      </c>
      <c r="L27" s="68"/>
      <c r="M27" s="73">
        <v>10692280.42</v>
      </c>
      <c r="N27" s="68"/>
      <c r="O27" s="73">
        <f>SUM(O18:O26)</f>
        <v>278248932.42000008</v>
      </c>
      <c r="P27" s="69"/>
      <c r="Q27" s="153"/>
      <c r="R27" s="72"/>
    </row>
    <row r="28" spans="1:20" s="17" customFormat="1" ht="18" thickTop="1" x14ac:dyDescent="0.6">
      <c r="O28" s="18"/>
      <c r="P28" s="19"/>
      <c r="R28" s="150"/>
    </row>
    <row r="29" spans="1:20" s="17" customFormat="1" ht="17.399999999999999" x14ac:dyDescent="0.6">
      <c r="O29" s="18"/>
      <c r="P29" s="19"/>
    </row>
    <row r="30" spans="1:20" s="17" customFormat="1" ht="17.399999999999999" x14ac:dyDescent="0.6">
      <c r="O30" s="18"/>
      <c r="P30" s="19"/>
    </row>
    <row r="31" spans="1:20" s="17" customFormat="1" ht="17.399999999999999" x14ac:dyDescent="0.6">
      <c r="O31" s="18"/>
      <c r="P31" s="19"/>
    </row>
    <row r="32" spans="1:20" s="17" customFormat="1" ht="17.399999999999999" x14ac:dyDescent="0.6">
      <c r="O32" s="18"/>
      <c r="P32" s="19"/>
    </row>
    <row r="33" spans="1:16" s="17" customFormat="1" x14ac:dyDescent="0.6">
      <c r="A33" s="164" t="s">
        <v>149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9"/>
    </row>
    <row r="34" spans="1:16" s="17" customFormat="1" x14ac:dyDescent="0.6">
      <c r="A34" s="136"/>
      <c r="B34" s="136"/>
      <c r="C34" s="136"/>
      <c r="M34" s="136"/>
      <c r="O34" s="18"/>
      <c r="P34" s="19"/>
    </row>
    <row r="35" spans="1:16" s="17" customFormat="1" ht="17.399999999999999" x14ac:dyDescent="0.6">
      <c r="M35" s="18"/>
      <c r="O35" s="18"/>
      <c r="P35" s="19"/>
    </row>
    <row r="36" spans="1:16" s="17" customFormat="1" x14ac:dyDescent="0.6">
      <c r="D36" s="164" t="s">
        <v>150</v>
      </c>
      <c r="E36" s="164"/>
      <c r="F36" s="164"/>
      <c r="G36" s="164"/>
      <c r="H36" s="136"/>
      <c r="J36" s="142" t="s">
        <v>151</v>
      </c>
      <c r="K36" s="136"/>
      <c r="L36" s="117"/>
      <c r="M36" s="18"/>
      <c r="O36" s="18"/>
      <c r="P36" s="19"/>
    </row>
    <row r="37" spans="1:16" s="17" customFormat="1" x14ac:dyDescent="0.6">
      <c r="A37" s="160" t="s">
        <v>152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9"/>
    </row>
    <row r="38" spans="1:16" s="17" customFormat="1" ht="17.399999999999999" x14ac:dyDescent="0.6">
      <c r="O38" s="18"/>
      <c r="P38" s="19"/>
    </row>
    <row r="39" spans="1:16" s="17" customFormat="1" ht="17.399999999999999" x14ac:dyDescent="0.6">
      <c r="O39" s="18"/>
      <c r="P39" s="19"/>
    </row>
    <row r="40" spans="1:16" s="17" customFormat="1" ht="17.399999999999999" x14ac:dyDescent="0.6">
      <c r="O40" s="18"/>
      <c r="P40" s="19"/>
    </row>
    <row r="41" spans="1:16" s="17" customFormat="1" ht="17.399999999999999" x14ac:dyDescent="0.6">
      <c r="O41" s="18"/>
      <c r="P41" s="19"/>
    </row>
    <row r="42" spans="1:16" x14ac:dyDescent="0.6">
      <c r="G42" s="8"/>
      <c r="K42" s="8"/>
      <c r="M42" s="8"/>
      <c r="O42" s="8"/>
    </row>
    <row r="43" spans="1:16" x14ac:dyDescent="0.6">
      <c r="G43" s="8"/>
      <c r="K43" s="8"/>
      <c r="M43" s="68"/>
      <c r="O43" s="8"/>
    </row>
    <row r="44" spans="1:16" x14ac:dyDescent="0.6">
      <c r="M44" s="68"/>
    </row>
  </sheetData>
  <mergeCells count="10">
    <mergeCell ref="D36:G36"/>
    <mergeCell ref="A33:O33"/>
    <mergeCell ref="A37:O37"/>
    <mergeCell ref="A1:O1"/>
    <mergeCell ref="K7:M7"/>
    <mergeCell ref="E10:F10"/>
    <mergeCell ref="A2:O2"/>
    <mergeCell ref="A3:O3"/>
    <mergeCell ref="A4:O4"/>
    <mergeCell ref="G6:O6"/>
  </mergeCells>
  <pageMargins left="1.1811023622047245" right="0.19685039370078741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38"/>
  <sheetViews>
    <sheetView view="pageBreakPreview" topLeftCell="A87" zoomScaleNormal="120" zoomScaleSheetLayoutView="100" workbookViewId="0">
      <selection activeCell="N8" sqref="N8"/>
    </sheetView>
  </sheetViews>
  <sheetFormatPr defaultColWidth="9.125" defaultRowHeight="21" customHeight="1" x14ac:dyDescent="0.6"/>
  <cols>
    <col min="1" max="1" width="1.375" style="6" customWidth="1"/>
    <col min="2" max="2" width="2" style="6" customWidth="1"/>
    <col min="3" max="4" width="1.375" style="6" customWidth="1"/>
    <col min="5" max="5" width="50.125" style="6" customWidth="1"/>
    <col min="6" max="6" width="0.375" style="6" customWidth="1"/>
    <col min="7" max="7" width="1.625" style="6" hidden="1" customWidth="1"/>
    <col min="8" max="8" width="16.75" style="11" customWidth="1"/>
    <col min="9" max="9" width="1" style="6" customWidth="1"/>
    <col min="10" max="10" width="16.75" style="94" customWidth="1"/>
    <col min="11" max="11" width="1.75" style="6" customWidth="1"/>
    <col min="12" max="12" width="14" style="6" bestFit="1" customWidth="1"/>
    <col min="13" max="13" width="1.75" style="6" customWidth="1"/>
    <col min="14" max="14" width="19.125" style="6" customWidth="1"/>
    <col min="15" max="15" width="15.75" style="6" customWidth="1"/>
    <col min="16" max="16384" width="9.125" style="6"/>
  </cols>
  <sheetData>
    <row r="1" spans="1:15" ht="20.399999999999999" customHeight="1" x14ac:dyDescent="0.6">
      <c r="A1" s="165">
        <v>12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5" ht="21.6" customHeight="1" x14ac:dyDescent="0.6">
      <c r="A2" s="168" t="s">
        <v>106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5" ht="21.6" customHeight="1" x14ac:dyDescent="0.6">
      <c r="A3" s="168" t="s">
        <v>21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5" ht="21.6" customHeight="1" x14ac:dyDescent="0.6">
      <c r="A4" s="168" t="s">
        <v>153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5" ht="1.8" hidden="1" customHeight="1" x14ac:dyDescent="0.6">
      <c r="A5" s="77"/>
      <c r="B5" s="77"/>
      <c r="C5" s="77"/>
      <c r="D5" s="77"/>
      <c r="E5" s="77"/>
      <c r="F5" s="77"/>
      <c r="G5" s="77"/>
      <c r="H5" s="77"/>
      <c r="I5" s="77"/>
      <c r="J5" s="77"/>
    </row>
    <row r="6" spans="1:15" ht="19.8" customHeight="1" x14ac:dyDescent="0.6">
      <c r="H6" s="171" t="s">
        <v>66</v>
      </c>
      <c r="I6" s="171"/>
      <c r="J6" s="171"/>
    </row>
    <row r="7" spans="1:15" ht="19.8" customHeight="1" x14ac:dyDescent="0.6">
      <c r="F7" s="87"/>
      <c r="H7" s="88" t="s">
        <v>119</v>
      </c>
      <c r="I7" s="89"/>
      <c r="J7" s="88" t="s">
        <v>105</v>
      </c>
    </row>
    <row r="8" spans="1:15" ht="21" customHeight="1" x14ac:dyDescent="0.6">
      <c r="A8" s="6" t="s">
        <v>22</v>
      </c>
      <c r="F8" s="90"/>
      <c r="G8" s="90"/>
      <c r="H8" s="91"/>
      <c r="J8" s="91"/>
    </row>
    <row r="9" spans="1:15" ht="21" customHeight="1" x14ac:dyDescent="0.6">
      <c r="B9" s="6" t="s">
        <v>154</v>
      </c>
      <c r="F9" s="90"/>
      <c r="G9" s="90"/>
      <c r="H9" s="92">
        <v>1267901.99</v>
      </c>
      <c r="I9" s="93"/>
      <c r="J9" s="91">
        <v>10000357.700000033</v>
      </c>
      <c r="L9" s="20"/>
      <c r="N9" s="91"/>
      <c r="O9" s="20"/>
    </row>
    <row r="10" spans="1:15" ht="21" customHeight="1" x14ac:dyDescent="0.6">
      <c r="B10" s="6" t="s">
        <v>168</v>
      </c>
      <c r="F10" s="90"/>
      <c r="G10" s="90"/>
      <c r="H10" s="91"/>
      <c r="I10" s="93"/>
      <c r="J10" s="91"/>
      <c r="N10" s="94"/>
    </row>
    <row r="11" spans="1:15" ht="21" customHeight="1" x14ac:dyDescent="0.6">
      <c r="B11" s="6" t="s">
        <v>31</v>
      </c>
      <c r="F11" s="90"/>
      <c r="G11" s="90"/>
      <c r="H11" s="91"/>
      <c r="I11" s="93"/>
      <c r="J11" s="91"/>
      <c r="N11" s="94"/>
    </row>
    <row r="12" spans="1:15" ht="21" customHeight="1" x14ac:dyDescent="0.6">
      <c r="C12" s="6" t="s">
        <v>58</v>
      </c>
      <c r="F12" s="90"/>
      <c r="G12" s="90"/>
      <c r="H12" s="91">
        <v>4912286.3100000005</v>
      </c>
      <c r="I12" s="93"/>
      <c r="J12" s="91">
        <v>6042463.29</v>
      </c>
      <c r="N12" s="91"/>
      <c r="O12" s="20"/>
    </row>
    <row r="13" spans="1:15" ht="21" customHeight="1" x14ac:dyDescent="0.6">
      <c r="C13" s="6" t="s">
        <v>63</v>
      </c>
      <c r="F13" s="90"/>
      <c r="G13" s="90"/>
      <c r="H13" s="91">
        <v>770921</v>
      </c>
      <c r="I13" s="93"/>
      <c r="J13" s="91">
        <v>723857</v>
      </c>
      <c r="N13" s="91"/>
      <c r="O13" s="20"/>
    </row>
    <row r="14" spans="1:15" ht="21" customHeight="1" x14ac:dyDescent="0.6">
      <c r="C14" s="6" t="s">
        <v>101</v>
      </c>
      <c r="F14" s="90"/>
      <c r="G14" s="90"/>
      <c r="H14" s="92">
        <v>-278184.69999999995</v>
      </c>
      <c r="I14" s="93"/>
      <c r="J14" s="92">
        <v>-6320.6300000000047</v>
      </c>
      <c r="N14" s="94"/>
      <c r="O14" s="20"/>
    </row>
    <row r="15" spans="1:15" ht="21" customHeight="1" x14ac:dyDescent="0.6">
      <c r="C15" s="6" t="s">
        <v>103</v>
      </c>
      <c r="F15" s="90"/>
      <c r="G15" s="90"/>
      <c r="H15" s="92">
        <v>198298.22999999986</v>
      </c>
      <c r="I15" s="93"/>
      <c r="J15" s="92">
        <v>-373049.01999999979</v>
      </c>
      <c r="N15" s="94"/>
      <c r="O15" s="20"/>
    </row>
    <row r="16" spans="1:15" ht="21" customHeight="1" x14ac:dyDescent="0.6">
      <c r="C16" s="6" t="s">
        <v>104</v>
      </c>
      <c r="F16" s="90"/>
      <c r="G16" s="90"/>
      <c r="H16" s="92">
        <v>-1421701.57</v>
      </c>
      <c r="I16" s="93"/>
      <c r="J16" s="92">
        <v>-179019.09</v>
      </c>
      <c r="N16" s="94"/>
      <c r="O16" s="20"/>
    </row>
    <row r="17" spans="2:15" ht="21" customHeight="1" x14ac:dyDescent="0.6">
      <c r="C17" s="6" t="s">
        <v>145</v>
      </c>
      <c r="F17" s="90"/>
      <c r="G17" s="90"/>
      <c r="H17" s="92">
        <v>238483.31</v>
      </c>
      <c r="I17" s="93"/>
      <c r="J17" s="92">
        <v>-864234.78999999992</v>
      </c>
      <c r="N17" s="94"/>
      <c r="O17" s="20"/>
    </row>
    <row r="18" spans="2:15" ht="21" customHeight="1" x14ac:dyDescent="0.6">
      <c r="C18" s="6" t="s">
        <v>51</v>
      </c>
      <c r="F18" s="90"/>
      <c r="G18" s="90"/>
      <c r="H18" s="91">
        <v>727740.63000000012</v>
      </c>
      <c r="I18" s="9"/>
      <c r="J18" s="92">
        <v>821785.34000000008</v>
      </c>
      <c r="N18" s="94"/>
      <c r="O18" s="20"/>
    </row>
    <row r="19" spans="2:15" ht="21" customHeight="1" x14ac:dyDescent="0.6">
      <c r="C19" s="6" t="s">
        <v>65</v>
      </c>
      <c r="F19" s="90"/>
      <c r="G19" s="90"/>
      <c r="H19" s="95">
        <v>-159658.72</v>
      </c>
      <c r="I19" s="9"/>
      <c r="J19" s="92">
        <v>-51329.06</v>
      </c>
      <c r="N19" s="94"/>
      <c r="O19" s="20"/>
    </row>
    <row r="20" spans="2:15" ht="21" customHeight="1" x14ac:dyDescent="0.6">
      <c r="C20" s="6" t="s">
        <v>176</v>
      </c>
      <c r="F20" s="90"/>
      <c r="G20" s="90"/>
      <c r="H20" s="52">
        <v>0</v>
      </c>
      <c r="I20" s="9"/>
      <c r="J20" s="92">
        <v>42185.22</v>
      </c>
      <c r="N20" s="94"/>
      <c r="O20" s="20"/>
    </row>
    <row r="21" spans="2:15" ht="21" customHeight="1" x14ac:dyDescent="0.6">
      <c r="C21" s="6" t="s">
        <v>59</v>
      </c>
      <c r="F21" s="90"/>
      <c r="G21" s="90"/>
      <c r="H21" s="91">
        <v>4847157.0699999994</v>
      </c>
      <c r="I21" s="9"/>
      <c r="J21" s="91">
        <v>5463971.1799999997</v>
      </c>
      <c r="N21" s="94"/>
      <c r="O21" s="20"/>
    </row>
    <row r="22" spans="2:15" ht="21" customHeight="1" x14ac:dyDescent="0.6">
      <c r="C22" s="6" t="s">
        <v>179</v>
      </c>
      <c r="F22" s="90"/>
      <c r="G22" s="90"/>
      <c r="H22" s="96">
        <v>202071.65999999992</v>
      </c>
      <c r="I22" s="9"/>
      <c r="J22" s="97">
        <v>2459271.3299999987</v>
      </c>
      <c r="N22" s="94"/>
    </row>
    <row r="23" spans="2:15" ht="21" customHeight="1" x14ac:dyDescent="0.6">
      <c r="B23" s="6" t="s">
        <v>49</v>
      </c>
      <c r="F23" s="90"/>
      <c r="G23" s="90"/>
      <c r="H23" s="91"/>
      <c r="I23" s="9"/>
      <c r="J23" s="91"/>
      <c r="N23" s="94"/>
    </row>
    <row r="24" spans="2:15" ht="21" customHeight="1" x14ac:dyDescent="0.6">
      <c r="C24" s="6" t="s">
        <v>50</v>
      </c>
      <c r="F24" s="90"/>
      <c r="G24" s="90"/>
      <c r="H24" s="91">
        <v>11305315.210000001</v>
      </c>
      <c r="I24" s="9"/>
      <c r="J24" s="91">
        <v>24079938.470000029</v>
      </c>
      <c r="L24" s="91"/>
      <c r="M24" s="9"/>
      <c r="N24" s="95"/>
      <c r="O24" s="20"/>
    </row>
    <row r="25" spans="2:15" ht="21" customHeight="1" x14ac:dyDescent="0.6">
      <c r="B25" s="6" t="s">
        <v>28</v>
      </c>
      <c r="G25" s="90"/>
      <c r="H25" s="91"/>
      <c r="I25" s="9"/>
      <c r="J25" s="91"/>
      <c r="L25" s="20"/>
      <c r="M25" s="20"/>
      <c r="N25" s="91"/>
    </row>
    <row r="26" spans="2:15" ht="21" customHeight="1" x14ac:dyDescent="0.6">
      <c r="C26" s="6" t="s">
        <v>81</v>
      </c>
      <c r="F26" s="90"/>
      <c r="G26" s="90"/>
      <c r="H26" s="95">
        <v>3422878.5</v>
      </c>
      <c r="I26" s="93"/>
      <c r="J26" s="95">
        <v>1355711.0699999987</v>
      </c>
      <c r="N26" s="94"/>
      <c r="O26" s="20"/>
    </row>
    <row r="27" spans="2:15" ht="21" customHeight="1" x14ac:dyDescent="0.6">
      <c r="C27" s="6" t="s">
        <v>23</v>
      </c>
      <c r="F27" s="90"/>
      <c r="G27" s="90"/>
      <c r="H27" s="95">
        <v>-17741355.02</v>
      </c>
      <c r="I27" s="9"/>
      <c r="J27" s="95">
        <v>-21241013.469999999</v>
      </c>
      <c r="N27" s="94"/>
      <c r="O27" s="20"/>
    </row>
    <row r="28" spans="2:15" ht="21" customHeight="1" x14ac:dyDescent="0.6">
      <c r="C28" s="6" t="s">
        <v>24</v>
      </c>
      <c r="F28" s="90"/>
      <c r="G28" s="90"/>
      <c r="H28" s="95">
        <v>48673.81</v>
      </c>
      <c r="I28" s="9"/>
      <c r="J28" s="95">
        <v>-47638.94</v>
      </c>
      <c r="N28" s="94"/>
      <c r="O28" s="20"/>
    </row>
    <row r="29" spans="2:15" ht="21" customHeight="1" x14ac:dyDescent="0.6">
      <c r="B29" s="6" t="s">
        <v>29</v>
      </c>
      <c r="G29" s="90"/>
      <c r="H29" s="98"/>
      <c r="J29" s="98"/>
      <c r="N29" s="94"/>
    </row>
    <row r="30" spans="2:15" ht="21" customHeight="1" x14ac:dyDescent="0.6">
      <c r="C30" s="6" t="s">
        <v>82</v>
      </c>
      <c r="G30" s="90"/>
      <c r="H30" s="99">
        <v>-13750812.300000001</v>
      </c>
      <c r="I30" s="99"/>
      <c r="J30" s="99">
        <v>9506770.7899999991</v>
      </c>
      <c r="N30" s="94"/>
      <c r="O30" s="20"/>
    </row>
    <row r="31" spans="2:15" ht="21" customHeight="1" x14ac:dyDescent="0.6">
      <c r="C31" s="6" t="s">
        <v>53</v>
      </c>
      <c r="F31" s="90"/>
      <c r="G31" s="90"/>
      <c r="H31" s="100">
        <v>-797372.29999999958</v>
      </c>
      <c r="I31" s="100"/>
      <c r="J31" s="100">
        <v>256187.87999999966</v>
      </c>
      <c r="N31" s="94"/>
      <c r="O31" s="20"/>
    </row>
    <row r="32" spans="2:15" ht="21" customHeight="1" x14ac:dyDescent="0.6">
      <c r="C32" s="6" t="s">
        <v>100</v>
      </c>
      <c r="F32" s="90"/>
      <c r="G32" s="90"/>
      <c r="H32" s="101">
        <v>-203358.61</v>
      </c>
      <c r="I32" s="100"/>
      <c r="J32" s="155">
        <v>0</v>
      </c>
      <c r="N32" s="94"/>
      <c r="O32" s="20"/>
    </row>
    <row r="33" spans="1:15" ht="3" customHeight="1" x14ac:dyDescent="0.6">
      <c r="F33" s="90"/>
      <c r="G33" s="90"/>
      <c r="H33" s="104"/>
      <c r="I33" s="100"/>
      <c r="J33" s="100"/>
      <c r="N33" s="94"/>
      <c r="O33" s="20"/>
    </row>
    <row r="34" spans="1:15" ht="19.8" customHeight="1" x14ac:dyDescent="0.6">
      <c r="A34" s="160" t="s">
        <v>149</v>
      </c>
      <c r="B34" s="160"/>
      <c r="C34" s="160"/>
      <c r="D34" s="160"/>
      <c r="E34" s="160"/>
      <c r="F34" s="160"/>
      <c r="G34" s="160"/>
      <c r="H34" s="160"/>
      <c r="I34" s="160"/>
      <c r="J34" s="160"/>
      <c r="N34" s="94"/>
      <c r="O34" s="20"/>
    </row>
    <row r="35" spans="1:15" ht="7.8" customHeight="1" x14ac:dyDescent="0.6">
      <c r="F35" s="90"/>
      <c r="G35" s="90"/>
      <c r="H35" s="95"/>
      <c r="I35" s="9"/>
      <c r="J35" s="95"/>
      <c r="N35" s="94"/>
      <c r="O35" s="20"/>
    </row>
    <row r="36" spans="1:15" ht="7.8" customHeight="1" x14ac:dyDescent="0.6">
      <c r="G36" s="90"/>
      <c r="H36" s="95"/>
      <c r="I36" s="93"/>
      <c r="J36" s="95"/>
      <c r="N36" s="94"/>
      <c r="O36" s="20"/>
    </row>
    <row r="37" spans="1:15" ht="19.8" customHeight="1" x14ac:dyDescent="0.6">
      <c r="A37" s="17"/>
      <c r="B37" s="1"/>
      <c r="C37" s="1"/>
      <c r="D37" s="17"/>
      <c r="E37" s="154" t="s">
        <v>166</v>
      </c>
      <c r="F37" s="173" t="s">
        <v>151</v>
      </c>
      <c r="G37" s="173"/>
      <c r="H37" s="173"/>
      <c r="I37" s="173"/>
      <c r="J37" s="173"/>
      <c r="N37" s="94"/>
      <c r="O37" s="20"/>
    </row>
    <row r="38" spans="1:15" ht="18" customHeight="1" x14ac:dyDescent="0.6">
      <c r="A38" s="172" t="s">
        <v>167</v>
      </c>
      <c r="B38" s="172"/>
      <c r="C38" s="172"/>
      <c r="D38" s="172"/>
      <c r="E38" s="172"/>
      <c r="F38" s="172"/>
      <c r="G38" s="172"/>
      <c r="H38" s="172"/>
      <c r="I38" s="172"/>
      <c r="J38" s="172"/>
    </row>
    <row r="39" spans="1:15" ht="20.399999999999999" customHeight="1" x14ac:dyDescent="0.6">
      <c r="A39" s="165">
        <v>13</v>
      </c>
      <c r="B39" s="165"/>
      <c r="C39" s="165"/>
      <c r="D39" s="165"/>
      <c r="E39" s="165"/>
      <c r="F39" s="165"/>
      <c r="G39" s="165"/>
      <c r="H39" s="165"/>
      <c r="I39" s="165"/>
      <c r="J39" s="165"/>
    </row>
    <row r="40" spans="1:15" ht="21.6" customHeight="1" x14ac:dyDescent="0.6">
      <c r="A40" s="168" t="s">
        <v>106</v>
      </c>
      <c r="B40" s="168"/>
      <c r="C40" s="168"/>
      <c r="D40" s="168"/>
      <c r="E40" s="168"/>
      <c r="F40" s="168"/>
      <c r="G40" s="168"/>
      <c r="H40" s="168"/>
      <c r="I40" s="168"/>
      <c r="J40" s="168"/>
    </row>
    <row r="41" spans="1:15" ht="21.6" customHeight="1" x14ac:dyDescent="0.6">
      <c r="A41" s="168" t="s">
        <v>25</v>
      </c>
      <c r="B41" s="168"/>
      <c r="C41" s="168"/>
      <c r="D41" s="168"/>
      <c r="E41" s="168"/>
      <c r="F41" s="168"/>
      <c r="G41" s="168"/>
      <c r="H41" s="168"/>
      <c r="I41" s="168"/>
      <c r="J41" s="168"/>
    </row>
    <row r="42" spans="1:15" ht="21.6" customHeight="1" x14ac:dyDescent="0.6">
      <c r="A42" s="168" t="s">
        <v>153</v>
      </c>
      <c r="B42" s="168"/>
      <c r="C42" s="168"/>
      <c r="D42" s="168"/>
      <c r="E42" s="168"/>
      <c r="F42" s="168"/>
      <c r="G42" s="168"/>
      <c r="H42" s="168"/>
      <c r="I42" s="168"/>
      <c r="J42" s="168"/>
    </row>
    <row r="43" spans="1:15" ht="1.8" hidden="1" customHeight="1" x14ac:dyDescent="0.6">
      <c r="A43" s="77"/>
      <c r="B43" s="77"/>
      <c r="C43" s="77"/>
      <c r="D43" s="77"/>
      <c r="E43" s="77"/>
      <c r="F43" s="77"/>
      <c r="G43" s="77"/>
      <c r="H43" s="77"/>
      <c r="I43" s="77"/>
      <c r="J43" s="77"/>
    </row>
    <row r="44" spans="1:15" ht="19.8" customHeight="1" x14ac:dyDescent="0.6">
      <c r="H44" s="171" t="s">
        <v>66</v>
      </c>
      <c r="I44" s="171"/>
      <c r="J44" s="171"/>
    </row>
    <row r="45" spans="1:15" ht="19.8" customHeight="1" x14ac:dyDescent="0.6">
      <c r="F45" s="87"/>
      <c r="H45" s="88" t="s">
        <v>119</v>
      </c>
      <c r="I45" s="89"/>
      <c r="J45" s="88" t="s">
        <v>105</v>
      </c>
    </row>
    <row r="46" spans="1:15" ht="21.6" customHeight="1" x14ac:dyDescent="0.6">
      <c r="B46" s="6" t="s">
        <v>113</v>
      </c>
      <c r="F46" s="90"/>
      <c r="G46" s="90"/>
      <c r="H46" s="99">
        <v>-17716030.710000001</v>
      </c>
      <c r="I46" s="9"/>
      <c r="J46" s="99">
        <v>13909955.800000029</v>
      </c>
      <c r="O46" s="20"/>
    </row>
    <row r="47" spans="1:15" ht="21.6" customHeight="1" x14ac:dyDescent="0.6">
      <c r="B47" s="6" t="s">
        <v>67</v>
      </c>
      <c r="F47" s="90"/>
      <c r="G47" s="90"/>
      <c r="H47" s="101">
        <v>-645587.39</v>
      </c>
      <c r="I47" s="9"/>
      <c r="J47" s="101">
        <v>-3961808.3</v>
      </c>
      <c r="O47" s="20"/>
    </row>
    <row r="48" spans="1:15" ht="21.6" customHeight="1" x14ac:dyDescent="0.6">
      <c r="C48" s="6" t="s">
        <v>69</v>
      </c>
      <c r="G48" s="90"/>
      <c r="H48" s="101">
        <v>-18361618.100000001</v>
      </c>
      <c r="I48" s="9"/>
      <c r="J48" s="102">
        <v>9948147.5</v>
      </c>
      <c r="N48" s="103"/>
      <c r="O48" s="20"/>
    </row>
    <row r="49" spans="1:15" ht="8.4" customHeight="1" x14ac:dyDescent="0.6">
      <c r="G49" s="90"/>
      <c r="H49" s="100"/>
      <c r="I49" s="9"/>
      <c r="J49" s="100"/>
      <c r="N49" s="103"/>
      <c r="O49" s="20"/>
    </row>
    <row r="50" spans="1:15" ht="21.6" customHeight="1" x14ac:dyDescent="0.6">
      <c r="A50" s="6" t="s">
        <v>32</v>
      </c>
      <c r="F50" s="87"/>
      <c r="H50" s="98"/>
      <c r="I50" s="105"/>
      <c r="J50" s="98"/>
    </row>
    <row r="51" spans="1:15" ht="21.6" customHeight="1" x14ac:dyDescent="0.6">
      <c r="B51" s="6" t="s">
        <v>116</v>
      </c>
      <c r="F51" s="87"/>
      <c r="H51" s="99">
        <v>-16647.7</v>
      </c>
      <c r="I51" s="105"/>
      <c r="J51" s="95">
        <v>-4353.55</v>
      </c>
      <c r="O51" s="20"/>
    </row>
    <row r="52" spans="1:15" ht="21.6" customHeight="1" x14ac:dyDescent="0.6">
      <c r="B52" s="6" t="s">
        <v>177</v>
      </c>
      <c r="F52" s="87"/>
      <c r="H52" s="99">
        <v>-2618.0700000000002</v>
      </c>
      <c r="I52" s="105"/>
      <c r="J52" s="95">
        <v>-1863.14</v>
      </c>
      <c r="O52" s="20"/>
    </row>
    <row r="53" spans="1:15" ht="21.6" customHeight="1" x14ac:dyDescent="0.6">
      <c r="B53" s="6" t="s">
        <v>138</v>
      </c>
      <c r="F53" s="87"/>
      <c r="H53" s="95">
        <v>-75263453.929399997</v>
      </c>
      <c r="I53" s="105"/>
      <c r="J53" s="95">
        <v>-228473.97</v>
      </c>
      <c r="O53" s="20"/>
    </row>
    <row r="54" spans="1:15" ht="21.6" customHeight="1" x14ac:dyDescent="0.6">
      <c r="B54" s="6" t="s">
        <v>68</v>
      </c>
      <c r="F54" s="90"/>
      <c r="G54" s="90"/>
      <c r="H54" s="52">
        <v>1567469.16</v>
      </c>
      <c r="I54" s="93"/>
      <c r="J54" s="99">
        <v>179030.09</v>
      </c>
      <c r="O54" s="20"/>
    </row>
    <row r="55" spans="1:15" ht="21.6" customHeight="1" x14ac:dyDescent="0.6">
      <c r="B55" s="6" t="s">
        <v>62</v>
      </c>
      <c r="F55" s="90"/>
      <c r="G55" s="90"/>
      <c r="H55" s="95">
        <v>-2745355.5</v>
      </c>
      <c r="I55" s="106"/>
      <c r="J55" s="95">
        <v>-578144</v>
      </c>
      <c r="O55" s="20"/>
    </row>
    <row r="56" spans="1:15" ht="21.6" customHeight="1" x14ac:dyDescent="0.6">
      <c r="B56" s="6" t="s">
        <v>89</v>
      </c>
      <c r="F56" s="90"/>
      <c r="G56" s="90"/>
      <c r="H56" s="101">
        <v>85483.35</v>
      </c>
      <c r="I56" s="93"/>
      <c r="J56" s="101">
        <v>65406.06</v>
      </c>
      <c r="O56" s="20"/>
    </row>
    <row r="57" spans="1:15" ht="21.6" customHeight="1" x14ac:dyDescent="0.6">
      <c r="C57" s="6" t="s">
        <v>86</v>
      </c>
      <c r="F57" s="90"/>
      <c r="G57" s="90"/>
      <c r="H57" s="101">
        <v>-76375122.689400002</v>
      </c>
      <c r="I57" s="93"/>
      <c r="J57" s="101">
        <v>-568398.51</v>
      </c>
      <c r="O57" s="20"/>
    </row>
    <row r="58" spans="1:15" ht="8.4" customHeight="1" x14ac:dyDescent="0.6">
      <c r="G58" s="90"/>
      <c r="H58" s="100"/>
      <c r="I58" s="9"/>
      <c r="J58" s="100"/>
      <c r="N58" s="103"/>
      <c r="O58" s="20"/>
    </row>
    <row r="59" spans="1:15" ht="21.6" customHeight="1" x14ac:dyDescent="0.6">
      <c r="A59" s="6" t="s">
        <v>26</v>
      </c>
      <c r="F59" s="90"/>
      <c r="G59" s="90"/>
      <c r="H59" s="98"/>
      <c r="I59" s="93"/>
      <c r="J59" s="98"/>
    </row>
    <row r="60" spans="1:15" ht="21.6" customHeight="1" x14ac:dyDescent="0.6">
      <c r="B60" s="6" t="s">
        <v>92</v>
      </c>
      <c r="F60" s="90"/>
      <c r="G60" s="90"/>
      <c r="H60" s="98"/>
      <c r="I60" s="93"/>
      <c r="J60" s="98"/>
    </row>
    <row r="61" spans="1:15" ht="21.6" customHeight="1" x14ac:dyDescent="0.6">
      <c r="C61" s="6" t="s">
        <v>91</v>
      </c>
      <c r="F61" s="90"/>
      <c r="G61" s="90"/>
      <c r="H61" s="95">
        <v>-34985615.439999998</v>
      </c>
      <c r="I61" s="93"/>
      <c r="J61" s="99">
        <v>23740041.829999998</v>
      </c>
      <c r="O61" s="20"/>
    </row>
    <row r="62" spans="1:15" ht="21.6" customHeight="1" x14ac:dyDescent="0.6">
      <c r="B62" s="6" t="s">
        <v>140</v>
      </c>
      <c r="F62" s="90"/>
      <c r="G62" s="90"/>
      <c r="H62" s="99">
        <v>4000000</v>
      </c>
      <c r="I62" s="93"/>
      <c r="J62" s="52">
        <v>0</v>
      </c>
      <c r="O62" s="20"/>
    </row>
    <row r="63" spans="1:15" ht="21.6" customHeight="1" x14ac:dyDescent="0.6">
      <c r="B63" s="6" t="s">
        <v>60</v>
      </c>
      <c r="F63" s="90"/>
      <c r="G63" s="90"/>
      <c r="H63" s="99">
        <v>-5833333.29</v>
      </c>
      <c r="I63" s="93"/>
      <c r="J63" s="99">
        <v>-5790974.6600000039</v>
      </c>
      <c r="O63" s="20"/>
    </row>
    <row r="64" spans="1:15" ht="21.6" customHeight="1" x14ac:dyDescent="0.6">
      <c r="B64" s="6" t="s">
        <v>93</v>
      </c>
      <c r="F64" s="90"/>
      <c r="G64" s="90"/>
      <c r="H64" s="99">
        <v>-712625.22999999975</v>
      </c>
      <c r="J64" s="99">
        <v>-1002178.6300000001</v>
      </c>
      <c r="O64" s="20"/>
    </row>
    <row r="65" spans="1:15" ht="21.6" customHeight="1" x14ac:dyDescent="0.6">
      <c r="B65" s="6" t="s">
        <v>131</v>
      </c>
      <c r="F65" s="90"/>
      <c r="G65" s="90"/>
      <c r="H65" s="99">
        <v>154400000</v>
      </c>
      <c r="J65" s="99">
        <v>20000000</v>
      </c>
      <c r="O65" s="20"/>
    </row>
    <row r="66" spans="1:15" ht="21.6" customHeight="1" x14ac:dyDescent="0.6">
      <c r="B66" s="6" t="s">
        <v>125</v>
      </c>
      <c r="F66" s="90"/>
      <c r="G66" s="90"/>
      <c r="H66" s="99">
        <v>-1608560</v>
      </c>
      <c r="J66" s="52">
        <v>0</v>
      </c>
      <c r="O66" s="20"/>
    </row>
    <row r="67" spans="1:15" ht="21.6" customHeight="1" x14ac:dyDescent="0.6">
      <c r="B67" s="6" t="s">
        <v>134</v>
      </c>
      <c r="F67" s="90"/>
      <c r="G67" s="90"/>
      <c r="H67" s="99">
        <v>-10498252.799999999</v>
      </c>
      <c r="J67" s="99">
        <v>-41800000</v>
      </c>
      <c r="O67" s="20"/>
    </row>
    <row r="68" spans="1:15" ht="21.6" customHeight="1" x14ac:dyDescent="0.6">
      <c r="B68" s="6" t="s">
        <v>90</v>
      </c>
      <c r="F68" s="90"/>
      <c r="G68" s="90"/>
      <c r="H68" s="107">
        <v>-4825098.7799999993</v>
      </c>
      <c r="I68" s="93"/>
      <c r="J68" s="107">
        <v>-5464241.1799999997</v>
      </c>
      <c r="O68" s="20"/>
    </row>
    <row r="69" spans="1:15" ht="21.6" customHeight="1" x14ac:dyDescent="0.6">
      <c r="C69" s="170" t="s">
        <v>87</v>
      </c>
      <c r="D69" s="170"/>
      <c r="E69" s="170"/>
      <c r="F69" s="170"/>
      <c r="G69" s="90"/>
      <c r="H69" s="107">
        <v>99936514.459999993</v>
      </c>
      <c r="I69" s="93"/>
      <c r="J69" s="107">
        <v>-10317352.640000008</v>
      </c>
      <c r="O69" s="20"/>
    </row>
    <row r="70" spans="1:15" ht="17.399999999999999" customHeight="1" x14ac:dyDescent="0.6">
      <c r="F70" s="90"/>
      <c r="G70" s="90"/>
      <c r="H70" s="99"/>
      <c r="J70" s="109"/>
      <c r="O70" s="20"/>
    </row>
    <row r="71" spans="1:15" ht="21" customHeight="1" x14ac:dyDescent="0.6">
      <c r="A71" s="164" t="s">
        <v>149</v>
      </c>
      <c r="B71" s="164"/>
      <c r="C71" s="164"/>
      <c r="D71" s="164"/>
      <c r="E71" s="164"/>
      <c r="F71" s="164"/>
      <c r="G71" s="164"/>
      <c r="H71" s="164"/>
      <c r="I71" s="164"/>
      <c r="J71" s="164"/>
      <c r="O71" s="20"/>
    </row>
    <row r="72" spans="1:15" ht="10.8" customHeight="1" x14ac:dyDescent="0.6">
      <c r="A72" s="143"/>
      <c r="B72" s="143"/>
      <c r="C72" s="143"/>
      <c r="D72" s="143"/>
      <c r="E72" s="143"/>
      <c r="F72" s="144"/>
      <c r="G72" s="144"/>
      <c r="H72" s="145"/>
      <c r="I72" s="146"/>
      <c r="J72" s="145"/>
      <c r="O72" s="20"/>
    </row>
    <row r="73" spans="1:15" ht="10.8" customHeight="1" x14ac:dyDescent="0.6">
      <c r="G73" s="90"/>
      <c r="H73" s="147"/>
      <c r="I73" s="93"/>
      <c r="J73" s="147"/>
      <c r="O73" s="20"/>
    </row>
    <row r="74" spans="1:15" ht="21" customHeight="1" x14ac:dyDescent="0.6">
      <c r="A74" s="17"/>
      <c r="B74" s="137"/>
      <c r="C74" s="137"/>
      <c r="D74" s="17"/>
      <c r="E74" s="148" t="s">
        <v>166</v>
      </c>
      <c r="F74" s="174" t="s">
        <v>151</v>
      </c>
      <c r="G74" s="174"/>
      <c r="H74" s="174"/>
      <c r="I74" s="174"/>
      <c r="J74" s="174"/>
      <c r="O74" s="20"/>
    </row>
    <row r="75" spans="1:15" ht="21" customHeight="1" x14ac:dyDescent="0.6">
      <c r="A75" s="172" t="s">
        <v>167</v>
      </c>
      <c r="B75" s="172"/>
      <c r="C75" s="172"/>
      <c r="D75" s="172"/>
      <c r="E75" s="172"/>
      <c r="F75" s="172"/>
      <c r="G75" s="172"/>
      <c r="H75" s="172"/>
      <c r="I75" s="172"/>
      <c r="J75" s="172"/>
      <c r="O75" s="20"/>
    </row>
    <row r="76" spans="1:15" ht="20.399999999999999" customHeight="1" x14ac:dyDescent="0.6">
      <c r="A76" s="165">
        <v>14</v>
      </c>
      <c r="B76" s="165"/>
      <c r="C76" s="165"/>
      <c r="D76" s="165"/>
      <c r="E76" s="165"/>
      <c r="F76" s="165"/>
      <c r="G76" s="165"/>
      <c r="H76" s="165"/>
      <c r="I76" s="165"/>
      <c r="J76" s="165"/>
    </row>
    <row r="77" spans="1:15" ht="21.6" customHeight="1" x14ac:dyDescent="0.6">
      <c r="A77" s="168" t="s">
        <v>106</v>
      </c>
      <c r="B77" s="168"/>
      <c r="C77" s="168"/>
      <c r="D77" s="168"/>
      <c r="E77" s="168"/>
      <c r="F77" s="168"/>
      <c r="G77" s="168"/>
      <c r="H77" s="168"/>
      <c r="I77" s="168"/>
      <c r="J77" s="168"/>
    </row>
    <row r="78" spans="1:15" ht="21.6" customHeight="1" x14ac:dyDescent="0.6">
      <c r="A78" s="168" t="s">
        <v>25</v>
      </c>
      <c r="B78" s="168"/>
      <c r="C78" s="168"/>
      <c r="D78" s="168"/>
      <c r="E78" s="168"/>
      <c r="F78" s="168"/>
      <c r="G78" s="168"/>
      <c r="H78" s="168"/>
      <c r="I78" s="168"/>
      <c r="J78" s="168"/>
    </row>
    <row r="79" spans="1:15" ht="21.6" customHeight="1" x14ac:dyDescent="0.6">
      <c r="A79" s="168" t="s">
        <v>153</v>
      </c>
      <c r="B79" s="168"/>
      <c r="C79" s="168"/>
      <c r="D79" s="168"/>
      <c r="E79" s="168"/>
      <c r="F79" s="168"/>
      <c r="G79" s="168"/>
      <c r="H79" s="168"/>
      <c r="I79" s="168"/>
      <c r="J79" s="168"/>
    </row>
    <row r="80" spans="1:15" ht="1.8" hidden="1" customHeight="1" x14ac:dyDescent="0.6">
      <c r="A80" s="77"/>
      <c r="B80" s="77"/>
      <c r="C80" s="77"/>
      <c r="D80" s="77"/>
      <c r="E80" s="77"/>
      <c r="F80" s="77"/>
      <c r="G80" s="77"/>
      <c r="H80" s="77"/>
      <c r="I80" s="77"/>
      <c r="J80" s="77"/>
    </row>
    <row r="81" spans="1:14" ht="21.6" customHeight="1" x14ac:dyDescent="0.6">
      <c r="H81" s="171" t="s">
        <v>66</v>
      </c>
      <c r="I81" s="171"/>
      <c r="J81" s="171"/>
    </row>
    <row r="82" spans="1:14" ht="21.6" customHeight="1" x14ac:dyDescent="0.6">
      <c r="F82" s="87"/>
      <c r="H82" s="88" t="s">
        <v>119</v>
      </c>
      <c r="I82" s="89"/>
      <c r="J82" s="88" t="s">
        <v>105</v>
      </c>
    </row>
    <row r="83" spans="1:14" ht="21.6" customHeight="1" x14ac:dyDescent="0.6">
      <c r="A83" s="6" t="s">
        <v>114</v>
      </c>
      <c r="C83" s="108"/>
      <c r="D83" s="108"/>
      <c r="E83" s="108"/>
      <c r="F83" s="108"/>
      <c r="G83" s="90"/>
      <c r="H83" s="100">
        <v>5199773.6705999821</v>
      </c>
      <c r="I83" s="10"/>
      <c r="J83" s="100">
        <v>-937603.65</v>
      </c>
      <c r="L83" s="51"/>
      <c r="M83" s="9"/>
    </row>
    <row r="84" spans="1:14" ht="21.6" customHeight="1" x14ac:dyDescent="0.6">
      <c r="A84" s="6" t="s">
        <v>169</v>
      </c>
      <c r="H84" s="101">
        <v>1576441.3000000007</v>
      </c>
      <c r="I84" s="10"/>
      <c r="J84" s="101">
        <v>2514044.9500000002</v>
      </c>
      <c r="L84" s="51"/>
    </row>
    <row r="85" spans="1:14" ht="21.6" customHeight="1" thickBot="1" x14ac:dyDescent="0.65">
      <c r="A85" s="6" t="s">
        <v>170</v>
      </c>
      <c r="H85" s="110">
        <v>6776214.9699999988</v>
      </c>
      <c r="I85" s="10"/>
      <c r="J85" s="110">
        <v>1576441.3</v>
      </c>
      <c r="L85" s="10"/>
      <c r="M85" s="9"/>
      <c r="N85" s="10"/>
    </row>
    <row r="86" spans="1:14" ht="21.6" customHeight="1" thickTop="1" x14ac:dyDescent="0.6">
      <c r="H86" s="100"/>
      <c r="I86" s="10"/>
      <c r="J86" s="100"/>
      <c r="L86" s="10"/>
      <c r="M86" s="9"/>
      <c r="N86" s="10"/>
    </row>
    <row r="87" spans="1:14" ht="21.6" customHeight="1" x14ac:dyDescent="0.6">
      <c r="A87" s="6" t="s">
        <v>64</v>
      </c>
      <c r="F87" s="87"/>
      <c r="H87" s="111"/>
      <c r="I87" s="112"/>
      <c r="J87" s="111"/>
      <c r="M87" s="9"/>
    </row>
    <row r="88" spans="1:14" ht="21.6" customHeight="1" x14ac:dyDescent="0.6">
      <c r="B88" s="56" t="s">
        <v>109</v>
      </c>
      <c r="C88" s="6" t="s">
        <v>98</v>
      </c>
      <c r="J88" s="11"/>
    </row>
    <row r="89" spans="1:14" ht="21.6" customHeight="1" x14ac:dyDescent="0.6">
      <c r="D89" s="6" t="s">
        <v>171</v>
      </c>
      <c r="H89" s="113">
        <v>159658.72</v>
      </c>
      <c r="J89" s="113">
        <v>51329.06</v>
      </c>
    </row>
    <row r="90" spans="1:14" ht="21.6" customHeight="1" x14ac:dyDescent="0.6">
      <c r="D90" s="6" t="s">
        <v>75</v>
      </c>
      <c r="H90" s="113">
        <v>-74175.37</v>
      </c>
      <c r="J90" s="113">
        <v>14077</v>
      </c>
    </row>
    <row r="91" spans="1:14" ht="21.6" customHeight="1" thickBot="1" x14ac:dyDescent="0.65">
      <c r="D91" s="6" t="s">
        <v>76</v>
      </c>
      <c r="H91" s="114">
        <v>85483.35</v>
      </c>
      <c r="J91" s="114">
        <v>65406.06</v>
      </c>
      <c r="L91" s="51"/>
    </row>
    <row r="92" spans="1:14" ht="21.6" customHeight="1" thickTop="1" x14ac:dyDescent="0.6">
      <c r="J92" s="11"/>
    </row>
    <row r="93" spans="1:14" ht="21.6" customHeight="1" x14ac:dyDescent="0.6">
      <c r="B93" s="56" t="s">
        <v>110</v>
      </c>
      <c r="C93" s="6" t="s">
        <v>74</v>
      </c>
      <c r="J93" s="11"/>
    </row>
    <row r="94" spans="1:14" ht="21.6" customHeight="1" x14ac:dyDescent="0.6">
      <c r="D94" s="6" t="s">
        <v>172</v>
      </c>
      <c r="H94" s="111">
        <v>-4847157.07</v>
      </c>
      <c r="J94" s="111">
        <v>-5463971.1799999997</v>
      </c>
    </row>
    <row r="95" spans="1:14" ht="21.6" customHeight="1" x14ac:dyDescent="0.6">
      <c r="D95" s="6" t="s">
        <v>184</v>
      </c>
      <c r="H95" s="101">
        <v>22058.29</v>
      </c>
      <c r="J95" s="101">
        <v>-270</v>
      </c>
    </row>
    <row r="96" spans="1:14" ht="21.6" customHeight="1" thickBot="1" x14ac:dyDescent="0.65">
      <c r="D96" s="6" t="s">
        <v>73</v>
      </c>
      <c r="H96" s="114">
        <v>-4825098.7799999993</v>
      </c>
      <c r="J96" s="114">
        <v>-5464241.1799999997</v>
      </c>
      <c r="L96" s="51"/>
    </row>
    <row r="97" spans="1:14" ht="21.6" customHeight="1" thickTop="1" x14ac:dyDescent="0.6">
      <c r="H97" s="113"/>
      <c r="J97" s="113"/>
    </row>
    <row r="98" spans="1:14" ht="21.6" customHeight="1" x14ac:dyDescent="0.6">
      <c r="B98" s="56" t="s">
        <v>115</v>
      </c>
      <c r="C98" s="6" t="s">
        <v>126</v>
      </c>
      <c r="H98" s="113"/>
      <c r="J98" s="113"/>
    </row>
    <row r="99" spans="1:14" ht="21.6" customHeight="1" x14ac:dyDescent="0.6">
      <c r="D99" s="6" t="s">
        <v>173</v>
      </c>
      <c r="H99" s="111">
        <v>-10499881.35</v>
      </c>
      <c r="J99" s="111">
        <v>-41800000</v>
      </c>
    </row>
    <row r="100" spans="1:14" ht="21.6" customHeight="1" x14ac:dyDescent="0.6">
      <c r="D100" s="6" t="s">
        <v>127</v>
      </c>
      <c r="H100" s="52">
        <v>1628.55</v>
      </c>
      <c r="J100" s="115">
        <v>0</v>
      </c>
      <c r="N100" s="116"/>
    </row>
    <row r="101" spans="1:14" ht="21.6" customHeight="1" thickBot="1" x14ac:dyDescent="0.65">
      <c r="D101" s="6" t="s">
        <v>128</v>
      </c>
      <c r="H101" s="114">
        <v>-10498252.799999999</v>
      </c>
      <c r="J101" s="114">
        <v>-41800000</v>
      </c>
    </row>
    <row r="102" spans="1:14" ht="21.6" customHeight="1" thickTop="1" x14ac:dyDescent="0.6">
      <c r="H102" s="104"/>
      <c r="J102" s="104"/>
    </row>
    <row r="103" spans="1:14" ht="21" customHeight="1" x14ac:dyDescent="0.6">
      <c r="A103" s="164" t="s">
        <v>149</v>
      </c>
      <c r="B103" s="164"/>
      <c r="C103" s="164"/>
      <c r="D103" s="164"/>
      <c r="E103" s="164"/>
      <c r="F103" s="164"/>
      <c r="G103" s="164"/>
      <c r="H103" s="164"/>
      <c r="I103" s="164"/>
      <c r="J103" s="164"/>
    </row>
    <row r="104" spans="1:14" ht="21" customHeight="1" x14ac:dyDescent="0.6">
      <c r="A104" s="143"/>
      <c r="B104" s="143"/>
      <c r="C104" s="143"/>
      <c r="D104" s="143"/>
      <c r="E104" s="143"/>
      <c r="F104" s="144"/>
      <c r="G104" s="144"/>
      <c r="H104" s="145"/>
      <c r="I104" s="146"/>
      <c r="J104" s="145"/>
    </row>
    <row r="105" spans="1:14" ht="21" customHeight="1" x14ac:dyDescent="0.6">
      <c r="G105" s="90"/>
      <c r="H105" s="147"/>
      <c r="I105" s="93"/>
      <c r="J105" s="147"/>
    </row>
    <row r="106" spans="1:14" ht="21" customHeight="1" x14ac:dyDescent="0.6">
      <c r="A106" s="17"/>
      <c r="B106" s="137"/>
      <c r="C106" s="137"/>
      <c r="D106" s="17"/>
      <c r="E106" s="148" t="s">
        <v>166</v>
      </c>
      <c r="F106" s="174" t="s">
        <v>151</v>
      </c>
      <c r="G106" s="174"/>
      <c r="H106" s="174"/>
      <c r="I106" s="174"/>
      <c r="J106" s="174"/>
    </row>
    <row r="107" spans="1:14" ht="21" customHeight="1" x14ac:dyDescent="0.6">
      <c r="A107" s="172" t="s">
        <v>167</v>
      </c>
      <c r="B107" s="172"/>
      <c r="C107" s="172"/>
      <c r="D107" s="172"/>
      <c r="E107" s="172"/>
      <c r="F107" s="172"/>
      <c r="G107" s="172"/>
      <c r="H107" s="172"/>
      <c r="I107" s="172"/>
      <c r="J107" s="172"/>
    </row>
    <row r="108" spans="1:14" ht="21" customHeight="1" x14ac:dyDescent="0.6">
      <c r="H108" s="104"/>
      <c r="J108" s="104"/>
    </row>
    <row r="109" spans="1:14" ht="21" customHeight="1" x14ac:dyDescent="0.6">
      <c r="H109" s="104"/>
      <c r="J109" s="104"/>
    </row>
    <row r="110" spans="1:14" ht="21" customHeight="1" x14ac:dyDescent="0.6">
      <c r="H110" s="104"/>
      <c r="J110" s="104"/>
    </row>
    <row r="111" spans="1:14" ht="20.399999999999999" customHeight="1" x14ac:dyDescent="0.6">
      <c r="A111" s="165">
        <v>15</v>
      </c>
      <c r="B111" s="165"/>
      <c r="C111" s="165"/>
      <c r="D111" s="165"/>
      <c r="E111" s="165"/>
      <c r="F111" s="165"/>
      <c r="G111" s="165"/>
      <c r="H111" s="165"/>
      <c r="I111" s="165"/>
      <c r="J111" s="165"/>
    </row>
    <row r="112" spans="1:14" ht="21.6" customHeight="1" x14ac:dyDescent="0.6">
      <c r="A112" s="168" t="s">
        <v>106</v>
      </c>
      <c r="B112" s="168"/>
      <c r="C112" s="168"/>
      <c r="D112" s="168"/>
      <c r="E112" s="168"/>
      <c r="F112" s="168"/>
      <c r="G112" s="168"/>
      <c r="H112" s="168"/>
      <c r="I112" s="168"/>
      <c r="J112" s="168"/>
    </row>
    <row r="113" spans="1:10" ht="21.6" customHeight="1" x14ac:dyDescent="0.6">
      <c r="A113" s="168" t="s">
        <v>25</v>
      </c>
      <c r="B113" s="168"/>
      <c r="C113" s="168"/>
      <c r="D113" s="168"/>
      <c r="E113" s="168"/>
      <c r="F113" s="168"/>
      <c r="G113" s="168"/>
      <c r="H113" s="168"/>
      <c r="I113" s="168"/>
      <c r="J113" s="168"/>
    </row>
    <row r="114" spans="1:10" ht="21.6" customHeight="1" x14ac:dyDescent="0.6">
      <c r="A114" s="168" t="s">
        <v>153</v>
      </c>
      <c r="B114" s="168"/>
      <c r="C114" s="168"/>
      <c r="D114" s="168"/>
      <c r="E114" s="168"/>
      <c r="F114" s="168"/>
      <c r="G114" s="168"/>
      <c r="H114" s="168"/>
      <c r="I114" s="168"/>
      <c r="J114" s="168"/>
    </row>
    <row r="115" spans="1:10" ht="1.8" hidden="1" customHeight="1" x14ac:dyDescent="0.6">
      <c r="A115" s="77"/>
      <c r="B115" s="77"/>
      <c r="C115" s="77"/>
      <c r="D115" s="77"/>
      <c r="E115" s="77"/>
      <c r="F115" s="77"/>
      <c r="G115" s="77"/>
      <c r="H115" s="77"/>
      <c r="I115" s="77"/>
      <c r="J115" s="77"/>
    </row>
    <row r="116" spans="1:10" ht="21.6" customHeight="1" x14ac:dyDescent="0.6">
      <c r="H116" s="171" t="s">
        <v>66</v>
      </c>
      <c r="I116" s="171"/>
      <c r="J116" s="171"/>
    </row>
    <row r="117" spans="1:10" ht="21.6" customHeight="1" x14ac:dyDescent="0.6">
      <c r="F117" s="87"/>
      <c r="H117" s="88" t="s">
        <v>119</v>
      </c>
      <c r="I117" s="89"/>
      <c r="J117" s="88" t="s">
        <v>105</v>
      </c>
    </row>
    <row r="118" spans="1:10" ht="21.6" customHeight="1" x14ac:dyDescent="0.6">
      <c r="B118" s="56" t="s">
        <v>129</v>
      </c>
      <c r="C118" s="6" t="s">
        <v>137</v>
      </c>
      <c r="H118" s="113"/>
      <c r="J118" s="113"/>
    </row>
    <row r="119" spans="1:10" ht="21.6" customHeight="1" x14ac:dyDescent="0.6">
      <c r="D119" s="6" t="s">
        <v>174</v>
      </c>
      <c r="H119" s="113">
        <v>-75895096.519999996</v>
      </c>
      <c r="J119" s="111">
        <v>-258968.97</v>
      </c>
    </row>
    <row r="120" spans="1:10" ht="21.6" customHeight="1" x14ac:dyDescent="0.6">
      <c r="D120" s="6" t="s">
        <v>139</v>
      </c>
      <c r="H120" s="113">
        <v>-446780.28</v>
      </c>
      <c r="J120" s="104">
        <v>0</v>
      </c>
    </row>
    <row r="121" spans="1:10" ht="21.6" customHeight="1" x14ac:dyDescent="0.6">
      <c r="D121" s="6" t="s">
        <v>111</v>
      </c>
      <c r="H121" s="113">
        <v>1078422.8700000001</v>
      </c>
      <c r="J121" s="100">
        <v>30495</v>
      </c>
    </row>
    <row r="122" spans="1:10" ht="21.6" customHeight="1" thickBot="1" x14ac:dyDescent="0.65">
      <c r="D122" s="6" t="s">
        <v>138</v>
      </c>
      <c r="H122" s="114">
        <v>-75263453.930000007</v>
      </c>
      <c r="J122" s="114">
        <v>-228473.97</v>
      </c>
    </row>
    <row r="123" spans="1:10" ht="21.6" customHeight="1" thickTop="1" x14ac:dyDescent="0.6">
      <c r="H123" s="113"/>
      <c r="J123" s="104"/>
    </row>
    <row r="124" spans="1:10" ht="21.6" customHeight="1" x14ac:dyDescent="0.6">
      <c r="B124" s="56" t="s">
        <v>135</v>
      </c>
      <c r="C124" s="6" t="s">
        <v>136</v>
      </c>
      <c r="H124" s="113"/>
      <c r="J124" s="113"/>
    </row>
    <row r="125" spans="1:10" ht="21.6" customHeight="1" x14ac:dyDescent="0.6">
      <c r="D125" s="6" t="s">
        <v>175</v>
      </c>
      <c r="H125" s="113">
        <v>-3083850</v>
      </c>
      <c r="J125" s="111">
        <v>-578144</v>
      </c>
    </row>
    <row r="126" spans="1:10" ht="21.6" customHeight="1" x14ac:dyDescent="0.6">
      <c r="D126" s="6" t="s">
        <v>111</v>
      </c>
      <c r="H126" s="113">
        <v>338494.5</v>
      </c>
      <c r="J126" s="115">
        <v>0</v>
      </c>
    </row>
    <row r="127" spans="1:10" ht="21.6" customHeight="1" thickBot="1" x14ac:dyDescent="0.65">
      <c r="D127" s="6" t="s">
        <v>62</v>
      </c>
      <c r="H127" s="114">
        <v>-2745355.5</v>
      </c>
      <c r="J127" s="114">
        <v>-578144</v>
      </c>
    </row>
    <row r="128" spans="1:10" ht="21.6" customHeight="1" thickTop="1" x14ac:dyDescent="0.6">
      <c r="H128" s="113"/>
      <c r="J128" s="113"/>
    </row>
    <row r="129" spans="1:10" ht="21.6" customHeight="1" x14ac:dyDescent="0.6">
      <c r="H129" s="113"/>
      <c r="J129" s="113"/>
    </row>
    <row r="130" spans="1:10" ht="21.6" customHeight="1" x14ac:dyDescent="0.6">
      <c r="H130" s="113"/>
      <c r="J130" s="113"/>
    </row>
    <row r="131" spans="1:10" ht="21.6" customHeight="1" x14ac:dyDescent="0.6">
      <c r="A131" s="164" t="s">
        <v>149</v>
      </c>
      <c r="B131" s="164"/>
      <c r="C131" s="164"/>
      <c r="D131" s="164"/>
      <c r="E131" s="164"/>
      <c r="F131" s="164"/>
      <c r="G131" s="164"/>
      <c r="H131" s="164"/>
      <c r="I131" s="164"/>
      <c r="J131" s="164"/>
    </row>
    <row r="132" spans="1:10" ht="21.6" customHeight="1" x14ac:dyDescent="0.6">
      <c r="A132" s="143"/>
      <c r="B132" s="143"/>
      <c r="C132" s="143"/>
      <c r="D132" s="143"/>
      <c r="E132" s="143"/>
      <c r="F132" s="144"/>
      <c r="G132" s="144"/>
      <c r="H132" s="145"/>
      <c r="I132" s="146"/>
      <c r="J132" s="145"/>
    </row>
    <row r="133" spans="1:10" ht="21.6" customHeight="1" x14ac:dyDescent="0.6">
      <c r="G133" s="90"/>
      <c r="H133" s="147"/>
      <c r="I133" s="93"/>
      <c r="J133" s="147"/>
    </row>
    <row r="134" spans="1:10" ht="21.6" customHeight="1" x14ac:dyDescent="0.6">
      <c r="A134" s="17"/>
      <c r="B134" s="137"/>
      <c r="C134" s="137"/>
      <c r="D134" s="17"/>
      <c r="E134" s="148" t="s">
        <v>166</v>
      </c>
      <c r="F134" s="174" t="s">
        <v>151</v>
      </c>
      <c r="G134" s="174"/>
      <c r="H134" s="174"/>
      <c r="I134" s="174"/>
      <c r="J134" s="174"/>
    </row>
    <row r="135" spans="1:10" ht="21.6" customHeight="1" x14ac:dyDescent="0.6">
      <c r="A135" s="172" t="s">
        <v>167</v>
      </c>
      <c r="B135" s="172"/>
      <c r="C135" s="172"/>
      <c r="D135" s="172"/>
      <c r="E135" s="172"/>
      <c r="F135" s="172"/>
      <c r="G135" s="172"/>
      <c r="H135" s="172"/>
      <c r="I135" s="172"/>
      <c r="J135" s="172"/>
    </row>
    <row r="136" spans="1:10" ht="21.6" customHeight="1" x14ac:dyDescent="0.6">
      <c r="H136" s="113"/>
      <c r="J136" s="113"/>
    </row>
    <row r="138" spans="1:10" ht="21" customHeight="1" x14ac:dyDescent="0.6">
      <c r="J138" s="11"/>
    </row>
  </sheetData>
  <mergeCells count="33">
    <mergeCell ref="A131:J131"/>
    <mergeCell ref="F134:J134"/>
    <mergeCell ref="A135:J135"/>
    <mergeCell ref="A113:J113"/>
    <mergeCell ref="A114:J114"/>
    <mergeCell ref="H116:J116"/>
    <mergeCell ref="A111:J111"/>
    <mergeCell ref="A112:J112"/>
    <mergeCell ref="A34:J34"/>
    <mergeCell ref="F37:J37"/>
    <mergeCell ref="A39:J39"/>
    <mergeCell ref="A103:J103"/>
    <mergeCell ref="F106:J106"/>
    <mergeCell ref="A107:J107"/>
    <mergeCell ref="A71:J71"/>
    <mergeCell ref="F74:J74"/>
    <mergeCell ref="A75:J75"/>
    <mergeCell ref="A1:J1"/>
    <mergeCell ref="C69:F69"/>
    <mergeCell ref="A76:J76"/>
    <mergeCell ref="A77:J77"/>
    <mergeCell ref="H81:J81"/>
    <mergeCell ref="H44:J44"/>
    <mergeCell ref="A38:J38"/>
    <mergeCell ref="A2:J2"/>
    <mergeCell ref="A4:J4"/>
    <mergeCell ref="H6:J6"/>
    <mergeCell ref="A3:J3"/>
    <mergeCell ref="A41:J41"/>
    <mergeCell ref="A42:J42"/>
    <mergeCell ref="A78:J78"/>
    <mergeCell ref="A79:J79"/>
    <mergeCell ref="A40:J40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2024-02-21T08:43:28Z</cp:lastPrinted>
  <dcterms:created xsi:type="dcterms:W3CDTF">2003-10-16T04:11:37Z</dcterms:created>
  <dcterms:modified xsi:type="dcterms:W3CDTF">2024-02-22T11:56:30Z</dcterms:modified>
</cp:coreProperties>
</file>