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singergrpth-my.sharepoint.com/personal/pathamavadeep_sgcapital_co_th/Documents/Documents/Nam/5.56_1/SET/Upload_Y2023/"/>
    </mc:Choice>
  </mc:AlternateContent>
  <xr:revisionPtr revIDLastSave="14" documentId="8_{D8EB3BB3-9EE3-47C3-AFBB-F3C5F083C972}" xr6:coauthVersionLast="47" xr6:coauthVersionMax="47" xr10:uidLastSave="{33232CA1-8117-4211-B723-EFD0174A5F47}"/>
  <bookViews>
    <workbookView xWindow="-110" yWindow="-110" windowWidth="19420" windowHeight="10420" xr2:uid="{00000000-000D-0000-FFFF-FFFF00000000}"/>
  </bookViews>
  <sheets>
    <sheet name="BL5-6" sheetId="1" r:id="rId1"/>
    <sheet name="PL7" sheetId="5" r:id="rId2"/>
    <sheet name="SH8" sheetId="8" r:id="rId3"/>
    <sheet name="SH9 " sheetId="2" r:id="rId4"/>
    <sheet name="CF10-11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'BL5-6'!$A$1:$F$69</definedName>
    <definedName name="_xlnm.Print_Area" localSheetId="4">'CF10-11'!$A$1:$E$66</definedName>
    <definedName name="_xlnm.Print_Area" localSheetId="5">'Emp Benefit'!$A$1:$I$30</definedName>
    <definedName name="_xlnm.Print_Area" localSheetId="1">'PL7'!$A$1:$F$34</definedName>
    <definedName name="_xlnm.Print_Area" localSheetId="2">'SH8'!$A$1:$N$27</definedName>
    <definedName name="_xlnm.Print_Area" localSheetId="3">'SH9 '!$A$1:$N$26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5" i="2" l="1"/>
  <c r="N11" i="2"/>
  <c r="E20" i="7"/>
  <c r="E34" i="7" s="1"/>
  <c r="E37" i="7" s="1"/>
  <c r="E61" i="7"/>
  <c r="E50" i="7"/>
  <c r="F28" i="5"/>
  <c r="F30" i="5" s="1"/>
  <c r="F14" i="5"/>
  <c r="F10" i="5"/>
  <c r="F16" i="5" s="1"/>
  <c r="F19" i="5" s="1"/>
  <c r="F21" i="5" s="1"/>
  <c r="F66" i="1"/>
  <c r="F51" i="1"/>
  <c r="F43" i="1"/>
  <c r="F53" i="1" s="1"/>
  <c r="F68" i="1" s="1"/>
  <c r="F25" i="1"/>
  <c r="F15" i="1"/>
  <c r="F27" i="1" s="1"/>
  <c r="D43" i="1"/>
  <c r="E63" i="7" l="1"/>
  <c r="E65" i="7" s="1"/>
  <c r="F32" i="5"/>
  <c r="C61" i="7"/>
  <c r="N16" i="8" l="1"/>
  <c r="N15" i="8"/>
  <c r="N17" i="8" s="1"/>
  <c r="F22" i="8" l="1"/>
  <c r="G17" i="8"/>
  <c r="G26" i="8" s="1"/>
  <c r="F17" i="8"/>
  <c r="F26" i="8" s="1"/>
  <c r="E17" i="8"/>
  <c r="E26" i="8" s="1"/>
  <c r="N24" i="8" l="1"/>
  <c r="J22" i="8"/>
  <c r="H22" i="8"/>
  <c r="D22" i="8"/>
  <c r="N21" i="8"/>
  <c r="N20" i="8"/>
  <c r="M17" i="8"/>
  <c r="M26" i="8" s="1"/>
  <c r="L17" i="8"/>
  <c r="K17" i="8"/>
  <c r="K26" i="8" s="1"/>
  <c r="J17" i="8"/>
  <c r="I17" i="8"/>
  <c r="I26" i="8" s="1"/>
  <c r="H17" i="8"/>
  <c r="D17" i="8"/>
  <c r="M11" i="8"/>
  <c r="H16" i="2"/>
  <c r="J16" i="2"/>
  <c r="L16" i="2"/>
  <c r="D16" i="2"/>
  <c r="H26" i="8" l="1"/>
  <c r="L22" i="8"/>
  <c r="E70" i="1"/>
  <c r="N22" i="8" l="1"/>
  <c r="E28" i="5" l="1"/>
  <c r="F70" i="1" l="1"/>
  <c r="E32" i="5"/>
  <c r="D66" i="1"/>
  <c r="D28" i="5" l="1"/>
  <c r="J21" i="2"/>
  <c r="H21" i="2"/>
  <c r="H25" i="2" s="1"/>
  <c r="D21" i="2"/>
  <c r="D25" i="2" s="1"/>
  <c r="N15" i="2"/>
  <c r="N16" i="2" s="1"/>
  <c r="D26" i="8" l="1"/>
  <c r="D30" i="5"/>
  <c r="N20" i="2"/>
  <c r="A39" i="7" l="1"/>
  <c r="C50" i="7" l="1"/>
  <c r="D14" i="5" l="1"/>
  <c r="D10" i="5"/>
  <c r="D16" i="5" l="1"/>
  <c r="D19" i="5" s="1"/>
  <c r="D21" i="5" s="1"/>
  <c r="C20" i="7" l="1"/>
  <c r="C34" i="7" s="1"/>
  <c r="C37" i="7" s="1"/>
  <c r="C63" i="7" s="1"/>
  <c r="C65" i="7" s="1"/>
  <c r="D32" i="5"/>
  <c r="J25" i="2"/>
  <c r="J26" i="8" l="1"/>
  <c r="N11" i="8"/>
  <c r="N23" i="2"/>
  <c r="L21" i="2"/>
  <c r="L25" i="2" s="1"/>
  <c r="N19" i="2"/>
  <c r="L26" i="8" l="1"/>
  <c r="N26" i="8"/>
  <c r="N21" i="2"/>
  <c r="N25" i="2" s="1"/>
  <c r="D15" i="1" l="1"/>
  <c r="D51" i="1" l="1"/>
  <c r="D53" i="1" l="1"/>
  <c r="D25" i="1" l="1"/>
  <c r="D27" i="1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  <c r="D68" i="1" l="1"/>
  <c r="D70" i="1" s="1"/>
</calcChain>
</file>

<file path=xl/sharedStrings.xml><?xml version="1.0" encoding="utf-8"?>
<sst xmlns="http://schemas.openxmlformats.org/spreadsheetml/2006/main" count="247" uniqueCount="187">
  <si>
    <t>Share capital</t>
  </si>
  <si>
    <t>share capital</t>
  </si>
  <si>
    <t xml:space="preserve">Assets </t>
  </si>
  <si>
    <t>(in Baht)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</si>
  <si>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</si>
  <si>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</si>
  <si>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</si>
  <si>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</si>
  <si>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</si>
  <si>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</si>
  <si>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</si>
  <si>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</si>
  <si>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</si>
  <si>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</si>
  <si>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</si>
  <si>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</si>
  <si>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</si>
  <si>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</si>
  <si>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</si>
  <si>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</si>
  <si>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</si>
  <si>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</si>
  <si>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</si>
  <si>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</si>
  <si>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</si>
  <si>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</si>
  <si>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</si>
  <si>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</si>
  <si>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</si>
  <si>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</si>
  <si>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</si>
  <si>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</si>
  <si>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</si>
  <si>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</si>
  <si>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</si>
  <si>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</si>
  <si>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</si>
  <si>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</si>
  <si>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</si>
  <si>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</si>
  <si>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</si>
  <si>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</si>
  <si>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</si>
  <si>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</si>
  <si>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</si>
  <si>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</si>
  <si>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</si>
  <si>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</si>
  <si>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</si>
  <si>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</si>
  <si>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</si>
  <si>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 xml:space="preserve">Statement of changes in equity 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</si>
  <si>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</si>
  <si>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</si>
  <si>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</si>
  <si>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</si>
  <si>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</si>
  <si>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</si>
  <si>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</si>
  <si>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</si>
  <si>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</si>
  <si>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</si>
  <si>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</si>
  <si>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</si>
  <si>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</si>
  <si>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</si>
  <si>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</si>
  <si>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</si>
  <si>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</si>
  <si>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>Asset foreclosed</t>
  </si>
  <si>
    <t xml:space="preserve">    Issued and paid-up share capital </t>
  </si>
  <si>
    <t xml:space="preserve">    Authorised share capital</t>
  </si>
  <si>
    <t xml:space="preserve">Provisions for employee benefits 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</si>
  <si>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</si>
  <si>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</si>
  <si>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</si>
  <si>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</si>
  <si>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</si>
  <si>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</si>
  <si>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</si>
  <si>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</si>
  <si>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>Total comprehensive income for the year</t>
  </si>
  <si>
    <t>Statement of comprehensive income</t>
  </si>
  <si>
    <t>Comprehensive income for the year</t>
  </si>
  <si>
    <t xml:space="preserve">    Profit</t>
  </si>
  <si>
    <t>Statement of cash flows</t>
  </si>
  <si>
    <t>Cash flows from operating activities</t>
  </si>
  <si>
    <t>Depreciation</t>
  </si>
  <si>
    <t>Provision for employee benefit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</si>
  <si>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</si>
  <si>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</si>
  <si>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</si>
  <si>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</si>
  <si>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</si>
  <si>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</si>
  <si>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</si>
  <si>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</si>
  <si>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</si>
  <si>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Cash and cash equivalents at 1 January</t>
  </si>
  <si>
    <t>Cash and cash equivalents at 31 December</t>
  </si>
  <si>
    <t>Intangible assets</t>
  </si>
  <si>
    <t xml:space="preserve">     Appropriated:</t>
  </si>
  <si>
    <t xml:space="preserve">          Legal reserve</t>
  </si>
  <si>
    <t>Expected credit loss</t>
  </si>
  <si>
    <t>Acquisition of leasehold improvement and equipment</t>
  </si>
  <si>
    <t>Service and administrative expenses</t>
  </si>
  <si>
    <t xml:space="preserve">   Issue of ordinary shares</t>
  </si>
  <si>
    <t xml:space="preserve">    Other comprehensive income</t>
  </si>
  <si>
    <t>Loan receivables</t>
  </si>
  <si>
    <t>Proceeds from sale investment</t>
  </si>
  <si>
    <t>Current portion of loan receivables</t>
  </si>
  <si>
    <t>Other comprehensive income</t>
  </si>
  <si>
    <t>Transfer to legal reserve</t>
  </si>
  <si>
    <t>Amortisation</t>
  </si>
  <si>
    <t>Other interest income</t>
  </si>
  <si>
    <t>Other receivables</t>
  </si>
  <si>
    <t>Deferred interest subsidies</t>
  </si>
  <si>
    <t>Difference arising from business combination under common control</t>
  </si>
  <si>
    <t>Difference arising</t>
  </si>
  <si>
    <t>from business</t>
  </si>
  <si>
    <t>Loss from impairment of asset foreclosed</t>
  </si>
  <si>
    <t>Assets foreclosed</t>
  </si>
  <si>
    <t>Adjustments to reconcile profit (loss) to cash receipts (payments)</t>
  </si>
  <si>
    <t>Other interest received</t>
  </si>
  <si>
    <t>SG Capital Public Company Limited</t>
  </si>
  <si>
    <t>Year ended 31 December 2022</t>
  </si>
  <si>
    <t>Balance at 31 December 2022</t>
  </si>
  <si>
    <t>Transaction with owner, recorded directly in equity</t>
  </si>
  <si>
    <t>Contributions by owners of the parent</t>
  </si>
  <si>
    <t>Total transaction with owner, recorded directly in equity</t>
  </si>
  <si>
    <t>Balance at 1 January 2022</t>
  </si>
  <si>
    <t xml:space="preserve">   Dividends</t>
  </si>
  <si>
    <t>Current portion of long-term loan from financial institution</t>
  </si>
  <si>
    <t>Long-term loan from financial institution</t>
  </si>
  <si>
    <t>Year ended 31 December</t>
  </si>
  <si>
    <t>Retained earnings</t>
  </si>
  <si>
    <t>Transactions with owner, recorded directly in equity</t>
  </si>
  <si>
    <t>Total transactions with owner, recorded directly in equity</t>
  </si>
  <si>
    <t>Interest received hire-purchase contract and loans</t>
  </si>
  <si>
    <t>Total items that will not be reclassified to profit or loss</t>
  </si>
  <si>
    <t>Contributions by and distributions to owners</t>
  </si>
  <si>
    <t>Share</t>
  </si>
  <si>
    <t>premium</t>
  </si>
  <si>
    <t>Share premium:</t>
  </si>
  <si>
    <t xml:space="preserve">    Share premium on ordinary shares</t>
  </si>
  <si>
    <t>Short-term loan from financial institution</t>
  </si>
  <si>
    <t>Proceeds from issued of shares - net</t>
  </si>
  <si>
    <t>Gain (loss) on remeasurements of defined benefit plans</t>
  </si>
  <si>
    <t>Year ended 31 December 2023</t>
  </si>
  <si>
    <t>Balance at 1 January 2023</t>
  </si>
  <si>
    <t>Balance at 31 December 2023</t>
  </si>
  <si>
    <t xml:space="preserve">  Dividends</t>
  </si>
  <si>
    <t>Current portion of long-term loan from parent company</t>
  </si>
  <si>
    <t>Retained earnings (Deficit):</t>
  </si>
  <si>
    <t xml:space="preserve">     Unappropriated (Deficit)</t>
  </si>
  <si>
    <t>Dividends paid to owners of the Company</t>
  </si>
  <si>
    <t>Proceeds from short-term borrowings from financial instituitions</t>
  </si>
  <si>
    <t>Repayment of borrowings from financial instituitions</t>
  </si>
  <si>
    <t>Proceeds from borrowings from related parties</t>
  </si>
  <si>
    <t>Repayment of borrowings from related parties</t>
  </si>
  <si>
    <r>
      <t xml:space="preserve">(Loss) profit before income tax expense </t>
    </r>
    <r>
      <rPr>
        <b/>
        <sz val="11"/>
        <color rgb="FF0000FF"/>
        <rFont val="Times New Roman"/>
        <family val="1"/>
      </rPr>
      <t xml:space="preserve"> </t>
    </r>
  </si>
  <si>
    <t>Tax income (expense)</t>
  </si>
  <si>
    <t>(Loss) profit for the year</t>
  </si>
  <si>
    <t>Total comprehensive income (expense) for the year</t>
  </si>
  <si>
    <t>Basic earning (loss) per share</t>
  </si>
  <si>
    <t>Corporate income tax payable</t>
  </si>
  <si>
    <t>Items that will not be reclassified subsequently to profit or loss</t>
  </si>
  <si>
    <t>Retained earnings (Deficit)</t>
  </si>
  <si>
    <t xml:space="preserve">Tax (income) expense </t>
  </si>
  <si>
    <t>(Gain) loss on written-off equipment and intangible asset</t>
  </si>
  <si>
    <t>5, 13</t>
  </si>
  <si>
    <t>5, 9</t>
  </si>
  <si>
    <t>Net cash used in investing activities</t>
  </si>
  <si>
    <t>Net cash (used in) from financing activities</t>
  </si>
  <si>
    <t>Net (decrease) increase in cash and cash equivalents</t>
  </si>
  <si>
    <t xml:space="preserve">Income tax relating to items that will not be reclassified </t>
  </si>
  <si>
    <t xml:space="preserve">  subsequently to profit or loss</t>
  </si>
  <si>
    <t>Long-term loans from parent company</t>
  </si>
  <si>
    <t>5, 19</t>
  </si>
  <si>
    <t>Comprehensive income (expense) for the year</t>
  </si>
  <si>
    <t xml:space="preserve">    Profit (loss)</t>
  </si>
  <si>
    <t xml:space="preserve">    Other comprehensive income </t>
  </si>
  <si>
    <t>Net cash used in operating activities</t>
  </si>
  <si>
    <t>5, 26</t>
  </si>
  <si>
    <t>5, 12, 26</t>
  </si>
  <si>
    <t>Other comprehensive income (expense) for the year, net of tax</t>
  </si>
  <si>
    <t>Net cash used in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</si>
</sst>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_(* #,##0_);_(* \(#,##0\);_(* &quot;-&quot;??_);_(@_)"/>
  </numFmts>
  <fonts count="26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i/>
      <sz val="15"/>
      <name val="Angsana New"/>
      <family val="1"/>
    </font>
    <font>
      <sz val="15"/>
      <name val="Angsana New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94" fontId="8" fillId="0" borderId="0"/>
    <xf numFmtId="193" fontId="8" fillId="0" borderId="0"/>
    <xf numFmtId="191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92" fontId="11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0" fontId="20" fillId="0" borderId="0"/>
    <xf numFmtId="0" fontId="2" fillId="0" borderId="0"/>
    <xf numFmtId="189" fontId="23" fillId="0" borderId="0" applyFont="0" applyFill="0" applyBorder="0" applyAlignment="0" applyProtection="0"/>
    <xf numFmtId="0" fontId="2" fillId="0" borderId="0"/>
    <xf numFmtId="0" fontId="2" fillId="0" borderId="0"/>
    <xf numFmtId="188" fontId="2" fillId="0" borderId="0" applyFont="0" applyFill="0" applyBorder="0" applyAlignment="0" applyProtection="0"/>
  </cellStyleXfs>
  <cellXfs count="166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13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5" fillId="0" borderId="0" xfId="0" applyFont="1"/>
    <xf numFmtId="4" fontId="3" fillId="4" borderId="6" xfId="1" applyFont="1" applyFill="1" applyBorder="1"/>
    <xf numFmtId="4" fontId="0" fillId="0" borderId="0" xfId="1" applyFont="1" applyFill="1"/>
    <xf numFmtId="4" fontId="3" fillId="5" borderId="6" xfId="1" applyFont="1" applyFill="1" applyBorder="1"/>
    <xf numFmtId="0" fontId="3" fillId="0" borderId="7" xfId="0" applyFont="1" applyBorder="1" applyAlignment="1">
      <alignment horizontal="center"/>
    </xf>
    <xf numFmtId="4" fontId="3" fillId="6" borderId="6" xfId="1" applyFont="1" applyFill="1" applyBorder="1"/>
    <xf numFmtId="0" fontId="17" fillId="0" borderId="0" xfId="0" applyFont="1" applyAlignment="1">
      <alignment horizontal="center"/>
    </xf>
    <xf numFmtId="4" fontId="0" fillId="0" borderId="0" xfId="0" applyNumberFormat="1"/>
    <xf numFmtId="4" fontId="3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2" fillId="7" borderId="0" xfId="1" applyFont="1" applyFill="1"/>
    <xf numFmtId="190" fontId="2" fillId="0" borderId="0" xfId="0" applyNumberFormat="1" applyFont="1"/>
    <xf numFmtId="0" fontId="5" fillId="0" borderId="0" xfId="0" quotePrefix="1" applyFont="1" applyAlignment="1">
      <alignment horizontal="left"/>
    </xf>
    <xf numFmtId="0" fontId="0" fillId="0" borderId="0" xfId="0" quotePrefix="1" applyAlignment="1">
      <alignment horizontal="center"/>
    </xf>
    <xf numFmtId="37" fontId="2" fillId="0" borderId="0" xfId="0" applyNumberFormat="1" applyFont="1"/>
    <xf numFmtId="190" fontId="3" fillId="0" borderId="5" xfId="0" applyNumberFormat="1" applyFont="1" applyBorder="1"/>
    <xf numFmtId="190" fontId="3" fillId="0" borderId="4" xfId="0" applyNumberFormat="1" applyFont="1" applyBorder="1"/>
    <xf numFmtId="190" fontId="3" fillId="0" borderId="5" xfId="0" applyNumberFormat="1" applyFont="1" applyBorder="1" applyAlignment="1">
      <alignment horizontal="right"/>
    </xf>
    <xf numFmtId="190" fontId="3" fillId="0" borderId="9" xfId="0" applyNumberFormat="1" applyFont="1" applyBorder="1"/>
    <xf numFmtId="190" fontId="3" fillId="0" borderId="0" xfId="0" applyNumberFormat="1" applyFont="1"/>
    <xf numFmtId="190" fontId="0" fillId="0" borderId="0" xfId="0" applyNumberFormat="1"/>
    <xf numFmtId="190" fontId="3" fillId="0" borderId="3" xfId="0" applyNumberFormat="1" applyFont="1" applyBorder="1"/>
    <xf numFmtId="37" fontId="3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Alignment="1">
      <alignment horizontal="center" vertical="top" wrapText="1"/>
    </xf>
    <xf numFmtId="0" fontId="5" fillId="0" borderId="0" xfId="0" applyFont="1"/>
    <xf numFmtId="0" fontId="7" fillId="0" borderId="0" xfId="0" applyFont="1" applyAlignment="1">
      <alignment horizontal="center"/>
    </xf>
    <xf numFmtId="190" fontId="0" fillId="0" borderId="0" xfId="0" applyNumberFormat="1" applyAlignment="1">
      <alignment horizontal="center"/>
    </xf>
    <xf numFmtId="190" fontId="0" fillId="0" borderId="3" xfId="0" applyNumberFormat="1" applyBorder="1"/>
    <xf numFmtId="190" fontId="0" fillId="0" borderId="0" xfId="0" applyNumberFormat="1" applyAlignment="1">
      <alignment horizontal="right"/>
    </xf>
    <xf numFmtId="190" fontId="2" fillId="0" borderId="0" xfId="0" applyNumberFormat="1" applyFont="1" applyAlignment="1">
      <alignment horizontal="right"/>
    </xf>
    <xf numFmtId="195" fontId="0" fillId="0" borderId="0" xfId="1" applyNumberFormat="1" applyFont="1" applyFill="1"/>
    <xf numFmtId="190" fontId="0" fillId="0" borderId="4" xfId="0" applyNumberFormat="1" applyBorder="1"/>
    <xf numFmtId="0" fontId="21" fillId="0" borderId="0" xfId="0" applyFont="1" applyAlignment="1">
      <alignment wrapText="1"/>
    </xf>
    <xf numFmtId="188" fontId="2" fillId="0" borderId="0" xfId="0" applyNumberFormat="1" applyFont="1"/>
    <xf numFmtId="190" fontId="3" fillId="0" borderId="0" xfId="0" applyNumberFormat="1" applyFont="1" applyAlignment="1">
      <alignment horizontal="right"/>
    </xf>
    <xf numFmtId="37" fontId="0" fillId="0" borderId="0" xfId="0" applyNumberFormat="1"/>
    <xf numFmtId="4" fontId="0" fillId="0" borderId="0" xfId="1" applyFont="1" applyFill="1" applyAlignment="1"/>
    <xf numFmtId="0" fontId="6" fillId="0" borderId="0" xfId="0" applyFont="1"/>
    <xf numFmtId="37" fontId="3" fillId="0" borderId="4" xfId="0" applyNumberFormat="1" applyFont="1" applyBorder="1"/>
    <xf numFmtId="187" fontId="3" fillId="0" borderId="0" xfId="0" applyNumberFormat="1" applyFont="1"/>
    <xf numFmtId="3" fontId="0" fillId="0" borderId="0" xfId="1" applyNumberFormat="1" applyFont="1" applyFill="1" applyAlignment="1">
      <alignment horizontal="right"/>
    </xf>
    <xf numFmtId="189" fontId="2" fillId="0" borderId="0" xfId="0" applyNumberFormat="1" applyFont="1" applyAlignment="1">
      <alignment horizontal="center"/>
    </xf>
    <xf numFmtId="0" fontId="21" fillId="0" borderId="0" xfId="0" applyFont="1"/>
    <xf numFmtId="187" fontId="0" fillId="0" borderId="0" xfId="0" applyNumberFormat="1"/>
    <xf numFmtId="0" fontId="4" fillId="0" borderId="0" xfId="0" applyFont="1"/>
    <xf numFmtId="187" fontId="2" fillId="0" borderId="0" xfId="0" applyNumberFormat="1" applyFont="1"/>
    <xf numFmtId="189" fontId="2" fillId="0" borderId="0" xfId="14" applyFont="1" applyFill="1" applyAlignment="1"/>
    <xf numFmtId="189" fontId="2" fillId="0" borderId="0" xfId="0" applyNumberFormat="1" applyFont="1"/>
    <xf numFmtId="0" fontId="2" fillId="0" borderId="0" xfId="0" quotePrefix="1" applyFont="1" applyAlignment="1">
      <alignment horizontal="center"/>
    </xf>
    <xf numFmtId="0" fontId="0" fillId="0" borderId="0" xfId="15" applyFont="1"/>
    <xf numFmtId="187" fontId="2" fillId="0" borderId="0" xfId="16" applyNumberFormat="1"/>
    <xf numFmtId="0" fontId="2" fillId="0" borderId="0" xfId="13"/>
    <xf numFmtId="187" fontId="0" fillId="0" borderId="0" xfId="16" applyNumberFormat="1" applyFont="1" applyAlignment="1">
      <alignment horizontal="center"/>
    </xf>
    <xf numFmtId="187" fontId="2" fillId="0" borderId="3" xfId="16" applyNumberFormat="1" applyBorder="1" applyAlignment="1">
      <alignment horizontal="center"/>
    </xf>
    <xf numFmtId="37" fontId="2" fillId="0" borderId="0" xfId="16" applyNumberFormat="1"/>
    <xf numFmtId="187" fontId="2" fillId="0" borderId="0" xfId="16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187" fontId="2" fillId="0" borderId="9" xfId="16" applyNumberFormat="1" applyBorder="1"/>
    <xf numFmtId="187" fontId="3" fillId="0" borderId="5" xfId="0" applyNumberFormat="1" applyFont="1" applyBorder="1"/>
    <xf numFmtId="187" fontId="2" fillId="0" borderId="3" xfId="0" applyNumberFormat="1" applyFont="1" applyBorder="1"/>
    <xf numFmtId="187" fontId="3" fillId="0" borderId="4" xfId="0" applyNumberFormat="1" applyFont="1" applyBorder="1"/>
    <xf numFmtId="49" fontId="3" fillId="0" borderId="0" xfId="0" applyNumberFormat="1" applyFont="1"/>
    <xf numFmtId="189" fontId="24" fillId="0" borderId="0" xfId="0" applyNumberFormat="1" applyFont="1"/>
    <xf numFmtId="189" fontId="2" fillId="0" borderId="0" xfId="14" applyFont="1" applyFill="1"/>
    <xf numFmtId="0" fontId="4" fillId="0" borderId="0" xfId="0" quotePrefix="1" applyFont="1"/>
    <xf numFmtId="0" fontId="5" fillId="0" borderId="0" xfId="0" quotePrefix="1" applyFont="1"/>
    <xf numFmtId="4" fontId="6" fillId="0" borderId="0" xfId="1" applyFont="1" applyFill="1" applyBorder="1" applyAlignment="1">
      <alignment horizontal="center"/>
    </xf>
    <xf numFmtId="195" fontId="0" fillId="0" borderId="0" xfId="14" applyNumberFormat="1" applyFont="1" applyFill="1" applyAlignment="1">
      <alignment horizontal="center"/>
    </xf>
    <xf numFmtId="195" fontId="2" fillId="0" borderId="0" xfId="0" applyNumberFormat="1" applyFont="1" applyAlignment="1">
      <alignment horizontal="center"/>
    </xf>
    <xf numFmtId="195" fontId="0" fillId="0" borderId="3" xfId="0" applyNumberFormat="1" applyBorder="1"/>
    <xf numFmtId="195" fontId="3" fillId="0" borderId="0" xfId="0" applyNumberFormat="1" applyFont="1"/>
    <xf numFmtId="195" fontId="3" fillId="0" borderId="5" xfId="0" applyNumberFormat="1" applyFont="1" applyBorder="1"/>
    <xf numFmtId="0" fontId="0" fillId="0" borderId="0" xfId="13" applyFont="1"/>
    <xf numFmtId="0" fontId="0" fillId="0" borderId="0" xfId="0" applyAlignment="1">
      <alignment horizontal="center"/>
    </xf>
    <xf numFmtId="189" fontId="3" fillId="0" borderId="3" xfId="1" applyNumberFormat="1" applyFont="1" applyFill="1" applyBorder="1" applyAlignment="1">
      <alignment horizontal="center" vertical="center"/>
    </xf>
    <xf numFmtId="189" fontId="3" fillId="0" borderId="0" xfId="1" applyNumberFormat="1" applyFont="1" applyFill="1" applyBorder="1" applyAlignment="1">
      <alignment horizontal="center" vertical="center"/>
    </xf>
    <xf numFmtId="3" fontId="0" fillId="0" borderId="0" xfId="1" applyNumberFormat="1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95" fontId="3" fillId="0" borderId="0" xfId="1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95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95" fontId="3" fillId="0" borderId="0" xfId="1" applyNumberFormat="1" applyFont="1" applyFill="1" applyBorder="1" applyAlignment="1">
      <alignment horizontal="right" vertical="center"/>
    </xf>
    <xf numFmtId="189" fontId="3" fillId="0" borderId="0" xfId="1" applyNumberFormat="1" applyFont="1" applyFill="1" applyBorder="1" applyAlignment="1"/>
    <xf numFmtId="189" fontId="0" fillId="0" borderId="0" xfId="1" applyNumberFormat="1" applyFont="1" applyFill="1" applyBorder="1" applyAlignment="1"/>
    <xf numFmtId="195" fontId="0" fillId="0" borderId="0" xfId="1" applyNumberFormat="1" applyFont="1" applyFill="1" applyBorder="1" applyAlignment="1">
      <alignment horizontal="right" vertical="center"/>
    </xf>
    <xf numFmtId="4" fontId="0" fillId="0" borderId="0" xfId="1" applyFont="1" applyFill="1" applyBorder="1"/>
    <xf numFmtId="195" fontId="0" fillId="0" borderId="3" xfId="1" applyNumberFormat="1" applyFont="1" applyFill="1" applyBorder="1" applyAlignment="1">
      <alignment horizontal="right" vertical="center"/>
    </xf>
    <xf numFmtId="195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/>
    <xf numFmtId="4" fontId="25" fillId="0" borderId="0" xfId="1" applyFont="1" applyFill="1" applyAlignment="1"/>
    <xf numFmtId="0" fontId="7" fillId="0" borderId="0" xfId="0" applyFont="1" applyAlignment="1">
      <alignment horizontal="left" vertical="center" indent="1"/>
    </xf>
    <xf numFmtId="189" fontId="2" fillId="0" borderId="3" xfId="1" applyNumberFormat="1" applyFont="1" applyFill="1" applyBorder="1" applyAlignment="1">
      <alignment horizontal="center" vertical="center"/>
    </xf>
    <xf numFmtId="195" fontId="2" fillId="0" borderId="3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95" fontId="2" fillId="0" borderId="9" xfId="1" applyNumberFormat="1" applyFont="1" applyFill="1" applyBorder="1" applyAlignment="1">
      <alignment horizontal="right" vertical="center"/>
    </xf>
    <xf numFmtId="195" fontId="0" fillId="0" borderId="9" xfId="1" applyNumberFormat="1" applyFont="1" applyFill="1" applyBorder="1" applyAlignment="1">
      <alignment horizontal="right" vertical="center"/>
    </xf>
    <xf numFmtId="37" fontId="3" fillId="0" borderId="9" xfId="0" applyNumberFormat="1" applyFont="1" applyBorder="1"/>
    <xf numFmtId="187" fontId="0" fillId="0" borderId="0" xfId="0" applyNumberFormat="1" applyAlignment="1">
      <alignment horizontal="right"/>
    </xf>
    <xf numFmtId="195" fontId="3" fillId="0" borderId="0" xfId="1" applyNumberFormat="1" applyFont="1" applyFill="1" applyBorder="1" applyAlignment="1">
      <alignment horizontal="right"/>
    </xf>
    <xf numFmtId="3" fontId="0" fillId="0" borderId="0" xfId="1" applyNumberFormat="1" applyFont="1" applyFill="1" applyAlignment="1"/>
    <xf numFmtId="37" fontId="3" fillId="0" borderId="0" xfId="0" applyNumberFormat="1" applyFont="1" applyAlignment="1">
      <alignment horizontal="right"/>
    </xf>
    <xf numFmtId="195" fontId="3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195" fontId="2" fillId="0" borderId="0" xfId="1" applyNumberFormat="1" applyFont="1" applyFill="1" applyAlignment="1">
      <alignment horizontal="right"/>
    </xf>
    <xf numFmtId="189" fontId="3" fillId="0" borderId="3" xfId="1" applyNumberFormat="1" applyFont="1" applyFill="1" applyBorder="1" applyAlignment="1">
      <alignment horizontal="center"/>
    </xf>
    <xf numFmtId="195" fontId="2" fillId="0" borderId="3" xfId="1" applyNumberFormat="1" applyFont="1" applyFill="1" applyBorder="1" applyAlignment="1">
      <alignment horizontal="right"/>
    </xf>
    <xf numFmtId="37" fontId="3" fillId="0" borderId="5" xfId="0" applyNumberFormat="1" applyFont="1" applyBorder="1"/>
    <xf numFmtId="195" fontId="0" fillId="0" borderId="0" xfId="1" applyNumberFormat="1" applyFont="1" applyFill="1" applyBorder="1" applyAlignment="1">
      <alignment horizontal="right"/>
    </xf>
    <xf numFmtId="4" fontId="0" fillId="0" borderId="0" xfId="1" applyFont="1" applyFill="1" applyBorder="1" applyAlignment="1"/>
    <xf numFmtId="195" fontId="3" fillId="0" borderId="3" xfId="1" applyNumberFormat="1" applyFont="1" applyFill="1" applyBorder="1" applyAlignment="1">
      <alignment horizontal="right"/>
    </xf>
    <xf numFmtId="195" fontId="0" fillId="0" borderId="3" xfId="1" applyNumberFormat="1" applyFont="1" applyFill="1" applyBorder="1" applyAlignment="1">
      <alignment horizontal="right"/>
    </xf>
    <xf numFmtId="195" fontId="2" fillId="0" borderId="0" xfId="1" applyNumberFormat="1" applyFont="1" applyFill="1" applyBorder="1" applyAlignment="1">
      <alignment horizontal="right"/>
    </xf>
    <xf numFmtId="4" fontId="2" fillId="0" borderId="0" xfId="1" applyFont="1" applyFill="1" applyBorder="1" applyAlignment="1"/>
    <xf numFmtId="189" fontId="2" fillId="0" borderId="0" xfId="17" applyNumberFormat="1" applyFont="1" applyFill="1" applyBorder="1" applyAlignment="1">
      <alignment horizontal="right"/>
    </xf>
    <xf numFmtId="195" fontId="3" fillId="0" borderId="4" xfId="1" applyNumberFormat="1" applyFont="1" applyFill="1" applyBorder="1" applyAlignment="1">
      <alignment horizontal="right"/>
    </xf>
    <xf numFmtId="195" fontId="2" fillId="0" borderId="9" xfId="1" applyNumberFormat="1" applyFont="1" applyFill="1" applyBorder="1" applyAlignment="1">
      <alignment horizontal="right"/>
    </xf>
    <xf numFmtId="195" fontId="0" fillId="0" borderId="9" xfId="1" applyNumberFormat="1" applyFont="1" applyFill="1" applyBorder="1" applyAlignment="1">
      <alignment horizontal="right"/>
    </xf>
    <xf numFmtId="195" fontId="3" fillId="0" borderId="5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95" fontId="3" fillId="0" borderId="5" xfId="1" applyNumberFormat="1" applyFont="1" applyFill="1" applyBorder="1" applyAlignment="1">
      <alignment horizontal="right"/>
    </xf>
    <xf numFmtId="195" fontId="3" fillId="0" borderId="4" xfId="0" applyNumberFormat="1" applyFont="1" applyBorder="1"/>
    <xf numFmtId="189" fontId="2" fillId="0" borderId="3" xfId="1" applyNumberFormat="1" applyFont="1" applyFill="1" applyBorder="1" applyAlignment="1">
      <alignment horizontal="center"/>
    </xf>
    <xf numFmtId="4" fontId="2" fillId="0" borderId="0" xfId="1" applyFont="1" applyFill="1" applyBorder="1"/>
    <xf numFmtId="189" fontId="2" fillId="0" borderId="0" xfId="17" applyNumberFormat="1" applyFont="1" applyFill="1" applyBorder="1" applyAlignment="1">
      <alignment horizontal="right" vertical="center"/>
    </xf>
    <xf numFmtId="195" fontId="2" fillId="0" borderId="0" xfId="0" applyNumberFormat="1" applyFont="1"/>
    <xf numFmtId="195" fontId="3" fillId="0" borderId="8" xfId="0" applyNumberFormat="1" applyFont="1" applyBorder="1"/>
    <xf numFmtId="195" fontId="0" fillId="0" borderId="0" xfId="0" applyNumberFormat="1"/>
    <xf numFmtId="195" fontId="2" fillId="0" borderId="0" xfId="1" applyNumberFormat="1" applyFont="1" applyFill="1" applyAlignment="1"/>
    <xf numFmtId="195" fontId="3" fillId="0" borderId="0" xfId="1" applyNumberFormat="1" applyFont="1" applyFill="1" applyBorder="1" applyAlignment="1"/>
    <xf numFmtId="195" fontId="3" fillId="0" borderId="9" xfId="0" applyNumberFormat="1" applyFont="1" applyBorder="1"/>
    <xf numFmtId="195" fontId="0" fillId="0" borderId="9" xfId="0" applyNumberFormat="1" applyBorder="1"/>
    <xf numFmtId="195" fontId="2" fillId="0" borderId="0" xfId="1" applyNumberFormat="1" applyFont="1" applyAlignment="1">
      <alignment horizontal="right"/>
    </xf>
    <xf numFmtId="189" fontId="3" fillId="0" borderId="4" xfId="0" applyNumberFormat="1" applyFont="1" applyBorder="1"/>
    <xf numFmtId="195" fontId="3" fillId="0" borderId="3" xfId="1" applyNumberFormat="1" applyFont="1" applyFill="1" applyBorder="1" applyAlignment="1">
      <alignment horizontal="center" vertical="center"/>
    </xf>
    <xf numFmtId="195" fontId="3" fillId="0" borderId="4" xfId="1" applyNumberFormat="1" applyFont="1" applyBorder="1"/>
    <xf numFmtId="195" fontId="3" fillId="0" borderId="0" xfId="1" applyNumberFormat="1" applyFont="1"/>
    <xf numFmtId="195" fontId="3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center" wrapText="1"/>
    </xf>
    <xf numFmtId="0" fontId="3" fillId="0" borderId="9" xfId="0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14" xr:uid="{6D9B2AEF-9F4E-423D-940D-048B70BAF11A}"/>
    <cellStyle name="comma zerodec" xfId="3" xr:uid="{00000000-0005-0000-0000-000002000000}"/>
    <cellStyle name="Currency" xfId="17" builtinId="4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2" xr:uid="{02B9ECE2-F8CC-4801-A4BD-F9A85270F0F2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TB_2013"/>
      <sheetName val="F-1(WFP)"/>
      <sheetName val="TB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showZeros="0" tabSelected="1" showOutlineSymbols="0" view="pageBreakPreview" zoomScale="85" zoomScaleNormal="72" zoomScaleSheetLayoutView="85" workbookViewId="0">
      <selection activeCell="A59" sqref="A59"/>
    </sheetView>
  </sheetViews>
  <sheetFormatPr defaultColWidth="10.81640625" defaultRowHeight="19.5" customHeight="1"/>
  <cols>
    <col min="1" max="1" width="56.6328125" style="2" customWidth="1"/>
    <col min="2" max="2" width="9.08984375" style="32" customWidth="1"/>
    <col min="3" max="3" width="1.81640625" style="32" customWidth="1"/>
    <col min="4" max="4" width="15" style="2" customWidth="1"/>
    <col min="5" max="5" width="1.81640625" style="2" customWidth="1"/>
    <col min="6" max="6" width="16.1796875" style="2" bestFit="1" customWidth="1"/>
    <col min="7" max="8" width="10.81640625" style="2"/>
    <col min="9" max="9" width="11.1796875" style="2" bestFit="1" customWidth="1"/>
    <col min="10" max="16384" width="10.81640625" style="2"/>
  </cols>
  <sheetData>
    <row r="1" spans="1:6" ht="19.5" customHeight="1">
      <c r="A1" s="56" t="s">
        <v>124</v>
      </c>
      <c r="B1" s="77"/>
      <c r="C1" s="77"/>
      <c r="D1" s="77"/>
      <c r="E1" s="77"/>
      <c r="F1" s="77"/>
    </row>
    <row r="2" spans="1:6" s="1" customFormat="1" ht="19.5" customHeight="1">
      <c r="A2" s="36" t="s">
        <v>50</v>
      </c>
      <c r="B2" s="78"/>
      <c r="C2" s="78"/>
      <c r="D2" s="78"/>
      <c r="E2" s="78"/>
      <c r="F2" s="78"/>
    </row>
    <row r="3" spans="1:6" s="1" customFormat="1" ht="19.5" customHeight="1">
      <c r="A3" s="31"/>
      <c r="B3" s="20"/>
      <c r="C3" s="20"/>
      <c r="D3" s="20"/>
      <c r="E3" s="20"/>
      <c r="F3" s="20"/>
    </row>
    <row r="4" spans="1:6" s="1" customFormat="1" ht="19.5" customHeight="1">
      <c r="A4" s="31"/>
      <c r="B4" s="20"/>
      <c r="C4" s="20"/>
      <c r="D4" s="161" t="s">
        <v>58</v>
      </c>
      <c r="E4" s="161"/>
      <c r="F4" s="161"/>
    </row>
    <row r="5" spans="1:6" ht="19.5" customHeight="1">
      <c r="A5" s="31" t="s">
        <v>2</v>
      </c>
      <c r="B5" s="32" t="s">
        <v>11</v>
      </c>
      <c r="D5" s="21">
        <v>2023</v>
      </c>
      <c r="E5" s="21"/>
      <c r="F5" s="21">
        <v>2022</v>
      </c>
    </row>
    <row r="6" spans="1:6" ht="19.5" customHeight="1">
      <c r="A6" s="1"/>
      <c r="D6" s="156" t="s">
        <v>3</v>
      </c>
      <c r="E6" s="156"/>
      <c r="F6" s="156"/>
    </row>
    <row r="7" spans="1:6" ht="19.5" customHeight="1">
      <c r="A7" s="34" t="s">
        <v>4</v>
      </c>
      <c r="D7" s="22"/>
      <c r="E7" s="22"/>
      <c r="F7" s="22"/>
    </row>
    <row r="8" spans="1:6" ht="19.5" customHeight="1">
      <c r="A8" t="s">
        <v>49</v>
      </c>
      <c r="B8" s="32">
        <v>6</v>
      </c>
      <c r="D8" s="28">
        <v>153998119</v>
      </c>
      <c r="E8" s="28"/>
      <c r="F8" s="28">
        <v>3106144072</v>
      </c>
    </row>
    <row r="9" spans="1:6" ht="19.5" customHeight="1">
      <c r="A9" t="s">
        <v>60</v>
      </c>
      <c r="B9" s="32">
        <v>7</v>
      </c>
      <c r="D9" s="28">
        <v>855864484</v>
      </c>
      <c r="E9" s="28"/>
      <c r="F9" s="28">
        <v>3438456427</v>
      </c>
    </row>
    <row r="10" spans="1:6" ht="19.5" customHeight="1">
      <c r="A10" t="s">
        <v>110</v>
      </c>
      <c r="B10" s="32">
        <v>8</v>
      </c>
      <c r="D10" s="28">
        <v>2263274663</v>
      </c>
      <c r="E10" s="28"/>
      <c r="F10" s="28">
        <v>2006260095</v>
      </c>
    </row>
    <row r="11" spans="1:6" ht="19.5" customHeight="1">
      <c r="A11" t="s">
        <v>115</v>
      </c>
      <c r="B11" s="32" t="s">
        <v>171</v>
      </c>
      <c r="D11" s="28">
        <v>212463783</v>
      </c>
      <c r="E11" s="28"/>
      <c r="F11" s="28">
        <v>67316191</v>
      </c>
    </row>
    <row r="12" spans="1:6" ht="19.5" customHeight="1">
      <c r="A12" s="2" t="s">
        <v>66</v>
      </c>
      <c r="B12" s="32">
        <v>5</v>
      </c>
      <c r="D12" s="28">
        <v>7516723</v>
      </c>
      <c r="E12" s="28"/>
      <c r="F12" s="28">
        <v>11667682</v>
      </c>
    </row>
    <row r="13" spans="1:6" ht="19.5" customHeight="1">
      <c r="A13" t="s">
        <v>69</v>
      </c>
      <c r="B13" s="32">
        <v>10</v>
      </c>
      <c r="D13" s="81">
        <v>181740360</v>
      </c>
      <c r="E13" s="28"/>
      <c r="F13" s="81">
        <v>39051937</v>
      </c>
    </row>
    <row r="14" spans="1:6" ht="19.5" customHeight="1">
      <c r="A14" t="s">
        <v>90</v>
      </c>
      <c r="D14" s="81">
        <v>0</v>
      </c>
      <c r="E14" s="28"/>
      <c r="F14" s="28">
        <v>78953</v>
      </c>
    </row>
    <row r="15" spans="1:6" ht="19.5" customHeight="1">
      <c r="A15" s="3" t="s">
        <v>5</v>
      </c>
      <c r="D15" s="23">
        <f>SUM(D8:D14)</f>
        <v>3674858132</v>
      </c>
      <c r="E15" s="27"/>
      <c r="F15" s="23">
        <f>SUM(F8:F14)</f>
        <v>8668975357</v>
      </c>
    </row>
    <row r="16" spans="1:6" ht="19" customHeight="1">
      <c r="A16" s="3"/>
      <c r="D16" s="19"/>
      <c r="E16" s="19"/>
      <c r="F16" s="19"/>
    </row>
    <row r="17" spans="1:6" ht="19.5" customHeight="1">
      <c r="A17" s="34" t="s">
        <v>6</v>
      </c>
      <c r="D17" s="19"/>
      <c r="E17" s="19"/>
      <c r="F17" s="19"/>
    </row>
    <row r="18" spans="1:6" ht="19.5" customHeight="1">
      <c r="A18" t="s">
        <v>61</v>
      </c>
      <c r="B18" s="32">
        <v>7</v>
      </c>
      <c r="D18" s="81">
        <v>715579981</v>
      </c>
      <c r="E18" s="28"/>
      <c r="F18" s="81">
        <v>1918404852</v>
      </c>
    </row>
    <row r="19" spans="1:6" ht="19.5" customHeight="1">
      <c r="A19" t="s">
        <v>108</v>
      </c>
      <c r="B19" s="32">
        <v>8</v>
      </c>
      <c r="D19" s="81">
        <v>8325438185</v>
      </c>
      <c r="E19" s="28"/>
      <c r="F19" s="81">
        <v>7030473098</v>
      </c>
    </row>
    <row r="20" spans="1:6" ht="19.5" customHeight="1">
      <c r="A20" t="s">
        <v>68</v>
      </c>
      <c r="D20" s="28">
        <v>21969749</v>
      </c>
      <c r="E20" s="28"/>
      <c r="F20" s="28">
        <v>21472369</v>
      </c>
    </row>
    <row r="21" spans="1:6" ht="19.5" customHeight="1">
      <c r="A21" t="s">
        <v>74</v>
      </c>
      <c r="B21" s="32">
        <v>11</v>
      </c>
      <c r="D21" s="28">
        <v>26044489</v>
      </c>
      <c r="E21" s="28"/>
      <c r="F21" s="28">
        <v>18937065</v>
      </c>
    </row>
    <row r="22" spans="1:6" ht="19.5" customHeight="1">
      <c r="A22" t="s">
        <v>100</v>
      </c>
      <c r="D22" s="28">
        <v>13565558</v>
      </c>
      <c r="E22" s="28"/>
      <c r="F22" s="28">
        <v>6273606</v>
      </c>
    </row>
    <row r="23" spans="1:6" ht="19.5" customHeight="1">
      <c r="A23" t="s">
        <v>75</v>
      </c>
      <c r="B23" s="32">
        <v>20</v>
      </c>
      <c r="D23" s="28">
        <v>674971747</v>
      </c>
      <c r="E23" s="28"/>
      <c r="F23" s="28">
        <v>116913442</v>
      </c>
    </row>
    <row r="24" spans="1:6" ht="19.5" customHeight="1">
      <c r="A24" t="s">
        <v>65</v>
      </c>
      <c r="B24" s="35"/>
      <c r="C24" s="35"/>
      <c r="D24" s="39">
        <v>2442956</v>
      </c>
      <c r="E24" s="28"/>
      <c r="F24" s="39">
        <v>1915120</v>
      </c>
    </row>
    <row r="25" spans="1:6" ht="19.5" customHeight="1">
      <c r="A25" s="3" t="s">
        <v>7</v>
      </c>
      <c r="D25" s="23">
        <f>SUM(D18:D24)</f>
        <v>9780012665</v>
      </c>
      <c r="E25" s="27"/>
      <c r="F25" s="23">
        <f>SUM(F18:F24)</f>
        <v>9114389552</v>
      </c>
    </row>
    <row r="26" spans="1:6" ht="19" customHeight="1">
      <c r="A26" s="3"/>
      <c r="D26" s="19"/>
      <c r="E26" s="19"/>
      <c r="F26" s="19"/>
    </row>
    <row r="27" spans="1:6" ht="19.5" customHeight="1" thickBot="1">
      <c r="A27" s="3" t="s">
        <v>8</v>
      </c>
      <c r="D27" s="24">
        <f>SUM(D15,D25)</f>
        <v>13454870797</v>
      </c>
      <c r="E27" s="27"/>
      <c r="F27" s="24">
        <f>SUM(F15,F25)</f>
        <v>17783364909</v>
      </c>
    </row>
    <row r="28" spans="1:6" ht="12" customHeight="1" thickTop="1">
      <c r="A28" s="3"/>
      <c r="D28" s="19"/>
      <c r="E28" s="19"/>
      <c r="F28" s="19"/>
    </row>
    <row r="29" spans="1:6" ht="19.5" customHeight="1">
      <c r="A29" s="157" t="s">
        <v>124</v>
      </c>
      <c r="B29" s="158"/>
      <c r="C29" s="158"/>
      <c r="D29" s="158"/>
      <c r="E29" s="158"/>
      <c r="F29" s="158"/>
    </row>
    <row r="30" spans="1:6" s="1" customFormat="1" ht="19.5" customHeight="1">
      <c r="A30" s="159" t="s">
        <v>50</v>
      </c>
      <c r="B30" s="160"/>
      <c r="C30" s="160"/>
      <c r="D30" s="160"/>
      <c r="E30" s="160"/>
      <c r="F30" s="160"/>
    </row>
    <row r="31" spans="1:6" s="1" customFormat="1" ht="19.5" customHeight="1">
      <c r="A31" s="31"/>
      <c r="B31" s="20"/>
      <c r="C31" s="20"/>
      <c r="D31" s="20"/>
      <c r="E31" s="20"/>
      <c r="F31" s="20"/>
    </row>
    <row r="32" spans="1:6" s="1" customFormat="1" ht="19.5" customHeight="1">
      <c r="A32" s="31"/>
      <c r="B32" s="20"/>
      <c r="C32" s="20"/>
      <c r="D32" s="161" t="s">
        <v>58</v>
      </c>
      <c r="E32" s="161"/>
      <c r="F32" s="161"/>
    </row>
    <row r="33" spans="1:9" ht="19.5" customHeight="1">
      <c r="A33" s="31" t="s">
        <v>15</v>
      </c>
      <c r="B33" s="32" t="s">
        <v>11</v>
      </c>
      <c r="D33" s="21">
        <v>2023</v>
      </c>
      <c r="E33" s="21"/>
      <c r="F33" s="21">
        <v>2022</v>
      </c>
    </row>
    <row r="34" spans="1:9" ht="19.5" customHeight="1">
      <c r="A34" s="1"/>
      <c r="D34" s="156" t="s">
        <v>3</v>
      </c>
      <c r="E34" s="156"/>
      <c r="F34" s="156"/>
    </row>
    <row r="35" spans="1:9" ht="19.5" customHeight="1">
      <c r="A35" s="34" t="s">
        <v>57</v>
      </c>
    </row>
    <row r="36" spans="1:9" ht="19.5" customHeight="1">
      <c r="A36" t="s">
        <v>145</v>
      </c>
      <c r="B36" s="32">
        <v>13</v>
      </c>
      <c r="D36" s="81">
        <v>0</v>
      </c>
      <c r="F36" s="41">
        <v>55000000</v>
      </c>
    </row>
    <row r="37" spans="1:9" ht="19.5" customHeight="1">
      <c r="A37" t="s">
        <v>76</v>
      </c>
      <c r="B37" s="32" t="s">
        <v>183</v>
      </c>
      <c r="D37" s="41">
        <v>75188263</v>
      </c>
      <c r="E37" s="41"/>
      <c r="F37" s="41">
        <v>473237230</v>
      </c>
      <c r="I37" s="19"/>
    </row>
    <row r="38" spans="1:9" ht="19.5" customHeight="1">
      <c r="A38" t="s">
        <v>77</v>
      </c>
      <c r="B38" s="32" t="s">
        <v>184</v>
      </c>
      <c r="D38" s="41">
        <v>127495157</v>
      </c>
      <c r="E38" s="41"/>
      <c r="F38" s="41">
        <v>177201339</v>
      </c>
    </row>
    <row r="39" spans="1:9" ht="19.5" customHeight="1">
      <c r="A39" s="48" t="s">
        <v>152</v>
      </c>
      <c r="B39" s="32">
        <v>13</v>
      </c>
      <c r="D39" s="41">
        <v>2353829494</v>
      </c>
      <c r="E39" s="41"/>
      <c r="F39" s="100">
        <v>0</v>
      </c>
    </row>
    <row r="40" spans="1:9" ht="19.5" customHeight="1">
      <c r="A40" s="48" t="s">
        <v>132</v>
      </c>
      <c r="B40" s="32">
        <v>13</v>
      </c>
      <c r="D40" s="81">
        <v>0</v>
      </c>
      <c r="F40" s="81">
        <v>10475584</v>
      </c>
    </row>
    <row r="41" spans="1:9" ht="19.5" customHeight="1">
      <c r="A41" t="s">
        <v>78</v>
      </c>
      <c r="B41" s="32" t="s">
        <v>170</v>
      </c>
      <c r="D41" s="41">
        <v>14207355</v>
      </c>
      <c r="E41" s="41"/>
      <c r="F41" s="41">
        <v>9018285</v>
      </c>
    </row>
    <row r="42" spans="1:9" ht="19.5" customHeight="1">
      <c r="A42" t="s">
        <v>165</v>
      </c>
      <c r="D42" s="81">
        <v>0</v>
      </c>
      <c r="E42" s="41"/>
      <c r="F42" s="41">
        <v>92396748</v>
      </c>
    </row>
    <row r="43" spans="1:9" ht="19.5" customHeight="1">
      <c r="A43" s="3" t="s">
        <v>64</v>
      </c>
      <c r="D43" s="25">
        <f>SUM(D36:D42)</f>
        <v>2570720269</v>
      </c>
      <c r="E43" s="46"/>
      <c r="F43" s="25">
        <f>SUM(F36:F42)</f>
        <v>817329186</v>
      </c>
    </row>
    <row r="44" spans="1:9" ht="19.5" customHeight="1">
      <c r="A44" s="3"/>
      <c r="D44" s="26"/>
      <c r="E44" s="27"/>
      <c r="F44" s="26"/>
    </row>
    <row r="45" spans="1:9" ht="19.5" customHeight="1">
      <c r="A45" s="34" t="s">
        <v>54</v>
      </c>
      <c r="D45" s="27"/>
      <c r="E45" s="27"/>
      <c r="F45" s="27"/>
    </row>
    <row r="46" spans="1:9" ht="19.5" customHeight="1">
      <c r="A46" t="s">
        <v>177</v>
      </c>
      <c r="B46" s="32" t="s">
        <v>170</v>
      </c>
      <c r="D46" s="40">
        <v>7718843038</v>
      </c>
      <c r="E46" s="38"/>
      <c r="F46" s="40">
        <v>11172672533</v>
      </c>
    </row>
    <row r="47" spans="1:9" ht="19.5" customHeight="1">
      <c r="A47" t="s">
        <v>133</v>
      </c>
      <c r="B47" s="32">
        <v>13</v>
      </c>
      <c r="D47" s="81">
        <v>0</v>
      </c>
      <c r="E47" s="38"/>
      <c r="F47" s="40">
        <v>3918566</v>
      </c>
    </row>
    <row r="48" spans="1:9" ht="19.5" customHeight="1">
      <c r="A48" t="s">
        <v>79</v>
      </c>
      <c r="B48" s="32" t="s">
        <v>170</v>
      </c>
      <c r="D48" s="40">
        <v>12308228</v>
      </c>
      <c r="E48" s="52"/>
      <c r="F48" s="40">
        <v>11767927</v>
      </c>
    </row>
    <row r="49" spans="1:10" ht="19.5" customHeight="1">
      <c r="A49" t="s">
        <v>72</v>
      </c>
      <c r="B49" s="32">
        <v>14</v>
      </c>
      <c r="D49" s="40">
        <v>17946102</v>
      </c>
      <c r="E49" s="40"/>
      <c r="F49" s="40">
        <v>24141654</v>
      </c>
    </row>
    <row r="50" spans="1:10" ht="19.5" customHeight="1">
      <c r="A50" t="s">
        <v>52</v>
      </c>
      <c r="D50" s="40">
        <v>13609635</v>
      </c>
      <c r="E50" s="40"/>
      <c r="F50" s="40">
        <v>2138721</v>
      </c>
    </row>
    <row r="51" spans="1:10" ht="19.5" customHeight="1">
      <c r="A51" s="3" t="s">
        <v>55</v>
      </c>
      <c r="D51" s="23">
        <f>SUM(D46:D50)</f>
        <v>7762707003</v>
      </c>
      <c r="E51" s="27"/>
      <c r="F51" s="23">
        <f>SUM(F46:F50)</f>
        <v>11214639401</v>
      </c>
    </row>
    <row r="52" spans="1:10" ht="19" customHeight="1">
      <c r="A52" s="3"/>
      <c r="D52" s="27"/>
      <c r="E52" s="27"/>
      <c r="F52" s="27"/>
    </row>
    <row r="53" spans="1:10" ht="19.5" customHeight="1">
      <c r="A53" s="3" t="s">
        <v>20</v>
      </c>
      <c r="D53" s="29">
        <f>D43+D51</f>
        <v>10333427272</v>
      </c>
      <c r="E53" s="27"/>
      <c r="F53" s="29">
        <f>F43+F51</f>
        <v>12031968587</v>
      </c>
    </row>
    <row r="54" spans="1:10" ht="19" customHeight="1">
      <c r="A54" s="3"/>
      <c r="D54" s="19"/>
      <c r="E54" s="19"/>
      <c r="F54" s="19"/>
    </row>
    <row r="55" spans="1:10" ht="19.5" customHeight="1">
      <c r="A55" s="34" t="s">
        <v>16</v>
      </c>
      <c r="D55" s="19"/>
      <c r="E55" s="19"/>
      <c r="F55" s="19"/>
    </row>
    <row r="56" spans="1:10" ht="19.5" customHeight="1">
      <c r="A56" s="2" t="s">
        <v>0</v>
      </c>
      <c r="B56" s="32">
        <v>15</v>
      </c>
      <c r="D56" s="19"/>
      <c r="E56" s="19"/>
      <c r="F56" s="19"/>
    </row>
    <row r="57" spans="1:10" ht="19.5" customHeight="1" thickBot="1">
      <c r="A57" t="s">
        <v>71</v>
      </c>
      <c r="D57" s="43">
        <v>3270000000</v>
      </c>
      <c r="E57" s="28"/>
      <c r="F57" s="43">
        <v>3270000000</v>
      </c>
    </row>
    <row r="58" spans="1:10" ht="19.5" customHeight="1" thickTop="1">
      <c r="A58" t="s">
        <v>70</v>
      </c>
      <c r="D58" s="19">
        <v>3270000000</v>
      </c>
      <c r="E58" s="19"/>
      <c r="F58" s="19">
        <v>3270000000</v>
      </c>
      <c r="J58" s="19"/>
    </row>
    <row r="59" spans="1:10" ht="19.5" customHeight="1">
      <c r="A59" t="s">
        <v>143</v>
      </c>
      <c r="D59" s="19"/>
      <c r="E59" s="19"/>
      <c r="F59" s="19"/>
      <c r="J59" s="19"/>
    </row>
    <row r="60" spans="1:10" ht="19.5" customHeight="1">
      <c r="A60" t="s">
        <v>144</v>
      </c>
      <c r="D60" s="19">
        <v>2292002706</v>
      </c>
      <c r="E60" s="19"/>
      <c r="F60" s="19">
        <v>2292002706</v>
      </c>
      <c r="J60" s="19"/>
    </row>
    <row r="61" spans="1:10" ht="19.5" customHeight="1">
      <c r="A61" t="s">
        <v>117</v>
      </c>
      <c r="B61" s="32">
        <v>17</v>
      </c>
      <c r="D61" s="19">
        <v>-974117594</v>
      </c>
      <c r="E61" s="19"/>
      <c r="F61" s="19">
        <v>-974117594</v>
      </c>
    </row>
    <row r="62" spans="1:10" ht="19.5" customHeight="1">
      <c r="A62" t="s">
        <v>153</v>
      </c>
      <c r="D62" s="19"/>
      <c r="E62" s="19"/>
      <c r="F62" s="19"/>
    </row>
    <row r="63" spans="1:10" ht="19.5" customHeight="1">
      <c r="A63" t="s">
        <v>101</v>
      </c>
      <c r="D63" s="19"/>
      <c r="E63" s="19"/>
      <c r="F63" s="19"/>
    </row>
    <row r="64" spans="1:10" ht="19.5" customHeight="1">
      <c r="A64" t="s">
        <v>102</v>
      </c>
      <c r="B64" s="32">
        <v>16</v>
      </c>
      <c r="D64" s="40">
        <v>209379885</v>
      </c>
      <c r="E64" s="40"/>
      <c r="F64" s="40">
        <v>209379885</v>
      </c>
    </row>
    <row r="65" spans="1:6" ht="19.5" customHeight="1">
      <c r="A65" t="s">
        <v>154</v>
      </c>
      <c r="D65" s="40">
        <v>-1675821472</v>
      </c>
      <c r="E65" s="40"/>
      <c r="F65" s="40">
        <v>954131325</v>
      </c>
    </row>
    <row r="66" spans="1:6" ht="19.5" customHeight="1">
      <c r="A66" s="3" t="s">
        <v>14</v>
      </c>
      <c r="D66" s="23">
        <f>SUM(D58:D65)</f>
        <v>3121443525</v>
      </c>
      <c r="E66" s="27"/>
      <c r="F66" s="23">
        <f>SUM(F58:F65)</f>
        <v>5751396322</v>
      </c>
    </row>
    <row r="67" spans="1:6" ht="19" customHeight="1">
      <c r="A67" s="3"/>
      <c r="D67" s="19"/>
      <c r="E67" s="19"/>
      <c r="F67" s="19"/>
    </row>
    <row r="68" spans="1:6" ht="19.5" customHeight="1" thickBot="1">
      <c r="A68" s="3" t="s">
        <v>17</v>
      </c>
      <c r="D68" s="24">
        <f>SUM(D53+D66)</f>
        <v>13454870797</v>
      </c>
      <c r="E68" s="27"/>
      <c r="F68" s="24">
        <f>SUM(F53+F66)</f>
        <v>17783364909</v>
      </c>
    </row>
    <row r="69" spans="1:6" ht="19.5" customHeight="1" thickTop="1">
      <c r="A69" s="3"/>
      <c r="E69" s="30"/>
    </row>
    <row r="70" spans="1:6" ht="19.5" customHeight="1">
      <c r="D70" s="108">
        <f>D27-D68</f>
        <v>0</v>
      </c>
      <c r="E70" s="108">
        <f>E27-E68</f>
        <v>0</v>
      </c>
      <c r="F70" s="108">
        <f>F27-F68</f>
        <v>0</v>
      </c>
    </row>
  </sheetData>
  <mergeCells count="6">
    <mergeCell ref="D6:F6"/>
    <mergeCell ref="D34:F34"/>
    <mergeCell ref="A29:F29"/>
    <mergeCell ref="A30:F30"/>
    <mergeCell ref="D4:F4"/>
    <mergeCell ref="D32:F32"/>
  </mergeCells>
  <phoneticPr fontId="0" type="noConversion"/>
  <pageMargins left="0.8" right="0.8" top="0.48" bottom="0.5" header="0.5" footer="0.5"/>
  <pageSetup paperSize="9" scale="85" firstPageNumber="5" fitToWidth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28" max="7" man="1"/>
    <brk id="91" max="16383" man="1"/>
  </rowBreaks>
  <ignoredErrors>
    <ignoredError sqref="E43 D66:E66 D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dimension ref="A1:J35"/>
  <sheetViews>
    <sheetView view="pageBreakPreview" zoomScale="80" zoomScaleNormal="67" zoomScaleSheetLayoutView="80" workbookViewId="0">
      <selection activeCell="K31" sqref="K31"/>
    </sheetView>
  </sheetViews>
  <sheetFormatPr defaultRowHeight="19.5" customHeight="1"/>
  <cols>
    <col min="1" max="1" width="56.26953125" customWidth="1"/>
    <col min="2" max="2" width="6.81640625" customWidth="1"/>
    <col min="3" max="3" width="1.1796875" style="32" customWidth="1"/>
    <col min="4" max="4" width="15.54296875" bestFit="1" customWidth="1"/>
    <col min="5" max="5" width="1.1796875" style="32" customWidth="1"/>
    <col min="6" max="6" width="14.6328125" customWidth="1"/>
    <col min="8" max="8" width="13.1796875" bestFit="1" customWidth="1"/>
    <col min="10" max="10" width="10.453125" bestFit="1" customWidth="1"/>
  </cols>
  <sheetData>
    <row r="1" spans="1:10" ht="19.5" customHeight="1">
      <c r="A1" s="56" t="s">
        <v>124</v>
      </c>
      <c r="B1" s="77"/>
      <c r="C1" s="77"/>
      <c r="D1" s="77"/>
      <c r="E1" s="77"/>
      <c r="F1" s="77"/>
      <c r="G1" s="77"/>
    </row>
    <row r="2" spans="1:10" ht="19.5" customHeight="1">
      <c r="A2" s="36" t="s">
        <v>82</v>
      </c>
      <c r="B2" s="36"/>
      <c r="C2" s="36"/>
      <c r="D2" s="36"/>
      <c r="E2" s="36"/>
      <c r="F2" s="36"/>
      <c r="G2" s="36"/>
    </row>
    <row r="3" spans="1:10" ht="19.5" customHeight="1">
      <c r="A3" s="31"/>
      <c r="B3" s="31"/>
      <c r="C3" s="20"/>
      <c r="D3" s="31"/>
      <c r="E3" s="20"/>
      <c r="F3" s="31"/>
      <c r="G3" s="31"/>
    </row>
    <row r="4" spans="1:10" ht="19.5" customHeight="1">
      <c r="A4" s="36"/>
      <c r="B4" s="36"/>
      <c r="C4" s="20"/>
      <c r="D4" s="162" t="s">
        <v>134</v>
      </c>
      <c r="E4" s="162"/>
      <c r="F4" s="162"/>
    </row>
    <row r="5" spans="1:10" ht="19.5" customHeight="1">
      <c r="A5" s="31"/>
      <c r="B5" s="32" t="s">
        <v>11</v>
      </c>
      <c r="D5" s="21">
        <v>2023</v>
      </c>
      <c r="F5" s="21">
        <v>2022</v>
      </c>
      <c r="G5" s="33"/>
    </row>
    <row r="6" spans="1:10" ht="19.5" customHeight="1">
      <c r="A6" s="2"/>
      <c r="B6" s="32"/>
      <c r="D6" s="156" t="s">
        <v>3</v>
      </c>
      <c r="E6" s="156"/>
      <c r="F6" s="156"/>
      <c r="G6" s="49"/>
    </row>
    <row r="7" spans="1:10" ht="19.5" customHeight="1">
      <c r="A7" s="34" t="s">
        <v>18</v>
      </c>
      <c r="B7" s="32"/>
      <c r="D7" s="2"/>
      <c r="F7" s="2"/>
      <c r="G7" s="2"/>
    </row>
    <row r="8" spans="1:10" ht="19.5" customHeight="1">
      <c r="A8" t="s">
        <v>67</v>
      </c>
      <c r="B8" s="32">
        <v>5</v>
      </c>
      <c r="D8" s="145">
        <v>2089380173</v>
      </c>
      <c r="F8" s="145">
        <v>2399077460</v>
      </c>
      <c r="G8" s="2"/>
      <c r="H8" s="28"/>
      <c r="J8" s="28"/>
    </row>
    <row r="9" spans="1:10" ht="19.5" customHeight="1">
      <c r="A9" t="s">
        <v>47</v>
      </c>
      <c r="B9" s="32">
        <v>5</v>
      </c>
      <c r="D9" s="145">
        <v>80108933</v>
      </c>
      <c r="F9" s="145">
        <v>39679667</v>
      </c>
      <c r="G9" s="2"/>
    </row>
    <row r="10" spans="1:10" ht="19.5" customHeight="1">
      <c r="A10" s="3" t="s">
        <v>19</v>
      </c>
      <c r="B10" s="37"/>
      <c r="D10" s="138">
        <f>SUM(D8:D9)</f>
        <v>2169489106</v>
      </c>
      <c r="F10" s="84">
        <f>SUM(F8:F9)</f>
        <v>2438757127</v>
      </c>
      <c r="G10" s="19"/>
    </row>
    <row r="11" spans="1:10" s="2" customFormat="1" ht="19.5" customHeight="1">
      <c r="A11" s="3"/>
      <c r="B11" s="32"/>
      <c r="C11" s="32"/>
      <c r="D11" s="143"/>
      <c r="E11" s="19"/>
      <c r="F11" s="143"/>
      <c r="G11" s="19"/>
      <c r="H11" s="19"/>
    </row>
    <row r="12" spans="1:10" ht="19.5" customHeight="1">
      <c r="A12" s="34" t="s">
        <v>56</v>
      </c>
      <c r="B12" s="32"/>
      <c r="D12" s="146"/>
      <c r="F12" s="146"/>
      <c r="G12" s="2"/>
    </row>
    <row r="13" spans="1:10" ht="19.5" customHeight="1">
      <c r="A13" t="s">
        <v>105</v>
      </c>
      <c r="B13" s="32" t="s">
        <v>178</v>
      </c>
      <c r="D13" s="42">
        <v>640538370</v>
      </c>
      <c r="F13" s="42">
        <v>641602454</v>
      </c>
      <c r="G13" s="2"/>
    </row>
    <row r="14" spans="1:10" ht="19.5" customHeight="1">
      <c r="A14" s="3" t="s">
        <v>62</v>
      </c>
      <c r="B14" s="32"/>
      <c r="D14" s="138">
        <f>SUM(D13:D13)</f>
        <v>640538370</v>
      </c>
      <c r="F14" s="84">
        <f>SUM(F13:F13)</f>
        <v>641602454</v>
      </c>
      <c r="G14" s="19"/>
    </row>
    <row r="15" spans="1:10" s="2" customFormat="1" ht="19.5" customHeight="1">
      <c r="A15" s="3"/>
      <c r="B15" s="32"/>
      <c r="C15" s="32"/>
      <c r="D15" s="143"/>
      <c r="E15" s="19"/>
      <c r="F15" s="143"/>
      <c r="G15" s="19"/>
      <c r="H15" s="19"/>
    </row>
    <row r="16" spans="1:10" ht="19.5" customHeight="1">
      <c r="A16" s="54" t="s">
        <v>80</v>
      </c>
      <c r="B16" s="32"/>
      <c r="D16" s="117">
        <f>SUM(D10-D14)</f>
        <v>1528950736</v>
      </c>
      <c r="F16" s="147">
        <f>SUM(F10-F14)</f>
        <v>1797154673</v>
      </c>
      <c r="G16" s="2"/>
    </row>
    <row r="17" spans="1:8" ht="19.5" customHeight="1">
      <c r="A17" t="s">
        <v>53</v>
      </c>
      <c r="B17" s="32">
        <v>5</v>
      </c>
      <c r="D17" s="145">
        <v>-592721805</v>
      </c>
      <c r="F17" s="145">
        <v>-600215109</v>
      </c>
      <c r="G17" s="2"/>
      <c r="H17" s="55"/>
    </row>
    <row r="18" spans="1:8" ht="19.5" customHeight="1">
      <c r="A18" t="s">
        <v>103</v>
      </c>
      <c r="B18" s="32">
        <v>23</v>
      </c>
      <c r="D18" s="82">
        <v>-3770817519</v>
      </c>
      <c r="F18" s="82">
        <v>-395211096</v>
      </c>
      <c r="G18" s="2"/>
    </row>
    <row r="19" spans="1:8" ht="19.5" customHeight="1">
      <c r="A19" s="44" t="s">
        <v>160</v>
      </c>
      <c r="B19" s="32"/>
      <c r="D19" s="117">
        <f>D16+D17+D18</f>
        <v>-2834588588</v>
      </c>
      <c r="F19" s="147">
        <f>F16+F17+F18</f>
        <v>801728468</v>
      </c>
      <c r="G19" s="22"/>
    </row>
    <row r="20" spans="1:8" ht="19.5" customHeight="1">
      <c r="A20" t="s">
        <v>161</v>
      </c>
      <c r="B20" s="32">
        <v>20</v>
      </c>
      <c r="D20" s="150">
        <v>559312373</v>
      </c>
      <c r="F20" s="82">
        <v>-134486528</v>
      </c>
      <c r="G20" s="45"/>
    </row>
    <row r="21" spans="1:8" ht="19.5" customHeight="1">
      <c r="A21" s="3" t="s">
        <v>162</v>
      </c>
      <c r="B21" s="32"/>
      <c r="D21" s="138">
        <f>D19+D20</f>
        <v>-2275276215</v>
      </c>
      <c r="E21" s="35"/>
      <c r="F21" s="155">
        <f>F19+F20</f>
        <v>667241940</v>
      </c>
      <c r="G21" s="45"/>
    </row>
    <row r="22" spans="1:8" ht="19.5" customHeight="1">
      <c r="A22" s="3"/>
      <c r="B22" s="32"/>
      <c r="D22" s="147"/>
      <c r="F22" s="147"/>
      <c r="G22" s="2"/>
    </row>
    <row r="23" spans="1:8" ht="19.5" customHeight="1">
      <c r="A23" s="3" t="s">
        <v>111</v>
      </c>
      <c r="D23" s="145"/>
      <c r="F23" s="145"/>
    </row>
    <row r="24" spans="1:8" ht="19.5" customHeight="1">
      <c r="A24" s="34" t="s">
        <v>166</v>
      </c>
      <c r="C24"/>
      <c r="D24" s="145"/>
      <c r="E24"/>
      <c r="F24" s="145"/>
    </row>
    <row r="25" spans="1:8" ht="19.5" customHeight="1">
      <c r="A25" t="s">
        <v>147</v>
      </c>
      <c r="B25" s="32">
        <v>14</v>
      </c>
      <c r="C25"/>
      <c r="D25" s="145">
        <v>6270341</v>
      </c>
      <c r="F25" s="145">
        <v>-1044248.51</v>
      </c>
    </row>
    <row r="26" spans="1:8" ht="19.5" customHeight="1">
      <c r="A26" t="s">
        <v>175</v>
      </c>
      <c r="B26" s="32"/>
      <c r="C26"/>
      <c r="D26" s="145"/>
      <c r="F26" s="145"/>
    </row>
    <row r="27" spans="1:8" ht="19.5" customHeight="1">
      <c r="A27" t="s">
        <v>176</v>
      </c>
      <c r="B27" s="32">
        <v>20</v>
      </c>
      <c r="C27" s="20"/>
      <c r="D27" s="82">
        <v>-1254068</v>
      </c>
      <c r="E27" s="79"/>
      <c r="F27" s="82">
        <v>208849.70200000002</v>
      </c>
    </row>
    <row r="28" spans="1:8" ht="19.5" customHeight="1">
      <c r="A28" s="3" t="s">
        <v>139</v>
      </c>
      <c r="C28" s="20"/>
      <c r="D28" s="117">
        <f>SUM(D25:D27)</f>
        <v>5016273</v>
      </c>
      <c r="E28" s="30">
        <f t="shared" ref="E28" si="0">SUM(E25:E27)</f>
        <v>0</v>
      </c>
      <c r="F28" s="148">
        <f>SUM(F25:F27)</f>
        <v>-835398.80799999996</v>
      </c>
    </row>
    <row r="29" spans="1:8" ht="19.5" customHeight="1">
      <c r="D29" s="149"/>
      <c r="F29" s="149"/>
    </row>
    <row r="30" spans="1:8" ht="19.5" customHeight="1">
      <c r="A30" s="3" t="s">
        <v>185</v>
      </c>
      <c r="D30" s="83">
        <f>D28</f>
        <v>5016273</v>
      </c>
      <c r="E30" s="79"/>
      <c r="F30" s="83">
        <f>F28</f>
        <v>-835398.80799999996</v>
      </c>
    </row>
    <row r="31" spans="1:8" ht="19.5" customHeight="1">
      <c r="D31" s="149"/>
      <c r="F31" s="149"/>
    </row>
    <row r="32" spans="1:8" ht="19.5" customHeight="1" thickBot="1">
      <c r="A32" s="3" t="s">
        <v>163</v>
      </c>
      <c r="D32" s="139">
        <f>D30+D21</f>
        <v>-2270259942</v>
      </c>
      <c r="E32" s="30">
        <f t="shared" ref="E32" si="1">E30+E21</f>
        <v>0</v>
      </c>
      <c r="F32" s="139">
        <f>F30+F21</f>
        <v>666406541.19200003</v>
      </c>
    </row>
    <row r="33" spans="1:6" ht="19.5" customHeight="1" thickTop="1">
      <c r="D33" s="145"/>
    </row>
    <row r="34" spans="1:6" ht="19.5" customHeight="1" thickBot="1">
      <c r="A34" s="3" t="s">
        <v>164</v>
      </c>
      <c r="B34" s="32">
        <v>21</v>
      </c>
      <c r="D34" s="151">
        <v>-0.7</v>
      </c>
      <c r="E34" s="30"/>
      <c r="F34" s="151">
        <v>0.27</v>
      </c>
    </row>
    <row r="35" spans="1:6" ht="19.5" customHeight="1" thickTop="1"/>
  </sheetData>
  <mergeCells count="2">
    <mergeCell ref="D4:F4"/>
    <mergeCell ref="D6:F6"/>
  </mergeCells>
  <pageMargins left="0.78740157480314965" right="0.39370078740157483" top="0.47244094488188981" bottom="0.51181102362204722" header="0.51181102362204722" footer="0.51181102362204722"/>
  <pageSetup paperSize="9" scale="96" firstPageNumber="7" fitToHeight="0" orientation="portrait" useFirstPageNumber="1" r:id="rId1"/>
  <headerFooter>
    <oddFooter>&amp;L  The accompanying notes form an integral part of the financial statements.
&amp;C&amp;P</oddFooter>
  </headerFooter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89FD-3228-46E5-9EEA-9807DA95C911}">
  <dimension ref="A1:O27"/>
  <sheetViews>
    <sheetView view="pageBreakPreview" topLeftCell="B1" zoomScale="55" zoomScaleNormal="68" zoomScaleSheetLayoutView="55" workbookViewId="0">
      <selection activeCell="L14" sqref="L14"/>
    </sheetView>
  </sheetViews>
  <sheetFormatPr defaultColWidth="8.81640625" defaultRowHeight="14"/>
  <cols>
    <col min="1" max="1" width="52.08984375" customWidth="1"/>
    <col min="2" max="2" width="7.81640625" customWidth="1"/>
    <col min="3" max="3" width="1.54296875" customWidth="1"/>
    <col min="4" max="4" width="17.81640625" customWidth="1"/>
    <col min="5" max="5" width="1.54296875" customWidth="1"/>
    <col min="6" max="6" width="16" customWidth="1"/>
    <col min="7" max="7" width="1.54296875" customWidth="1"/>
    <col min="8" max="8" width="16" customWidth="1"/>
    <col min="9" max="9" width="1.54296875" customWidth="1"/>
    <col min="10" max="10" width="14" customWidth="1"/>
    <col min="11" max="11" width="1.54296875" customWidth="1"/>
    <col min="12" max="12" width="14.54296875" customWidth="1"/>
    <col min="13" max="13" width="1.54296875" customWidth="1"/>
    <col min="14" max="14" width="15.81640625" customWidth="1"/>
    <col min="15" max="15" width="13.81640625" bestFit="1" customWidth="1"/>
    <col min="16" max="16" width="11.54296875" bestFit="1" customWidth="1"/>
  </cols>
  <sheetData>
    <row r="1" spans="1:15" ht="20" customHeight="1">
      <c r="A1" s="56" t="s">
        <v>124</v>
      </c>
      <c r="B1" s="49"/>
      <c r="C1" s="2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47"/>
    </row>
    <row r="2" spans="1:15" ht="20" customHeight="1">
      <c r="A2" s="36" t="s">
        <v>51</v>
      </c>
      <c r="B2" s="49"/>
      <c r="C2" s="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7"/>
    </row>
    <row r="3" spans="1:15" ht="20" customHeight="1">
      <c r="A3" s="36"/>
      <c r="B3" s="49"/>
      <c r="C3" s="2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47"/>
    </row>
    <row r="4" spans="1:15" ht="20" customHeight="1">
      <c r="A4" s="3"/>
      <c r="B4" s="36"/>
      <c r="C4" s="36"/>
      <c r="D4" s="36"/>
      <c r="E4" s="36"/>
      <c r="F4" s="36"/>
      <c r="G4" s="36"/>
      <c r="H4" s="36"/>
      <c r="I4" s="36"/>
      <c r="J4" s="163" t="s">
        <v>135</v>
      </c>
      <c r="K4" s="163"/>
      <c r="L4" s="163"/>
      <c r="M4" s="36"/>
      <c r="N4" s="36"/>
      <c r="O4" s="47"/>
    </row>
    <row r="5" spans="1:15" ht="20" customHeight="1">
      <c r="A5" s="3"/>
      <c r="B5" s="36"/>
      <c r="C5" s="36"/>
      <c r="D5" s="36"/>
      <c r="E5" s="36"/>
      <c r="F5" s="86"/>
      <c r="G5" s="36"/>
      <c r="H5" s="86" t="s">
        <v>118</v>
      </c>
      <c r="I5" s="36"/>
      <c r="J5" s="86"/>
      <c r="K5" s="86"/>
      <c r="L5" s="86"/>
      <c r="M5" s="36"/>
      <c r="N5" s="36"/>
      <c r="O5" s="47"/>
    </row>
    <row r="6" spans="1:15" ht="20" customHeight="1">
      <c r="A6" s="3"/>
      <c r="B6" s="33"/>
      <c r="C6" s="33"/>
      <c r="D6" s="33" t="s">
        <v>9</v>
      </c>
      <c r="E6" s="33"/>
      <c r="F6" s="86"/>
      <c r="G6" s="33"/>
      <c r="H6" s="86" t="s">
        <v>119</v>
      </c>
      <c r="I6" s="33"/>
      <c r="N6" s="2"/>
      <c r="O6" s="47"/>
    </row>
    <row r="7" spans="1:15" ht="20" customHeight="1">
      <c r="A7" s="3"/>
      <c r="B7" s="33"/>
      <c r="C7" s="33"/>
      <c r="D7" s="33" t="s">
        <v>10</v>
      </c>
      <c r="E7" s="33"/>
      <c r="F7" s="86" t="s">
        <v>141</v>
      </c>
      <c r="G7" s="33"/>
      <c r="H7" s="86" t="s">
        <v>48</v>
      </c>
      <c r="I7" s="33"/>
      <c r="J7" s="2"/>
      <c r="K7" s="2"/>
      <c r="L7" s="86"/>
      <c r="M7" s="2"/>
      <c r="N7" s="33" t="s">
        <v>12</v>
      </c>
      <c r="O7" s="47"/>
    </row>
    <row r="8" spans="1:15" ht="20" customHeight="1">
      <c r="B8" s="32" t="s">
        <v>11</v>
      </c>
      <c r="C8" s="32"/>
      <c r="D8" s="33" t="s">
        <v>1</v>
      </c>
      <c r="E8" s="33"/>
      <c r="F8" s="86" t="s">
        <v>142</v>
      </c>
      <c r="G8" s="33"/>
      <c r="H8" s="86" t="s">
        <v>73</v>
      </c>
      <c r="I8" s="33"/>
      <c r="J8" s="86" t="s">
        <v>59</v>
      </c>
      <c r="K8" s="33"/>
      <c r="L8" s="86" t="s">
        <v>63</v>
      </c>
      <c r="M8" s="33"/>
      <c r="N8" s="33" t="s">
        <v>13</v>
      </c>
    </row>
    <row r="9" spans="1:15" ht="20" customHeight="1">
      <c r="B9" s="32"/>
      <c r="C9" s="32"/>
      <c r="D9" s="156" t="s">
        <v>3</v>
      </c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5" ht="20" customHeight="1">
      <c r="A10" s="34" t="s">
        <v>125</v>
      </c>
      <c r="B10" s="33"/>
      <c r="C10" s="3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5" ht="20" customHeight="1">
      <c r="A11" s="3" t="s">
        <v>130</v>
      </c>
      <c r="B11" s="49"/>
      <c r="C11" s="2"/>
      <c r="D11" s="30">
        <v>2450000000</v>
      </c>
      <c r="E11" s="30"/>
      <c r="F11" s="117">
        <v>0</v>
      </c>
      <c r="G11" s="30"/>
      <c r="H11" s="83">
        <v>-974117594</v>
      </c>
      <c r="I11" s="30"/>
      <c r="J11" s="30">
        <v>176017788</v>
      </c>
      <c r="K11" s="30"/>
      <c r="L11" s="30">
        <v>762086881</v>
      </c>
      <c r="M11" s="30" t="e">
        <f>#REF!</f>
        <v>#REF!</v>
      </c>
      <c r="N11" s="30">
        <f>SUM(D11:L11)</f>
        <v>2413987075</v>
      </c>
      <c r="O11" s="47"/>
    </row>
    <row r="12" spans="1:15" ht="20" customHeight="1">
      <c r="D12" s="48"/>
      <c r="L12" s="118"/>
      <c r="N12" s="30"/>
    </row>
    <row r="13" spans="1:15" ht="20" customHeight="1">
      <c r="A13" s="3" t="s">
        <v>136</v>
      </c>
      <c r="D13" s="48"/>
      <c r="L13" s="118"/>
      <c r="N13" s="30"/>
    </row>
    <row r="14" spans="1:15" s="96" customFormat="1" ht="20" customHeight="1">
      <c r="A14" s="109" t="s">
        <v>140</v>
      </c>
      <c r="B14" s="91"/>
      <c r="C14" s="92"/>
      <c r="D14" s="27"/>
      <c r="E14" s="32"/>
      <c r="F14" s="27"/>
      <c r="G14" s="32"/>
      <c r="H14" s="27"/>
      <c r="I14" s="32"/>
      <c r="J14" s="119"/>
      <c r="K14" s="32"/>
      <c r="L14" s="120"/>
      <c r="M14" s="32"/>
      <c r="N14" s="27"/>
    </row>
    <row r="15" spans="1:15" s="96" customFormat="1" ht="20" customHeight="1">
      <c r="A15" s="96" t="s">
        <v>106</v>
      </c>
      <c r="B15" s="91">
        <v>15</v>
      </c>
      <c r="C15" s="92"/>
      <c r="D15" s="28">
        <v>820000000</v>
      </c>
      <c r="E15" s="32"/>
      <c r="F15" s="28">
        <v>2292002706</v>
      </c>
      <c r="G15" s="32"/>
      <c r="H15" s="121">
        <v>0</v>
      </c>
      <c r="I15" s="32"/>
      <c r="J15" s="121">
        <v>0</v>
      </c>
      <c r="K15" s="32"/>
      <c r="L15" s="122">
        <v>0</v>
      </c>
      <c r="M15" s="32"/>
      <c r="N15" s="28">
        <f>SUM(D15:L15)</f>
        <v>3112002706</v>
      </c>
    </row>
    <row r="16" spans="1:15" s="96" customFormat="1" ht="20" customHeight="1">
      <c r="A16" s="96" t="s">
        <v>131</v>
      </c>
      <c r="B16" s="91">
        <v>22</v>
      </c>
      <c r="C16" s="97"/>
      <c r="D16" s="123">
        <v>0</v>
      </c>
      <c r="E16" s="32"/>
      <c r="F16" s="123">
        <v>0</v>
      </c>
      <c r="G16" s="37"/>
      <c r="H16" s="140">
        <v>0</v>
      </c>
      <c r="I16" s="37"/>
      <c r="J16" s="140">
        <v>0</v>
      </c>
      <c r="K16" s="37"/>
      <c r="L16" s="124">
        <v>-441000000</v>
      </c>
      <c r="M16" s="32"/>
      <c r="N16" s="39">
        <f>SUM(D16:L16)</f>
        <v>-441000000</v>
      </c>
    </row>
    <row r="17" spans="1:14" s="96" customFormat="1" ht="20" customHeight="1">
      <c r="A17" s="112" t="s">
        <v>137</v>
      </c>
      <c r="B17" s="91"/>
      <c r="C17" s="92"/>
      <c r="D17" s="125">
        <f>SUM(D12:D16)</f>
        <v>820000000</v>
      </c>
      <c r="E17" s="30">
        <f t="shared" ref="E17" si="0">SUM(E12:E16)</f>
        <v>0</v>
      </c>
      <c r="F17" s="125">
        <f>SUM(F12:F16)</f>
        <v>2292002706</v>
      </c>
      <c r="G17" s="30">
        <f t="shared" ref="G17" si="1">SUM(G12:G16)</f>
        <v>0</v>
      </c>
      <c r="H17" s="123">
        <f>SUM(H12:H16)</f>
        <v>0</v>
      </c>
      <c r="I17" s="30">
        <f t="shared" ref="I17:M17" si="2">SUM(I12:I16)</f>
        <v>0</v>
      </c>
      <c r="J17" s="123">
        <f t="shared" si="2"/>
        <v>0</v>
      </c>
      <c r="K17" s="30">
        <f t="shared" si="2"/>
        <v>0</v>
      </c>
      <c r="L17" s="84">
        <f t="shared" si="2"/>
        <v>-441000000</v>
      </c>
      <c r="M17" s="30">
        <f t="shared" si="2"/>
        <v>0</v>
      </c>
      <c r="N17" s="125">
        <f>SUM(N12:N16)</f>
        <v>2671002706</v>
      </c>
    </row>
    <row r="18" spans="1:14" s="96" customFormat="1" ht="20" customHeight="1">
      <c r="A18" s="90"/>
      <c r="B18" s="91"/>
      <c r="C18" s="92"/>
      <c r="D18" s="30"/>
      <c r="E18" s="32"/>
      <c r="F18" s="30"/>
      <c r="G18" s="32"/>
      <c r="H18" s="30"/>
      <c r="I18" s="32"/>
      <c r="J18" s="30"/>
      <c r="K18" s="32"/>
      <c r="L18" s="30"/>
      <c r="M18" s="32"/>
      <c r="N18" s="30"/>
    </row>
    <row r="19" spans="1:14" ht="20" customHeight="1">
      <c r="A19" s="3" t="s">
        <v>83</v>
      </c>
      <c r="B19" s="32"/>
    </row>
    <row r="20" spans="1:14" ht="20" customHeight="1">
      <c r="A20" t="s">
        <v>84</v>
      </c>
      <c r="B20" s="32"/>
      <c r="D20" s="117">
        <v>0</v>
      </c>
      <c r="E20" s="101"/>
      <c r="F20" s="117">
        <v>0</v>
      </c>
      <c r="G20" s="101"/>
      <c r="H20" s="117">
        <v>0</v>
      </c>
      <c r="I20" s="101"/>
      <c r="J20" s="117">
        <v>0</v>
      </c>
      <c r="K20" s="102"/>
      <c r="L20" s="126">
        <v>667241940</v>
      </c>
      <c r="M20" s="127"/>
      <c r="N20" s="126">
        <f>SUM(D20:L20)</f>
        <v>667241940</v>
      </c>
    </row>
    <row r="21" spans="1:14" ht="20" customHeight="1">
      <c r="A21" t="s">
        <v>107</v>
      </c>
      <c r="B21" s="32"/>
      <c r="D21" s="128">
        <v>0</v>
      </c>
      <c r="E21" s="101"/>
      <c r="F21" s="128">
        <v>0</v>
      </c>
      <c r="G21" s="101"/>
      <c r="H21" s="128">
        <v>0</v>
      </c>
      <c r="I21" s="101"/>
      <c r="J21" s="128">
        <v>0</v>
      </c>
      <c r="K21" s="102"/>
      <c r="L21" s="129">
        <v>-835399</v>
      </c>
      <c r="M21" s="127"/>
      <c r="N21" s="129">
        <f>SUM(D21:L21)</f>
        <v>-835399</v>
      </c>
    </row>
    <row r="22" spans="1:14" ht="20" customHeight="1">
      <c r="A22" s="3" t="s">
        <v>81</v>
      </c>
      <c r="B22" s="32"/>
      <c r="D22" s="128">
        <f>SUM(D20:D21)</f>
        <v>0</v>
      </c>
      <c r="E22" s="101"/>
      <c r="F22" s="128">
        <f>SUM(F20:F21)</f>
        <v>0</v>
      </c>
      <c r="G22" s="101"/>
      <c r="H22" s="128">
        <f>SUM(H20:H21)</f>
        <v>0</v>
      </c>
      <c r="I22" s="101"/>
      <c r="J22" s="128">
        <f>SUM(J20:J21)</f>
        <v>0</v>
      </c>
      <c r="K22" s="102"/>
      <c r="L22" s="128">
        <f>SUM(L20:L21)</f>
        <v>666406541</v>
      </c>
      <c r="M22" s="127"/>
      <c r="N22" s="128">
        <f>SUM(D22:L22)</f>
        <v>666406541</v>
      </c>
    </row>
    <row r="23" spans="1:14" ht="20" customHeight="1">
      <c r="A23" s="3"/>
      <c r="B23" s="32"/>
      <c r="D23" s="130"/>
      <c r="E23" s="107"/>
      <c r="F23" s="130"/>
      <c r="G23" s="107"/>
      <c r="H23" s="130"/>
      <c r="I23" s="107"/>
      <c r="J23" s="130"/>
      <c r="K23" s="102"/>
      <c r="L23" s="126"/>
      <c r="M23" s="127"/>
      <c r="N23" s="30"/>
    </row>
    <row r="24" spans="1:14" ht="20" customHeight="1">
      <c r="A24" t="s">
        <v>112</v>
      </c>
      <c r="B24" s="32">
        <v>16</v>
      </c>
      <c r="D24" s="130">
        <v>0</v>
      </c>
      <c r="E24" s="107"/>
      <c r="F24" s="130">
        <v>0</v>
      </c>
      <c r="G24" s="107"/>
      <c r="H24" s="130">
        <v>0</v>
      </c>
      <c r="I24" s="107"/>
      <c r="J24" s="130">
        <v>33362097</v>
      </c>
      <c r="K24" s="107"/>
      <c r="L24" s="130">
        <v>-33362097</v>
      </c>
      <c r="M24" s="131"/>
      <c r="N24" s="132">
        <f>SUM(D24:L24)</f>
        <v>0</v>
      </c>
    </row>
    <row r="25" spans="1:14" ht="20" customHeight="1">
      <c r="A25" s="3"/>
      <c r="B25" s="32"/>
      <c r="D25" s="134"/>
      <c r="E25" s="107"/>
      <c r="F25" s="134"/>
      <c r="G25" s="107"/>
      <c r="H25" s="134"/>
      <c r="I25" s="107"/>
      <c r="J25" s="134"/>
      <c r="K25" s="102"/>
      <c r="L25" s="135"/>
      <c r="M25" s="127"/>
      <c r="N25" s="115"/>
    </row>
    <row r="26" spans="1:14" ht="20" customHeight="1" thickBot="1">
      <c r="A26" s="3" t="s">
        <v>126</v>
      </c>
      <c r="B26" s="32"/>
      <c r="D26" s="50">
        <f>D11+D17+D22+D24</f>
        <v>3270000000</v>
      </c>
      <c r="E26" s="30">
        <f t="shared" ref="E26:G26" si="3">E17+E22+E24</f>
        <v>0</v>
      </c>
      <c r="F26" s="50">
        <f t="shared" si="3"/>
        <v>2292002706</v>
      </c>
      <c r="G26" s="30">
        <f t="shared" si="3"/>
        <v>0</v>
      </c>
      <c r="H26" s="133">
        <f>H11+H17+H22+H24</f>
        <v>-974117594</v>
      </c>
      <c r="I26" s="30">
        <f t="shared" ref="I26:M26" si="4">I17+I22+I24</f>
        <v>0</v>
      </c>
      <c r="J26" s="133">
        <f>J11+J17+J22+J24</f>
        <v>209379885</v>
      </c>
      <c r="K26" s="30">
        <f t="shared" si="4"/>
        <v>0</v>
      </c>
      <c r="L26" s="50">
        <f>L11+L17+L22+L24</f>
        <v>954131325</v>
      </c>
      <c r="M26" s="30">
        <f t="shared" si="4"/>
        <v>0</v>
      </c>
      <c r="N26" s="50">
        <f>N11+N17+N22+N24</f>
        <v>5751396322</v>
      </c>
    </row>
    <row r="27" spans="1:14" ht="14.5" thickTop="1"/>
  </sheetData>
  <mergeCells count="2">
    <mergeCell ref="J4:L4"/>
    <mergeCell ref="D9:N9"/>
  </mergeCells>
  <pageMargins left="0.8" right="0.8" top="0.48" bottom="0.5" header="0.5" footer="0.5"/>
  <pageSetup paperSize="9" scale="80" firstPageNumber="8" fitToHeight="0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6"/>
  <sheetViews>
    <sheetView view="pageBreakPreview" topLeftCell="A11" zoomScale="78" zoomScaleNormal="59" zoomScaleSheetLayoutView="78" workbookViewId="0">
      <selection activeCell="A26" sqref="A26"/>
    </sheetView>
  </sheetViews>
  <sheetFormatPr defaultColWidth="8.81640625" defaultRowHeight="14"/>
  <cols>
    <col min="1" max="1" width="52" customWidth="1"/>
    <col min="2" max="2" width="7.81640625" customWidth="1"/>
    <col min="3" max="3" width="1.54296875" customWidth="1"/>
    <col min="4" max="4" width="17.81640625" customWidth="1"/>
    <col min="5" max="5" width="1.54296875" customWidth="1"/>
    <col min="6" max="6" width="15.81640625" customWidth="1"/>
    <col min="7" max="7" width="1.54296875" customWidth="1"/>
    <col min="8" max="8" width="16" customWidth="1"/>
    <col min="9" max="9" width="1.54296875" customWidth="1"/>
    <col min="10" max="10" width="14" customWidth="1"/>
    <col min="11" max="11" width="1.54296875" customWidth="1"/>
    <col min="12" max="12" width="17.81640625" bestFit="1" customWidth="1"/>
    <col min="13" max="13" width="1.54296875" customWidth="1"/>
    <col min="14" max="14" width="17.81640625" bestFit="1" customWidth="1"/>
    <col min="15" max="15" width="13.81640625" bestFit="1" customWidth="1"/>
    <col min="16" max="16" width="11.54296875" bestFit="1" customWidth="1"/>
  </cols>
  <sheetData>
    <row r="1" spans="1:15" ht="20" customHeight="1">
      <c r="A1" s="56" t="s">
        <v>124</v>
      </c>
      <c r="B1" s="49"/>
      <c r="C1" s="2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47"/>
    </row>
    <row r="2" spans="1:15" ht="20" customHeight="1">
      <c r="A2" s="36" t="s">
        <v>51</v>
      </c>
      <c r="B2" s="49"/>
      <c r="C2" s="2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7"/>
    </row>
    <row r="3" spans="1:15" ht="20" customHeight="1">
      <c r="A3" s="36"/>
      <c r="B3" s="49"/>
      <c r="C3" s="2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47"/>
    </row>
    <row r="4" spans="1:15" ht="20" customHeight="1">
      <c r="A4" s="3"/>
      <c r="B4" s="36"/>
      <c r="C4" s="36"/>
      <c r="D4" s="36"/>
      <c r="E4" s="36"/>
      <c r="F4" s="36"/>
      <c r="G4" s="36"/>
      <c r="H4" s="36"/>
      <c r="I4" s="36"/>
      <c r="J4" s="163" t="s">
        <v>167</v>
      </c>
      <c r="K4" s="163"/>
      <c r="L4" s="163"/>
      <c r="M4" s="36"/>
      <c r="N4" s="36"/>
      <c r="O4" s="47"/>
    </row>
    <row r="5" spans="1:15" ht="20" customHeight="1">
      <c r="A5" s="3"/>
      <c r="B5" s="36"/>
      <c r="C5" s="36"/>
      <c r="D5" s="36"/>
      <c r="E5" s="36"/>
      <c r="F5" s="36"/>
      <c r="G5" s="36"/>
      <c r="H5" s="86" t="s">
        <v>118</v>
      </c>
      <c r="I5" s="36"/>
      <c r="J5" s="86"/>
      <c r="K5" s="86"/>
      <c r="L5" s="86"/>
      <c r="M5" s="36"/>
      <c r="N5" s="36"/>
      <c r="O5" s="47"/>
    </row>
    <row r="6" spans="1:15" ht="20" customHeight="1">
      <c r="A6" s="3"/>
      <c r="B6" s="33"/>
      <c r="C6" s="33"/>
      <c r="D6" s="33" t="s">
        <v>9</v>
      </c>
      <c r="E6" s="33"/>
      <c r="F6" s="33"/>
      <c r="G6" s="33"/>
      <c r="H6" s="86" t="s">
        <v>119</v>
      </c>
      <c r="I6" s="33"/>
      <c r="N6" s="2"/>
      <c r="O6" s="47"/>
    </row>
    <row r="7" spans="1:15" ht="20" customHeight="1">
      <c r="A7" s="3"/>
      <c r="B7" s="33"/>
      <c r="C7" s="33"/>
      <c r="D7" s="33" t="s">
        <v>10</v>
      </c>
      <c r="E7" s="33"/>
      <c r="F7" s="86" t="s">
        <v>141</v>
      </c>
      <c r="G7" s="33"/>
      <c r="H7" s="86" t="s">
        <v>48</v>
      </c>
      <c r="I7" s="33"/>
      <c r="J7" s="2"/>
      <c r="K7" s="2"/>
      <c r="L7" s="86"/>
      <c r="M7" s="2"/>
      <c r="N7" s="33" t="s">
        <v>12</v>
      </c>
      <c r="O7" s="47"/>
    </row>
    <row r="8" spans="1:15" ht="20" customHeight="1">
      <c r="B8" s="32" t="s">
        <v>11</v>
      </c>
      <c r="C8" s="32"/>
      <c r="D8" s="33" t="s">
        <v>1</v>
      </c>
      <c r="E8" s="33"/>
      <c r="F8" s="86" t="s">
        <v>142</v>
      </c>
      <c r="G8" s="33"/>
      <c r="H8" s="86" t="s">
        <v>73</v>
      </c>
      <c r="I8" s="33"/>
      <c r="J8" s="86" t="s">
        <v>59</v>
      </c>
      <c r="K8" s="33"/>
      <c r="L8" s="86" t="s">
        <v>63</v>
      </c>
      <c r="M8" s="33"/>
      <c r="N8" s="33" t="s">
        <v>13</v>
      </c>
    </row>
    <row r="9" spans="1:15" ht="20" customHeight="1">
      <c r="B9" s="32"/>
      <c r="C9" s="32"/>
      <c r="D9" s="156" t="s">
        <v>3</v>
      </c>
      <c r="E9" s="156"/>
      <c r="F9" s="156"/>
      <c r="G9" s="156"/>
      <c r="H9" s="156"/>
      <c r="I9" s="156"/>
      <c r="J9" s="156"/>
      <c r="K9" s="156"/>
      <c r="L9" s="156"/>
      <c r="M9" s="156"/>
      <c r="N9" s="156"/>
    </row>
    <row r="10" spans="1:15" ht="20" customHeight="1">
      <c r="A10" s="34" t="s">
        <v>148</v>
      </c>
      <c r="B10" s="33"/>
      <c r="C10" s="33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  <row r="11" spans="1:15" ht="20" customHeight="1">
      <c r="A11" s="3" t="s">
        <v>149</v>
      </c>
      <c r="D11" s="30">
        <v>3270000000</v>
      </c>
      <c r="E11" s="30"/>
      <c r="F11" s="137">
        <v>2292002706</v>
      </c>
      <c r="G11" s="30"/>
      <c r="H11" s="83">
        <v>-974117594</v>
      </c>
      <c r="I11" s="30"/>
      <c r="J11" s="30">
        <v>209379885</v>
      </c>
      <c r="K11" s="30"/>
      <c r="L11" s="30">
        <v>954131325</v>
      </c>
      <c r="M11" s="30"/>
      <c r="N11" s="30">
        <f>SUM(D11:L11)</f>
        <v>5751396322</v>
      </c>
      <c r="O11" s="47"/>
    </row>
    <row r="12" spans="1:15" ht="20" customHeight="1">
      <c r="D12" s="9"/>
      <c r="F12" s="104"/>
      <c r="L12" s="89"/>
      <c r="N12" s="30"/>
    </row>
    <row r="13" spans="1:15" ht="20" customHeight="1">
      <c r="A13" s="3" t="s">
        <v>127</v>
      </c>
      <c r="D13" s="9"/>
      <c r="F13" s="104"/>
      <c r="L13" s="89"/>
      <c r="N13" s="30"/>
    </row>
    <row r="14" spans="1:15" s="96" customFormat="1" ht="20" customHeight="1">
      <c r="A14" s="109" t="s">
        <v>128</v>
      </c>
      <c r="B14" s="91"/>
      <c r="C14" s="92"/>
      <c r="D14" s="93"/>
      <c r="E14" s="91"/>
      <c r="F14" s="93"/>
      <c r="G14" s="91"/>
      <c r="H14" s="93"/>
      <c r="I14" s="91"/>
      <c r="J14" s="94"/>
      <c r="K14" s="91"/>
      <c r="L14" s="95"/>
      <c r="M14" s="91"/>
      <c r="N14" s="93"/>
    </row>
    <row r="15" spans="1:15" s="96" customFormat="1" ht="20" customHeight="1">
      <c r="A15" s="96" t="s">
        <v>151</v>
      </c>
      <c r="C15" s="97"/>
      <c r="D15" s="111">
        <v>0</v>
      </c>
      <c r="E15" s="107"/>
      <c r="F15" s="106">
        <v>0</v>
      </c>
      <c r="G15" s="91"/>
      <c r="H15" s="110">
        <v>0</v>
      </c>
      <c r="I15" s="91"/>
      <c r="J15" s="110">
        <v>0</v>
      </c>
      <c r="K15" s="91"/>
      <c r="L15" s="111">
        <v>-359692855</v>
      </c>
      <c r="M15" s="91"/>
      <c r="N15" s="111">
        <f>SUM(D15:L15)</f>
        <v>-359692855</v>
      </c>
    </row>
    <row r="16" spans="1:15" s="96" customFormat="1" ht="20" customHeight="1">
      <c r="A16" s="112" t="s">
        <v>129</v>
      </c>
      <c r="B16" s="91">
        <v>22</v>
      </c>
      <c r="C16" s="92"/>
      <c r="D16" s="136">
        <f>D15</f>
        <v>0</v>
      </c>
      <c r="E16" s="88"/>
      <c r="F16" s="136">
        <v>0</v>
      </c>
      <c r="G16" s="88"/>
      <c r="H16" s="87">
        <f t="shared" ref="H16:N16" si="0">H15</f>
        <v>0</v>
      </c>
      <c r="I16" s="88"/>
      <c r="J16" s="87">
        <f t="shared" si="0"/>
        <v>0</v>
      </c>
      <c r="K16" s="88"/>
      <c r="L16" s="152">
        <f t="shared" si="0"/>
        <v>-359692855</v>
      </c>
      <c r="M16" s="99"/>
      <c r="N16" s="152">
        <f t="shared" si="0"/>
        <v>-359692855</v>
      </c>
    </row>
    <row r="17" spans="1:14" s="96" customFormat="1" ht="20" customHeight="1">
      <c r="A17" s="90"/>
      <c r="B17" s="91"/>
      <c r="C17" s="92"/>
      <c r="D17" s="99"/>
      <c r="E17" s="91"/>
      <c r="F17" s="99"/>
      <c r="G17" s="91"/>
      <c r="H17" s="99"/>
      <c r="I17" s="91"/>
      <c r="J17" s="99"/>
      <c r="K17" s="91"/>
      <c r="L17" s="99"/>
      <c r="M17" s="91"/>
      <c r="N17" s="99"/>
    </row>
    <row r="18" spans="1:14" ht="20" customHeight="1">
      <c r="A18" s="3" t="s">
        <v>179</v>
      </c>
      <c r="B18" s="32"/>
    </row>
    <row r="19" spans="1:14" ht="20" customHeight="1">
      <c r="A19" t="s">
        <v>180</v>
      </c>
      <c r="B19" s="32"/>
      <c r="D19" s="106">
        <v>0</v>
      </c>
      <c r="E19" s="107"/>
      <c r="F19" s="106">
        <v>0</v>
      </c>
      <c r="G19" s="107"/>
      <c r="H19" s="106">
        <v>0</v>
      </c>
      <c r="I19" s="107"/>
      <c r="J19" s="106">
        <v>0</v>
      </c>
      <c r="K19" s="102"/>
      <c r="L19" s="103">
        <v>-2275276215</v>
      </c>
      <c r="M19" s="104"/>
      <c r="N19" s="103">
        <f t="shared" ref="N19:N21" si="1">SUM(D19:L19)</f>
        <v>-2275276215</v>
      </c>
    </row>
    <row r="20" spans="1:14" ht="20" customHeight="1">
      <c r="A20" t="s">
        <v>181</v>
      </c>
      <c r="B20" s="32"/>
      <c r="D20" s="111">
        <v>0</v>
      </c>
      <c r="E20" s="107"/>
      <c r="F20" s="106">
        <v>0</v>
      </c>
      <c r="G20" s="107"/>
      <c r="H20" s="111">
        <v>0</v>
      </c>
      <c r="I20" s="107"/>
      <c r="J20" s="111">
        <v>0</v>
      </c>
      <c r="K20" s="102"/>
      <c r="L20" s="105">
        <v>5016273</v>
      </c>
      <c r="M20" s="104"/>
      <c r="N20" s="105">
        <f t="shared" si="1"/>
        <v>5016273</v>
      </c>
    </row>
    <row r="21" spans="1:14" ht="20" customHeight="1">
      <c r="A21" s="3" t="s">
        <v>163</v>
      </c>
      <c r="B21" s="32"/>
      <c r="D21" s="98">
        <f>SUM(D19:D20)</f>
        <v>0</v>
      </c>
      <c r="E21" s="101"/>
      <c r="F21" s="136">
        <v>0</v>
      </c>
      <c r="G21" s="101"/>
      <c r="H21" s="98">
        <f>SUM(H19:H20)</f>
        <v>0</v>
      </c>
      <c r="I21" s="101"/>
      <c r="J21" s="98">
        <f>SUM(J19:J20)</f>
        <v>0</v>
      </c>
      <c r="K21" s="102"/>
      <c r="L21" s="98">
        <f>SUM(L19:L20)</f>
        <v>-2270259942</v>
      </c>
      <c r="M21" s="104"/>
      <c r="N21" s="98">
        <f t="shared" si="1"/>
        <v>-2270259942</v>
      </c>
    </row>
    <row r="22" spans="1:14" ht="20" customHeight="1">
      <c r="A22" s="3"/>
      <c r="B22" s="32"/>
      <c r="D22" s="106"/>
      <c r="E22" s="107"/>
      <c r="F22" s="106"/>
      <c r="G22" s="107"/>
      <c r="H22" s="106"/>
      <c r="I22" s="107"/>
      <c r="J22" s="106"/>
      <c r="K22" s="102"/>
      <c r="L22" s="103"/>
      <c r="M22" s="104"/>
      <c r="N22" s="30"/>
    </row>
    <row r="23" spans="1:14" ht="20" customHeight="1">
      <c r="A23" t="s">
        <v>112</v>
      </c>
      <c r="B23" s="32"/>
      <c r="D23" s="106">
        <v>0</v>
      </c>
      <c r="E23" s="107"/>
      <c r="F23" s="111">
        <v>0</v>
      </c>
      <c r="G23" s="107"/>
      <c r="H23" s="106">
        <v>0</v>
      </c>
      <c r="I23" s="107"/>
      <c r="J23" s="106">
        <v>0</v>
      </c>
      <c r="K23" s="107"/>
      <c r="L23" s="106">
        <v>0</v>
      </c>
      <c r="M23" s="141"/>
      <c r="N23" s="142">
        <f>SUM(D23:L23)</f>
        <v>0</v>
      </c>
    </row>
    <row r="24" spans="1:14" ht="20" customHeight="1">
      <c r="A24" s="3"/>
      <c r="B24" s="32"/>
      <c r="D24" s="113"/>
      <c r="E24" s="107"/>
      <c r="F24" s="106"/>
      <c r="G24" s="107"/>
      <c r="H24" s="113"/>
      <c r="I24" s="107"/>
      <c r="J24" s="113"/>
      <c r="K24" s="102"/>
      <c r="L24" s="114"/>
      <c r="M24" s="104"/>
      <c r="N24" s="115"/>
    </row>
    <row r="25" spans="1:14" ht="20" customHeight="1" thickBot="1">
      <c r="A25" s="3" t="s">
        <v>150</v>
      </c>
      <c r="B25" s="32"/>
      <c r="D25" s="153">
        <f>D16+D21+D23+D11</f>
        <v>3270000000</v>
      </c>
      <c r="E25" s="154"/>
      <c r="F25" s="153">
        <f>F16+F21+F23+F11</f>
        <v>2292002706</v>
      </c>
      <c r="G25" s="154"/>
      <c r="H25" s="153">
        <f>H16+H21+H23+H11</f>
        <v>-974117594</v>
      </c>
      <c r="I25" s="154"/>
      <c r="J25" s="153">
        <f>J16+J21+J23+J11</f>
        <v>209379885</v>
      </c>
      <c r="K25" s="154"/>
      <c r="L25" s="153">
        <f>L16+L21+L23+L11</f>
        <v>-1675821472</v>
      </c>
      <c r="M25" s="154"/>
      <c r="N25" s="153">
        <f>N16+N21+N23+N11</f>
        <v>3121443525</v>
      </c>
    </row>
    <row r="26" spans="1:14" ht="20" customHeight="1" thickTop="1"/>
  </sheetData>
  <mergeCells count="2">
    <mergeCell ref="J4:L4"/>
    <mergeCell ref="D9:N9"/>
  </mergeCells>
  <phoneticPr fontId="0" type="noConversion"/>
  <pageMargins left="0.78740157480314965" right="0.19685039370078741" top="0.47244094488188981" bottom="0.51181102362204722" header="0.51181102362204722" footer="0.51181102362204722"/>
  <pageSetup paperSize="9" scale="80" firstPageNumber="9" fitToHeight="0" orientation="landscape" useFirstPageNumber="1" r:id="rId1"/>
  <headerFooter alignWithMargins="0">
    <oddFooter>&amp;L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M69"/>
  <sheetViews>
    <sheetView view="pageBreakPreview" zoomScaleNormal="80" zoomScaleSheetLayoutView="100" workbookViewId="0">
      <selection activeCell="B56" sqref="B56"/>
    </sheetView>
  </sheetViews>
  <sheetFormatPr defaultColWidth="9.1796875" defaultRowHeight="20.25" customHeight="1"/>
  <cols>
    <col min="1" max="1" width="61.54296875" style="2" customWidth="1"/>
    <col min="2" max="2" width="8.26953125" style="33" customWidth="1"/>
    <col min="3" max="3" width="16" style="2" bestFit="1" customWidth="1"/>
    <col min="4" max="4" width="1.1796875" style="2" customWidth="1"/>
    <col min="5" max="5" width="16" style="2" bestFit="1" customWidth="1"/>
    <col min="6" max="6" width="18.81640625" style="76" bestFit="1" customWidth="1"/>
    <col min="7" max="7" width="18.81640625" style="2" bestFit="1" customWidth="1"/>
    <col min="8" max="8" width="12.453125" style="2" bestFit="1" customWidth="1"/>
    <col min="9" max="9" width="17" style="2" bestFit="1" customWidth="1"/>
    <col min="10" max="10" width="11.54296875" style="2" bestFit="1" customWidth="1"/>
    <col min="11" max="11" width="15" style="2" bestFit="1" customWidth="1"/>
    <col min="12" max="12" width="12" style="2" bestFit="1" customWidth="1"/>
    <col min="13" max="13" width="10.1796875" style="2" bestFit="1" customWidth="1"/>
    <col min="14" max="16384" width="9.1796875" style="2"/>
  </cols>
  <sheetData>
    <row r="1" spans="1:13" ht="18.75" customHeight="1">
      <c r="A1" s="56" t="s">
        <v>124</v>
      </c>
      <c r="B1" s="2"/>
      <c r="C1" s="57"/>
      <c r="E1" s="57"/>
      <c r="F1" s="58"/>
      <c r="G1" s="59"/>
      <c r="I1" s="59"/>
    </row>
    <row r="2" spans="1:13" ht="18.75" customHeight="1">
      <c r="A2" s="36" t="s">
        <v>85</v>
      </c>
      <c r="B2" s="2"/>
      <c r="C2" s="57"/>
      <c r="E2" s="57"/>
      <c r="F2" s="58"/>
    </row>
    <row r="3" spans="1:13" ht="18.75" customHeight="1">
      <c r="B3" s="2"/>
      <c r="C3" s="57"/>
      <c r="E3" s="57"/>
      <c r="F3" s="58"/>
    </row>
    <row r="4" spans="1:13" ht="18.75" customHeight="1">
      <c r="B4" s="2"/>
      <c r="C4" s="164" t="s">
        <v>58</v>
      </c>
      <c r="D4" s="164"/>
      <c r="E4" s="164"/>
      <c r="F4" s="58"/>
    </row>
    <row r="5" spans="1:13" ht="18.75" customHeight="1">
      <c r="B5" s="32"/>
      <c r="C5" s="60">
        <v>2023</v>
      </c>
      <c r="D5" s="33"/>
      <c r="E5" s="60">
        <v>2022</v>
      </c>
      <c r="F5" s="58"/>
    </row>
    <row r="6" spans="1:13" ht="18.75" customHeight="1">
      <c r="B6" s="2"/>
      <c r="C6" s="156" t="s">
        <v>3</v>
      </c>
      <c r="D6" s="156"/>
      <c r="E6" s="156"/>
      <c r="F6" s="58"/>
    </row>
    <row r="7" spans="1:13" ht="19.5" customHeight="1">
      <c r="A7" s="34" t="s">
        <v>86</v>
      </c>
      <c r="B7" s="2"/>
      <c r="C7" s="57"/>
      <c r="E7" s="57"/>
      <c r="F7" s="58"/>
    </row>
    <row r="8" spans="1:13" ht="19.5" customHeight="1">
      <c r="A8" t="s">
        <v>162</v>
      </c>
      <c r="B8" s="2"/>
      <c r="C8" s="62">
        <v>-2275276215</v>
      </c>
      <c r="D8" s="22"/>
      <c r="E8" s="62">
        <v>667241940</v>
      </c>
      <c r="F8" s="58"/>
      <c r="G8" s="59"/>
      <c r="I8" s="59"/>
      <c r="K8" s="59"/>
      <c r="M8" s="59"/>
    </row>
    <row r="9" spans="1:13" ht="19.5" customHeight="1">
      <c r="A9" s="49" t="s">
        <v>122</v>
      </c>
      <c r="B9" s="2"/>
      <c r="C9" s="57"/>
      <c r="D9" s="22"/>
      <c r="E9" s="57"/>
      <c r="F9" s="58"/>
      <c r="G9" s="59"/>
      <c r="I9" s="59"/>
      <c r="K9" s="59"/>
      <c r="M9" s="59"/>
    </row>
    <row r="10" spans="1:13" ht="19.5" customHeight="1">
      <c r="A10" s="61" t="s">
        <v>168</v>
      </c>
      <c r="B10" s="2"/>
      <c r="C10" s="62">
        <v>-559312373</v>
      </c>
      <c r="D10" s="22"/>
      <c r="E10" s="62">
        <v>134486528</v>
      </c>
      <c r="F10" s="58"/>
      <c r="G10" s="59"/>
      <c r="I10" s="59"/>
      <c r="K10" s="59"/>
      <c r="M10" s="59"/>
    </row>
    <row r="11" spans="1:13" ht="19.5" customHeight="1">
      <c r="A11" s="2" t="s">
        <v>67</v>
      </c>
      <c r="B11" s="2"/>
      <c r="C11" s="62">
        <v>-2089380173</v>
      </c>
      <c r="D11" s="22"/>
      <c r="E11" s="62">
        <v>-2399077460</v>
      </c>
      <c r="F11" s="58"/>
      <c r="G11" s="59"/>
      <c r="I11" s="59"/>
      <c r="K11" s="59"/>
      <c r="M11" s="59"/>
    </row>
    <row r="12" spans="1:13" ht="19.5" customHeight="1">
      <c r="A12" s="2" t="s">
        <v>53</v>
      </c>
      <c r="B12" s="2"/>
      <c r="C12" s="57">
        <v>592721805</v>
      </c>
      <c r="D12" s="22"/>
      <c r="E12" s="57">
        <v>600215109</v>
      </c>
      <c r="F12" s="58"/>
      <c r="G12" s="57"/>
      <c r="I12" s="59"/>
      <c r="K12" s="59"/>
      <c r="M12" s="59"/>
    </row>
    <row r="13" spans="1:13" ht="19.5" customHeight="1">
      <c r="A13" t="s">
        <v>87</v>
      </c>
      <c r="B13" s="2"/>
      <c r="C13" s="62">
        <v>25217603</v>
      </c>
      <c r="D13" s="22"/>
      <c r="E13" s="62">
        <v>19830959</v>
      </c>
      <c r="F13" s="58"/>
      <c r="G13" s="59"/>
      <c r="I13" s="59"/>
      <c r="K13" s="59"/>
      <c r="M13" s="59"/>
    </row>
    <row r="14" spans="1:13" ht="19.5" customHeight="1">
      <c r="A14" t="s">
        <v>113</v>
      </c>
      <c r="B14" s="2"/>
      <c r="C14" s="62">
        <v>963548</v>
      </c>
      <c r="D14" s="22"/>
      <c r="E14" s="62">
        <v>593259</v>
      </c>
      <c r="F14" s="58"/>
      <c r="G14" s="59"/>
      <c r="I14" s="59"/>
      <c r="K14" s="59"/>
      <c r="M14" s="59"/>
    </row>
    <row r="15" spans="1:13" ht="19.5" customHeight="1">
      <c r="A15" t="s">
        <v>103</v>
      </c>
      <c r="B15" s="2"/>
      <c r="C15" s="62">
        <v>3770817519</v>
      </c>
      <c r="D15" s="22"/>
      <c r="E15" s="62">
        <v>395211096</v>
      </c>
      <c r="F15" s="58"/>
      <c r="G15" s="59"/>
      <c r="I15" s="59"/>
      <c r="K15" s="59"/>
      <c r="M15" s="59"/>
    </row>
    <row r="16" spans="1:13" ht="19.5" customHeight="1">
      <c r="A16" s="61" t="s">
        <v>120</v>
      </c>
      <c r="B16" s="63"/>
      <c r="C16" s="62">
        <v>22649043</v>
      </c>
      <c r="D16" s="62"/>
      <c r="E16" s="62">
        <v>6866208</v>
      </c>
      <c r="F16" s="58"/>
      <c r="G16" s="59"/>
      <c r="I16" s="59"/>
      <c r="K16" s="59"/>
      <c r="M16" s="59"/>
    </row>
    <row r="17" spans="1:13" ht="19.5" customHeight="1">
      <c r="A17" s="61" t="s">
        <v>88</v>
      </c>
      <c r="B17" s="2"/>
      <c r="C17" s="62">
        <v>5374539</v>
      </c>
      <c r="D17" s="22"/>
      <c r="E17" s="62">
        <v>4014104</v>
      </c>
      <c r="F17" s="58"/>
      <c r="G17" s="59"/>
      <c r="I17" s="59"/>
      <c r="K17" s="59"/>
      <c r="M17" s="59"/>
    </row>
    <row r="18" spans="1:13" ht="19.5" customHeight="1">
      <c r="A18" s="61" t="s">
        <v>169</v>
      </c>
      <c r="B18" s="63"/>
      <c r="C18" s="62">
        <v>-6074</v>
      </c>
      <c r="D18" s="62"/>
      <c r="E18" s="62">
        <v>1175646</v>
      </c>
      <c r="F18" s="58"/>
      <c r="G18" s="59"/>
      <c r="I18" s="59"/>
      <c r="K18" s="59"/>
      <c r="M18" s="59"/>
    </row>
    <row r="19" spans="1:13" ht="19.5" customHeight="1">
      <c r="A19" s="61" t="s">
        <v>114</v>
      </c>
      <c r="B19" s="2"/>
      <c r="C19" s="65">
        <v>-7717287</v>
      </c>
      <c r="D19" s="22"/>
      <c r="E19" s="65">
        <v>-230110</v>
      </c>
      <c r="F19" s="58"/>
      <c r="G19" s="59"/>
      <c r="I19" s="59"/>
      <c r="K19" s="59"/>
      <c r="M19" s="59"/>
    </row>
    <row r="20" spans="1:13" ht="19.5" customHeight="1">
      <c r="B20" s="2"/>
      <c r="C20" s="116">
        <f>SUM(C8:C19)</f>
        <v>-513948065</v>
      </c>
      <c r="D20" s="47"/>
      <c r="E20" s="116">
        <f>SUM(E8:E19)</f>
        <v>-569672721</v>
      </c>
      <c r="F20" s="58"/>
      <c r="G20" s="59"/>
      <c r="I20" s="59"/>
      <c r="K20" s="59"/>
      <c r="M20" s="59"/>
    </row>
    <row r="21" spans="1:13" ht="19.5" customHeight="1">
      <c r="A21" s="49" t="s">
        <v>89</v>
      </c>
      <c r="B21" s="2"/>
      <c r="C21" s="57"/>
      <c r="D21" s="22"/>
      <c r="E21" s="57"/>
      <c r="F21" s="58"/>
      <c r="G21" s="59"/>
      <c r="I21" s="59"/>
      <c r="K21" s="59"/>
      <c r="M21" s="59"/>
    </row>
    <row r="22" spans="1:13" ht="19.5" customHeight="1">
      <c r="A22" s="2" t="s">
        <v>61</v>
      </c>
      <c r="B22" s="2"/>
      <c r="C22" s="62">
        <v>524672163</v>
      </c>
      <c r="D22" s="66"/>
      <c r="E22" s="62">
        <v>-547410354</v>
      </c>
      <c r="F22" s="58"/>
      <c r="G22" s="59"/>
      <c r="I22" s="59"/>
      <c r="K22" s="59"/>
      <c r="M22" s="59"/>
    </row>
    <row r="23" spans="1:13" ht="19.5" customHeight="1">
      <c r="A23" t="s">
        <v>108</v>
      </c>
      <c r="B23" s="2"/>
      <c r="C23" s="62">
        <v>-1990128648</v>
      </c>
      <c r="D23" s="66"/>
      <c r="E23" s="62">
        <v>-3563416332</v>
      </c>
      <c r="F23" s="58"/>
      <c r="G23" s="59"/>
      <c r="I23" s="59"/>
      <c r="K23" s="59"/>
      <c r="M23" s="59"/>
    </row>
    <row r="24" spans="1:13" ht="19.5" customHeight="1">
      <c r="A24" t="s">
        <v>115</v>
      </c>
      <c r="B24" s="2"/>
      <c r="C24" s="62">
        <v>-146530052</v>
      </c>
      <c r="D24" s="66"/>
      <c r="E24" s="62">
        <v>149011025</v>
      </c>
      <c r="F24" s="58"/>
      <c r="G24" s="59"/>
      <c r="I24" s="59"/>
      <c r="K24" s="59"/>
      <c r="M24" s="59"/>
    </row>
    <row r="25" spans="1:13" ht="19.5" customHeight="1">
      <c r="A25" t="s">
        <v>66</v>
      </c>
      <c r="B25" s="2"/>
      <c r="C25" s="67">
        <v>4150959</v>
      </c>
      <c r="D25" s="66"/>
      <c r="E25" s="67">
        <v>13899936</v>
      </c>
      <c r="F25" s="58"/>
      <c r="G25" s="59"/>
      <c r="I25" s="59"/>
      <c r="K25" s="59"/>
      <c r="M25" s="59"/>
    </row>
    <row r="26" spans="1:13" ht="19.5" customHeight="1">
      <c r="A26" t="s">
        <v>121</v>
      </c>
      <c r="B26" s="2"/>
      <c r="C26" s="62">
        <v>-165337466</v>
      </c>
      <c r="D26" s="66"/>
      <c r="E26" s="62">
        <v>-45918145</v>
      </c>
      <c r="F26" s="58"/>
      <c r="G26" s="59"/>
      <c r="I26" s="59"/>
      <c r="K26" s="59"/>
      <c r="M26" s="59"/>
    </row>
    <row r="27" spans="1:13" ht="19.5" customHeight="1">
      <c r="A27" s="2" t="s">
        <v>90</v>
      </c>
      <c r="B27" s="2"/>
      <c r="C27" s="67">
        <v>78953</v>
      </c>
      <c r="D27" s="66"/>
      <c r="E27" s="67">
        <v>-65176</v>
      </c>
      <c r="F27" s="58"/>
      <c r="G27" s="59"/>
      <c r="I27" s="59"/>
      <c r="K27" s="59"/>
      <c r="M27" s="59"/>
    </row>
    <row r="28" spans="1:13" ht="19.5" customHeight="1">
      <c r="A28" t="s">
        <v>65</v>
      </c>
      <c r="B28" s="2"/>
      <c r="C28" s="62">
        <v>-527836</v>
      </c>
      <c r="D28" s="66"/>
      <c r="E28" s="62">
        <v>-451620</v>
      </c>
      <c r="F28" s="58"/>
      <c r="G28" s="59"/>
      <c r="I28" s="59"/>
      <c r="K28" s="59"/>
      <c r="M28" s="59"/>
    </row>
    <row r="29" spans="1:13" ht="19.5" customHeight="1">
      <c r="A29" t="s">
        <v>76</v>
      </c>
      <c r="B29" s="2"/>
      <c r="C29" s="62">
        <v>-398048967</v>
      </c>
      <c r="D29" s="66"/>
      <c r="E29" s="62">
        <v>-706390965</v>
      </c>
      <c r="F29" s="58"/>
      <c r="G29" s="59"/>
      <c r="I29" s="59"/>
      <c r="K29" s="59"/>
      <c r="M29" s="59"/>
    </row>
    <row r="30" spans="1:13" ht="19.5" customHeight="1">
      <c r="A30" t="s">
        <v>116</v>
      </c>
      <c r="B30" s="2"/>
      <c r="C30" s="62">
        <v>-10815616</v>
      </c>
      <c r="D30" s="66"/>
      <c r="E30" s="62">
        <v>-83239453</v>
      </c>
      <c r="F30" s="58"/>
      <c r="G30" s="59"/>
      <c r="I30" s="59"/>
      <c r="K30" s="59"/>
      <c r="M30" s="59"/>
    </row>
    <row r="31" spans="1:13" ht="19.5" customHeight="1">
      <c r="A31" t="s">
        <v>77</v>
      </c>
      <c r="B31" s="2"/>
      <c r="C31" s="62">
        <v>-38883366</v>
      </c>
      <c r="D31" s="66"/>
      <c r="E31" s="62">
        <v>-3003138</v>
      </c>
      <c r="F31" s="58"/>
      <c r="G31" s="59"/>
      <c r="I31" s="59"/>
      <c r="K31" s="59"/>
      <c r="M31" s="59"/>
    </row>
    <row r="32" spans="1:13" ht="19.5" customHeight="1">
      <c r="A32" s="68" t="s">
        <v>52</v>
      </c>
      <c r="B32" s="2"/>
      <c r="C32" s="80">
        <v>11470914</v>
      </c>
      <c r="D32" s="66"/>
      <c r="E32" s="80">
        <v>941831</v>
      </c>
      <c r="F32" s="58"/>
      <c r="G32" s="59"/>
      <c r="I32" s="59"/>
      <c r="K32" s="59"/>
      <c r="M32" s="59"/>
    </row>
    <row r="33" spans="1:13" ht="19.5" customHeight="1">
      <c r="A33" s="68" t="s">
        <v>91</v>
      </c>
      <c r="B33" s="69"/>
      <c r="C33" s="62">
        <v>-5299750</v>
      </c>
      <c r="D33" s="66"/>
      <c r="E33" s="62">
        <v>-60000</v>
      </c>
      <c r="F33" s="58"/>
      <c r="G33" s="59"/>
      <c r="I33" s="59"/>
      <c r="K33" s="59"/>
      <c r="M33" s="59"/>
    </row>
    <row r="34" spans="1:13" ht="19.5" customHeight="1">
      <c r="A34" t="s">
        <v>186</v>
      </c>
      <c r="B34" s="2"/>
      <c r="C34" s="70">
        <f>SUM(C20:C33)</f>
        <v>-2729146777</v>
      </c>
      <c r="D34" s="66"/>
      <c r="E34" s="70">
        <f>SUM(E20:E33)</f>
        <v>-5355775112</v>
      </c>
      <c r="F34" s="58"/>
      <c r="G34" s="59"/>
      <c r="I34" s="59"/>
      <c r="K34" s="59"/>
      <c r="M34" s="59"/>
    </row>
    <row r="35" spans="1:13" ht="19.5" customHeight="1">
      <c r="A35" t="s">
        <v>138</v>
      </c>
      <c r="B35" s="2"/>
      <c r="C35" s="62">
        <v>2018555555</v>
      </c>
      <c r="D35" s="66"/>
      <c r="E35" s="62">
        <v>2379527699</v>
      </c>
      <c r="F35" s="58"/>
      <c r="G35" s="59"/>
      <c r="I35" s="59"/>
      <c r="K35" s="59"/>
      <c r="M35" s="59"/>
    </row>
    <row r="36" spans="1:13" ht="19.5" customHeight="1">
      <c r="A36" s="2" t="s">
        <v>92</v>
      </c>
      <c r="B36" s="2"/>
      <c r="C36" s="62">
        <v>-92113545</v>
      </c>
      <c r="D36" s="66"/>
      <c r="E36" s="62">
        <v>-104917915</v>
      </c>
      <c r="F36" s="58"/>
      <c r="G36" s="59"/>
      <c r="I36" s="59"/>
      <c r="K36" s="59"/>
      <c r="M36" s="59"/>
    </row>
    <row r="37" spans="1:13" ht="19.5" customHeight="1">
      <c r="A37" s="3" t="s">
        <v>182</v>
      </c>
      <c r="B37" s="2"/>
      <c r="C37" s="71">
        <f>SUM(C34:C36)</f>
        <v>-802704767</v>
      </c>
      <c r="D37" s="22"/>
      <c r="E37" s="71">
        <f>SUM(E34:E36)</f>
        <v>-3081165328</v>
      </c>
      <c r="F37" s="58"/>
      <c r="G37" s="59"/>
      <c r="I37" s="59"/>
      <c r="K37" s="59"/>
      <c r="M37" s="59"/>
    </row>
    <row r="38" spans="1:13" ht="19.5" customHeight="1">
      <c r="B38" s="2"/>
      <c r="C38" s="55"/>
      <c r="D38" s="47"/>
      <c r="E38" s="55"/>
      <c r="F38" s="58"/>
      <c r="G38" s="59"/>
    </row>
    <row r="39" spans="1:13" ht="18.75" customHeight="1">
      <c r="A39" s="56" t="str">
        <f>A1</f>
        <v>SG Capital Public Company Limited</v>
      </c>
      <c r="B39" s="2"/>
      <c r="C39" s="57"/>
      <c r="E39" s="57"/>
      <c r="F39" s="58"/>
      <c r="G39" s="59"/>
    </row>
    <row r="40" spans="1:13" ht="18.75" customHeight="1">
      <c r="A40" s="36" t="s">
        <v>85</v>
      </c>
      <c r="B40" s="2"/>
      <c r="C40" s="57"/>
      <c r="E40" s="57"/>
      <c r="F40" s="58"/>
      <c r="G40" s="59"/>
    </row>
    <row r="41" spans="1:13" ht="18.75" customHeight="1">
      <c r="B41" s="2"/>
      <c r="C41" s="57"/>
      <c r="E41" s="57"/>
      <c r="F41" s="58"/>
      <c r="G41" s="59"/>
    </row>
    <row r="42" spans="1:13" ht="18.75" customHeight="1">
      <c r="B42" s="2"/>
      <c r="C42" s="164" t="s">
        <v>58</v>
      </c>
      <c r="D42" s="164"/>
      <c r="E42" s="164"/>
      <c r="F42" s="58"/>
      <c r="G42" s="59"/>
    </row>
    <row r="43" spans="1:13" ht="18.75" customHeight="1">
      <c r="B43" s="32"/>
      <c r="C43" s="60">
        <v>2023</v>
      </c>
      <c r="D43" s="33"/>
      <c r="E43" s="60">
        <v>2022</v>
      </c>
      <c r="F43" s="58"/>
      <c r="G43" s="59"/>
    </row>
    <row r="44" spans="1:13" ht="18.75" customHeight="1">
      <c r="B44" s="2"/>
      <c r="C44" s="156" t="s">
        <v>3</v>
      </c>
      <c r="D44" s="156"/>
      <c r="E44" s="156"/>
      <c r="F44" s="58"/>
      <c r="G44" s="59"/>
    </row>
    <row r="45" spans="1:13" ht="19.5" customHeight="1">
      <c r="A45" s="34" t="s">
        <v>93</v>
      </c>
      <c r="B45" s="2"/>
      <c r="C45" s="57"/>
      <c r="D45" s="22"/>
      <c r="E45" s="57"/>
      <c r="F45" s="58"/>
      <c r="G45" s="59"/>
    </row>
    <row r="46" spans="1:13" ht="19.5" customHeight="1">
      <c r="A46" s="85" t="s">
        <v>123</v>
      </c>
      <c r="B46" s="2"/>
      <c r="C46" s="57">
        <v>7717287</v>
      </c>
      <c r="D46" s="22"/>
      <c r="E46" s="57">
        <v>230110</v>
      </c>
      <c r="F46" s="58"/>
      <c r="G46" s="59"/>
      <c r="I46" s="59"/>
      <c r="K46" s="59"/>
      <c r="M46" s="59"/>
    </row>
    <row r="47" spans="1:13" ht="19.5" customHeight="1">
      <c r="A47" s="63" t="s">
        <v>109</v>
      </c>
      <c r="B47" s="2"/>
      <c r="C47" s="81">
        <v>6075</v>
      </c>
      <c r="D47" s="22"/>
      <c r="E47" s="53">
        <v>0</v>
      </c>
      <c r="F47" s="58"/>
      <c r="G47" s="59"/>
      <c r="I47" s="59"/>
      <c r="K47" s="59"/>
      <c r="M47" s="59"/>
    </row>
    <row r="48" spans="1:13" ht="19.5" customHeight="1">
      <c r="A48" t="s">
        <v>104</v>
      </c>
      <c r="B48" s="2"/>
      <c r="C48" s="57">
        <v>-8983866</v>
      </c>
      <c r="D48" s="66"/>
      <c r="E48" s="57">
        <v>-14082097</v>
      </c>
      <c r="F48" s="58"/>
      <c r="G48" s="59"/>
      <c r="I48" s="59"/>
      <c r="K48" s="59"/>
      <c r="M48" s="59"/>
    </row>
    <row r="49" spans="1:13" ht="19.5" customHeight="1">
      <c r="A49" s="2" t="s">
        <v>94</v>
      </c>
      <c r="B49" s="2"/>
      <c r="C49" s="80">
        <v>-8255500</v>
      </c>
      <c r="D49" s="66"/>
      <c r="E49" s="80">
        <v>-2147800</v>
      </c>
      <c r="F49" s="58"/>
      <c r="G49" s="59"/>
      <c r="I49" s="59"/>
      <c r="K49" s="59"/>
      <c r="M49" s="59"/>
    </row>
    <row r="50" spans="1:13" ht="19.5" customHeight="1">
      <c r="A50" s="3" t="s">
        <v>172</v>
      </c>
      <c r="B50" s="2"/>
      <c r="C50" s="84">
        <f>SUM(C46:C49)</f>
        <v>-9516004</v>
      </c>
      <c r="D50" s="22"/>
      <c r="E50" s="84">
        <f>SUM(E46:E49)</f>
        <v>-15999787</v>
      </c>
      <c r="F50" s="58"/>
      <c r="G50" s="59"/>
      <c r="I50" s="59"/>
      <c r="K50" s="59"/>
      <c r="M50" s="59"/>
    </row>
    <row r="51" spans="1:13" ht="19.5" customHeight="1">
      <c r="A51" s="3"/>
      <c r="B51" s="2"/>
      <c r="C51" s="51"/>
      <c r="D51" s="22"/>
      <c r="E51" s="51"/>
      <c r="F51" s="58"/>
      <c r="G51" s="59"/>
      <c r="I51" s="59"/>
      <c r="K51" s="59"/>
      <c r="M51" s="59"/>
    </row>
    <row r="52" spans="1:13" ht="19.5" customHeight="1">
      <c r="A52" s="34" t="s">
        <v>95</v>
      </c>
      <c r="B52" s="2"/>
      <c r="C52" s="57"/>
      <c r="D52" s="22"/>
      <c r="E52" s="57"/>
      <c r="F52" s="58"/>
      <c r="G52" s="59"/>
      <c r="I52" s="59"/>
      <c r="K52" s="59"/>
      <c r="M52" s="59"/>
    </row>
    <row r="53" spans="1:13" ht="19.5" customHeight="1">
      <c r="A53" t="s">
        <v>146</v>
      </c>
      <c r="B53" s="2"/>
      <c r="C53" s="53">
        <v>0</v>
      </c>
      <c r="D53" s="66"/>
      <c r="E53" s="62">
        <v>3112002706</v>
      </c>
      <c r="F53" s="58"/>
      <c r="G53" s="59"/>
      <c r="I53" s="59"/>
      <c r="K53" s="59"/>
      <c r="M53" s="59"/>
    </row>
    <row r="54" spans="1:13" ht="19.5" customHeight="1">
      <c r="A54" t="s">
        <v>155</v>
      </c>
      <c r="B54" s="2"/>
      <c r="C54" s="62">
        <v>-359692855</v>
      </c>
      <c r="D54" s="66"/>
      <c r="E54" s="62">
        <v>-441000000</v>
      </c>
      <c r="F54" s="58"/>
      <c r="G54" s="59"/>
      <c r="I54" s="59"/>
      <c r="K54" s="59"/>
      <c r="M54" s="59"/>
    </row>
    <row r="55" spans="1:13" ht="19.5" customHeight="1">
      <c r="A55" s="2" t="s">
        <v>96</v>
      </c>
      <c r="B55" s="2"/>
      <c r="C55" s="62">
        <v>-591160492</v>
      </c>
      <c r="D55" s="66"/>
      <c r="E55" s="62">
        <v>-598930542</v>
      </c>
      <c r="F55" s="58"/>
      <c r="G55" s="59"/>
      <c r="I55" s="59"/>
      <c r="K55" s="59"/>
      <c r="M55" s="59"/>
    </row>
    <row r="56" spans="1:13" ht="19.5" customHeight="1">
      <c r="A56" t="s">
        <v>156</v>
      </c>
      <c r="B56" s="2"/>
      <c r="C56" s="53">
        <v>0</v>
      </c>
      <c r="D56" s="66"/>
      <c r="E56" s="62">
        <v>55000000</v>
      </c>
      <c r="F56" s="58"/>
      <c r="G56" s="59"/>
      <c r="I56" s="59"/>
      <c r="K56" s="59"/>
      <c r="M56" s="59"/>
    </row>
    <row r="57" spans="1:13" ht="19.5" customHeight="1">
      <c r="A57" t="s">
        <v>157</v>
      </c>
      <c r="B57" s="2"/>
      <c r="C57" s="62">
        <v>-69394150</v>
      </c>
      <c r="D57" s="66"/>
      <c r="E57" s="62">
        <v>-9935887</v>
      </c>
      <c r="F57" s="58"/>
      <c r="G57" s="59"/>
      <c r="I57" s="59"/>
      <c r="K57" s="59"/>
      <c r="M57" s="59"/>
    </row>
    <row r="58" spans="1:13" ht="19.5" customHeight="1">
      <c r="A58" t="s">
        <v>158</v>
      </c>
      <c r="B58" s="2"/>
      <c r="C58" s="53">
        <v>0</v>
      </c>
      <c r="D58" s="66"/>
      <c r="E58" s="62">
        <v>7718843039</v>
      </c>
      <c r="F58" s="58"/>
      <c r="G58" s="59"/>
      <c r="I58" s="59"/>
      <c r="K58" s="59"/>
      <c r="M58" s="59"/>
    </row>
    <row r="59" spans="1:13" ht="19.5" customHeight="1">
      <c r="A59" t="s">
        <v>159</v>
      </c>
      <c r="B59" s="32"/>
      <c r="C59" s="62">
        <v>-1100000000</v>
      </c>
      <c r="D59" s="66"/>
      <c r="E59" s="62">
        <v>-4009260686</v>
      </c>
      <c r="F59" s="58"/>
      <c r="G59" s="59"/>
      <c r="I59" s="59"/>
      <c r="K59" s="59"/>
      <c r="M59" s="59"/>
    </row>
    <row r="60" spans="1:13" ht="19.5" customHeight="1">
      <c r="A60" t="s">
        <v>97</v>
      </c>
      <c r="B60" s="32"/>
      <c r="C60" s="64">
        <v>-19677685</v>
      </c>
      <c r="D60" s="66"/>
      <c r="E60" s="64">
        <v>-14776141</v>
      </c>
      <c r="F60" s="58"/>
      <c r="G60" s="59"/>
      <c r="I60" s="59"/>
      <c r="K60" s="59"/>
      <c r="M60" s="59"/>
    </row>
    <row r="61" spans="1:13" ht="19.5" customHeight="1">
      <c r="A61" s="3" t="s">
        <v>173</v>
      </c>
      <c r="B61" s="2"/>
      <c r="C61" s="84">
        <f>SUM(C53:C60)</f>
        <v>-2139925182</v>
      </c>
      <c r="D61" s="22"/>
      <c r="E61" s="84">
        <f>SUM(E53:E60)</f>
        <v>5811942489</v>
      </c>
      <c r="F61" s="58"/>
      <c r="G61" s="59"/>
      <c r="I61" s="59"/>
      <c r="K61" s="59"/>
      <c r="M61" s="59"/>
    </row>
    <row r="62" spans="1:13" ht="19.5" customHeight="1">
      <c r="A62" s="3"/>
      <c r="B62" s="2"/>
      <c r="C62" s="57"/>
      <c r="D62" s="22"/>
      <c r="E62" s="57"/>
      <c r="F62" s="58"/>
      <c r="G62" s="59"/>
      <c r="I62" s="59"/>
      <c r="K62" s="59"/>
      <c r="M62" s="59"/>
    </row>
    <row r="63" spans="1:13" ht="19.5" customHeight="1">
      <c r="A63" s="54" t="s">
        <v>174</v>
      </c>
      <c r="B63" s="2"/>
      <c r="C63" s="83">
        <f>C37+C50+C61</f>
        <v>-2952145953</v>
      </c>
      <c r="D63" s="3"/>
      <c r="E63" s="51">
        <f>E37+E50+E61</f>
        <v>2714777374</v>
      </c>
      <c r="F63" s="58"/>
      <c r="G63" s="59"/>
      <c r="I63" s="59"/>
      <c r="K63" s="59"/>
      <c r="M63" s="59"/>
    </row>
    <row r="64" spans="1:13" ht="19.5" customHeight="1">
      <c r="A64" t="s">
        <v>98</v>
      </c>
      <c r="B64" s="2"/>
      <c r="C64" s="72">
        <v>3106144072</v>
      </c>
      <c r="D64" s="22"/>
      <c r="E64" s="72">
        <v>391366697.75000006</v>
      </c>
      <c r="F64" s="58"/>
      <c r="G64" s="59"/>
      <c r="I64" s="59"/>
      <c r="K64" s="59"/>
      <c r="M64" s="59"/>
    </row>
    <row r="65" spans="1:13" ht="19.5" customHeight="1" thickBot="1">
      <c r="A65" s="3" t="s">
        <v>99</v>
      </c>
      <c r="B65" s="32"/>
      <c r="C65" s="144">
        <f>SUM(C63:C64)</f>
        <v>153998119</v>
      </c>
      <c r="D65" s="22"/>
      <c r="E65" s="73">
        <f>SUM(E63:E64)</f>
        <v>3106144071.75</v>
      </c>
      <c r="F65" s="58"/>
      <c r="G65" s="59"/>
      <c r="I65" s="59"/>
      <c r="K65" s="59"/>
      <c r="M65" s="59"/>
    </row>
    <row r="66" spans="1:13" ht="19.5" customHeight="1" thickTop="1">
      <c r="A66" s="74"/>
      <c r="B66" s="2"/>
      <c r="C66" s="143"/>
      <c r="F66" s="58"/>
      <c r="G66" s="59"/>
      <c r="I66" s="59"/>
      <c r="K66" s="59"/>
      <c r="M66" s="59"/>
    </row>
    <row r="67" spans="1:13" ht="20.25" customHeight="1">
      <c r="A67" s="3"/>
      <c r="B67" s="2"/>
      <c r="C67" s="75"/>
      <c r="D67" s="75"/>
      <c r="E67" s="75"/>
      <c r="F67" s="58"/>
      <c r="G67" s="59"/>
      <c r="I67" s="59"/>
      <c r="K67" s="59"/>
      <c r="M67" s="59"/>
    </row>
    <row r="68" spans="1:13" ht="20.25" customHeight="1">
      <c r="C68" s="57"/>
      <c r="E68" s="57"/>
      <c r="G68" s="59"/>
      <c r="I68" s="59"/>
      <c r="M68" s="59"/>
    </row>
    <row r="69" spans="1:13" ht="20.25" customHeight="1">
      <c r="C69" s="76"/>
      <c r="D69" s="76"/>
      <c r="E69" s="76"/>
      <c r="M69" s="59"/>
    </row>
  </sheetData>
  <mergeCells count="4">
    <mergeCell ref="C44:E44"/>
    <mergeCell ref="C6:E6"/>
    <mergeCell ref="C4:E4"/>
    <mergeCell ref="C42:E42"/>
  </mergeCells>
  <pageMargins left="0.8" right="0.8" top="0.48" bottom="0.5" header="0.5" footer="0.5"/>
  <pageSetup paperSize="9" scale="83" firstPageNumber="10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8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3" t="s">
        <v>46</v>
      </c>
      <c r="B1" s="3"/>
      <c r="C1" s="3"/>
      <c r="D1" s="3"/>
      <c r="E1" s="3"/>
      <c r="F1" s="3"/>
      <c r="G1" s="3"/>
      <c r="H1" s="3"/>
      <c r="I1" s="3"/>
      <c r="J1" s="3"/>
    </row>
    <row r="2" spans="1:12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</row>
    <row r="3" spans="1:12">
      <c r="A3" s="3" t="s">
        <v>41</v>
      </c>
    </row>
    <row r="4" spans="1:12">
      <c r="A4" s="3"/>
    </row>
    <row r="5" spans="1:12">
      <c r="C5" s="165">
        <v>2011</v>
      </c>
      <c r="D5" s="165"/>
      <c r="E5" s="165">
        <v>2010</v>
      </c>
      <c r="F5" s="165"/>
      <c r="G5" s="165">
        <v>2009</v>
      </c>
      <c r="H5" s="165"/>
    </row>
    <row r="6" spans="1:12" s="3" customFormat="1" ht="14.5" thickBot="1">
      <c r="C6" s="11" t="s">
        <v>38</v>
      </c>
      <c r="D6" s="11" t="s">
        <v>39</v>
      </c>
      <c r="E6" s="11" t="s">
        <v>38</v>
      </c>
      <c r="F6" s="11" t="s">
        <v>39</v>
      </c>
      <c r="G6" s="11" t="s">
        <v>38</v>
      </c>
      <c r="H6" s="11" t="s">
        <v>39</v>
      </c>
    </row>
    <row r="7" spans="1:12">
      <c r="B7" t="s">
        <v>35</v>
      </c>
      <c r="C7" s="5">
        <v>7500</v>
      </c>
      <c r="D7" s="5">
        <f>C7*12</f>
        <v>90000</v>
      </c>
      <c r="E7" s="5">
        <v>7250</v>
      </c>
      <c r="F7" s="5">
        <f>E7*12</f>
        <v>87000</v>
      </c>
      <c r="G7" s="5">
        <v>7000</v>
      </c>
      <c r="H7" s="5">
        <f>G7*12</f>
        <v>84000</v>
      </c>
      <c r="I7" s="5"/>
      <c r="J7" s="5"/>
      <c r="L7" s="4" t="s">
        <v>21</v>
      </c>
    </row>
    <row r="8" spans="1:12">
      <c r="B8" t="s">
        <v>36</v>
      </c>
      <c r="C8" s="5">
        <v>7500</v>
      </c>
      <c r="D8" s="5">
        <f>C8*12</f>
        <v>90000</v>
      </c>
      <c r="E8" s="5">
        <v>7250</v>
      </c>
      <c r="F8" s="5">
        <f>E8*12</f>
        <v>87000</v>
      </c>
      <c r="G8" s="5">
        <v>7000</v>
      </c>
      <c r="H8" s="5">
        <f>G8*12</f>
        <v>84000</v>
      </c>
      <c r="I8" s="5"/>
      <c r="J8" s="5"/>
      <c r="L8" s="4" t="s">
        <v>22</v>
      </c>
    </row>
    <row r="9" spans="1:12">
      <c r="B9" t="s">
        <v>37</v>
      </c>
      <c r="C9" s="6">
        <v>7500</v>
      </c>
      <c r="D9" s="6">
        <f>C9*12</f>
        <v>90000</v>
      </c>
      <c r="E9" s="6">
        <v>7250</v>
      </c>
      <c r="F9" s="6">
        <f>E9*12</f>
        <v>87000</v>
      </c>
      <c r="G9" s="6">
        <v>7000</v>
      </c>
      <c r="H9" s="6">
        <f>G9*12</f>
        <v>84000</v>
      </c>
      <c r="I9" s="5"/>
      <c r="J9" s="5"/>
      <c r="L9" s="4" t="s">
        <v>23</v>
      </c>
    </row>
    <row r="10" spans="1:12">
      <c r="C10" s="5">
        <f t="shared" ref="C10:H10" si="0">SUM(C7:C9)</f>
        <v>22500</v>
      </c>
      <c r="D10" s="5">
        <f t="shared" si="0"/>
        <v>270000</v>
      </c>
      <c r="E10" s="5">
        <f t="shared" si="0"/>
        <v>21750</v>
      </c>
      <c r="F10" s="5">
        <f t="shared" si="0"/>
        <v>261000</v>
      </c>
      <c r="G10" s="5">
        <f t="shared" si="0"/>
        <v>21000</v>
      </c>
      <c r="H10" s="5">
        <f t="shared" si="0"/>
        <v>252000</v>
      </c>
      <c r="I10" s="5"/>
    </row>
    <row r="11" spans="1:12">
      <c r="A11">
        <v>600003</v>
      </c>
      <c r="B11" t="s">
        <v>30</v>
      </c>
      <c r="D11" s="5">
        <v>22500</v>
      </c>
      <c r="E11" s="5"/>
      <c r="F11" s="5">
        <f>E10</f>
        <v>21750</v>
      </c>
      <c r="G11" s="5"/>
      <c r="H11" s="5">
        <v>21000</v>
      </c>
      <c r="I11" s="5" t="s">
        <v>34</v>
      </c>
    </row>
    <row r="12" spans="1:12" ht="14.5" thickBot="1">
      <c r="B12" s="8" t="s">
        <v>25</v>
      </c>
      <c r="C12" s="12"/>
      <c r="D12" s="12">
        <f>SUM(D10:D11)</f>
        <v>292500</v>
      </c>
      <c r="E12" s="8"/>
      <c r="F12" s="8">
        <f>F10+F11</f>
        <v>282750</v>
      </c>
      <c r="G12" s="8"/>
      <c r="H12" s="8">
        <f>H10+H11</f>
        <v>273000</v>
      </c>
      <c r="I12" s="5"/>
    </row>
    <row r="13" spans="1:12" ht="14.5" thickBot="1">
      <c r="B13" s="7" t="s">
        <v>24</v>
      </c>
      <c r="C13" s="7"/>
      <c r="D13" s="7"/>
      <c r="E13" s="5"/>
      <c r="F13" s="5"/>
      <c r="G13" s="5"/>
      <c r="H13" s="5"/>
      <c r="I13" s="5"/>
      <c r="J13" s="5"/>
      <c r="K13" s="17" t="s">
        <v>44</v>
      </c>
    </row>
    <row r="14" spans="1:12">
      <c r="B14" t="s">
        <v>26</v>
      </c>
      <c r="C14" s="5">
        <f>C10*5%</f>
        <v>1125</v>
      </c>
      <c r="D14" s="5">
        <f>C14*12</f>
        <v>13500</v>
      </c>
      <c r="E14" s="5">
        <f>E10*5%</f>
        <v>1087.5</v>
      </c>
      <c r="F14" s="5">
        <f>E14*12</f>
        <v>13050</v>
      </c>
      <c r="G14" s="5">
        <f>G10*5%</f>
        <v>1050</v>
      </c>
      <c r="H14" s="5">
        <f>G14*12</f>
        <v>12600</v>
      </c>
      <c r="I14" s="5"/>
      <c r="J14" s="5" t="s">
        <v>42</v>
      </c>
      <c r="K14" s="5">
        <v>257181.63</v>
      </c>
    </row>
    <row r="15" spans="1:12">
      <c r="B15" t="s">
        <v>27</v>
      </c>
      <c r="C15" s="5"/>
      <c r="D15" s="5"/>
      <c r="E15" s="5">
        <v>522</v>
      </c>
      <c r="F15" s="5">
        <f>E15*12</f>
        <v>6264</v>
      </c>
      <c r="G15" s="5">
        <v>504</v>
      </c>
      <c r="H15" s="5">
        <f>G15*12</f>
        <v>6048</v>
      </c>
      <c r="I15" s="5"/>
      <c r="J15" s="5" t="s">
        <v>43</v>
      </c>
      <c r="K15" s="5">
        <v>12818.37</v>
      </c>
    </row>
    <row r="16" spans="1:12" ht="14.5" thickBot="1">
      <c r="A16">
        <v>600002</v>
      </c>
      <c r="B16" t="s">
        <v>29</v>
      </c>
      <c r="D16" s="5">
        <v>6977</v>
      </c>
      <c r="E16" s="5"/>
      <c r="F16" s="5">
        <v>4776</v>
      </c>
      <c r="G16" s="5"/>
      <c r="H16" s="5">
        <f>G23</f>
        <v>0</v>
      </c>
      <c r="I16" s="5"/>
      <c r="J16" s="5"/>
      <c r="K16" s="16">
        <f>K14+K15</f>
        <v>270000</v>
      </c>
    </row>
    <row r="17" spans="1:10" ht="14.5" thickTop="1">
      <c r="A17">
        <v>600300</v>
      </c>
      <c r="B17" t="s">
        <v>31</v>
      </c>
      <c r="D17">
        <v>0</v>
      </c>
      <c r="E17" s="5"/>
      <c r="F17" s="5">
        <f>E25</f>
        <v>0</v>
      </c>
      <c r="G17" s="5"/>
      <c r="H17" s="5">
        <f>G25</f>
        <v>0</v>
      </c>
      <c r="I17" s="5"/>
      <c r="J17" s="5"/>
    </row>
    <row r="18" spans="1:10">
      <c r="A18">
        <v>600330</v>
      </c>
      <c r="B18" t="s">
        <v>33</v>
      </c>
      <c r="D18">
        <v>0</v>
      </c>
      <c r="E18" s="5"/>
      <c r="F18" s="5">
        <f>E26</f>
        <v>0</v>
      </c>
      <c r="G18" s="5"/>
      <c r="H18" s="5">
        <f>G26</f>
        <v>0</v>
      </c>
      <c r="I18" s="5"/>
      <c r="J18" s="5"/>
    </row>
    <row r="19" spans="1:10" ht="14.5" thickBot="1">
      <c r="B19" s="8" t="s">
        <v>24</v>
      </c>
      <c r="C19" s="12"/>
      <c r="D19" s="12">
        <f>SUM(D14:D18)</f>
        <v>20477</v>
      </c>
      <c r="E19" s="8"/>
      <c r="F19" s="8">
        <f>SUM(F14:F18)</f>
        <v>24090</v>
      </c>
      <c r="G19" s="8"/>
      <c r="H19" s="8">
        <f>SUM(H14:H18)</f>
        <v>18648</v>
      </c>
      <c r="I19" s="5"/>
      <c r="J19" s="5"/>
    </row>
    <row r="20" spans="1:10">
      <c r="E20" s="5"/>
      <c r="F20" s="5"/>
      <c r="G20" s="5"/>
      <c r="H20" s="5"/>
      <c r="I20" s="5"/>
      <c r="J20" s="5"/>
    </row>
    <row r="21" spans="1:10">
      <c r="E21" s="5"/>
      <c r="F21" s="5"/>
      <c r="G21" s="5"/>
      <c r="H21" s="5"/>
      <c r="I21" s="5"/>
      <c r="J21" s="5"/>
    </row>
    <row r="22" spans="1:10" ht="14.5">
      <c r="A22">
        <v>600001</v>
      </c>
      <c r="B22" t="s">
        <v>28</v>
      </c>
      <c r="C22" s="13"/>
      <c r="D22" s="18">
        <v>257181.63</v>
      </c>
      <c r="E22" s="9"/>
      <c r="F22" s="9">
        <v>246926.07999999999</v>
      </c>
      <c r="G22" s="9"/>
      <c r="H22" s="9">
        <v>234240</v>
      </c>
      <c r="I22" s="5"/>
      <c r="J22" s="5"/>
    </row>
    <row r="23" spans="1:10" ht="14.5">
      <c r="A23">
        <v>600002</v>
      </c>
      <c r="B23" t="s">
        <v>29</v>
      </c>
      <c r="C23" s="13"/>
      <c r="D23" s="5">
        <v>6977</v>
      </c>
      <c r="E23" s="9"/>
      <c r="F23" s="9">
        <v>4776</v>
      </c>
      <c r="G23" s="9"/>
      <c r="H23" s="9">
        <v>434</v>
      </c>
      <c r="I23" s="5"/>
      <c r="J23" s="5"/>
    </row>
    <row r="24" spans="1:10">
      <c r="A24">
        <v>600003</v>
      </c>
      <c r="B24" t="s">
        <v>30</v>
      </c>
      <c r="D24" s="18">
        <v>22500</v>
      </c>
      <c r="E24" s="9"/>
      <c r="F24" s="9">
        <v>21750</v>
      </c>
      <c r="G24" s="9"/>
      <c r="H24" s="9">
        <v>20766</v>
      </c>
      <c r="I24" s="5"/>
      <c r="J24" s="5"/>
    </row>
    <row r="25" spans="1:10">
      <c r="A25">
        <v>600300</v>
      </c>
      <c r="B25" t="s">
        <v>31</v>
      </c>
      <c r="D25" s="5">
        <v>13500</v>
      </c>
      <c r="E25" s="9"/>
      <c r="F25" s="9">
        <v>14318</v>
      </c>
      <c r="G25" s="9"/>
      <c r="H25" s="9">
        <v>5250</v>
      </c>
      <c r="I25" s="5"/>
      <c r="J25" s="5"/>
    </row>
    <row r="26" spans="1:10">
      <c r="A26">
        <v>600330</v>
      </c>
      <c r="B26" t="s">
        <v>33</v>
      </c>
      <c r="D26" s="5">
        <v>0</v>
      </c>
      <c r="E26" s="9"/>
      <c r="F26" s="9">
        <v>0</v>
      </c>
      <c r="G26" s="9"/>
      <c r="H26" s="9">
        <v>1270</v>
      </c>
      <c r="I26" s="5"/>
      <c r="J26" s="5"/>
    </row>
    <row r="27" spans="1:10">
      <c r="A27">
        <v>602000</v>
      </c>
      <c r="B27" t="s">
        <v>32</v>
      </c>
      <c r="D27" s="5">
        <v>14905</v>
      </c>
      <c r="E27" s="9"/>
      <c r="F27" s="9">
        <v>13068</v>
      </c>
      <c r="G27" s="9"/>
      <c r="H27" s="9">
        <v>9975</v>
      </c>
      <c r="I27" s="5"/>
      <c r="J27" s="5"/>
    </row>
    <row r="28" spans="1:10" ht="14.5" thickBot="1">
      <c r="B28" s="10" t="s">
        <v>40</v>
      </c>
      <c r="C28" s="10"/>
      <c r="D28" s="10">
        <f>SUM(D22:D27)</f>
        <v>315063.63</v>
      </c>
      <c r="E28" s="10"/>
      <c r="F28" s="10">
        <f>SUM(F22:F27)</f>
        <v>300838.07999999996</v>
      </c>
      <c r="G28" s="10"/>
      <c r="H28" s="10">
        <f>SUM(H22:H27)</f>
        <v>271935</v>
      </c>
      <c r="I28" s="5"/>
      <c r="J28" s="5"/>
    </row>
    <row r="30" spans="1:10">
      <c r="D30" s="14"/>
    </row>
    <row r="31" spans="1:10">
      <c r="D31" s="14"/>
    </row>
    <row r="32" spans="1:10">
      <c r="D32" s="15"/>
    </row>
  </sheetData>
  <mergeCells count="3">
    <mergeCell ref="E5:F5"/>
    <mergeCell ref="G5:H5"/>
    <mergeCell ref="C5:D5"/>
  </mergeCells>
  <phoneticPr fontId="16" type="noConversion"/>
  <printOptions gridLines="1"/>
  <pageMargins left="0.7" right="0.7" top="0.75" bottom="0.75" header="0.3" footer="0.3"/>
  <pageSetup paperSize="9" scale="7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824FC6B33D6E49A1EC065564FA3157" ma:contentTypeVersion="15" ma:contentTypeDescription="Create a new document." ma:contentTypeScope="" ma:versionID="4b7f994d90bbcf12ce45f7e7fe10f433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1f2c3453119ae0e47d8c6fd5f22f1b62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e118e3a-174b-4e37-82e6-cd06902e1fcc" xsi:nil="true"/>
    <lcf76f155ced4ddcb4097134ff3c332f xmlns="6c74fe4f-9358-4d62-aae5-fc486465bd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1C7F2A-AC3D-4844-AFF0-C92273007F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74fe4f-9358-4d62-aae5-fc486465bda1"/>
    <ds:schemaRef ds:uri="de118e3a-174b-4e37-82e6-cd06902e1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04A1AD-5593-4C86-A688-ED38256430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114037-5CF8-4E7E-BB24-5BF725AD8955}">
  <ds:schemaRefs>
    <ds:schemaRef ds:uri="http://schemas.microsoft.com/office/2006/metadata/properties"/>
    <ds:schemaRef ds:uri="http://schemas.microsoft.com/office/infopath/2007/PartnerControls"/>
    <ds:schemaRef ds:uri="de118e3a-174b-4e37-82e6-cd06902e1fcc"/>
    <ds:schemaRef ds:uri="6c74fe4f-9358-4d62-aae5-fc486465bda1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BL5-6</vt:lpstr>
      <vt:lpstr>PL7</vt:lpstr>
      <vt:lpstr>SH8</vt:lpstr>
      <vt:lpstr>SH9 </vt:lpstr>
      <vt:lpstr>CF10-11</vt:lpstr>
      <vt:lpstr>Emp Benefit</vt:lpstr>
      <vt:lpstr>'BL5-6'!Print_Area</vt:lpstr>
      <vt:lpstr>'CF10-11'!Print_Area</vt:lpstr>
      <vt:lpstr>'Emp Benefit'!Print_Area</vt:lpstr>
      <vt:lpstr>'PL7'!Print_Area</vt:lpstr>
      <vt:lpstr>'SH8'!Print_Area</vt:lpstr>
      <vt:lpstr>'SH9 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Pathamavadee Pruekwisetsuk</cp:lastModifiedBy>
  <cp:lastPrinted>2024-02-09T11:06:32Z</cp:lastPrinted>
  <dcterms:created xsi:type="dcterms:W3CDTF">2001-02-12T08:06:41Z</dcterms:created>
  <dcterms:modified xsi:type="dcterms:W3CDTF">2024-02-12T11:04:06Z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  <property fmtid="{D5CDD505-2E9C-101B-9397-08002B2CF9AE}" pid="3" name="MediaServiceImageTags">
    <vt:lpwstr/>
  </property>
</Properties>
</file>