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User-Audit\Audit-Paper - ฝ่าย 4\งบการเงินปี [2566-2023]\ตลาดหลักทรัพย์ (มหาชนและบริษัทในเครือ)\ไตรมาส 4 [31 ธันวาคม 2566]\ภาษาไทย\"/>
    </mc:Choice>
  </mc:AlternateContent>
  <xr:revisionPtr revIDLastSave="0" documentId="13_ncr:1_{A9C5476E-735B-4E63-8527-C95523C91062}" xr6:coauthVersionLast="47" xr6:coauthVersionMax="47" xr10:uidLastSave="{00000000-0000-0000-0000-000000000000}"/>
  <bookViews>
    <workbookView xWindow="-120" yWindow="-120" windowWidth="29040" windowHeight="15720" tabRatio="845" activeTab="3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10" r:id="rId3"/>
    <sheet name="งบแสดงเปลี่ยนแปลง(งบเฉพาะ)" sheetId="11" r:id="rId4"/>
    <sheet name="งบกระแสเงินสด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Hlk18344400" localSheetId="0">งบแสดงฐานะการเงิน!#REF!</definedName>
    <definedName name="_int1200">[27]TASintDec00!$A$7:$P$15</definedName>
    <definedName name="_joy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3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3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3">#REF!</definedName>
    <definedName name="allowance">#REF!</definedName>
    <definedName name="ALS">'[49]LS ปรับ 5ล้าน Total'!$C$7:$T$2935</definedName>
    <definedName name="AMC">#REF!</definedName>
    <definedName name="AMOUNT" localSheetId="3">'[39]10'!#REF!</definedName>
    <definedName name="AMOUNT">'[39]10'!#REF!</definedName>
    <definedName name="amounts" localSheetId="3">#REF!</definedName>
    <definedName name="amounts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3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3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3">'[59]ADJ - RATE'!#REF!</definedName>
    <definedName name="HSCB">'[59]ADJ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3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3">#REF!</definedName>
    <definedName name="Jun">#REF!</definedName>
    <definedName name="Jun_Building">[51]BUILD95!$AG$9:$AG$17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3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งบกระแสเงินสด!$A$1:$L$118</definedName>
    <definedName name="_xlnm.Print_Area" localSheetId="1">งบกำไรขาดทุนเบ็ดเสร็จ!$A$1:$L$73</definedName>
    <definedName name="_xlnm.Print_Area" localSheetId="0">งบแสดงฐานะการเงิน!$A$1:$N$112</definedName>
    <definedName name="_xlnm.Print_Area" localSheetId="3">'งบแสดงเปลี่ยนแปลง(งบเฉพาะ)'!$A$1:$M$34</definedName>
    <definedName name="_xlnm.Print_Area" localSheetId="2">'งบแสดงเปลี่ยนแปลง(งบรวม)'!$A$1:$U$56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4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3">#REF!</definedName>
    <definedName name="Re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3">#REF!</definedName>
    <definedName name="Sep">#REF!</definedName>
    <definedName name="Sep_Building">[51]BUILD95!$AJ$9:$AJ$17</definedName>
    <definedName name="sfdf" localSheetId="3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3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3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3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4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[141]TB11!#REF!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'[142]SUM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[143]PL!#REF!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'[142]SUM CONTROL PL'!$J$17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2">#REF!</definedName>
    <definedName name="รายการ">'[145]งบกำไรฯ_48(1)'!$AB$6:$AB$33</definedName>
    <definedName name="รายงานเชื้อเพลิง">#REF!</definedName>
    <definedName name="รายได้จากการขาย" localSheetId="2">#REF!</definedName>
    <definedName name="รายได้จากการขาย">'[142]SUM CONTROL PL'!$J$10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'[142]SUM CONTROL PL'!$J$17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6" i="2" l="1"/>
  <c r="H56" i="2"/>
  <c r="U43" i="10"/>
  <c r="M18" i="11" l="1"/>
  <c r="K18" i="11"/>
  <c r="I18" i="11"/>
  <c r="G18" i="11"/>
  <c r="E18" i="11"/>
</calcChain>
</file>

<file path=xl/sharedStrings.xml><?xml version="1.0" encoding="utf-8"?>
<sst xmlns="http://schemas.openxmlformats.org/spreadsheetml/2006/main" count="382" uniqueCount="209">
  <si>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</si>
  <si>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</si>
  <si>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</si>
  <si>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</si>
  <si>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</si>
  <si>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</si>
  <si>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</si>
  <si>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</si>
  <si>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</si>
  <si>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</si>
  <si>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</si>
  <si>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</si>
  <si>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</si>
  <si>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</si>
  <si>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</si>
  <si>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</si>
  <si>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</si>
  <si>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</si>
  <si>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</si>
  <si>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</si>
  <si>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</si>
  <si>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</si>
  <si>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</si>
  <si>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</si>
  <si>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หนี้สินไม่หมุนเวียน</t>
  </si>
  <si>
    <t>เงินกู้ยืมระยะยาวจากสถาบันการเงิน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</si>
  <si>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</si>
  <si>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</si>
  <si>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</si>
  <si>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</si>
  <si>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  ทุนที่ออกและชำระแล้ว</t>
  </si>
  <si>
    <t>กำไรสะสม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</si>
  <si>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</si>
  <si>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</si>
  <si>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</si>
  <si>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</si>
  <si>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</si>
  <si>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</si>
  <si>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</si>
  <si>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</si>
  <si>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</si>
  <si>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</si>
  <si>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</si>
  <si>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</si>
  <si>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</si>
  <si>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</si>
  <si>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</si>
  <si>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</si>
  <si>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</si>
  <si>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</si>
  <si>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</si>
  <si>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</si>
  <si>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ส่วนได้เสียที่</t>
  </si>
  <si>
    <t>ไม่มีอำนาจ</t>
  </si>
  <si>
    <t>ควบคุม</t>
  </si>
  <si>
    <t>งบแสดงการเปลี่ยนแปลงส่วนของผู้ถือหุ้น (ต่อ)</t>
  </si>
  <si>
    <t>งบกระแสเงินสด</t>
  </si>
  <si>
    <t>ค่าเสื่อมราคาและค่าตัดจำหน่าย</t>
  </si>
  <si>
    <t>ดอกเบี้ยรับ</t>
  </si>
  <si>
    <t>ค่าใช้จ่ายภาษีเงินได้</t>
  </si>
  <si>
    <t>จ่ายภาษีเงินได้</t>
  </si>
  <si>
    <t>งบกระแสเงินสด (ต่อ)</t>
  </si>
  <si>
    <t>ซื้อสินทรัพย์ถาวร</t>
  </si>
  <si>
    <t>ซื้อสินทรัพย์ไม่มีตัวตน</t>
  </si>
  <si>
    <t>รับเงินจากตั๋วสัญญาใช้เงิน</t>
  </si>
  <si>
    <t>จ่ายต้นทุนทางการเงิน</t>
  </si>
  <si>
    <t>เงินสดและรายการเทียบเท่าเงินสดเพิ่มขึ้น(ลดลง)สุทธิ</t>
  </si>
  <si>
    <t>ชำระภายในหนึ่งปี</t>
  </si>
  <si>
    <t>หนี้สินและส่วนของผู้ถือหุ้น (ต่อ)</t>
  </si>
  <si>
    <t>รายได้ค่าเช่า</t>
  </si>
  <si>
    <t>รายได้จากการขาย</t>
  </si>
  <si>
    <t>เงินสดสุทธิได้มาจาก (ใช้ไปใน) กิจกรรมลงทุน</t>
  </si>
  <si>
    <t>จำนวนหุ้นสามัญถัวเฉลี่ยถ่วงน้ำหนัก (หุ้น)</t>
  </si>
  <si>
    <t>กระแสเงินสดจากกิจกรรมการดำเนินงาน</t>
  </si>
  <si>
    <t>กำไร (ขาดทุน) จากการดำเนินงานก่อนการเปลี่ยนแปลง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</si>
  <si>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</si>
  <si>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</si>
  <si>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</si>
  <si>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</si>
  <si>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</si>
  <si>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ในสินทรัพย์และหนี้สินดำเนินงาน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</si>
  <si>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</si>
  <si>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</si>
  <si>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</si>
  <si>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ลูกหนี้การค้าและลูกหนี้หมุนเวียนอื่น</t>
  </si>
  <si>
    <t>รับดอกเบี้ย</t>
  </si>
  <si>
    <t>หนี้สินตามสัญญาเช่า</t>
  </si>
  <si>
    <t xml:space="preserve">    </t>
  </si>
  <si>
    <t>รายการที่จะไม่ถูกจัดประเภทใหม่ไว้ในกำไรหรือขาดทุนในภายหลัง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</si>
  <si>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</si>
  <si>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</si>
  <si>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</si>
  <si>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</si>
  <si>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</si>
  <si>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</si>
  <si>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</si>
  <si>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ข้อมูลงบกระแสเงินสดเปิดเผยเพิ่มเติม</t>
  </si>
  <si>
    <t>รายการที่ไม่ใช่เงินสด</t>
  </si>
  <si>
    <t>จ่ายชำระหนี้ตามสัญญาเช่า</t>
  </si>
  <si>
    <t>ต้นทุนในการจัดจำหน่าย</t>
  </si>
  <si>
    <t>กำไร (ขาดทุน) จากกิจกรรมดำเนินงาน</t>
  </si>
  <si>
    <t>(กำไร) ขาดทุนจากการจำหน่ายสินทรัพย์ถาวร</t>
  </si>
  <si>
    <t>จ่ายชำระตั๋วสัญญาใช้เงิน</t>
  </si>
  <si>
    <t>(กำไร) ขาดทุนจากการตัดจำหน่ายสินทรัพย์ไม่มีตัวตน</t>
  </si>
  <si>
    <t xml:space="preserve"> จากการดำเนินงาน</t>
  </si>
  <si>
    <t>สินทรัพย์สิทธิการใช้</t>
  </si>
  <si>
    <t>เงินฝากติดภาระค้ำประกัน (เพิ่มขึ้น) ลดลง</t>
  </si>
  <si>
    <t>ซื้อสินทรัพย์สิทธิการใช้</t>
  </si>
  <si>
    <t>(กำไร) ขาดทุนจากการตัดจำหน่ายสินทรัพย์ถาวร</t>
  </si>
  <si>
    <t>งบการเงินนี้ได้รับอนุมัติจากที่ประชุมใหญ่สามัญครั้งที่ ............./.............</t>
  </si>
  <si>
    <t>เมื่อวันที่ ............./............./.............</t>
  </si>
  <si>
    <t>ขอรับรองว่าเป็นรายการอันถูกต้องและเป็นจริง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</si>
  <si>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</si>
  <si>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</si>
  <si>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การเปลี่ยนแปลงในส่วนของผู้ถือหุ้นสำหรับปี</t>
  </si>
  <si>
    <t>กำไร (ขาดทุน) เบ็ดเสร็จอื่นสำหรับปี</t>
  </si>
  <si>
    <t>ปรับกระทบกำไรสำหรับปีเป็นเงินสดรับ (จ่าย)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</si>
  <si>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</si>
  <si>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</si>
  <si>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เงินปันผลจ่าย</t>
  </si>
  <si>
    <t>สำรองตามกฎหมาย</t>
  </si>
  <si>
    <t>จ่ายเงินปันผล</t>
  </si>
  <si>
    <t xml:space="preserve"> - 6 -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</si>
  <si>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</si>
  <si>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</si>
  <si>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</si>
  <si>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</si>
  <si>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</si>
  <si>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</si>
  <si>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>อสังหาริมทรัพย์เพื่อการลงทุน</t>
  </si>
  <si>
    <t>ชำระค่าหุ้นเพิ่มทุน</t>
  </si>
  <si>
    <t>จ่ายผลประโยชน์พนักงาน</t>
  </si>
  <si>
    <t>ประมาณการหนี้สินจากการซ่อมและเคลมสินค้า</t>
  </si>
  <si>
    <t>(กำไร) ขาดทุนจากอัตราแลกเปลี่ยนที่ยังไม่เกิดขึ้นจริง</t>
  </si>
  <si>
    <t xml:space="preserve"> บริษัท เมคทูวิน โฮลดิ้ง จำกัด (มหาชน) และบริษัทย่อย</t>
  </si>
  <si>
    <t>บริษัท เมคทูวิน โฮลดิ้ง จำกัด (มหาชน) และบริษัทย่อย</t>
  </si>
  <si>
    <t>งบกำไรขาดทุนเบ็ดเสร็จ (ต่อ)</t>
  </si>
  <si>
    <t>โอนเปลี่ยนประเภทสินทรัพย์สิทธิการใช้เป็นสินทรัพย์ถาวร</t>
  </si>
  <si>
    <t>2565</t>
  </si>
  <si>
    <t>ส่วนเกินทุน</t>
  </si>
  <si>
    <t>ส่วนเกินมูลค่าหุ้นสามัญ</t>
  </si>
  <si>
    <t>สำหรับปีสิ้นสุดวันที่ 31 ธันวาคม 2565</t>
  </si>
  <si>
    <t>ส่วนเกินมูลค่า</t>
  </si>
  <si>
    <t>หุ้นสามัญ</t>
  </si>
  <si>
    <t>รวมส่วนของ</t>
  </si>
  <si>
    <t>ผู้ถือหุ้น</t>
  </si>
  <si>
    <t>บริษัทใหญ่</t>
  </si>
  <si>
    <t>ตามกฎหมาย</t>
  </si>
  <si>
    <t>ยอดคงเหลือ ณ วันที่ 31 ธันวาคม 2565</t>
  </si>
  <si>
    <t xml:space="preserve">หุ้นสามัญ 337,000,000 หุ้น มูลค่าหุ้นละ 1 บาท
</t>
  </si>
  <si>
    <t>ในบริษัทย่อย</t>
  </si>
  <si>
    <t>รายได้เงินปันผล</t>
  </si>
  <si>
    <t>การเปลี่ยนแปลงสัดส่วนเงินลงทุนในบริษัทย่อย</t>
  </si>
  <si>
    <t>รายได้เงินปันผลรับ</t>
  </si>
  <si>
    <t>เงินสดจ่ายเงินลงทุนในบริษัทย่อย</t>
  </si>
  <si>
    <t>เงินสดรับจากการออกจำหน่ายหุ้นสามัญเพิ่มทุน</t>
  </si>
  <si>
    <t>เงินสดรับจากการเพิ่มทุนของผู้ถือหุ้นส่วนน้อย</t>
  </si>
  <si>
    <t>จ่ายชำระเงินกู้ยืมระยะยาวจากสถาบันการเงิน</t>
  </si>
  <si>
    <t>รับเงินจากเงินกู้ยืมระยะยาวจากสถาบันการเงิน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</si>
  <si>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</si>
  <si>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</si>
  <si>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ต้นทุนในการทำรายการที่เกิดจากการออกจำหน่ายหุ้นสามัญ</t>
  </si>
  <si>
    <t xml:space="preserve"> - 14 -</t>
  </si>
  <si>
    <t xml:space="preserve"> - 15 -</t>
  </si>
  <si>
    <t>ณ วันที่ 31 ธันวาคม 2566</t>
  </si>
  <si>
    <t>ยอดคงเหลือ ณ วันที่ 1 มกราคม 2565</t>
  </si>
  <si>
    <t>ยอดคงเหลือ ณ วันที่ 31 ธันวาคม 2566</t>
  </si>
  <si>
    <t>2566</t>
  </si>
  <si>
    <t>สำหรับปีสิ้นสุดวันที่ 31 ธันวาคม 2566</t>
  </si>
  <si>
    <t>ประมาณการหนี้สินจากการเคลมสินค้า</t>
  </si>
  <si>
    <t xml:space="preserve">หุ้นสามัญ 674,000,000 หุ้น มูลค่าหุ้นละ 0.5 บาท
</t>
  </si>
  <si>
    <t>เงินให้กู้ยืมระยะสั้นแก่บริษัทย่อย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</si>
  <si>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</si>
  <si>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</si>
  <si>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เงินกู้ยืมระยะสั้นจากบริษัทย่อย</t>
  </si>
  <si>
    <t>ส่วนของหนี้สินระยะยาวที่ถึงกำหนด</t>
  </si>
  <si>
    <t>รวมหนี้สินหมุนเวียน</t>
  </si>
  <si>
    <t>รวมหนี้สินไม่หมุนเวียน</t>
  </si>
  <si>
    <t>ส่วนต่ำกว่าทุนจากการเปลี่ยนแปลงส่วนได้เสีย</t>
  </si>
  <si>
    <t>จัดสรรแล้ว - ทุนสำรองตามกฎหมาย</t>
  </si>
  <si>
    <t>ผลกำไร (ขาดทุน) จากการวัดมูลค่าใหม่ของ</t>
  </si>
  <si>
    <t>กำไร (ขาดทุน) ต่อหุ้นขั้นพื้นฐาน</t>
  </si>
  <si>
    <t>ส่วนของบริษัทใหญ่</t>
  </si>
  <si>
    <t>รวม</t>
  </si>
  <si>
    <t>ทุนที่ออก</t>
  </si>
  <si>
    <t xml:space="preserve">กำไร (ขาดทุน) สะสม </t>
  </si>
  <si>
    <t>และชำระแล้ว</t>
  </si>
  <si>
    <t>จัดสรรแล้ว - สำรอง</t>
  </si>
  <si>
    <t>ส่วนเกิน</t>
  </si>
  <si>
    <t>มูลค่าหุ้นสามัญ</t>
  </si>
  <si>
    <t>กำไร (ขาดทุน) เบ็ดเสร็จอื่นรวมสำหรับปี</t>
  </si>
  <si>
    <t>ส่วนเกินมูลค่าหุ้นสามัญที่ออกจำหน่าย</t>
  </si>
  <si>
    <t>ค่าเผื่อการลดมูลค่าของสินค้า (โอนกลับ)</t>
  </si>
  <si>
    <t>เงินสดรับจากเงินปันผลรับจากบริษัทย่อย</t>
  </si>
  <si>
    <t>เงินสดจ่ายเงินกู้ยืมระยะสั้นจากบริษัทย่อย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</si>
  <si>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</si>
  <si>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</si>
  <si>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เงินสดรับเงินกู้ยืมบริษัทย่อยจากบริษัทย่อย</t>
  </si>
  <si>
    <t>สินทรัพย์สิทธิการใช้เพิ่มขึ้นจากสัญญาเช่า</t>
  </si>
  <si>
    <t>เจ้าหนี้ค่าซื้อสินทรัพย์เพิ่มขึ้น (ลดลง)</t>
  </si>
  <si>
    <t>ส่วนได้เสีย</t>
  </si>
  <si>
    <t>ส่วนต่ำกว่าทุน</t>
  </si>
  <si>
    <t>จากการเปลี่ยนแปลง</t>
  </si>
  <si>
    <t xml:space="preserve"> - 16 -</t>
  </si>
  <si>
    <t>การแบ่งปันกำไร (ขาดทุน)</t>
  </si>
  <si>
    <t>ผลประโยชน์พนักงานที่กำหนดไว้</t>
  </si>
  <si>
    <t>กำไร (ขาดทุน) เบ็ดเสร็จรวม</t>
  </si>
  <si>
    <t>การแบ่งปันกำไร (ขาดทุน) เบ็ดเสร็จรวม</t>
  </si>
  <si>
    <t xml:space="preserve">ส่วนที่เป็นของบริษัทใหญ่ (บาท)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</si>
</sst>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-* #,##0.0000_-;\-* #,##0.0000_-;_-* &quot;-&quot;????_-;_-@_-"/>
    <numFmt numFmtId="169" formatCode="_-* #,##0.00000_-;\-* #,##0.00000_-;_-* &quot;-&quot;?????_-;_-@_-"/>
    <numFmt numFmtId="170" formatCode="_(* #,##0.0000_);_(* \(#,##0.0000\);_(* &quot;-&quot;??_);_(@_)"/>
    <numFmt numFmtId="171" formatCode="_-* #,##0.00_-;\-* #,##0.00_-;_-* &quot;-&quot;?????_-;_-@_-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b/>
      <u/>
      <sz val="12"/>
      <name val="Angsana New"/>
      <family val="1"/>
    </font>
    <font>
      <b/>
      <i/>
      <sz val="12"/>
      <color indexed="8"/>
      <name val="Angsana New"/>
      <family val="1"/>
    </font>
    <font>
      <i/>
      <sz val="13"/>
      <color indexed="8"/>
      <name val="Angsana New"/>
      <family val="1"/>
    </font>
    <font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42" fontId="14" fillId="0" borderId="0" applyFont="0" applyFill="0" applyBorder="0" applyAlignment="0" applyProtection="0"/>
    <xf numFmtId="0" fontId="14" fillId="0" borderId="0"/>
    <xf numFmtId="0" fontId="1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3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vertical="top"/>
    </xf>
    <xf numFmtId="0" fontId="11" fillId="0" borderId="0" xfId="2" applyFont="1" applyAlignment="1">
      <alignment horizontal="right" vertical="top"/>
    </xf>
    <xf numFmtId="166" fontId="16" fillId="0" borderId="0" xfId="2" applyNumberFormat="1" applyFont="1" applyAlignment="1">
      <alignment vertical="top"/>
    </xf>
    <xf numFmtId="165" fontId="16" fillId="0" borderId="0" xfId="2" applyNumberFormat="1" applyFont="1" applyAlignment="1">
      <alignment vertical="top"/>
    </xf>
    <xf numFmtId="37" fontId="9" fillId="0" borderId="0" xfId="3" applyNumberFormat="1" applyFont="1" applyAlignment="1">
      <alignment vertical="top"/>
    </xf>
    <xf numFmtId="165" fontId="3" fillId="0" borderId="0" xfId="3" applyFont="1" applyAlignment="1">
      <alignment vertical="center"/>
    </xf>
    <xf numFmtId="165" fontId="11" fillId="0" borderId="0" xfId="3" applyFont="1" applyAlignment="1">
      <alignment vertical="center"/>
    </xf>
    <xf numFmtId="0" fontId="11" fillId="0" borderId="0" xfId="2" applyFont="1" applyAlignment="1">
      <alignment horizontal="left" vertical="center"/>
    </xf>
    <xf numFmtId="166" fontId="9" fillId="0" borderId="0" xfId="2" applyNumberFormat="1" applyFont="1" applyAlignment="1">
      <alignment vertical="center"/>
    </xf>
    <xf numFmtId="166" fontId="9" fillId="0" borderId="0" xfId="3" applyNumberFormat="1" applyFont="1" applyAlignment="1">
      <alignment horizontal="right" vertical="center"/>
    </xf>
    <xf numFmtId="166" fontId="16" fillId="0" borderId="0" xfId="2" applyNumberFormat="1" applyFont="1" applyAlignment="1">
      <alignment vertical="center"/>
    </xf>
    <xf numFmtId="167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vertical="center"/>
    </xf>
    <xf numFmtId="165" fontId="9" fillId="0" borderId="0" xfId="3" applyFont="1" applyAlignment="1">
      <alignment vertical="center"/>
    </xf>
    <xf numFmtId="165" fontId="16" fillId="0" borderId="0" xfId="2" applyNumberFormat="1" applyFont="1" applyAlignment="1">
      <alignment vertical="center"/>
    </xf>
    <xf numFmtId="0" fontId="10" fillId="0" borderId="0" xfId="2" applyFont="1" applyAlignment="1">
      <alignment horizontal="centerContinuous" vertical="top"/>
    </xf>
    <xf numFmtId="0" fontId="10" fillId="0" borderId="0" xfId="2" applyFont="1" applyAlignment="1">
      <alignment horizontal="right" vertical="top"/>
    </xf>
    <xf numFmtId="0" fontId="10" fillId="0" borderId="0" xfId="2" applyFont="1" applyAlignment="1">
      <alignment horizontal="center" vertical="top"/>
    </xf>
    <xf numFmtId="166" fontId="12" fillId="0" borderId="0" xfId="2" applyNumberFormat="1" applyFont="1" applyAlignment="1">
      <alignment horizontal="centerContinuous" vertical="top"/>
    </xf>
    <xf numFmtId="0" fontId="10" fillId="0" borderId="0" xfId="2" applyFont="1" applyAlignment="1">
      <alignment vertical="top"/>
    </xf>
    <xf numFmtId="166" fontId="12" fillId="0" borderId="0" xfId="2" applyNumberFormat="1" applyFont="1" applyAlignment="1">
      <alignment vertical="top"/>
    </xf>
    <xf numFmtId="37" fontId="8" fillId="0" borderId="0" xfId="3" applyNumberFormat="1" applyFont="1" applyAlignment="1">
      <alignment vertical="top"/>
    </xf>
    <xf numFmtId="37" fontId="8" fillId="0" borderId="0" xfId="3" applyNumberFormat="1" applyFont="1" applyAlignment="1">
      <alignment horizontal="center" vertical="top"/>
    </xf>
    <xf numFmtId="166" fontId="8" fillId="0" borderId="0" xfId="2" applyNumberFormat="1" applyFont="1" applyAlignment="1">
      <alignment horizontal="center" vertical="top"/>
    </xf>
    <xf numFmtId="166" fontId="19" fillId="0" borderId="0" xfId="2" applyNumberFormat="1" applyFont="1" applyAlignment="1">
      <alignment horizontal="center" vertical="top"/>
    </xf>
    <xf numFmtId="37" fontId="10" fillId="0" borderId="0" xfId="2" applyNumberFormat="1" applyFont="1" applyAlignment="1">
      <alignment vertical="top"/>
    </xf>
    <xf numFmtId="37" fontId="10" fillId="0" borderId="0" xfId="2" applyNumberFormat="1" applyFont="1" applyAlignment="1">
      <alignment horizontal="right" vertical="top"/>
    </xf>
    <xf numFmtId="37" fontId="8" fillId="0" borderId="0" xfId="2" applyNumberFormat="1" applyFont="1" applyAlignment="1">
      <alignment vertical="top"/>
    </xf>
    <xf numFmtId="37" fontId="8" fillId="0" borderId="0" xfId="2" applyNumberFormat="1" applyFont="1" applyAlignment="1">
      <alignment horizontal="right" vertical="top"/>
    </xf>
    <xf numFmtId="0" fontId="15" fillId="0" borderId="0" xfId="2" applyFont="1" applyAlignment="1">
      <alignment vertical="center"/>
    </xf>
    <xf numFmtId="37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37" fontId="15" fillId="0" borderId="0" xfId="2" applyNumberFormat="1" applyFont="1" applyAlignment="1">
      <alignment vertical="center"/>
    </xf>
    <xf numFmtId="165" fontId="10" fillId="0" borderId="0" xfId="3" applyFont="1" applyAlignment="1">
      <alignment vertical="top"/>
    </xf>
    <xf numFmtId="165" fontId="8" fillId="0" borderId="0" xfId="3" applyFont="1" applyAlignment="1">
      <alignment vertical="top"/>
    </xf>
    <xf numFmtId="165" fontId="8" fillId="0" borderId="0" xfId="3" applyFont="1" applyAlignment="1">
      <alignment horizontal="right" vertical="top"/>
    </xf>
    <xf numFmtId="165" fontId="10" fillId="0" borderId="2" xfId="3" applyFont="1" applyBorder="1" applyAlignment="1">
      <alignment vertical="top"/>
    </xf>
    <xf numFmtId="165" fontId="10" fillId="0" borderId="4" xfId="3" applyFont="1" applyBorder="1" applyAlignment="1">
      <alignment vertical="top"/>
    </xf>
    <xf numFmtId="165" fontId="10" fillId="0" borderId="0" xfId="2" applyNumberFormat="1" applyFont="1" applyAlignment="1">
      <alignment vertical="top"/>
    </xf>
    <xf numFmtId="165" fontId="10" fillId="0" borderId="1" xfId="3" applyFont="1" applyBorder="1" applyAlignment="1">
      <alignment vertical="top"/>
    </xf>
    <xf numFmtId="165" fontId="8" fillId="0" borderId="0" xfId="2" applyNumberFormat="1" applyFont="1" applyAlignment="1">
      <alignment vertical="top"/>
    </xf>
    <xf numFmtId="165" fontId="8" fillId="0" borderId="5" xfId="3" applyFont="1" applyBorder="1" applyAlignment="1">
      <alignment vertical="top"/>
    </xf>
    <xf numFmtId="169" fontId="10" fillId="0" borderId="1" xfId="3" applyNumberFormat="1" applyFont="1" applyBorder="1" applyAlignment="1">
      <alignment vertical="top"/>
    </xf>
    <xf numFmtId="165" fontId="11" fillId="0" borderId="0" xfId="5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8" fontId="10" fillId="0" borderId="0" xfId="3" applyNumberFormat="1" applyFont="1" applyBorder="1" applyAlignment="1">
      <alignment vertical="top"/>
    </xf>
    <xf numFmtId="165" fontId="8" fillId="0" borderId="0" xfId="3" applyFont="1" applyBorder="1" applyAlignment="1">
      <alignment vertical="top"/>
    </xf>
    <xf numFmtId="165" fontId="9" fillId="0" borderId="0" xfId="3" applyFont="1" applyBorder="1" applyAlignment="1">
      <alignment horizontal="right" vertical="center"/>
    </xf>
    <xf numFmtId="165" fontId="9" fillId="0" borderId="0" xfId="3" applyFont="1" applyBorder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9" fontId="10" fillId="0" borderId="0" xfId="3" applyNumberFormat="1" applyFont="1" applyBorder="1" applyAlignment="1">
      <alignment vertical="top"/>
    </xf>
    <xf numFmtId="169" fontId="8" fillId="0" borderId="0" xfId="3" applyNumberFormat="1" applyFont="1" applyAlignment="1">
      <alignment vertical="top"/>
    </xf>
    <xf numFmtId="43" fontId="10" fillId="0" borderId="0" xfId="1" applyFont="1" applyBorder="1" applyAlignment="1">
      <alignment vertical="top"/>
    </xf>
    <xf numFmtId="165" fontId="10" fillId="0" borderId="0" xfId="3" applyFont="1" applyAlignment="1">
      <alignment horizontal="right" vertical="center"/>
    </xf>
    <xf numFmtId="0" fontId="21" fillId="0" borderId="0" xfId="2" applyFont="1" applyAlignment="1">
      <alignment vertical="top"/>
    </xf>
    <xf numFmtId="37" fontId="21" fillId="0" borderId="0" xfId="2" applyNumberFormat="1" applyFont="1" applyAlignment="1">
      <alignment vertical="top"/>
    </xf>
    <xf numFmtId="37" fontId="23" fillId="0" borderId="0" xfId="2" applyNumberFormat="1" applyFont="1" applyAlignment="1">
      <alignment vertical="top"/>
    </xf>
    <xf numFmtId="165" fontId="10" fillId="0" borderId="0" xfId="3" applyFont="1" applyBorder="1" applyAlignment="1">
      <alignment vertical="top"/>
    </xf>
    <xf numFmtId="165" fontId="10" fillId="0" borderId="4" xfId="3" applyFont="1" applyBorder="1" applyAlignment="1">
      <alignment horizontal="right" vertical="top"/>
    </xf>
    <xf numFmtId="165" fontId="10" fillId="0" borderId="0" xfId="3" applyFont="1" applyFill="1" applyAlignment="1">
      <alignment vertical="top"/>
    </xf>
    <xf numFmtId="49" fontId="24" fillId="0" borderId="0" xfId="9" applyNumberFormat="1" applyFont="1" applyAlignment="1">
      <alignment vertical="center"/>
    </xf>
    <xf numFmtId="0" fontId="24" fillId="0" borderId="0" xfId="9" applyFont="1" applyAlignment="1">
      <alignment vertical="center"/>
    </xf>
    <xf numFmtId="165" fontId="8" fillId="0" borderId="0" xfId="3" applyFont="1" applyBorder="1" applyAlignment="1">
      <alignment horizontal="right" vertical="top"/>
    </xf>
    <xf numFmtId="166" fontId="11" fillId="0" borderId="0" xfId="3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37" fontId="9" fillId="0" borderId="0" xfId="2" applyNumberFormat="1" applyFont="1" applyAlignment="1">
      <alignment vertical="top"/>
    </xf>
    <xf numFmtId="37" fontId="9" fillId="0" borderId="0" xfId="2" applyNumberFormat="1" applyFont="1" applyAlignment="1">
      <alignment horizontal="right" vertical="top"/>
    </xf>
    <xf numFmtId="165" fontId="9" fillId="0" borderId="0" xfId="3" applyFont="1" applyBorder="1" applyAlignment="1">
      <alignment vertical="top"/>
    </xf>
    <xf numFmtId="0" fontId="11" fillId="0" borderId="0" xfId="2" applyFont="1" applyAlignment="1">
      <alignment horizontal="center" vertical="center"/>
    </xf>
    <xf numFmtId="43" fontId="10" fillId="0" borderId="2" xfId="3" applyNumberFormat="1" applyFont="1" applyBorder="1" applyAlignment="1">
      <alignment vertical="top"/>
    </xf>
    <xf numFmtId="37" fontId="10" fillId="0" borderId="0" xfId="2" applyNumberFormat="1" applyFont="1" applyAlignment="1">
      <alignment horizontal="center" vertical="top"/>
    </xf>
    <xf numFmtId="170" fontId="8" fillId="0" borderId="3" xfId="3" applyNumberFormat="1" applyFont="1" applyBorder="1" applyAlignment="1">
      <alignment vertical="top"/>
    </xf>
    <xf numFmtId="165" fontId="8" fillId="0" borderId="0" xfId="3" applyFont="1" applyAlignment="1">
      <alignment horizontal="left" vertical="center"/>
    </xf>
    <xf numFmtId="165" fontId="10" fillId="0" borderId="0" xfId="3" applyFont="1" applyBorder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10" fillId="0" borderId="0" xfId="2" applyFont="1" applyAlignment="1">
      <alignment horizontal="centerContinuous" vertical="center"/>
    </xf>
    <xf numFmtId="166" fontId="12" fillId="0" borderId="0" xfId="2" applyNumberFormat="1" applyFont="1" applyAlignment="1">
      <alignment horizontal="centerContinuous" vertical="center"/>
    </xf>
    <xf numFmtId="166" fontId="8" fillId="0" borderId="0" xfId="2" applyNumberFormat="1" applyFont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0" fontId="25" fillId="0" borderId="0" xfId="2" applyFont="1" applyAlignment="1">
      <alignment vertical="center"/>
    </xf>
    <xf numFmtId="166" fontId="8" fillId="0" borderId="0" xfId="2" applyNumberFormat="1" applyFont="1" applyAlignment="1">
      <alignment vertical="center"/>
    </xf>
    <xf numFmtId="166" fontId="19" fillId="0" borderId="0" xfId="2" applyNumberFormat="1" applyFont="1" applyAlignment="1">
      <alignment horizontal="center" vertical="center"/>
    </xf>
    <xf numFmtId="165" fontId="8" fillId="0" borderId="0" xfId="3" applyFont="1" applyAlignment="1">
      <alignment vertical="center"/>
    </xf>
    <xf numFmtId="165" fontId="8" fillId="0" borderId="0" xfId="2" applyNumberFormat="1" applyFont="1" applyAlignment="1">
      <alignment vertical="center"/>
    </xf>
    <xf numFmtId="165" fontId="8" fillId="0" borderId="0" xfId="3" applyFont="1" applyAlignment="1">
      <alignment horizontal="right" vertical="center"/>
    </xf>
    <xf numFmtId="169" fontId="8" fillId="0" borderId="0" xfId="2" applyNumberFormat="1" applyFont="1" applyAlignment="1">
      <alignment vertical="center"/>
    </xf>
    <xf numFmtId="169" fontId="8" fillId="0" borderId="0" xfId="3" applyNumberFormat="1" applyFont="1" applyAlignment="1">
      <alignment horizontal="right" vertical="center"/>
    </xf>
    <xf numFmtId="169" fontId="8" fillId="0" borderId="0" xfId="3" applyNumberFormat="1" applyFont="1" applyAlignment="1">
      <alignment vertical="center"/>
    </xf>
    <xf numFmtId="43" fontId="8" fillId="0" borderId="0" xfId="1" applyFont="1" applyAlignment="1">
      <alignment horizontal="right" vertical="center"/>
    </xf>
    <xf numFmtId="0" fontId="10" fillId="0" borderId="0" xfId="2" applyFont="1" applyAlignment="1">
      <alignment horizontal="left" vertical="center"/>
    </xf>
    <xf numFmtId="165" fontId="8" fillId="0" borderId="1" xfId="3" applyFont="1" applyBorder="1" applyAlignment="1">
      <alignment horizontal="right" vertical="center"/>
    </xf>
    <xf numFmtId="165" fontId="8" fillId="0" borderId="0" xfId="3" applyFont="1" applyBorder="1" applyAlignment="1">
      <alignment horizontal="right" vertical="center"/>
    </xf>
    <xf numFmtId="165" fontId="12" fillId="0" borderId="0" xfId="2" applyNumberFormat="1" applyFont="1" applyAlignment="1">
      <alignment vertical="center"/>
    </xf>
    <xf numFmtId="167" fontId="8" fillId="0" borderId="0" xfId="3" applyNumberFormat="1" applyFont="1" applyAlignment="1">
      <alignment vertical="center"/>
    </xf>
    <xf numFmtId="164" fontId="8" fillId="0" borderId="0" xfId="3" applyNumberFormat="1" applyFont="1" applyAlignment="1">
      <alignment vertical="center"/>
    </xf>
    <xf numFmtId="43" fontId="8" fillId="0" borderId="0" xfId="1" applyFont="1" applyAlignment="1">
      <alignment vertical="center"/>
    </xf>
    <xf numFmtId="165" fontId="10" fillId="0" borderId="2" xfId="3" applyFont="1" applyBorder="1" applyAlignment="1">
      <alignment horizontal="right" vertical="center"/>
    </xf>
    <xf numFmtId="165" fontId="8" fillId="0" borderId="2" xfId="3" applyFont="1" applyBorder="1" applyAlignment="1">
      <alignment vertical="center"/>
    </xf>
    <xf numFmtId="165" fontId="8" fillId="0" borderId="1" xfId="3" applyFont="1" applyBorder="1" applyAlignment="1">
      <alignment vertical="center"/>
    </xf>
    <xf numFmtId="0" fontId="10" fillId="0" borderId="0" xfId="2" quotePrefix="1" applyFont="1" applyAlignment="1">
      <alignment horizontal="left" vertical="center"/>
    </xf>
    <xf numFmtId="165" fontId="8" fillId="0" borderId="5" xfId="2" applyNumberFormat="1" applyFont="1" applyBorder="1" applyAlignment="1">
      <alignment vertical="center"/>
    </xf>
    <xf numFmtId="165" fontId="8" fillId="0" borderId="3" xfId="3" applyFont="1" applyBorder="1" applyAlignment="1">
      <alignment horizontal="right" vertical="center"/>
    </xf>
    <xf numFmtId="0" fontId="25" fillId="0" borderId="0" xfId="2" quotePrefix="1" applyFont="1" applyAlignment="1">
      <alignment horizontal="left" vertical="center"/>
    </xf>
    <xf numFmtId="166" fontId="12" fillId="0" borderId="0" xfId="2" applyNumberFormat="1" applyFont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right" vertical="center"/>
    </xf>
    <xf numFmtId="166" fontId="26" fillId="0" borderId="0" xfId="2" applyNumberFormat="1" applyFont="1" applyAlignment="1">
      <alignment vertical="center"/>
    </xf>
    <xf numFmtId="37" fontId="23" fillId="0" borderId="0" xfId="3" applyNumberFormat="1" applyFont="1" applyAlignment="1">
      <alignment vertical="center"/>
    </xf>
    <xf numFmtId="165" fontId="21" fillId="0" borderId="0" xfId="3" applyFont="1" applyAlignment="1">
      <alignment vertical="center"/>
    </xf>
    <xf numFmtId="165" fontId="21" fillId="0" borderId="0" xfId="3" applyFont="1" applyAlignment="1">
      <alignment horizontal="right" vertical="center"/>
    </xf>
    <xf numFmtId="0" fontId="21" fillId="0" borderId="0" xfId="2" quotePrefix="1" applyFont="1" applyAlignment="1">
      <alignment horizontal="left" vertical="center"/>
    </xf>
    <xf numFmtId="166" fontId="8" fillId="0" borderId="0" xfId="3" applyNumberFormat="1" applyFont="1" applyAlignment="1">
      <alignment vertical="center"/>
    </xf>
    <xf numFmtId="168" fontId="8" fillId="0" borderId="0" xfId="3" applyNumberFormat="1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0" fontId="10" fillId="0" borderId="0" xfId="2" quotePrefix="1" applyFont="1" applyAlignment="1">
      <alignment horizontal="right" vertical="center"/>
    </xf>
    <xf numFmtId="165" fontId="8" fillId="0" borderId="2" xfId="3" applyFont="1" applyBorder="1" applyAlignment="1">
      <alignment horizontal="right" vertical="center"/>
    </xf>
    <xf numFmtId="166" fontId="26" fillId="0" borderId="0" xfId="2" applyNumberFormat="1" applyFont="1" applyAlignment="1">
      <alignment horizontal="center" vertical="center"/>
    </xf>
    <xf numFmtId="166" fontId="23" fillId="0" borderId="0" xfId="3" applyNumberFormat="1" applyFont="1" applyAlignment="1">
      <alignment vertical="center"/>
    </xf>
    <xf numFmtId="166" fontId="23" fillId="0" borderId="0" xfId="3" applyNumberFormat="1" applyFont="1" applyAlignment="1">
      <alignment horizontal="right" vertical="center"/>
    </xf>
    <xf numFmtId="43" fontId="10" fillId="0" borderId="0" xfId="1" applyFont="1" applyAlignment="1">
      <alignment vertical="center"/>
    </xf>
    <xf numFmtId="37" fontId="10" fillId="0" borderId="0" xfId="2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37" fontId="21" fillId="0" borderId="0" xfId="2" applyNumberFormat="1" applyFont="1" applyAlignment="1">
      <alignment vertical="center"/>
    </xf>
    <xf numFmtId="165" fontId="10" fillId="0" borderId="0" xfId="3" applyFont="1" applyBorder="1" applyAlignment="1">
      <alignment vertical="center"/>
    </xf>
    <xf numFmtId="165" fontId="8" fillId="0" borderId="0" xfId="3" applyFont="1" applyBorder="1" applyAlignment="1">
      <alignment vertical="center"/>
    </xf>
    <xf numFmtId="37" fontId="21" fillId="0" borderId="0" xfId="2" applyNumberFormat="1" applyFont="1" applyAlignment="1">
      <alignment horizontal="right" vertical="center"/>
    </xf>
    <xf numFmtId="165" fontId="10" fillId="0" borderId="3" xfId="3" applyFont="1" applyBorder="1" applyAlignment="1">
      <alignment horizontal="right" vertical="center"/>
    </xf>
    <xf numFmtId="165" fontId="10" fillId="0" borderId="0" xfId="3" applyFont="1" applyAlignment="1">
      <alignment horizontal="center" vertical="center"/>
    </xf>
    <xf numFmtId="166" fontId="12" fillId="0" borderId="0" xfId="2" applyNumberFormat="1" applyFont="1" applyAlignment="1">
      <alignment horizontal="left" vertical="center"/>
    </xf>
    <xf numFmtId="0" fontId="21" fillId="0" borderId="0" xfId="2" applyFont="1" applyAlignment="1">
      <alignment horizontal="left" vertical="center"/>
    </xf>
    <xf numFmtId="165" fontId="23" fillId="0" borderId="0" xfId="3" applyFont="1" applyAlignment="1">
      <alignment vertical="center"/>
    </xf>
    <xf numFmtId="169" fontId="8" fillId="0" borderId="1" xfId="3" applyNumberFormat="1" applyFont="1" applyBorder="1" applyAlignment="1">
      <alignment vertical="center"/>
    </xf>
    <xf numFmtId="165" fontId="8" fillId="0" borderId="3" xfId="3" applyFont="1" applyBorder="1" applyAlignment="1">
      <alignment vertical="center"/>
    </xf>
    <xf numFmtId="166" fontId="8" fillId="0" borderId="0" xfId="3" applyNumberFormat="1" applyFont="1" applyAlignment="1">
      <alignment vertical="top"/>
    </xf>
    <xf numFmtId="0" fontId="10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top"/>
    </xf>
    <xf numFmtId="37" fontId="10" fillId="0" borderId="0" xfId="2" applyNumberFormat="1" applyFont="1" applyAlignment="1">
      <alignment horizontal="left" vertical="center"/>
    </xf>
    <xf numFmtId="165" fontId="8" fillId="0" borderId="0" xfId="3" applyFont="1" applyFill="1" applyAlignment="1">
      <alignment vertical="center"/>
    </xf>
    <xf numFmtId="169" fontId="8" fillId="0" borderId="0" xfId="3" applyNumberFormat="1" applyFont="1" applyFill="1" applyAlignment="1">
      <alignment horizontal="right" vertical="center"/>
    </xf>
    <xf numFmtId="0" fontId="18" fillId="0" borderId="0" xfId="2" applyFont="1" applyAlignment="1">
      <alignment horizontal="left" vertical="center"/>
    </xf>
    <xf numFmtId="166" fontId="27" fillId="0" borderId="0" xfId="2" applyNumberFormat="1" applyFont="1" applyAlignment="1">
      <alignment horizontal="left" vertical="center"/>
    </xf>
    <xf numFmtId="165" fontId="28" fillId="0" borderId="0" xfId="3" applyFont="1" applyAlignment="1">
      <alignment horizontal="right" vertical="center"/>
    </xf>
    <xf numFmtId="165" fontId="28" fillId="0" borderId="0" xfId="3" applyFont="1" applyAlignment="1">
      <alignment horizontal="left" vertical="center"/>
    </xf>
    <xf numFmtId="168" fontId="28" fillId="0" borderId="0" xfId="3" applyNumberFormat="1" applyFont="1" applyAlignment="1">
      <alignment horizontal="right" vertical="center"/>
    </xf>
    <xf numFmtId="165" fontId="10" fillId="0" borderId="0" xfId="3" applyFont="1" applyFill="1" applyAlignment="1">
      <alignment horizontal="right" vertical="center"/>
    </xf>
    <xf numFmtId="168" fontId="8" fillId="0" borderId="0" xfId="3" applyNumberFormat="1" applyFont="1" applyAlignment="1">
      <alignment vertical="center"/>
    </xf>
    <xf numFmtId="168" fontId="10" fillId="0" borderId="0" xfId="3" applyNumberFormat="1" applyFont="1" applyAlignment="1">
      <alignment horizontal="right" vertical="center"/>
    </xf>
    <xf numFmtId="168" fontId="8" fillId="0" borderId="0" xfId="3" applyNumberFormat="1" applyFont="1" applyBorder="1" applyAlignment="1">
      <alignment vertical="center"/>
    </xf>
    <xf numFmtId="165" fontId="8" fillId="0" borderId="5" xfId="3" applyFont="1" applyBorder="1" applyAlignment="1">
      <alignment horizontal="right" vertical="center"/>
    </xf>
    <xf numFmtId="165" fontId="8" fillId="0" borderId="4" xfId="3" applyFont="1" applyBorder="1" applyAlignment="1">
      <alignment horizontal="right" vertical="top"/>
    </xf>
    <xf numFmtId="171" fontId="8" fillId="0" borderId="0" xfId="3" applyNumberFormat="1" applyFont="1" applyAlignment="1">
      <alignment horizontal="right" vertical="center"/>
    </xf>
    <xf numFmtId="169" fontId="8" fillId="0" borderId="0" xfId="12" applyNumberFormat="1" applyFont="1" applyAlignment="1">
      <alignment horizontal="right" vertical="center"/>
    </xf>
    <xf numFmtId="37" fontId="4" fillId="0" borderId="0" xfId="5" applyNumberFormat="1" applyFont="1" applyAlignment="1">
      <alignment horizontal="center" vertical="center"/>
    </xf>
    <xf numFmtId="165" fontId="10" fillId="0" borderId="1" xfId="3" applyFont="1" applyBorder="1" applyAlignment="1">
      <alignment horizontal="right" vertical="center"/>
    </xf>
    <xf numFmtId="43" fontId="10" fillId="0" borderId="0" xfId="1" applyFont="1" applyAlignment="1">
      <alignment horizontal="right" vertical="center"/>
    </xf>
    <xf numFmtId="43" fontId="10" fillId="0" borderId="1" xfId="1" applyFont="1" applyBorder="1" applyAlignment="1">
      <alignment horizontal="right" vertical="center"/>
    </xf>
    <xf numFmtId="43" fontId="8" fillId="0" borderId="0" xfId="1" applyFont="1" applyBorder="1" applyAlignment="1">
      <alignment horizontal="right" vertical="center"/>
    </xf>
    <xf numFmtId="43" fontId="8" fillId="0" borderId="1" xfId="1" applyFont="1" applyBorder="1" applyAlignment="1">
      <alignment vertical="center"/>
    </xf>
    <xf numFmtId="43" fontId="8" fillId="0" borderId="2" xfId="1" applyFont="1" applyBorder="1" applyAlignment="1">
      <alignment horizontal="right" vertical="center"/>
    </xf>
    <xf numFmtId="43" fontId="8" fillId="0" borderId="3" xfId="1" applyFont="1" applyBorder="1" applyAlignment="1">
      <alignment vertical="center"/>
    </xf>
    <xf numFmtId="166" fontId="8" fillId="0" borderId="6" xfId="3" applyNumberFormat="1" applyFont="1" applyBorder="1" applyAlignment="1">
      <alignment vertical="top"/>
    </xf>
    <xf numFmtId="166" fontId="10" fillId="0" borderId="0" xfId="5" applyNumberFormat="1" applyFont="1" applyAlignment="1">
      <alignment vertical="center"/>
    </xf>
    <xf numFmtId="166" fontId="10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6" fontId="11" fillId="0" borderId="0" xfId="5" applyNumberFormat="1" applyFont="1" applyAlignment="1">
      <alignment vertical="center"/>
    </xf>
    <xf numFmtId="166" fontId="10" fillId="0" borderId="0" xfId="5" applyNumberFormat="1" applyFont="1" applyAlignment="1">
      <alignment horizontal="center" vertical="center"/>
    </xf>
    <xf numFmtId="166" fontId="10" fillId="0" borderId="1" xfId="5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15" fontId="10" fillId="0" borderId="0" xfId="2" applyNumberFormat="1" applyFont="1" applyAlignment="1">
      <alignment vertical="center"/>
    </xf>
    <xf numFmtId="0" fontId="10" fillId="0" borderId="0" xfId="5" applyFont="1" applyAlignment="1">
      <alignment vertical="center"/>
    </xf>
    <xf numFmtId="43" fontId="10" fillId="0" borderId="4" xfId="1" applyFont="1" applyBorder="1" applyAlignment="1">
      <alignment horizontal="right" vertical="center"/>
    </xf>
    <xf numFmtId="165" fontId="10" fillId="0" borderId="0" xfId="5" applyNumberFormat="1" applyFont="1" applyAlignment="1">
      <alignment horizontal="right" vertical="center"/>
    </xf>
    <xf numFmtId="169" fontId="10" fillId="0" borderId="0" xfId="5" applyNumberFormat="1" applyFont="1" applyAlignment="1">
      <alignment horizontal="right" vertical="center"/>
    </xf>
    <xf numFmtId="169" fontId="10" fillId="0" borderId="0" xfId="3" applyNumberFormat="1" applyFont="1" applyAlignment="1">
      <alignment horizontal="right" vertical="center"/>
    </xf>
    <xf numFmtId="43" fontId="10" fillId="0" borderId="5" xfId="1" applyFont="1" applyBorder="1" applyAlignment="1">
      <alignment horizontal="right" vertical="center"/>
    </xf>
    <xf numFmtId="43" fontId="10" fillId="0" borderId="0" xfId="1" applyFont="1" applyBorder="1" applyAlignment="1">
      <alignment horizontal="right" vertical="center"/>
    </xf>
    <xf numFmtId="169" fontId="11" fillId="0" borderId="0" xfId="3" applyNumberFormat="1" applyFont="1" applyBorder="1" applyAlignment="1">
      <alignment horizontal="right" vertical="center"/>
    </xf>
    <xf numFmtId="165" fontId="11" fillId="0" borderId="0" xfId="3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165" fontId="10" fillId="0" borderId="5" xfId="3" applyFont="1" applyBorder="1" applyAlignment="1">
      <alignment horizontal="right" vertical="center"/>
    </xf>
    <xf numFmtId="170" fontId="8" fillId="0" borderId="0" xfId="3" applyNumberFormat="1" applyFont="1" applyBorder="1" applyAlignment="1">
      <alignment vertical="top"/>
    </xf>
    <xf numFmtId="164" fontId="8" fillId="0" borderId="4" xfId="3" applyNumberFormat="1" applyFont="1" applyBorder="1" applyAlignment="1">
      <alignment horizontal="center" vertical="center"/>
    </xf>
    <xf numFmtId="167" fontId="8" fillId="0" borderId="1" xfId="3" quotePrefix="1" applyNumberFormat="1" applyFont="1" applyBorder="1" applyAlignment="1">
      <alignment horizontal="center" vertical="center"/>
    </xf>
    <xf numFmtId="165" fontId="19" fillId="0" borderId="0" xfId="3" quotePrefix="1" applyFont="1" applyAlignment="1">
      <alignment horizontal="center" vertical="center"/>
    </xf>
    <xf numFmtId="167" fontId="19" fillId="0" borderId="0" xfId="3" quotePrefix="1" applyNumberFormat="1" applyFont="1" applyAlignment="1">
      <alignment horizontal="center" vertical="center"/>
    </xf>
    <xf numFmtId="164" fontId="8" fillId="0" borderId="0" xfId="3" applyNumberFormat="1" applyFont="1" applyAlignment="1">
      <alignment horizontal="center" vertical="center"/>
    </xf>
    <xf numFmtId="165" fontId="8" fillId="0" borderId="1" xfId="3" quotePrefix="1" applyFont="1" applyBorder="1" applyAlignment="1">
      <alignment horizontal="center" vertical="top"/>
    </xf>
    <xf numFmtId="165" fontId="8" fillId="0" borderId="2" xfId="3" quotePrefix="1" applyFont="1" applyBorder="1" applyAlignment="1">
      <alignment horizontal="center" vertical="top"/>
    </xf>
    <xf numFmtId="165" fontId="8" fillId="0" borderId="0" xfId="3" quotePrefix="1" applyFont="1" applyAlignment="1">
      <alignment horizontal="center" vertical="top"/>
    </xf>
    <xf numFmtId="37" fontId="10" fillId="0" borderId="0" xfId="2" applyNumberFormat="1" applyFont="1" applyAlignment="1">
      <alignment horizontal="left" vertical="top"/>
    </xf>
    <xf numFmtId="0" fontId="10" fillId="0" borderId="0" xfId="2" applyFont="1" applyAlignment="1">
      <alignment horizontal="left" vertical="top"/>
    </xf>
    <xf numFmtId="165" fontId="10" fillId="0" borderId="0" xfId="4" applyNumberFormat="1" applyFont="1" applyAlignment="1"/>
    <xf numFmtId="37" fontId="18" fillId="0" borderId="0" xfId="2" applyNumberFormat="1" applyFont="1" applyAlignment="1">
      <alignment horizontal="left" vertical="top"/>
    </xf>
    <xf numFmtId="165" fontId="8" fillId="0" borderId="5" xfId="3" applyFont="1" applyFill="1" applyBorder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6" fontId="10" fillId="0" borderId="0" xfId="5" applyNumberFormat="1" applyFont="1" applyAlignment="1">
      <alignment horizontal="centerContinuous" vertical="center"/>
    </xf>
    <xf numFmtId="166" fontId="10" fillId="0" borderId="0" xfId="5" quotePrefix="1" applyNumberFormat="1" applyFont="1" applyAlignment="1">
      <alignment horizontal="center" vertical="center"/>
    </xf>
    <xf numFmtId="0" fontId="21" fillId="0" borderId="0" xfId="5" applyFont="1" applyAlignment="1">
      <alignment vertical="center"/>
    </xf>
    <xf numFmtId="0" fontId="10" fillId="0" borderId="0" xfId="5" applyFont="1" applyAlignment="1">
      <alignment horizontal="right" vertical="center"/>
    </xf>
    <xf numFmtId="43" fontId="10" fillId="0" borderId="0" xfId="1" applyFont="1" applyBorder="1" applyAlignment="1">
      <alignment horizontal="center" vertical="center"/>
    </xf>
    <xf numFmtId="169" fontId="10" fillId="0" borderId="0" xfId="5" applyNumberFormat="1" applyFont="1" applyAlignment="1">
      <alignment vertical="center"/>
    </xf>
    <xf numFmtId="0" fontId="10" fillId="0" borderId="0" xfId="5" applyFont="1"/>
    <xf numFmtId="166" fontId="10" fillId="0" borderId="0" xfId="5" applyNumberFormat="1" applyFont="1"/>
    <xf numFmtId="0" fontId="10" fillId="0" borderId="0" xfId="5" applyFont="1" applyAlignment="1">
      <alignment horizontal="right"/>
    </xf>
    <xf numFmtId="166" fontId="10" fillId="0" borderId="0" xfId="5" applyNumberFormat="1" applyFont="1" applyAlignment="1">
      <alignment horizontal="center"/>
    </xf>
    <xf numFmtId="169" fontId="10" fillId="0" borderId="0" xfId="5" applyNumberFormat="1" applyFont="1"/>
    <xf numFmtId="169" fontId="10" fillId="0" borderId="0" xfId="3" applyNumberFormat="1" applyFont="1" applyBorder="1" applyAlignment="1">
      <alignment horizontal="right"/>
    </xf>
    <xf numFmtId="169" fontId="10" fillId="0" borderId="0" xfId="3" applyNumberFormat="1" applyFont="1" applyBorder="1" applyAlignment="1">
      <alignment horizontal="center"/>
    </xf>
    <xf numFmtId="43" fontId="10" fillId="0" borderId="0" xfId="1" applyFont="1" applyBorder="1" applyAlignment="1">
      <alignment horizontal="center"/>
    </xf>
    <xf numFmtId="43" fontId="10" fillId="0" borderId="0" xfId="1" applyFont="1" applyBorder="1" applyAlignment="1">
      <alignment horizontal="right"/>
    </xf>
    <xf numFmtId="165" fontId="10" fillId="0" borderId="0" xfId="3" applyFont="1" applyBorder="1" applyAlignment="1">
      <alignment horizontal="right"/>
    </xf>
    <xf numFmtId="169" fontId="10" fillId="0" borderId="0" xfId="3" applyNumberFormat="1" applyFont="1" applyBorder="1" applyAlignment="1">
      <alignment horizontal="right" vertical="center"/>
    </xf>
    <xf numFmtId="169" fontId="10" fillId="0" borderId="1" xfId="5" applyNumberFormat="1" applyFont="1" applyBorder="1" applyAlignment="1">
      <alignment vertical="center"/>
    </xf>
    <xf numFmtId="43" fontId="10" fillId="0" borderId="0" xfId="1" applyFont="1" applyAlignment="1">
      <alignment horizontal="center" vertical="center"/>
    </xf>
    <xf numFmtId="43" fontId="10" fillId="0" borderId="0" xfId="1" applyFont="1" applyAlignment="1">
      <alignment horizontal="center"/>
    </xf>
    <xf numFmtId="165" fontId="8" fillId="0" borderId="3" xfId="3" applyFont="1" applyBorder="1" applyAlignment="1">
      <alignment horizontal="right" vertical="top"/>
    </xf>
    <xf numFmtId="169" fontId="10" fillId="0" borderId="2" xfId="3" applyNumberFormat="1" applyFont="1" applyBorder="1" applyAlignment="1">
      <alignment vertical="top"/>
    </xf>
    <xf numFmtId="0" fontId="4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37" fontId="8" fillId="0" borderId="1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  <xf numFmtId="0" fontId="10" fillId="0" borderId="0" xfId="2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/>
    </xf>
    <xf numFmtId="37" fontId="10" fillId="0" borderId="0" xfId="2" applyNumberFormat="1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37" fontId="8" fillId="0" borderId="1" xfId="3" applyNumberFormat="1" applyFont="1" applyBorder="1" applyAlignment="1">
      <alignment horizontal="right" vertical="top"/>
    </xf>
    <xf numFmtId="37" fontId="8" fillId="0" borderId="2" xfId="3" applyNumberFormat="1" applyFont="1" applyBorder="1" applyAlignment="1">
      <alignment horizontal="center" vertical="top"/>
    </xf>
    <xf numFmtId="0" fontId="13" fillId="0" borderId="0" xfId="2" applyFont="1" applyAlignment="1">
      <alignment horizontal="center" vertical="top"/>
    </xf>
    <xf numFmtId="166" fontId="3" fillId="0" borderId="0" xfId="5" applyNumberFormat="1" applyFont="1" applyAlignment="1">
      <alignment horizontal="center" vertical="center"/>
    </xf>
    <xf numFmtId="0" fontId="10" fillId="0" borderId="1" xfId="5" applyFont="1" applyBorder="1" applyAlignment="1">
      <alignment horizontal="right" vertical="center"/>
    </xf>
    <xf numFmtId="166" fontId="10" fillId="0" borderId="2" xfId="5" applyNumberFormat="1" applyFont="1" applyBorder="1" applyAlignment="1">
      <alignment horizontal="center" vertical="center"/>
    </xf>
    <xf numFmtId="166" fontId="10" fillId="0" borderId="0" xfId="5" applyNumberFormat="1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166" fontId="10" fillId="0" borderId="1" xfId="5" applyNumberFormat="1" applyFont="1" applyBorder="1" applyAlignment="1">
      <alignment horizontal="center" vertical="center"/>
    </xf>
    <xf numFmtId="38" fontId="10" fillId="0" borderId="1" xfId="5" applyNumberFormat="1" applyFont="1" applyBorder="1" applyAlignment="1">
      <alignment horizontal="right" vertical="center"/>
    </xf>
    <xf numFmtId="166" fontId="10" fillId="0" borderId="0" xfId="5" applyNumberFormat="1" applyFont="1" applyAlignment="1">
      <alignment horizontal="right" vertical="center"/>
    </xf>
    <xf numFmtId="164" fontId="8" fillId="0" borderId="1" xfId="2" applyNumberFormat="1" applyFont="1" applyBorder="1" applyAlignment="1">
      <alignment horizontal="right" vertical="center"/>
    </xf>
    <xf numFmtId="165" fontId="8" fillId="0" borderId="2" xfId="3" applyFont="1" applyBorder="1" applyAlignment="1">
      <alignment horizontal="center" vertical="center"/>
    </xf>
    <xf numFmtId="164" fontId="8" fillId="0" borderId="2" xfId="3" applyNumberFormat="1" applyFont="1" applyBorder="1" applyAlignment="1">
      <alignment horizontal="center" vertical="center"/>
    </xf>
  </cellXfs>
  <cellStyles count="20">
    <cellStyle name="Comma" xfId="1" builtinId="3"/>
    <cellStyle name="Comma 10" xfId="3" xr:uid="{00000000-0005-0000-0000-000001000000}"/>
    <cellStyle name="Comma 10 2" xfId="12" xr:uid="{09BA71C2-71D0-4A60-9520-C61DB975B480}"/>
    <cellStyle name="Comma 2" xfId="10" xr:uid="{0C13C996-1BDD-4FFA-96AC-08161DAEB7E2}"/>
    <cellStyle name="Comma 2 2" xfId="15" xr:uid="{66AE12E9-6A71-4C4E-A1DD-905A8CA2A31D}"/>
    <cellStyle name="Comma 2 3" xfId="19" xr:uid="{8F42FA5B-D66B-4B64-B2AF-31E5694E074B}"/>
    <cellStyle name="Comma 3" xfId="11" xr:uid="{F7BD6A78-A4ED-4E6B-BB9E-7D3D59EF8400}"/>
    <cellStyle name="Comma 3 2" xfId="6" xr:uid="{00000000-0005-0000-0000-000002000000}"/>
    <cellStyle name="Comma 3 2 2" xfId="14" xr:uid="{7D3F711A-437B-4914-ABB9-5A320040650B}"/>
    <cellStyle name="Comma 3 2 3" xfId="18" xr:uid="{4186A4C4-1EAA-4CE0-AD7C-F99CADB8B9B3}"/>
    <cellStyle name="Comma 4" xfId="16" xr:uid="{609A8D87-2AE5-4CF4-9E03-F5F729CBF8B4}"/>
    <cellStyle name="Comma 4 2 5" xfId="4" xr:uid="{00000000-0005-0000-0000-000003000000}"/>
    <cellStyle name="Comma 4 2 5 2" xfId="13" xr:uid="{3847F04C-D085-4A96-AFBC-67FBF8936F8B}"/>
    <cellStyle name="Comma 4 2 5 3" xfId="17" xr:uid="{B4EE95A8-8689-48D0-9505-A4AC55DCD879}"/>
    <cellStyle name="Normal" xfId="0" builtinId="0"/>
    <cellStyle name="Normal 2 2" xfId="9" xr:uid="{00000000-0005-0000-0000-000005000000}"/>
    <cellStyle name="Normal 2 2 10" xfId="8" xr:uid="{00000000-0005-0000-0000-000006000000}"/>
    <cellStyle name="Normal 2 20" xfId="7" xr:uid="{00000000-0005-0000-0000-000007000000}"/>
    <cellStyle name="Normal 5 2" xfId="2" xr:uid="{00000000-0005-0000-0000-000008000000}"/>
    <cellStyle name="Normal_Equity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calcChain" Target="calcChai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751840</xdr:colOff>
      <xdr:row>31</xdr:row>
      <xdr:rowOff>233680</xdr:rowOff>
    </xdr:from>
    <xdr:to>
      <xdr:col>11</xdr:col>
      <xdr:colOff>826374</xdr:colOff>
      <xdr:row>37</xdr:row>
      <xdr:rowOff>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B11423F1-A3BB-4B35-875C-2C04D1B2D27F}"/>
            </a:ext>
          </a:extLst>
        </xdr:cNvPr>
        <xdr:cNvGrpSpPr/>
      </xdr:nvGrpSpPr>
      <xdr:grpSpPr>
        <a:xfrm>
          <a:off x="959658" y="7870998"/>
          <a:ext cx="3927830" cy="1506797"/>
          <a:chOff x="859695" y="16578376"/>
          <a:chExt cx="4725571" cy="659209"/>
        </a:xfrm>
      </xdr:grpSpPr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4C2873DD-F110-44B6-9EF2-E81F98075888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/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FCABFAFD-F423-4CB0-85D4-827BEE45BFBB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802640</xdr:colOff>
      <xdr:row>109</xdr:row>
      <xdr:rowOff>101600</xdr:rowOff>
    </xdr:from>
    <xdr:to>
      <xdr:col>11</xdr:col>
      <xdr:colOff>877174</xdr:colOff>
      <xdr:row>112</xdr:row>
      <xdr:rowOff>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F0896375-D768-4C6C-A971-2A7D5F07D6BC}"/>
            </a:ext>
          </a:extLst>
        </xdr:cNvPr>
        <xdr:cNvGrpSpPr/>
      </xdr:nvGrpSpPr>
      <xdr:grpSpPr>
        <a:xfrm>
          <a:off x="1010458" y="27152600"/>
          <a:ext cx="3927830" cy="781627"/>
          <a:chOff x="859695" y="16578376"/>
          <a:chExt cx="4725571" cy="659209"/>
        </a:xfrm>
      </xdr:grpSpPr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F7FF74F7-C0E3-49B1-845C-24913EB3D375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E5DEC47E-A962-497E-91A2-66309B9D644A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980725</xdr:colOff>
      <xdr:row>71</xdr:row>
      <xdr:rowOff>198257</xdr:rowOff>
    </xdr:from>
    <xdr:to>
      <xdr:col>7</xdr:col>
      <xdr:colOff>875905</xdr:colOff>
      <xdr:row>74</xdr:row>
      <xdr:rowOff>258213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E41D732-F785-4287-889B-81FB6E50B467}"/>
            </a:ext>
          </a:extLst>
        </xdr:cNvPr>
        <xdr:cNvSpPr txBox="1"/>
      </xdr:nvSpPr>
      <xdr:spPr>
        <a:xfrm>
          <a:off x="1192392" y="17724257"/>
          <a:ext cx="2040069" cy="772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cs typeface="Angsana New" panose="02020603050405020304" pitchFamily="18" charset="-34"/>
            </a:rPr>
            <a:t>นายกฤตเมธ  ตั้งพิชญโพธิวัฒน์</a:t>
          </a:r>
          <a:r>
            <a: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rPr>
            <a:t>)</a:t>
          </a:r>
        </a:p>
        <a:p>
          <a:pPr algn="ctr"/>
          <a:r>
            <a:rPr lang="th-TH" sz="1600">
              <a:effectLst/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endParaRPr lang="en-US" sz="1100"/>
        </a:p>
      </xdr:txBody>
    </xdr:sp>
    <xdr:clientData/>
  </xdr:twoCellAnchor>
  <xdr:twoCellAnchor>
    <xdr:from>
      <xdr:col>7</xdr:col>
      <xdr:colOff>729733</xdr:colOff>
      <xdr:row>71</xdr:row>
      <xdr:rowOff>204623</xdr:rowOff>
    </xdr:from>
    <xdr:to>
      <xdr:col>13</xdr:col>
      <xdr:colOff>102759</xdr:colOff>
      <xdr:row>74</xdr:row>
      <xdr:rowOff>258229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226F986-3403-4CA3-BAEA-2C05233D4DEB}"/>
            </a:ext>
          </a:extLst>
        </xdr:cNvPr>
        <xdr:cNvSpPr txBox="1"/>
      </xdr:nvSpPr>
      <xdr:spPr>
        <a:xfrm>
          <a:off x="3086289" y="17730623"/>
          <a:ext cx="2202303" cy="7662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(นางสาวเยาวพา เลิศพงศ์ทวี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851646</xdr:colOff>
      <xdr:row>68</xdr:row>
      <xdr:rowOff>14941</xdr:rowOff>
    </xdr:from>
    <xdr:to>
      <xdr:col>10</xdr:col>
      <xdr:colOff>55083</xdr:colOff>
      <xdr:row>71</xdr:row>
      <xdr:rowOff>76958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3A59F7A-2104-481B-8615-2D3B539CAA0B}"/>
            </a:ext>
          </a:extLst>
        </xdr:cNvPr>
        <xdr:cNvGrpSpPr/>
      </xdr:nvGrpSpPr>
      <xdr:grpSpPr>
        <a:xfrm>
          <a:off x="946896" y="17064691"/>
          <a:ext cx="4034810" cy="853325"/>
          <a:chOff x="859695" y="16578375"/>
          <a:chExt cx="4264059" cy="659209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64F8CB4-E8EE-46C2-9152-22874776F113}"/>
              </a:ext>
            </a:extLst>
          </xdr:cNvPr>
          <xdr:cNvSpPr txBox="1"/>
        </xdr:nvSpPr>
        <xdr:spPr>
          <a:xfrm>
            <a:off x="859695" y="16578375"/>
            <a:ext cx="2382706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55D5CE3-A8E1-46DA-A30F-FF0F4DC45BDD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773307</xdr:colOff>
      <xdr:row>35</xdr:row>
      <xdr:rowOff>43095</xdr:rowOff>
    </xdr:from>
    <xdr:to>
      <xdr:col>9</xdr:col>
      <xdr:colOff>784526</xdr:colOff>
      <xdr:row>38</xdr:row>
      <xdr:rowOff>218719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E72106A2-52BD-43D2-825B-CB9912309AE3}"/>
            </a:ext>
          </a:extLst>
        </xdr:cNvPr>
        <xdr:cNvGrpSpPr/>
      </xdr:nvGrpSpPr>
      <xdr:grpSpPr>
        <a:xfrm>
          <a:off x="868557" y="8622922"/>
          <a:ext cx="4033700" cy="966932"/>
          <a:chOff x="859695" y="16578375"/>
          <a:chExt cx="4264059" cy="659209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D94B438E-9B65-4FE8-A884-E7B4DA9C46BC}"/>
              </a:ext>
            </a:extLst>
          </xdr:cNvPr>
          <xdr:cNvSpPr txBox="1"/>
        </xdr:nvSpPr>
        <xdr:spPr>
          <a:xfrm>
            <a:off x="859695" y="16578375"/>
            <a:ext cx="224255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2224F9FD-A0FF-4B1E-A960-85E04885D741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187394</xdr:colOff>
      <xdr:row>25</xdr:row>
      <xdr:rowOff>7592</xdr:rowOff>
    </xdr:from>
    <xdr:to>
      <xdr:col>14</xdr:col>
      <xdr:colOff>505842</xdr:colOff>
      <xdr:row>28</xdr:row>
      <xdr:rowOff>166687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6BADC357-0A80-41D6-80F4-3C47EC5AEA9A}"/>
            </a:ext>
          </a:extLst>
        </xdr:cNvPr>
        <xdr:cNvGrpSpPr/>
      </xdr:nvGrpSpPr>
      <xdr:grpSpPr>
        <a:xfrm>
          <a:off x="2342425" y="5543998"/>
          <a:ext cx="4021292" cy="1087783"/>
          <a:chOff x="859695" y="16578375"/>
          <a:chExt cx="4264059" cy="659209"/>
        </a:xfrm>
      </xdr:grpSpPr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60327991-233D-7AAA-DAF3-15C4EE58BDF7}"/>
              </a:ext>
            </a:extLst>
          </xdr:cNvPr>
          <xdr:cNvSpPr txBox="1"/>
        </xdr:nvSpPr>
        <xdr:spPr>
          <a:xfrm>
            <a:off x="859695" y="16578375"/>
            <a:ext cx="2382706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2A743AE9-B354-52A4-424C-7FA98EF93DD1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4</xdr:col>
      <xdr:colOff>222249</xdr:colOff>
      <xdr:row>52</xdr:row>
      <xdr:rowOff>31750</xdr:rowOff>
    </xdr:from>
    <xdr:to>
      <xdr:col>14</xdr:col>
      <xdr:colOff>540697</xdr:colOff>
      <xdr:row>56</xdr:row>
      <xdr:rowOff>206720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11A02FC3-A06C-48E6-A306-4DE1C010E86D}"/>
            </a:ext>
          </a:extLst>
        </xdr:cNvPr>
        <xdr:cNvGrpSpPr/>
      </xdr:nvGrpSpPr>
      <xdr:grpSpPr>
        <a:xfrm>
          <a:off x="2377280" y="11961813"/>
          <a:ext cx="4021292" cy="1079845"/>
          <a:chOff x="859695" y="16578375"/>
          <a:chExt cx="4264059" cy="659209"/>
        </a:xfrm>
      </xdr:grpSpPr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A19341EB-B087-6993-BF23-45F5D7A10EBC}"/>
              </a:ext>
            </a:extLst>
          </xdr:cNvPr>
          <xdr:cNvSpPr txBox="1"/>
        </xdr:nvSpPr>
        <xdr:spPr>
          <a:xfrm>
            <a:off x="859695" y="16578375"/>
            <a:ext cx="2382706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79EB659F-C2AC-2EEE-A0D1-079E1994B3B4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698500</xdr:colOff>
      <xdr:row>28</xdr:row>
      <xdr:rowOff>76200</xdr:rowOff>
    </xdr:from>
    <xdr:to>
      <xdr:col>10</xdr:col>
      <xdr:colOff>697924</xdr:colOff>
      <xdr:row>31</xdr:row>
      <xdr:rowOff>69964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C6F79486-42FB-BD10-A7AB-9EDD106FF0CC}"/>
            </a:ext>
          </a:extLst>
        </xdr:cNvPr>
        <xdr:cNvGrpSpPr/>
      </xdr:nvGrpSpPr>
      <xdr:grpSpPr>
        <a:xfrm>
          <a:off x="854364" y="7401791"/>
          <a:ext cx="4181765" cy="669173"/>
          <a:chOff x="854364" y="7401791"/>
          <a:chExt cx="4285674" cy="669173"/>
        </a:xfrm>
      </xdr:grpSpPr>
      <xdr:sp macro="" textlink="">
        <xdr:nvSpPr>
          <xdr:cNvPr id="2" name="TextBox 1">
            <a:extLst>
              <a:ext uri="{FF2B5EF4-FFF2-40B4-BE49-F238E27FC236}">
                <a16:creationId xmlns:a16="http://schemas.microsoft.com/office/drawing/2014/main" id="{D9DCA9F2-DBE1-4704-BE27-0E6E55399E0E}"/>
              </a:ext>
            </a:extLst>
          </xdr:cNvPr>
          <xdr:cNvSpPr txBox="1"/>
        </xdr:nvSpPr>
        <xdr:spPr>
          <a:xfrm>
            <a:off x="854364" y="7401791"/>
            <a:ext cx="2224114" cy="66915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210A45D-6CAD-4E0F-8137-35DDB6C1D52B}"/>
              </a:ext>
            </a:extLst>
          </xdr:cNvPr>
          <xdr:cNvSpPr txBox="1"/>
        </xdr:nvSpPr>
        <xdr:spPr>
          <a:xfrm>
            <a:off x="2846179" y="7401805"/>
            <a:ext cx="2293859" cy="66915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662948</xdr:colOff>
      <xdr:row>35</xdr:row>
      <xdr:rowOff>198289</xdr:rowOff>
    </xdr:from>
    <xdr:to>
      <xdr:col>9</xdr:col>
      <xdr:colOff>493499</xdr:colOff>
      <xdr:row>38</xdr:row>
      <xdr:rowOff>0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74412DC2-4821-427A-9DE9-C52AA54B716F}"/>
            </a:ext>
          </a:extLst>
        </xdr:cNvPr>
        <xdr:cNvGrpSpPr/>
      </xdr:nvGrpSpPr>
      <xdr:grpSpPr>
        <a:xfrm>
          <a:off x="948698" y="8562971"/>
          <a:ext cx="3865687" cy="658961"/>
          <a:chOff x="859695" y="16578375"/>
          <a:chExt cx="4264059" cy="659209"/>
        </a:xfrm>
      </xdr:grpSpPr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AE6E6DC7-5262-4C64-9CD9-9D539A57E2CB}"/>
              </a:ext>
            </a:extLst>
          </xdr:cNvPr>
          <xdr:cNvSpPr txBox="1"/>
        </xdr:nvSpPr>
        <xdr:spPr>
          <a:xfrm>
            <a:off x="859695" y="16578375"/>
            <a:ext cx="207807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5C18AB70-F5E0-4980-90F1-FCB0795A9130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470651</xdr:colOff>
      <xdr:row>71</xdr:row>
      <xdr:rowOff>242341</xdr:rowOff>
    </xdr:from>
    <xdr:to>
      <xdr:col>9</xdr:col>
      <xdr:colOff>428856</xdr:colOff>
      <xdr:row>76</xdr:row>
      <xdr:rowOff>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3E6D6A08-9F4B-495F-82C1-9DCC3328AE39}"/>
            </a:ext>
          </a:extLst>
        </xdr:cNvPr>
        <xdr:cNvGrpSpPr/>
      </xdr:nvGrpSpPr>
      <xdr:grpSpPr>
        <a:xfrm>
          <a:off x="756401" y="17560523"/>
          <a:ext cx="3993341" cy="1099818"/>
          <a:chOff x="859695" y="16578375"/>
          <a:chExt cx="4264059" cy="659209"/>
        </a:xfrm>
      </xdr:grpSpPr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F1276B0-2F8E-4D49-9AE2-E01228B75BEF}"/>
              </a:ext>
            </a:extLst>
          </xdr:cNvPr>
          <xdr:cNvSpPr txBox="1"/>
        </xdr:nvSpPr>
        <xdr:spPr>
          <a:xfrm>
            <a:off x="859695" y="16578375"/>
            <a:ext cx="207807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480F7D8F-BCA9-42B1-8AEC-C866EA459A34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470651</xdr:colOff>
      <xdr:row>115</xdr:row>
      <xdr:rowOff>20291</xdr:rowOff>
    </xdr:from>
    <xdr:to>
      <xdr:col>9</xdr:col>
      <xdr:colOff>428856</xdr:colOff>
      <xdr:row>117</xdr:row>
      <xdr:rowOff>161362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EE52C1F6-409F-4864-9B8D-B994D8E7347E}"/>
            </a:ext>
          </a:extLst>
        </xdr:cNvPr>
        <xdr:cNvGrpSpPr/>
      </xdr:nvGrpSpPr>
      <xdr:grpSpPr>
        <a:xfrm>
          <a:off x="756401" y="27564859"/>
          <a:ext cx="3993341" cy="677935"/>
          <a:chOff x="859695" y="16578375"/>
          <a:chExt cx="4264059" cy="659209"/>
        </a:xfrm>
      </xdr:grpSpPr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B1B50999-C67D-4A05-9384-6B17F1BA3AAC}"/>
              </a:ext>
            </a:extLst>
          </xdr:cNvPr>
          <xdr:cNvSpPr txBox="1"/>
        </xdr:nvSpPr>
        <xdr:spPr>
          <a:xfrm>
            <a:off x="859695" y="16578375"/>
            <a:ext cx="207807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649C7FA3-92B7-4C0D-B16A-276BA5E71D77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K110_NFS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Drop_down_list"/>
      <sheetName val="411and431sum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rm"/>
      <sheetName val="CON_infrai"/>
      <sheetName val="ลูกค้า"/>
      <sheetName val="JV Entry"/>
      <sheetName val="EAS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 refreshError="1"/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 refreshError="1"/>
      <sheetData sheetId="522" refreshError="1"/>
      <sheetData sheetId="523" refreshError="1"/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4">
          <cell r="B4">
            <v>111874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/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6.3812059999999997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0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0</v>
          </cell>
        </row>
      </sheetData>
      <sheetData sheetId="1094">
        <row r="10">
          <cell r="F10">
            <v>1746.43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>
        <row r="4">
          <cell r="B4">
            <v>111874</v>
          </cell>
        </row>
      </sheetData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/>
      <sheetData sheetId="1944">
        <row r="4">
          <cell r="B4">
            <v>111874</v>
          </cell>
        </row>
      </sheetData>
      <sheetData sheetId="1945"/>
      <sheetData sheetId="1946"/>
      <sheetData sheetId="1947"/>
      <sheetData sheetId="1948">
        <row r="10">
          <cell r="F10">
            <v>1746.43</v>
          </cell>
        </row>
      </sheetData>
      <sheetData sheetId="1949"/>
      <sheetData sheetId="1950"/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10">
          <cell r="F10">
            <v>1746.43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/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/>
      <sheetData sheetId="2329">
        <row r="10">
          <cell r="F10">
            <v>1746.43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AA-1"/>
      <sheetName val="เงินกู้ธนชาติ"/>
      <sheetName val="เงินกู้ MGC"/>
      <sheetName val="StandingData"/>
      <sheetName val="11-20"/>
      <sheetName val="ชื่อหุ้น"/>
      <sheetName val="B&amp;S 1999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pa group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BPR"/>
      <sheetName val="CJEs"/>
      <sheetName val="CRJE"/>
      <sheetName val="Baseline"/>
      <sheetName val="Invoice"/>
      <sheetName val="spr-slow-date"/>
      <sheetName val="Retrieve in KLOC HC - Copy v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Cash Flow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Purchase Order"/>
      <sheetName val="Customize Your Purchase Order"/>
      <sheetName val="FF_6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desc"/>
      <sheetName val="type"/>
      <sheetName val="Financial Summary"/>
      <sheetName val="K-5"/>
      <sheetName val="Allocate96-98"/>
      <sheetName val="DEC 98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1.9678000000000001E-2</v>
          </cell>
        </row>
      </sheetData>
      <sheetData sheetId="1077"/>
      <sheetData sheetId="1078">
        <row r="2">
          <cell r="B2">
            <v>1.9678000000000001E-2</v>
          </cell>
        </row>
      </sheetData>
      <sheetData sheetId="1079"/>
      <sheetData sheetId="1080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/>
      <sheetData sheetId="1085">
        <row r="2">
          <cell r="B2">
            <v>1.9678000000000001E-2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>
            <v>0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</sheetNames>
    <sheetDataSet>
      <sheetData sheetId="0" refreshError="1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一覧表"/>
      <sheetName val="INC"/>
      <sheetName val="N"/>
      <sheetName val="TBPL"/>
      <sheetName val="BPR"/>
      <sheetName val="Lia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Insurance  Coveraged"/>
      <sheetName val="TBCF,"/>
      <sheetName val="TBCF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ale0403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TBCF"/>
      <sheetName val="Cash Flow"/>
      <sheetName val="ตั๋วเงินรับ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/>
      <sheetData sheetId="1"/>
      <sheetData sheetId="2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2"/>
  <sheetViews>
    <sheetView view="pageBreakPreview" topLeftCell="A61" zoomScale="110" zoomScaleSheetLayoutView="110" workbookViewId="0">
      <selection activeCell="R82" sqref="R82"/>
    </sheetView>
  </sheetViews>
  <sheetFormatPr defaultColWidth="8.140625" defaultRowHeight="18"/>
  <cols>
    <col min="1" max="3" width="1" style="6" customWidth="1"/>
    <col min="4" max="4" width="23" style="6" customWidth="1"/>
    <col min="5" max="5" width="5.5703125" style="4" customWidth="1"/>
    <col min="6" max="6" width="1.42578125" style="8" customWidth="1"/>
    <col min="7" max="7" width="0.5703125" style="8" customWidth="1"/>
    <col min="8" max="8" width="13.140625" style="9" customWidth="1"/>
    <col min="9" max="9" width="0.5703125" style="5" customWidth="1"/>
    <col min="10" max="10" width="13.140625" style="9" customWidth="1"/>
    <col min="11" max="11" width="0.5703125" style="5" customWidth="1"/>
    <col min="12" max="12" width="13.140625" style="5" customWidth="1"/>
    <col min="13" max="13" width="0.5703125" style="6" customWidth="1"/>
    <col min="14" max="14" width="13.140625" style="6" customWidth="1"/>
    <col min="15" max="16384" width="8.140625" style="6"/>
  </cols>
  <sheetData>
    <row r="1" spans="1:14" s="7" customFormat="1" ht="23.25">
      <c r="A1" s="240" t="s">
        <v>122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4" s="1" customFormat="1" ht="23.25">
      <c r="A2" s="236" t="s">
        <v>134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</row>
    <row r="3" spans="1:14" s="1" customFormat="1" ht="23.25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4" s="1" customFormat="1" ht="23.25">
      <c r="A4" s="236" t="s">
        <v>164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4" s="2" customFormat="1" ht="23.25">
      <c r="A5" s="58"/>
      <c r="B5" s="58"/>
      <c r="C5" s="58"/>
      <c r="D5" s="58"/>
      <c r="E5" s="59"/>
      <c r="F5" s="58"/>
      <c r="G5" s="58"/>
      <c r="H5" s="58"/>
      <c r="I5" s="19"/>
      <c r="J5" s="58"/>
      <c r="K5" s="19"/>
      <c r="L5" s="19"/>
      <c r="M5" s="1"/>
      <c r="N5" s="1"/>
    </row>
    <row r="6" spans="1:14" ht="23.25">
      <c r="A6" s="237" t="s">
        <v>5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</row>
    <row r="7" spans="1:14">
      <c r="F7" s="118"/>
      <c r="G7" s="118"/>
      <c r="H7" s="241" t="s">
        <v>1</v>
      </c>
      <c r="I7" s="241"/>
      <c r="J7" s="241"/>
      <c r="K7" s="241"/>
      <c r="L7" s="241"/>
      <c r="M7" s="241"/>
      <c r="N7" s="241"/>
    </row>
    <row r="8" spans="1:14">
      <c r="H8" s="238" t="s">
        <v>2</v>
      </c>
      <c r="I8" s="238"/>
      <c r="J8" s="238"/>
      <c r="K8" s="93"/>
      <c r="L8" s="238" t="s">
        <v>3</v>
      </c>
      <c r="M8" s="238"/>
      <c r="N8" s="238"/>
    </row>
    <row r="9" spans="1:14">
      <c r="E9" s="242" t="s">
        <v>4</v>
      </c>
      <c r="F9" s="242"/>
      <c r="H9" s="119" t="s">
        <v>167</v>
      </c>
      <c r="I9" s="93"/>
      <c r="J9" s="119" t="s">
        <v>138</v>
      </c>
      <c r="K9" s="93"/>
      <c r="L9" s="119" t="s">
        <v>167</v>
      </c>
      <c r="M9" s="120"/>
      <c r="N9" s="119" t="s">
        <v>138</v>
      </c>
    </row>
    <row r="10" spans="1:14" s="121" customFormat="1">
      <c r="A10" s="121" t="s">
        <v>6</v>
      </c>
      <c r="E10" s="122"/>
      <c r="F10" s="123"/>
      <c r="G10" s="123"/>
      <c r="H10" s="124"/>
      <c r="I10" s="125"/>
      <c r="J10" s="124"/>
      <c r="K10" s="125"/>
      <c r="L10" s="125"/>
      <c r="N10" s="126"/>
    </row>
    <row r="11" spans="1:14">
      <c r="B11" s="104" t="s">
        <v>7</v>
      </c>
      <c r="C11" s="104"/>
      <c r="D11" s="104"/>
      <c r="E11" s="4">
        <v>5</v>
      </c>
      <c r="F11" s="118"/>
      <c r="G11" s="118"/>
      <c r="H11" s="97">
        <v>835986.08999999973</v>
      </c>
      <c r="I11" s="97"/>
      <c r="J11" s="97">
        <v>159933566.20000002</v>
      </c>
      <c r="K11" s="97"/>
      <c r="L11" s="97">
        <v>738658.9299999997</v>
      </c>
      <c r="M11" s="97"/>
      <c r="N11" s="97">
        <v>6188362.6699999999</v>
      </c>
    </row>
    <row r="12" spans="1:14">
      <c r="B12" s="104" t="s">
        <v>81</v>
      </c>
      <c r="C12" s="104"/>
      <c r="D12" s="104"/>
      <c r="E12" s="4">
        <v>6</v>
      </c>
      <c r="F12" s="118"/>
      <c r="G12" s="118"/>
      <c r="H12" s="97">
        <v>146972008.95000002</v>
      </c>
      <c r="I12" s="97"/>
      <c r="J12" s="97">
        <v>84272644.309999987</v>
      </c>
      <c r="K12" s="97"/>
      <c r="L12" s="97">
        <v>3023293.3499999996</v>
      </c>
      <c r="M12" s="97"/>
      <c r="N12" s="97">
        <v>469338.19</v>
      </c>
    </row>
    <row r="13" spans="1:14">
      <c r="B13" s="104" t="s">
        <v>171</v>
      </c>
      <c r="C13" s="104"/>
      <c r="D13" s="104"/>
      <c r="E13" s="4">
        <v>7</v>
      </c>
      <c r="F13" s="118"/>
      <c r="G13" s="118"/>
      <c r="H13" s="129">
        <v>0</v>
      </c>
      <c r="I13" s="129"/>
      <c r="J13" s="129">
        <v>0</v>
      </c>
      <c r="K13" s="129"/>
      <c r="L13" s="97">
        <v>18000000</v>
      </c>
      <c r="M13" s="129"/>
      <c r="N13" s="129">
        <v>0</v>
      </c>
    </row>
    <row r="14" spans="1:14">
      <c r="B14" s="104" t="s">
        <v>8</v>
      </c>
      <c r="C14" s="104"/>
      <c r="D14" s="104"/>
      <c r="E14" s="4">
        <v>8</v>
      </c>
      <c r="F14" s="118"/>
      <c r="G14" s="118"/>
      <c r="H14" s="97">
        <v>310801251.19</v>
      </c>
      <c r="I14" s="97"/>
      <c r="J14" s="97">
        <v>169567945.56999999</v>
      </c>
      <c r="K14" s="97"/>
      <c r="L14" s="97">
        <v>43171315.520000003</v>
      </c>
      <c r="M14" s="97"/>
      <c r="N14" s="97">
        <v>43857043.689999998</v>
      </c>
    </row>
    <row r="15" spans="1:14">
      <c r="B15" s="104" t="s">
        <v>9</v>
      </c>
      <c r="C15" s="104"/>
      <c r="D15" s="104"/>
      <c r="E15" s="4">
        <v>9</v>
      </c>
      <c r="F15" s="118"/>
      <c r="G15" s="118"/>
      <c r="H15" s="113">
        <v>32077293.299999997</v>
      </c>
      <c r="I15" s="97"/>
      <c r="J15" s="113">
        <v>5922056.9100000001</v>
      </c>
      <c r="K15" s="97"/>
      <c r="L15" s="97">
        <v>139679.57999999999</v>
      </c>
      <c r="M15" s="99"/>
      <c r="N15" s="97">
        <v>265802.40000000002</v>
      </c>
    </row>
    <row r="16" spans="1:14">
      <c r="A16" s="127" t="s">
        <v>10</v>
      </c>
      <c r="F16" s="95"/>
      <c r="G16" s="95"/>
      <c r="H16" s="112">
        <v>490686539.52999997</v>
      </c>
      <c r="I16" s="97"/>
      <c r="J16" s="112">
        <v>419696212.99000001</v>
      </c>
      <c r="K16" s="97"/>
      <c r="L16" s="112">
        <v>65072947.380000003</v>
      </c>
      <c r="M16" s="97"/>
      <c r="N16" s="112">
        <v>50780546.949999996</v>
      </c>
    </row>
    <row r="17" spans="1:14">
      <c r="A17" s="121" t="s">
        <v>11</v>
      </c>
      <c r="F17" s="95"/>
      <c r="G17" s="95"/>
      <c r="H17" s="128"/>
      <c r="I17" s="128"/>
      <c r="J17" s="128"/>
      <c r="K17" s="128"/>
      <c r="L17" s="128"/>
      <c r="M17" s="128"/>
      <c r="N17" s="128"/>
    </row>
    <row r="18" spans="1:14">
      <c r="B18" s="104" t="s">
        <v>12</v>
      </c>
      <c r="C18" s="104"/>
      <c r="D18" s="104"/>
      <c r="E18" s="4">
        <v>10</v>
      </c>
      <c r="F18" s="95"/>
      <c r="G18" s="95"/>
      <c r="H18" s="129">
        <v>0</v>
      </c>
      <c r="I18" s="128"/>
      <c r="J18" s="129">
        <v>0</v>
      </c>
      <c r="K18" s="128"/>
      <c r="L18" s="97">
        <v>290179737.06</v>
      </c>
      <c r="M18" s="128"/>
      <c r="N18" s="97">
        <v>290179737.06</v>
      </c>
    </row>
    <row r="19" spans="1:14">
      <c r="B19" s="104" t="s">
        <v>83</v>
      </c>
      <c r="C19" s="104"/>
      <c r="D19" s="104"/>
      <c r="E19" s="4">
        <v>11</v>
      </c>
      <c r="F19" s="95"/>
      <c r="G19" s="95"/>
      <c r="H19" s="103">
        <v>50000</v>
      </c>
      <c r="I19" s="110"/>
      <c r="J19" s="103">
        <v>50000</v>
      </c>
      <c r="K19" s="128"/>
      <c r="L19" s="129">
        <v>0</v>
      </c>
      <c r="M19" s="129"/>
      <c r="N19" s="129">
        <v>0</v>
      </c>
    </row>
    <row r="20" spans="1:14">
      <c r="B20" s="104" t="s">
        <v>129</v>
      </c>
      <c r="C20" s="104"/>
      <c r="D20" s="104"/>
      <c r="E20" s="4">
        <v>12</v>
      </c>
      <c r="F20" s="95"/>
      <c r="G20" s="95"/>
      <c r="H20" s="103">
        <v>34554645.700000003</v>
      </c>
      <c r="I20" s="129"/>
      <c r="J20" s="103">
        <v>36339758.469999999</v>
      </c>
      <c r="K20" s="128"/>
      <c r="L20" s="103">
        <v>58790747.940000005</v>
      </c>
      <c r="M20" s="103"/>
      <c r="N20" s="103">
        <v>61160358.719999999</v>
      </c>
    </row>
    <row r="21" spans="1:14">
      <c r="B21" s="104" t="s">
        <v>13</v>
      </c>
      <c r="C21" s="104"/>
      <c r="D21" s="104"/>
      <c r="E21" s="130">
        <v>13</v>
      </c>
      <c r="F21" s="118"/>
      <c r="G21" s="118"/>
      <c r="H21" s="97">
        <v>409508294.71999997</v>
      </c>
      <c r="I21" s="128"/>
      <c r="J21" s="97">
        <v>269671574.47000003</v>
      </c>
      <c r="K21" s="128"/>
      <c r="L21" s="97">
        <v>128684620.36</v>
      </c>
      <c r="M21" s="131"/>
      <c r="N21" s="97">
        <v>133837270.15000001</v>
      </c>
    </row>
    <row r="22" spans="1:14">
      <c r="B22" s="104" t="s">
        <v>105</v>
      </c>
      <c r="C22" s="104"/>
      <c r="D22" s="104"/>
      <c r="E22" s="130">
        <v>14</v>
      </c>
      <c r="F22" s="118"/>
      <c r="G22" s="118"/>
      <c r="H22" s="97">
        <v>10875020.66</v>
      </c>
      <c r="I22" s="128"/>
      <c r="J22" s="97">
        <v>5384700.4700000007</v>
      </c>
      <c r="K22" s="128"/>
      <c r="L22" s="129">
        <v>0</v>
      </c>
      <c r="M22" s="129"/>
      <c r="N22" s="129">
        <v>0</v>
      </c>
    </row>
    <row r="23" spans="1:14">
      <c r="B23" s="104" t="s">
        <v>14</v>
      </c>
      <c r="C23" s="104"/>
      <c r="D23" s="104"/>
      <c r="E23" s="130">
        <v>15</v>
      </c>
      <c r="F23" s="118"/>
      <c r="G23" s="118"/>
      <c r="H23" s="97">
        <v>2261047.1999999997</v>
      </c>
      <c r="I23" s="128"/>
      <c r="J23" s="97">
        <v>956161.40000000014</v>
      </c>
      <c r="K23" s="128"/>
      <c r="L23" s="97">
        <v>35625.770000000019</v>
      </c>
      <c r="M23" s="131"/>
      <c r="N23" s="97">
        <v>52162.870000000112</v>
      </c>
    </row>
    <row r="24" spans="1:14">
      <c r="B24" s="104" t="s">
        <v>90</v>
      </c>
      <c r="C24" s="104"/>
      <c r="D24" s="104"/>
      <c r="E24" s="130">
        <v>16</v>
      </c>
      <c r="F24" s="118"/>
      <c r="G24" s="118"/>
      <c r="H24" s="97">
        <v>1868064.77</v>
      </c>
      <c r="I24" s="128"/>
      <c r="J24" s="97">
        <v>1138561.1299999999</v>
      </c>
      <c r="K24" s="128"/>
      <c r="L24" s="97">
        <v>761400.22</v>
      </c>
      <c r="M24" s="131"/>
      <c r="N24" s="97">
        <v>498006</v>
      </c>
    </row>
    <row r="25" spans="1:14">
      <c r="B25" s="104" t="s">
        <v>15</v>
      </c>
      <c r="C25" s="104"/>
      <c r="D25" s="104"/>
      <c r="E25" s="132"/>
      <c r="H25" s="97">
        <v>1049159.6799999999</v>
      </c>
      <c r="I25" s="128"/>
      <c r="J25" s="97">
        <v>1053899.8399999999</v>
      </c>
      <c r="K25" s="128"/>
      <c r="L25" s="97">
        <v>312400</v>
      </c>
      <c r="M25" s="128"/>
      <c r="N25" s="97">
        <v>291400</v>
      </c>
    </row>
    <row r="26" spans="1:14">
      <c r="A26" s="127" t="s">
        <v>16</v>
      </c>
      <c r="H26" s="133">
        <v>460166232.7299999</v>
      </c>
      <c r="I26" s="128"/>
      <c r="J26" s="133">
        <v>314594655.77999997</v>
      </c>
      <c r="K26" s="128"/>
      <c r="L26" s="133">
        <v>478764531.35000002</v>
      </c>
      <c r="M26" s="128"/>
      <c r="N26" s="133">
        <v>486018934.80000001</v>
      </c>
    </row>
    <row r="27" spans="1:14" ht="18.75" thickBot="1">
      <c r="A27" s="121" t="s">
        <v>17</v>
      </c>
      <c r="F27" s="118"/>
      <c r="G27" s="118"/>
      <c r="H27" s="212">
        <v>950852772.25999987</v>
      </c>
      <c r="I27" s="128"/>
      <c r="J27" s="167">
        <v>734290868.76999998</v>
      </c>
      <c r="K27" s="128"/>
      <c r="L27" s="212">
        <v>543837478.73000002</v>
      </c>
      <c r="M27" s="128"/>
      <c r="N27" s="167">
        <v>536799481.75</v>
      </c>
    </row>
    <row r="28" spans="1:14" s="121" customFormat="1" ht="18.75" thickTop="1">
      <c r="A28" s="243"/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</row>
    <row r="29" spans="1:14" s="121" customFormat="1" ht="23.25">
      <c r="A29" s="239" t="s">
        <v>109</v>
      </c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</row>
    <row r="30" spans="1:14" s="121" customFormat="1" ht="23.25">
      <c r="A30" s="239" t="s">
        <v>110</v>
      </c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</row>
    <row r="31" spans="1:14" s="121" customFormat="1" ht="23.25">
      <c r="A31" s="239" t="s">
        <v>111</v>
      </c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</row>
    <row r="32" spans="1:14" s="43" customFormat="1" ht="21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</row>
    <row r="33" spans="1:14" s="43" customFormat="1" ht="23.25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</row>
    <row r="34" spans="1:14" s="43" customFormat="1" ht="23.25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</row>
    <row r="35" spans="1:14" s="43" customFormat="1" ht="23.25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</row>
    <row r="36" spans="1:14" s="43" customFormat="1" ht="23.25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14" s="43" customFormat="1" ht="23.25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4" s="7" customFormat="1" ht="23.25">
      <c r="A38" s="240" t="s">
        <v>18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</row>
    <row r="39" spans="1:14" s="7" customFormat="1" ht="23.25">
      <c r="A39" s="236" t="s">
        <v>134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</row>
    <row r="40" spans="1:14" s="7" customFormat="1" ht="23.25">
      <c r="A40" s="236" t="s">
        <v>19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</row>
    <row r="41" spans="1:14" s="7" customFormat="1" ht="23.25">
      <c r="A41" s="236" t="s">
        <v>164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</row>
    <row r="42" spans="1:14" s="7" customFormat="1" ht="23.25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</row>
    <row r="43" spans="1:14" ht="23.25">
      <c r="A43" s="237" t="s">
        <v>20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</row>
    <row r="44" spans="1:14">
      <c r="F44" s="118"/>
      <c r="G44" s="118"/>
      <c r="H44" s="241" t="s">
        <v>1</v>
      </c>
      <c r="I44" s="241"/>
      <c r="J44" s="241"/>
      <c r="K44" s="241"/>
      <c r="L44" s="241"/>
      <c r="M44" s="241"/>
      <c r="N44" s="241"/>
    </row>
    <row r="45" spans="1:14">
      <c r="H45" s="238" t="s">
        <v>2</v>
      </c>
      <c r="I45" s="238"/>
      <c r="J45" s="238"/>
      <c r="K45" s="93"/>
      <c r="L45" s="238" t="s">
        <v>3</v>
      </c>
      <c r="M45" s="238"/>
      <c r="N45" s="238"/>
    </row>
    <row r="46" spans="1:14">
      <c r="E46" s="242" t="s">
        <v>4</v>
      </c>
      <c r="F46" s="242"/>
      <c r="H46" s="119" t="s">
        <v>167</v>
      </c>
      <c r="I46" s="93"/>
      <c r="J46" s="119" t="s">
        <v>138</v>
      </c>
      <c r="K46" s="93"/>
      <c r="L46" s="119" t="s">
        <v>167</v>
      </c>
      <c r="M46" s="120"/>
      <c r="N46" s="119" t="s">
        <v>138</v>
      </c>
    </row>
    <row r="47" spans="1:14" s="121" customFormat="1">
      <c r="A47" s="121" t="s">
        <v>21</v>
      </c>
      <c r="E47" s="122"/>
      <c r="F47" s="134"/>
      <c r="G47" s="134"/>
      <c r="H47" s="135"/>
      <c r="I47" s="135"/>
      <c r="J47" s="135"/>
      <c r="K47" s="135"/>
      <c r="L47" s="135"/>
      <c r="M47" s="135"/>
      <c r="N47" s="136"/>
    </row>
    <row r="48" spans="1:14">
      <c r="B48" s="6" t="s">
        <v>172</v>
      </c>
      <c r="E48" s="6"/>
      <c r="F48" s="6"/>
      <c r="G48" s="6"/>
      <c r="H48" s="6"/>
      <c r="I48" s="6"/>
      <c r="J48" s="6"/>
      <c r="K48" s="6"/>
      <c r="L48" s="6"/>
      <c r="N48" s="137"/>
    </row>
    <row r="49" spans="1:14">
      <c r="D49" s="6" t="s">
        <v>173</v>
      </c>
      <c r="E49" s="6">
        <v>17</v>
      </c>
      <c r="F49" s="118"/>
      <c r="G49" s="118"/>
      <c r="H49" s="97">
        <v>244391457.96000001</v>
      </c>
      <c r="I49" s="97"/>
      <c r="J49" s="97">
        <v>93789333.74000001</v>
      </c>
      <c r="K49" s="97"/>
      <c r="L49" s="97">
        <v>45671239.700000003</v>
      </c>
      <c r="M49" s="97"/>
      <c r="N49" s="97">
        <v>29500000</v>
      </c>
    </row>
    <row r="50" spans="1:14">
      <c r="B50" s="138" t="s">
        <v>82</v>
      </c>
      <c r="C50" s="138"/>
      <c r="E50" s="4">
        <v>18</v>
      </c>
      <c r="F50" s="118"/>
      <c r="G50" s="118"/>
      <c r="H50" s="97">
        <v>27566596.009999998</v>
      </c>
      <c r="I50" s="97"/>
      <c r="J50" s="97">
        <v>25063955.050000001</v>
      </c>
      <c r="K50" s="97"/>
      <c r="L50" s="97">
        <v>2378961.5500000003</v>
      </c>
      <c r="M50" s="97"/>
      <c r="N50" s="97">
        <v>3400435.77</v>
      </c>
    </row>
    <row r="51" spans="1:14">
      <c r="B51" s="138" t="s">
        <v>174</v>
      </c>
      <c r="C51" s="138"/>
      <c r="E51" s="4">
        <v>19</v>
      </c>
      <c r="F51" s="118"/>
      <c r="G51" s="118"/>
      <c r="H51" s="165">
        <v>0</v>
      </c>
      <c r="I51" s="97"/>
      <c r="J51" s="165">
        <v>0</v>
      </c>
      <c r="K51" s="97"/>
      <c r="L51" s="165">
        <v>0</v>
      </c>
      <c r="M51" s="97"/>
      <c r="N51" s="165">
        <v>0</v>
      </c>
    </row>
    <row r="52" spans="1:14">
      <c r="B52" s="6" t="s">
        <v>175</v>
      </c>
      <c r="E52" s="6"/>
      <c r="F52" s="138"/>
      <c r="G52" s="138"/>
      <c r="H52" s="139"/>
      <c r="I52" s="139"/>
      <c r="J52" s="139"/>
      <c r="K52" s="139"/>
      <c r="L52" s="139"/>
      <c r="M52" s="139"/>
      <c r="N52" s="139"/>
    </row>
    <row r="53" spans="1:14">
      <c r="C53" s="6" t="s">
        <v>67</v>
      </c>
      <c r="E53" s="6"/>
      <c r="F53" s="138"/>
      <c r="G53" s="138"/>
      <c r="H53" s="139"/>
      <c r="I53" s="139"/>
      <c r="J53" s="139"/>
      <c r="K53" s="139"/>
      <c r="L53" s="139"/>
      <c r="M53" s="139"/>
      <c r="N53" s="139"/>
    </row>
    <row r="54" spans="1:14">
      <c r="D54" s="104" t="s">
        <v>25</v>
      </c>
      <c r="E54" s="6">
        <v>20</v>
      </c>
      <c r="F54" s="138"/>
      <c r="G54" s="138"/>
      <c r="H54" s="110">
        <v>12600000</v>
      </c>
      <c r="I54" s="97"/>
      <c r="J54" s="110">
        <v>12600000</v>
      </c>
      <c r="K54" s="97"/>
      <c r="L54" s="165">
        <v>0</v>
      </c>
      <c r="M54" s="97"/>
      <c r="N54" s="165">
        <v>0</v>
      </c>
    </row>
    <row r="55" spans="1:14">
      <c r="D55" s="104" t="s">
        <v>86</v>
      </c>
      <c r="E55" s="4">
        <v>21</v>
      </c>
      <c r="F55" s="138"/>
      <c r="G55" s="138"/>
      <c r="H55" s="97">
        <v>2278396.13</v>
      </c>
      <c r="J55" s="97">
        <v>1136690.6000000001</v>
      </c>
      <c r="L55" s="165">
        <v>0</v>
      </c>
      <c r="M55" s="97"/>
      <c r="N55" s="165">
        <v>0</v>
      </c>
    </row>
    <row r="56" spans="1:14">
      <c r="A56" s="138"/>
      <c r="B56" s="138" t="s">
        <v>22</v>
      </c>
      <c r="C56" s="138"/>
      <c r="D56" s="138"/>
      <c r="E56" s="155"/>
      <c r="F56" s="138"/>
      <c r="G56" s="138"/>
      <c r="H56" s="97">
        <v>4369534.5</v>
      </c>
      <c r="J56" s="97">
        <v>1429213.45</v>
      </c>
      <c r="L56" s="165">
        <v>0</v>
      </c>
      <c r="M56" s="97"/>
      <c r="N56" s="165">
        <v>0</v>
      </c>
    </row>
    <row r="57" spans="1:14">
      <c r="A57" s="138"/>
      <c r="B57" s="138" t="s">
        <v>169</v>
      </c>
      <c r="C57" s="138"/>
      <c r="D57" s="138"/>
      <c r="E57" s="155"/>
      <c r="F57" s="138"/>
      <c r="G57" s="138"/>
      <c r="H57" s="97">
        <v>4526134.55</v>
      </c>
      <c r="J57" s="97">
        <v>2652835.54</v>
      </c>
      <c r="L57" s="165">
        <v>0</v>
      </c>
      <c r="M57" s="97"/>
      <c r="N57" s="165">
        <v>0</v>
      </c>
    </row>
    <row r="58" spans="1:14">
      <c r="B58" s="138" t="s">
        <v>23</v>
      </c>
      <c r="C58" s="138"/>
      <c r="D58" s="138"/>
      <c r="E58" s="140"/>
      <c r="F58" s="138"/>
      <c r="G58" s="138"/>
      <c r="H58" s="97">
        <v>757465.77</v>
      </c>
      <c r="J58" s="97">
        <v>1124477.8799999999</v>
      </c>
      <c r="L58" s="5">
        <v>190871.26</v>
      </c>
      <c r="M58" s="97"/>
      <c r="N58" s="5">
        <v>369867.9</v>
      </c>
    </row>
    <row r="59" spans="1:14">
      <c r="A59" s="141" t="s">
        <v>176</v>
      </c>
      <c r="B59" s="138"/>
      <c r="C59" s="138"/>
      <c r="E59" s="140"/>
      <c r="F59" s="138"/>
      <c r="G59" s="138"/>
      <c r="H59" s="133">
        <v>296489584.92000002</v>
      </c>
      <c r="J59" s="133">
        <v>137796506.25999999</v>
      </c>
      <c r="L59" s="112">
        <v>48241072.509999998</v>
      </c>
      <c r="M59" s="97"/>
      <c r="N59" s="112">
        <v>33270303.669999998</v>
      </c>
    </row>
    <row r="60" spans="1:14">
      <c r="A60" s="141" t="s">
        <v>24</v>
      </c>
      <c r="D60" s="138"/>
      <c r="E60" s="140"/>
      <c r="F60" s="138"/>
      <c r="G60" s="138"/>
      <c r="H60" s="97"/>
      <c r="J60" s="97"/>
      <c r="L60" s="97"/>
      <c r="M60" s="97"/>
      <c r="N60" s="97"/>
    </row>
    <row r="61" spans="1:14">
      <c r="A61" s="138"/>
      <c r="B61" s="6" t="s">
        <v>25</v>
      </c>
      <c r="D61" s="138"/>
      <c r="E61" s="6">
        <v>20</v>
      </c>
      <c r="F61" s="138"/>
      <c r="G61" s="138"/>
      <c r="H61" s="110">
        <v>14513773.130000001</v>
      </c>
      <c r="J61" s="110">
        <v>25085148</v>
      </c>
      <c r="L61" s="164">
        <v>0</v>
      </c>
      <c r="M61" s="164"/>
      <c r="N61" s="164">
        <v>0</v>
      </c>
    </row>
    <row r="62" spans="1:14">
      <c r="B62" s="138" t="s">
        <v>86</v>
      </c>
      <c r="C62" s="138"/>
      <c r="D62" s="138"/>
      <c r="E62" s="4">
        <v>21</v>
      </c>
      <c r="F62" s="138"/>
      <c r="G62" s="138"/>
      <c r="H62" s="142">
        <v>4598997.9399999995</v>
      </c>
      <c r="I62" s="142"/>
      <c r="J62" s="142">
        <v>1923385.6400000004</v>
      </c>
      <c r="K62" s="142"/>
      <c r="L62" s="164">
        <v>0</v>
      </c>
      <c r="M62" s="166"/>
      <c r="N62" s="164">
        <v>0</v>
      </c>
    </row>
    <row r="63" spans="1:14">
      <c r="A63" s="138"/>
      <c r="B63" s="138" t="s">
        <v>91</v>
      </c>
      <c r="C63" s="138"/>
      <c r="D63" s="138"/>
      <c r="E63" s="6"/>
      <c r="F63" s="138"/>
      <c r="G63" s="138"/>
      <c r="H63" s="6"/>
      <c r="I63" s="6"/>
      <c r="J63" s="6"/>
      <c r="K63" s="6"/>
      <c r="L63" s="6"/>
    </row>
    <row r="64" spans="1:14">
      <c r="A64" s="138"/>
      <c r="C64" s="138" t="s">
        <v>92</v>
      </c>
      <c r="E64" s="140">
        <v>22</v>
      </c>
      <c r="F64" s="138"/>
      <c r="G64" s="138"/>
      <c r="H64" s="97">
        <v>2308553.8899999997</v>
      </c>
      <c r="J64" s="97">
        <v>1790682.12</v>
      </c>
      <c r="L64" s="113">
        <v>1933528.4</v>
      </c>
      <c r="M64" s="97"/>
      <c r="N64" s="113">
        <v>1580109.86</v>
      </c>
    </row>
    <row r="65" spans="1:14">
      <c r="A65" s="141" t="s">
        <v>177</v>
      </c>
      <c r="B65" s="138"/>
      <c r="C65" s="138"/>
      <c r="E65" s="140"/>
      <c r="F65" s="6"/>
      <c r="G65" s="6"/>
      <c r="H65" s="112">
        <v>21421324.960000001</v>
      </c>
      <c r="J65" s="112">
        <v>28799215.760000002</v>
      </c>
      <c r="L65" s="97">
        <v>1933528.4</v>
      </c>
      <c r="M65" s="97"/>
      <c r="N65" s="97">
        <v>1580109.86</v>
      </c>
    </row>
    <row r="66" spans="1:14">
      <c r="A66" s="141" t="s">
        <v>26</v>
      </c>
      <c r="B66" s="138"/>
      <c r="C66" s="138"/>
      <c r="D66" s="138"/>
      <c r="E66" s="140"/>
      <c r="F66" s="6"/>
      <c r="G66" s="6"/>
      <c r="H66" s="133">
        <v>317910909.88</v>
      </c>
      <c r="J66" s="133">
        <v>166595722.02000001</v>
      </c>
      <c r="L66" s="112">
        <v>50174600.909999996</v>
      </c>
      <c r="M66" s="97"/>
      <c r="N66" s="112">
        <v>34850413.530000001</v>
      </c>
    </row>
    <row r="67" spans="1:14">
      <c r="A67" s="141"/>
      <c r="B67" s="138"/>
      <c r="C67" s="138"/>
      <c r="D67" s="138"/>
      <c r="E67" s="140"/>
      <c r="F67" s="6"/>
      <c r="G67" s="6"/>
      <c r="H67" s="106"/>
      <c r="J67" s="106"/>
      <c r="L67" s="143"/>
      <c r="M67" s="97"/>
      <c r="N67" s="143"/>
    </row>
    <row r="68" spans="1:14" s="1" customFormat="1" ht="23.25">
      <c r="A68" s="244" t="s">
        <v>109</v>
      </c>
      <c r="B68" s="244"/>
      <c r="C68" s="244"/>
      <c r="D68" s="244"/>
      <c r="E68" s="244"/>
      <c r="F68" s="244"/>
      <c r="G68" s="244"/>
      <c r="H68" s="244"/>
      <c r="I68" s="244"/>
      <c r="J68" s="244"/>
      <c r="K68" s="244"/>
      <c r="L68" s="244"/>
      <c r="M68" s="244"/>
      <c r="N68" s="244"/>
    </row>
    <row r="69" spans="1:14" s="1" customFormat="1" ht="23.25">
      <c r="A69" s="239" t="s">
        <v>110</v>
      </c>
      <c r="B69" s="239"/>
      <c r="C69" s="239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</row>
    <row r="70" spans="1:14" s="1" customFormat="1" ht="23.25">
      <c r="A70" s="239" t="s">
        <v>111</v>
      </c>
      <c r="B70" s="239"/>
      <c r="C70" s="239"/>
      <c r="D70" s="239"/>
      <c r="E70" s="239"/>
      <c r="F70" s="239"/>
      <c r="G70" s="239"/>
      <c r="H70" s="239"/>
      <c r="I70" s="239"/>
      <c r="J70" s="239"/>
      <c r="K70" s="239"/>
      <c r="L70" s="239"/>
      <c r="M70" s="239"/>
      <c r="N70" s="239"/>
    </row>
    <row r="71" spans="1:14">
      <c r="A71" s="153"/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</row>
    <row r="72" spans="1:14">
      <c r="A72" s="153"/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</row>
    <row r="73" spans="1:14">
      <c r="A73" s="141"/>
      <c r="B73" s="138"/>
      <c r="C73" s="138"/>
      <c r="D73" s="138"/>
      <c r="E73" s="140"/>
      <c r="F73" s="6"/>
      <c r="G73" s="6"/>
      <c r="H73" s="106"/>
      <c r="J73" s="106"/>
      <c r="L73" s="143"/>
      <c r="M73" s="97"/>
      <c r="N73" s="106"/>
    </row>
    <row r="74" spans="1:14" s="7" customFormat="1" ht="21">
      <c r="A74" s="46"/>
      <c r="B74" s="44"/>
      <c r="C74" s="44"/>
      <c r="D74" s="44"/>
      <c r="E74" s="45"/>
      <c r="H74" s="62"/>
      <c r="I74" s="20"/>
      <c r="J74" s="62"/>
      <c r="K74" s="20"/>
      <c r="L74" s="63"/>
      <c r="M74" s="27"/>
      <c r="N74" s="62"/>
    </row>
    <row r="75" spans="1:14" s="7" customFormat="1" ht="21">
      <c r="A75" s="46"/>
      <c r="B75" s="44"/>
      <c r="C75" s="44"/>
      <c r="D75" s="44"/>
      <c r="E75" s="45"/>
      <c r="H75" s="62"/>
      <c r="I75" s="20"/>
      <c r="J75" s="62"/>
      <c r="K75" s="20"/>
      <c r="L75" s="63"/>
      <c r="M75" s="27"/>
      <c r="N75" s="62"/>
    </row>
    <row r="76" spans="1:14" s="7" customFormat="1" ht="21">
      <c r="A76" s="46"/>
      <c r="B76" s="44"/>
      <c r="C76" s="44"/>
      <c r="D76" s="44"/>
      <c r="E76" s="45"/>
      <c r="H76" s="62"/>
      <c r="I76" s="20"/>
      <c r="J76" s="62"/>
      <c r="K76" s="20"/>
      <c r="L76" s="63"/>
      <c r="M76" s="27"/>
      <c r="N76" s="62"/>
    </row>
    <row r="77" spans="1:14" s="3" customFormat="1" ht="23.25">
      <c r="A77" s="240" t="s">
        <v>123</v>
      </c>
      <c r="B77" s="240"/>
      <c r="C77" s="240"/>
      <c r="D77" s="240"/>
      <c r="E77" s="240"/>
      <c r="F77" s="240"/>
      <c r="G77" s="240"/>
      <c r="H77" s="240"/>
      <c r="I77" s="240"/>
      <c r="J77" s="240"/>
      <c r="K77" s="240"/>
      <c r="L77" s="240"/>
      <c r="M77" s="240"/>
      <c r="N77" s="240"/>
    </row>
    <row r="78" spans="1:14" s="3" customFormat="1" ht="23.25">
      <c r="A78" s="236" t="s">
        <v>134</v>
      </c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</row>
    <row r="79" spans="1:14" s="3" customFormat="1" ht="23.25">
      <c r="A79" s="236" t="s">
        <v>19</v>
      </c>
      <c r="B79" s="236"/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236"/>
      <c r="N79" s="236"/>
    </row>
    <row r="80" spans="1:14" s="3" customFormat="1" ht="23.25">
      <c r="A80" s="236" t="s">
        <v>164</v>
      </c>
      <c r="B80" s="236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</row>
    <row r="81" spans="1:14" s="3" customFormat="1" ht="23.25">
      <c r="A81" s="58"/>
      <c r="B81" s="58"/>
      <c r="C81" s="58"/>
      <c r="D81" s="58"/>
      <c r="E81" s="59"/>
      <c r="F81" s="58"/>
      <c r="G81" s="58"/>
      <c r="H81" s="58"/>
      <c r="I81" s="19"/>
      <c r="J81" s="58"/>
      <c r="K81" s="19"/>
      <c r="L81" s="19"/>
      <c r="M81" s="1"/>
      <c r="N81" s="1"/>
    </row>
    <row r="82" spans="1:14" ht="23.25">
      <c r="A82" s="237" t="s">
        <v>68</v>
      </c>
      <c r="B82" s="239"/>
      <c r="C82" s="239"/>
      <c r="D82" s="239"/>
      <c r="E82" s="239"/>
      <c r="F82" s="239"/>
      <c r="G82" s="239"/>
      <c r="H82" s="239"/>
      <c r="I82" s="239"/>
      <c r="J82" s="239"/>
      <c r="K82" s="239"/>
      <c r="L82" s="239"/>
      <c r="M82" s="239"/>
      <c r="N82" s="239"/>
    </row>
    <row r="83" spans="1:14">
      <c r="F83" s="118"/>
      <c r="G83" s="118"/>
      <c r="H83" s="241" t="s">
        <v>1</v>
      </c>
      <c r="I83" s="241"/>
      <c r="J83" s="241"/>
      <c r="K83" s="241"/>
      <c r="L83" s="241"/>
      <c r="M83" s="241"/>
      <c r="N83" s="241"/>
    </row>
    <row r="84" spans="1:14">
      <c r="H84" s="238" t="s">
        <v>2</v>
      </c>
      <c r="I84" s="238"/>
      <c r="J84" s="238"/>
      <c r="K84" s="93"/>
      <c r="L84" s="238" t="s">
        <v>3</v>
      </c>
      <c r="M84" s="238"/>
      <c r="N84" s="238"/>
    </row>
    <row r="85" spans="1:14">
      <c r="E85" s="242" t="s">
        <v>4</v>
      </c>
      <c r="F85" s="242"/>
      <c r="H85" s="119" t="s">
        <v>167</v>
      </c>
      <c r="I85" s="93"/>
      <c r="J85" s="119" t="s">
        <v>138</v>
      </c>
      <c r="K85" s="93"/>
      <c r="L85" s="119" t="s">
        <v>167</v>
      </c>
      <c r="M85" s="93"/>
      <c r="N85" s="119" t="s">
        <v>138</v>
      </c>
    </row>
    <row r="86" spans="1:14" s="121" customFormat="1">
      <c r="A86" s="141" t="s">
        <v>27</v>
      </c>
      <c r="B86" s="141"/>
      <c r="C86" s="141"/>
      <c r="D86" s="141"/>
      <c r="E86" s="144"/>
      <c r="F86" s="141"/>
      <c r="G86" s="141"/>
      <c r="H86" s="135"/>
      <c r="I86" s="93"/>
      <c r="J86" s="135"/>
      <c r="K86" s="93"/>
      <c r="L86" s="135"/>
      <c r="M86" s="135"/>
      <c r="N86" s="136"/>
    </row>
    <row r="87" spans="1:14">
      <c r="A87" s="141" t="s">
        <v>28</v>
      </c>
      <c r="B87" s="141"/>
      <c r="C87" s="141"/>
      <c r="D87" s="138"/>
      <c r="E87" s="140">
        <v>32</v>
      </c>
      <c r="F87" s="138"/>
      <c r="G87" s="138"/>
      <c r="H87" s="128"/>
      <c r="I87" s="128"/>
      <c r="J87" s="128"/>
      <c r="K87" s="128"/>
      <c r="L87" s="128"/>
      <c r="M87" s="128"/>
      <c r="N87" s="131"/>
    </row>
    <row r="88" spans="1:14">
      <c r="A88" s="138"/>
      <c r="B88" s="138" t="s">
        <v>29</v>
      </c>
      <c r="C88" s="138"/>
      <c r="D88" s="138"/>
      <c r="E88" s="140"/>
      <c r="F88" s="138"/>
      <c r="G88" s="138"/>
      <c r="H88" s="128"/>
      <c r="I88" s="128"/>
      <c r="J88" s="128"/>
      <c r="K88" s="128"/>
      <c r="L88" s="128"/>
      <c r="M88" s="128"/>
      <c r="N88" s="131"/>
    </row>
    <row r="89" spans="1:14" ht="18" customHeight="1" thickBot="1">
      <c r="A89" s="138"/>
      <c r="C89" s="39" t="s">
        <v>170</v>
      </c>
      <c r="E89" s="39"/>
      <c r="F89" s="138"/>
      <c r="G89" s="138"/>
      <c r="H89" s="145">
        <v>337000000</v>
      </c>
      <c r="I89" s="97"/>
      <c r="J89" s="128"/>
      <c r="K89" s="97"/>
      <c r="L89" s="145">
        <v>337000000</v>
      </c>
      <c r="M89" s="146"/>
      <c r="N89" s="131"/>
    </row>
    <row r="90" spans="1:14" ht="18.600000000000001" customHeight="1" thickTop="1" thickBot="1">
      <c r="A90" s="138"/>
      <c r="C90" s="39" t="s">
        <v>149</v>
      </c>
      <c r="E90" s="39"/>
      <c r="F90" s="138"/>
      <c r="G90" s="138"/>
      <c r="I90" s="97"/>
      <c r="J90" s="145">
        <v>337000000</v>
      </c>
      <c r="K90" s="97"/>
      <c r="M90" s="146"/>
      <c r="N90" s="145">
        <v>337000000</v>
      </c>
    </row>
    <row r="91" spans="1:14" s="104" customFormat="1" ht="18.75" thickTop="1">
      <c r="A91" s="104" t="s">
        <v>30</v>
      </c>
      <c r="F91" s="147"/>
      <c r="G91" s="147"/>
      <c r="I91" s="87"/>
      <c r="J91" s="87"/>
      <c r="K91" s="87"/>
      <c r="M91" s="87"/>
      <c r="N91" s="87"/>
    </row>
    <row r="92" spans="1:14">
      <c r="A92" s="104"/>
      <c r="B92" s="104"/>
      <c r="C92" s="39" t="s">
        <v>170</v>
      </c>
      <c r="E92" s="39"/>
      <c r="F92" s="118"/>
      <c r="G92" s="118"/>
      <c r="H92" s="88">
        <v>337000000</v>
      </c>
      <c r="I92" s="97"/>
      <c r="J92" s="88"/>
      <c r="K92" s="97"/>
      <c r="L92" s="88">
        <v>337000000</v>
      </c>
      <c r="M92" s="97"/>
      <c r="N92" s="137"/>
    </row>
    <row r="93" spans="1:14">
      <c r="A93" s="104"/>
      <c r="B93" s="104"/>
      <c r="C93" s="39" t="s">
        <v>149</v>
      </c>
      <c r="E93" s="39"/>
      <c r="F93" s="118"/>
      <c r="G93" s="118"/>
      <c r="I93" s="97"/>
      <c r="J93" s="88">
        <v>337000000</v>
      </c>
      <c r="K93" s="97"/>
      <c r="M93" s="97"/>
      <c r="N93" s="88">
        <v>337000000</v>
      </c>
    </row>
    <row r="94" spans="1:14">
      <c r="A94" s="148" t="s">
        <v>139</v>
      </c>
      <c r="B94" s="104"/>
      <c r="C94" s="104"/>
      <c r="D94" s="208"/>
      <c r="E94" s="208"/>
      <c r="F94" s="118"/>
      <c r="G94" s="118"/>
      <c r="I94" s="97"/>
      <c r="J94" s="88"/>
      <c r="K94" s="97"/>
      <c r="M94" s="97"/>
      <c r="N94" s="99"/>
    </row>
    <row r="95" spans="1:14">
      <c r="A95" s="104"/>
      <c r="B95" s="104" t="s">
        <v>140</v>
      </c>
      <c r="C95" s="104"/>
      <c r="D95" s="104"/>
      <c r="F95" s="118"/>
      <c r="G95" s="118"/>
      <c r="H95" s="110">
        <v>156009700</v>
      </c>
      <c r="I95" s="156"/>
      <c r="J95" s="163">
        <v>156009700</v>
      </c>
      <c r="K95" s="156"/>
      <c r="L95" s="5">
        <v>156009700</v>
      </c>
      <c r="M95" s="156"/>
      <c r="N95" s="163">
        <v>156009700</v>
      </c>
    </row>
    <row r="96" spans="1:14" s="158" customFormat="1" ht="18.75">
      <c r="B96" s="104" t="s">
        <v>178</v>
      </c>
      <c r="D96" s="211"/>
      <c r="E96" s="211"/>
      <c r="F96" s="159"/>
      <c r="G96" s="160"/>
      <c r="I96" s="160"/>
      <c r="J96" s="161"/>
      <c r="K96" s="160"/>
      <c r="M96" s="160"/>
      <c r="N96" s="161"/>
    </row>
    <row r="97" spans="1:14" s="158" customFormat="1" ht="18.75">
      <c r="C97" s="158" t="s">
        <v>150</v>
      </c>
      <c r="E97" s="211"/>
      <c r="F97" s="159"/>
      <c r="G97" s="160">
        <v>-18621.43</v>
      </c>
      <c r="H97" s="88">
        <v>-18621.43</v>
      </c>
      <c r="I97" s="162">
        <v>0</v>
      </c>
      <c r="J97" s="88">
        <v>-18621.43</v>
      </c>
      <c r="K97" s="162">
        <v>0</v>
      </c>
      <c r="L97" s="162">
        <v>0</v>
      </c>
      <c r="M97" s="162">
        <v>0</v>
      </c>
      <c r="N97" s="162">
        <v>0</v>
      </c>
    </row>
    <row r="98" spans="1:14">
      <c r="A98" s="148" t="s">
        <v>31</v>
      </c>
      <c r="B98" s="104"/>
      <c r="C98" s="104"/>
      <c r="D98" s="104"/>
      <c r="F98" s="118"/>
      <c r="G98" s="118"/>
      <c r="I98" s="97"/>
      <c r="J98" s="68"/>
      <c r="K98" s="97"/>
      <c r="M98" s="97"/>
      <c r="N98" s="68"/>
    </row>
    <row r="99" spans="1:14">
      <c r="A99" s="104"/>
      <c r="B99" s="104" t="s">
        <v>179</v>
      </c>
      <c r="C99" s="104"/>
      <c r="D99" s="104"/>
      <c r="E99" s="4">
        <v>24</v>
      </c>
      <c r="F99" s="118"/>
      <c r="G99" s="118"/>
      <c r="H99" s="68">
        <v>3531370.87</v>
      </c>
      <c r="I99" s="97"/>
      <c r="J99" s="173">
        <v>3531370.87</v>
      </c>
      <c r="K99" s="97"/>
      <c r="L99" s="68">
        <v>3531370.87</v>
      </c>
      <c r="M99" s="97"/>
      <c r="N99" s="68">
        <v>3531370.87</v>
      </c>
    </row>
    <row r="100" spans="1:14">
      <c r="A100" s="104"/>
      <c r="B100" s="104" t="s">
        <v>33</v>
      </c>
      <c r="C100" s="104"/>
      <c r="D100" s="104"/>
      <c r="F100" s="118"/>
      <c r="G100" s="118"/>
      <c r="H100" s="172">
        <v>71970778.540000007</v>
      </c>
      <c r="I100" s="97">
        <v>0</v>
      </c>
      <c r="J100" s="174">
        <v>17776959.07</v>
      </c>
      <c r="K100" s="97"/>
      <c r="L100" s="172">
        <v>-2878193.0499999993</v>
      </c>
      <c r="M100" s="97"/>
      <c r="N100" s="172">
        <v>5407997.3500000071</v>
      </c>
    </row>
    <row r="101" spans="1:14">
      <c r="A101" s="127" t="s">
        <v>34</v>
      </c>
      <c r="F101" s="118"/>
      <c r="G101" s="118"/>
      <c r="H101" s="106">
        <v>568493227.98000002</v>
      </c>
      <c r="I101" s="97"/>
      <c r="J101" s="175">
        <v>514299408.50999999</v>
      </c>
      <c r="K101" s="97"/>
      <c r="L101" s="106">
        <v>493662877.81999999</v>
      </c>
      <c r="M101" s="149"/>
      <c r="N101" s="106">
        <v>501949068.22000003</v>
      </c>
    </row>
    <row r="102" spans="1:14">
      <c r="A102" s="121" t="s">
        <v>35</v>
      </c>
      <c r="F102" s="118"/>
      <c r="G102" s="118"/>
      <c r="H102" s="176">
        <v>64448634.399999999</v>
      </c>
      <c r="I102" s="97"/>
      <c r="J102" s="176">
        <v>53395738.240000002</v>
      </c>
      <c r="K102" s="97"/>
      <c r="L102" s="150">
        <v>0</v>
      </c>
      <c r="M102" s="102"/>
      <c r="N102" s="150">
        <v>0</v>
      </c>
    </row>
    <row r="103" spans="1:14">
      <c r="A103" s="127" t="s">
        <v>36</v>
      </c>
      <c r="F103" s="118"/>
      <c r="G103" s="118"/>
      <c r="H103" s="133">
        <v>632941862.38</v>
      </c>
      <c r="I103" s="97"/>
      <c r="J103" s="177">
        <v>567695146.75</v>
      </c>
      <c r="K103" s="97"/>
      <c r="L103" s="133">
        <v>493662877.81999999</v>
      </c>
      <c r="M103" s="139"/>
      <c r="N103" s="133">
        <v>501949068.22000003</v>
      </c>
    </row>
    <row r="104" spans="1:14" ht="18.75" thickBot="1">
      <c r="A104" s="121" t="s">
        <v>37</v>
      </c>
      <c r="F104" s="118"/>
      <c r="G104" s="118"/>
      <c r="H104" s="151">
        <v>950852772.25999999</v>
      </c>
      <c r="I104" s="97"/>
      <c r="J104" s="178">
        <v>734290868.76999998</v>
      </c>
      <c r="K104" s="97"/>
      <c r="L104" s="151">
        <v>543837478.73000002</v>
      </c>
      <c r="M104" s="139"/>
      <c r="N104" s="151">
        <v>536799481.75</v>
      </c>
    </row>
    <row r="105" spans="1:14" ht="18.75" thickTop="1">
      <c r="A105" s="121"/>
      <c r="F105" s="118"/>
      <c r="G105" s="118"/>
      <c r="H105" s="143"/>
      <c r="I105" s="97"/>
      <c r="J105" s="143"/>
      <c r="K105" s="97"/>
      <c r="L105" s="143"/>
      <c r="M105" s="139"/>
      <c r="N105" s="143"/>
    </row>
    <row r="106" spans="1:14" s="121" customFormat="1" ht="23.25">
      <c r="A106" s="239" t="s">
        <v>109</v>
      </c>
      <c r="B106" s="239"/>
      <c r="C106" s="239"/>
      <c r="D106" s="239"/>
      <c r="E106" s="239"/>
      <c r="F106" s="239"/>
      <c r="G106" s="239"/>
      <c r="H106" s="239"/>
      <c r="I106" s="239"/>
      <c r="J106" s="239"/>
      <c r="K106" s="239"/>
      <c r="L106" s="239"/>
      <c r="M106" s="239"/>
      <c r="N106" s="239"/>
    </row>
    <row r="107" spans="1:14" s="121" customFormat="1" ht="23.25">
      <c r="A107" s="239" t="s">
        <v>110</v>
      </c>
      <c r="B107" s="239"/>
      <c r="C107" s="239"/>
      <c r="D107" s="239"/>
      <c r="E107" s="239"/>
      <c r="F107" s="239"/>
      <c r="G107" s="239"/>
      <c r="H107" s="239"/>
      <c r="I107" s="239"/>
      <c r="J107" s="239"/>
      <c r="K107" s="239"/>
      <c r="L107" s="239"/>
      <c r="M107" s="239"/>
      <c r="N107" s="239"/>
    </row>
    <row r="108" spans="1:14" s="121" customFormat="1" ht="23.25">
      <c r="A108" s="239" t="s">
        <v>111</v>
      </c>
      <c r="B108" s="239"/>
      <c r="C108" s="239"/>
      <c r="D108" s="239"/>
      <c r="E108" s="239"/>
      <c r="F108" s="239"/>
      <c r="G108" s="239"/>
      <c r="H108" s="239"/>
      <c r="I108" s="239"/>
      <c r="J108" s="239"/>
      <c r="K108" s="239"/>
      <c r="L108" s="239"/>
      <c r="M108" s="239"/>
      <c r="N108" s="239"/>
    </row>
    <row r="109" spans="1:14" s="121" customFormat="1">
      <c r="A109" s="153"/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</row>
    <row r="110" spans="1:14" s="43" customFormat="1" ht="23.25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</row>
    <row r="111" spans="1:14" s="43" customFormat="1" ht="23.25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</row>
    <row r="112" spans="1:14" s="43" customFormat="1" ht="23.25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</row>
  </sheetData>
  <mergeCells count="37">
    <mergeCell ref="A107:N107"/>
    <mergeCell ref="A108:N108"/>
    <mergeCell ref="E9:F9"/>
    <mergeCell ref="A38:N38"/>
    <mergeCell ref="A28:N28"/>
    <mergeCell ref="A29:N29"/>
    <mergeCell ref="A30:N30"/>
    <mergeCell ref="A31:N31"/>
    <mergeCell ref="A78:N78"/>
    <mergeCell ref="A79:N79"/>
    <mergeCell ref="A43:N43"/>
    <mergeCell ref="A68:N68"/>
    <mergeCell ref="A69:N69"/>
    <mergeCell ref="A106:N106"/>
    <mergeCell ref="A82:N82"/>
    <mergeCell ref="E85:F85"/>
    <mergeCell ref="A1:N1"/>
    <mergeCell ref="H45:J45"/>
    <mergeCell ref="H44:N44"/>
    <mergeCell ref="H7:N7"/>
    <mergeCell ref="H84:J84"/>
    <mergeCell ref="H83:N83"/>
    <mergeCell ref="A40:N40"/>
    <mergeCell ref="A39:N39"/>
    <mergeCell ref="A41:N41"/>
    <mergeCell ref="L45:N45"/>
    <mergeCell ref="E46:F46"/>
    <mergeCell ref="A77:N77"/>
    <mergeCell ref="A4:N4"/>
    <mergeCell ref="A2:N2"/>
    <mergeCell ref="A80:N80"/>
    <mergeCell ref="L84:N84"/>
    <mergeCell ref="A3:N3"/>
    <mergeCell ref="A6:N6"/>
    <mergeCell ref="L8:N8"/>
    <mergeCell ref="H8:J8"/>
    <mergeCell ref="A70:N70"/>
  </mergeCells>
  <pageMargins left="0.98425196850393704" right="0.31496062992125984" top="0.82677165354330717" bottom="0.59055118110236227" header="0.51181102362204722" footer="0.59055118110236227"/>
  <pageSetup paperSize="9" firstPageNumber="2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0"/>
  <sheetViews>
    <sheetView view="pageBreakPreview" zoomScale="130" zoomScaleSheetLayoutView="130" workbookViewId="0">
      <selection activeCell="R82" sqref="R82"/>
    </sheetView>
  </sheetViews>
  <sheetFormatPr defaultColWidth="5.42578125" defaultRowHeight="21"/>
  <cols>
    <col min="1" max="1" width="1.42578125" style="14" customWidth="1"/>
    <col min="2" max="2" width="27.42578125" style="14" customWidth="1"/>
    <col min="3" max="3" width="4.42578125" style="15" customWidth="1"/>
    <col min="4" max="4" width="2.140625" style="13" customWidth="1"/>
    <col min="5" max="5" width="0.5703125" style="16" customWidth="1"/>
    <col min="6" max="6" width="12.42578125" style="17" customWidth="1"/>
    <col min="7" max="7" width="0.5703125" style="18" customWidth="1"/>
    <col min="8" max="8" width="12.140625" style="17" customWidth="1"/>
    <col min="9" max="9" width="0.5703125" style="18" customWidth="1"/>
    <col min="10" max="10" width="12.42578125" style="18" customWidth="1"/>
    <col min="11" max="11" width="0.5703125" style="18" customWidth="1"/>
    <col min="12" max="12" width="12.5703125" style="18" customWidth="1"/>
    <col min="13" max="16384" width="5.42578125" style="14"/>
  </cols>
  <sheetData>
    <row r="1" spans="1:12" s="11" customFormat="1" ht="23.25">
      <c r="A1" s="239" t="s">
        <v>124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2" s="10" customFormat="1" ht="23.25">
      <c r="A2" s="236" t="s">
        <v>135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</row>
    <row r="3" spans="1:12" s="10" customFormat="1" ht="23.25">
      <c r="A3" s="249" t="s">
        <v>38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s="10" customFormat="1" ht="23.25">
      <c r="A4" s="246" t="s">
        <v>168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</row>
    <row r="5" spans="1:12" s="10" customFormat="1" ht="23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s="33" customFormat="1" ht="18">
      <c r="A6" s="29"/>
      <c r="B6" s="29"/>
      <c r="C6" s="30"/>
      <c r="D6" s="31"/>
      <c r="E6" s="32"/>
      <c r="F6" s="247" t="s">
        <v>1</v>
      </c>
      <c r="G6" s="247"/>
      <c r="H6" s="247"/>
      <c r="I6" s="247"/>
      <c r="J6" s="247"/>
      <c r="K6" s="247"/>
      <c r="L6" s="247"/>
    </row>
    <row r="7" spans="1:12" s="33" customFormat="1" ht="18">
      <c r="C7" s="30"/>
      <c r="D7" s="31"/>
      <c r="E7" s="34"/>
      <c r="F7" s="248" t="s">
        <v>2</v>
      </c>
      <c r="G7" s="248"/>
      <c r="H7" s="248"/>
      <c r="I7" s="35"/>
      <c r="J7" s="248" t="s">
        <v>3</v>
      </c>
      <c r="K7" s="248"/>
      <c r="L7" s="248"/>
    </row>
    <row r="8" spans="1:12" s="33" customFormat="1" ht="18">
      <c r="C8" s="245" t="s">
        <v>4</v>
      </c>
      <c r="D8" s="245"/>
      <c r="E8" s="34"/>
      <c r="F8" s="205" t="s">
        <v>167</v>
      </c>
      <c r="G8" s="36"/>
      <c r="H8" s="205" t="s">
        <v>138</v>
      </c>
      <c r="I8" s="36"/>
      <c r="J8" s="206" t="s">
        <v>167</v>
      </c>
      <c r="K8" s="37"/>
      <c r="L8" s="206" t="s">
        <v>138</v>
      </c>
    </row>
    <row r="9" spans="1:12" s="33" customFormat="1" ht="18">
      <c r="A9" s="69" t="s">
        <v>39</v>
      </c>
      <c r="C9" s="85"/>
      <c r="D9" s="85"/>
      <c r="E9" s="38"/>
      <c r="F9" s="207"/>
      <c r="G9" s="36"/>
      <c r="H9" s="207"/>
      <c r="I9" s="36"/>
      <c r="J9" s="207"/>
      <c r="K9" s="37"/>
      <c r="L9" s="207"/>
    </row>
    <row r="10" spans="1:12" s="33" customFormat="1" ht="18">
      <c r="B10" s="39" t="s">
        <v>70</v>
      </c>
      <c r="C10" s="40"/>
      <c r="D10" s="85"/>
      <c r="E10" s="39"/>
      <c r="F10" s="47">
        <v>527132870.09000003</v>
      </c>
      <c r="G10" s="48"/>
      <c r="H10" s="47">
        <v>249753684.07000002</v>
      </c>
      <c r="I10" s="48"/>
      <c r="J10" s="48">
        <v>56056258.539999999</v>
      </c>
      <c r="K10" s="48"/>
      <c r="L10" s="48">
        <v>92101723.549999997</v>
      </c>
    </row>
    <row r="11" spans="1:12" s="33" customFormat="1" ht="18">
      <c r="B11" s="39" t="s">
        <v>69</v>
      </c>
      <c r="C11" s="40"/>
      <c r="D11" s="85"/>
      <c r="E11" s="39"/>
      <c r="F11" s="47">
        <v>1080000</v>
      </c>
      <c r="G11" s="49"/>
      <c r="H11" s="67">
        <v>630000</v>
      </c>
      <c r="I11" s="49"/>
      <c r="J11" s="48">
        <v>2760000</v>
      </c>
      <c r="K11" s="49"/>
      <c r="L11" s="48">
        <v>2310000</v>
      </c>
    </row>
    <row r="12" spans="1:12">
      <c r="A12" s="33"/>
      <c r="B12" s="39" t="s">
        <v>151</v>
      </c>
      <c r="C12" s="40"/>
      <c r="D12" s="85"/>
      <c r="E12" s="39"/>
      <c r="F12" s="65">
        <v>0</v>
      </c>
      <c r="G12" s="49"/>
      <c r="H12" s="65">
        <v>0</v>
      </c>
      <c r="I12" s="49"/>
      <c r="J12" s="65">
        <v>0</v>
      </c>
      <c r="K12" s="49"/>
      <c r="L12" s="67">
        <v>24082253</v>
      </c>
    </row>
    <row r="13" spans="1:12" s="33" customFormat="1" ht="18">
      <c r="B13" s="39" t="s">
        <v>40</v>
      </c>
      <c r="C13" s="40"/>
      <c r="D13" s="85"/>
      <c r="E13" s="39"/>
      <c r="F13" s="47">
        <v>767645.23999999976</v>
      </c>
      <c r="G13" s="49"/>
      <c r="H13" s="47">
        <v>506549.08</v>
      </c>
      <c r="I13" s="49"/>
      <c r="J13" s="48">
        <v>1712626.54</v>
      </c>
      <c r="K13" s="49"/>
      <c r="L13" s="48">
        <v>2378933.4000000018</v>
      </c>
    </row>
    <row r="14" spans="1:12" s="33" customFormat="1" ht="18">
      <c r="A14" s="70" t="s">
        <v>41</v>
      </c>
      <c r="B14" s="39"/>
      <c r="C14" s="40"/>
      <c r="D14" s="85"/>
      <c r="E14" s="39"/>
      <c r="F14" s="84">
        <v>528980515.33000004</v>
      </c>
      <c r="G14" s="49"/>
      <c r="H14" s="84">
        <v>250890233.15000004</v>
      </c>
      <c r="I14" s="49"/>
      <c r="J14" s="50">
        <v>60528885.079999998</v>
      </c>
      <c r="K14" s="49"/>
      <c r="L14" s="50">
        <v>120872909.95</v>
      </c>
    </row>
    <row r="15" spans="1:12" s="33" customFormat="1" ht="18">
      <c r="A15" s="70" t="s">
        <v>42</v>
      </c>
      <c r="C15" s="40"/>
      <c r="D15" s="85"/>
      <c r="E15" s="39"/>
      <c r="F15" s="51"/>
      <c r="G15" s="48"/>
      <c r="H15" s="51"/>
      <c r="I15" s="48"/>
      <c r="J15" s="51"/>
      <c r="K15" s="48"/>
      <c r="L15" s="51"/>
    </row>
    <row r="16" spans="1:12" s="33" customFormat="1" ht="18">
      <c r="A16" s="39"/>
      <c r="B16" s="33" t="s">
        <v>43</v>
      </c>
      <c r="C16" s="40"/>
      <c r="D16" s="85"/>
      <c r="E16" s="39"/>
      <c r="F16" s="52">
        <v>385191883.79999995</v>
      </c>
      <c r="G16" s="48"/>
      <c r="H16" s="52">
        <v>181932367.79000002</v>
      </c>
      <c r="I16" s="48"/>
      <c r="J16" s="47">
        <v>43713694.770000003</v>
      </c>
      <c r="K16" s="48"/>
      <c r="L16" s="47">
        <v>61953747.629999995</v>
      </c>
    </row>
    <row r="17" spans="1:12" s="33" customFormat="1" ht="18">
      <c r="A17" s="39"/>
      <c r="B17" s="39" t="s">
        <v>99</v>
      </c>
      <c r="C17" s="40"/>
      <c r="D17" s="85"/>
      <c r="E17" s="39"/>
      <c r="F17" s="52">
        <v>23704568.969999995</v>
      </c>
      <c r="G17" s="48"/>
      <c r="H17" s="52">
        <v>14495131.110000003</v>
      </c>
      <c r="I17" s="48"/>
      <c r="J17" s="47">
        <v>5419560.9299999997</v>
      </c>
      <c r="K17" s="48"/>
      <c r="L17" s="47">
        <v>5455790.71</v>
      </c>
    </row>
    <row r="18" spans="1:12" s="33" customFormat="1" ht="18">
      <c r="B18" s="39" t="s">
        <v>44</v>
      </c>
      <c r="C18" s="30"/>
      <c r="D18" s="31"/>
      <c r="E18" s="39"/>
      <c r="F18" s="74">
        <v>34147684.710000001</v>
      </c>
      <c r="G18" s="49"/>
      <c r="H18" s="74">
        <v>25835151.399999999</v>
      </c>
      <c r="I18" s="49"/>
      <c r="J18" s="48">
        <v>18395511.030000001</v>
      </c>
      <c r="K18" s="49"/>
      <c r="L18" s="48">
        <v>19195936.479999997</v>
      </c>
    </row>
    <row r="19" spans="1:12" s="33" customFormat="1" ht="18">
      <c r="A19" s="69" t="s">
        <v>46</v>
      </c>
      <c r="B19" s="41"/>
      <c r="C19" s="40"/>
      <c r="D19" s="85"/>
      <c r="E19" s="39"/>
      <c r="F19" s="50">
        <v>443044137.4799999</v>
      </c>
      <c r="G19" s="48"/>
      <c r="H19" s="50">
        <v>222262650.30000001</v>
      </c>
      <c r="I19" s="48"/>
      <c r="J19" s="50">
        <v>67528766.730000004</v>
      </c>
      <c r="K19" s="48"/>
      <c r="L19" s="50">
        <v>86605474.819999993</v>
      </c>
    </row>
    <row r="20" spans="1:12" s="33" customFormat="1" ht="18">
      <c r="A20" s="69" t="s">
        <v>100</v>
      </c>
      <c r="B20" s="41"/>
      <c r="C20" s="40"/>
      <c r="D20" s="85"/>
      <c r="E20" s="39"/>
      <c r="F20" s="72">
        <v>85936377.849999994</v>
      </c>
      <c r="G20" s="48"/>
      <c r="H20" s="72">
        <v>28627582.850000024</v>
      </c>
      <c r="I20" s="48"/>
      <c r="J20" s="72">
        <v>-6999881.6500000004</v>
      </c>
      <c r="K20" s="48"/>
      <c r="L20" s="72">
        <v>34267435.130000003</v>
      </c>
    </row>
    <row r="21" spans="1:12" s="33" customFormat="1" ht="18">
      <c r="B21" s="41" t="s">
        <v>45</v>
      </c>
      <c r="C21" s="30"/>
      <c r="D21" s="31"/>
      <c r="E21" s="39"/>
      <c r="F21" s="47">
        <v>6378025.0899999989</v>
      </c>
      <c r="G21" s="48"/>
      <c r="H21" s="47">
        <v>3087896.3299999996</v>
      </c>
      <c r="I21" s="48"/>
      <c r="J21" s="48">
        <v>1549702.9700000002</v>
      </c>
      <c r="K21" s="48"/>
      <c r="L21" s="48">
        <v>1610548.7900000003</v>
      </c>
    </row>
    <row r="22" spans="1:12" s="33" customFormat="1" ht="18">
      <c r="A22" s="69" t="s">
        <v>47</v>
      </c>
      <c r="B22" s="41"/>
      <c r="C22" s="40"/>
      <c r="D22" s="85"/>
      <c r="E22" s="39"/>
      <c r="F22" s="73">
        <v>79558352.760000005</v>
      </c>
      <c r="G22" s="49"/>
      <c r="H22" s="73">
        <v>25539686.520000026</v>
      </c>
      <c r="I22" s="49"/>
      <c r="J22" s="73">
        <v>-8549584.620000001</v>
      </c>
      <c r="K22" s="49"/>
      <c r="L22" s="73">
        <v>32656886.340000011</v>
      </c>
    </row>
    <row r="23" spans="1:12" s="33" customFormat="1" ht="18">
      <c r="A23" s="41" t="s">
        <v>87</v>
      </c>
      <c r="B23" s="33" t="s">
        <v>48</v>
      </c>
      <c r="C23" s="40">
        <v>23</v>
      </c>
      <c r="D23" s="85"/>
      <c r="E23" s="39"/>
      <c r="F23" s="53">
        <v>14255396.75</v>
      </c>
      <c r="G23" s="48"/>
      <c r="H23" s="53">
        <v>3439085.46</v>
      </c>
      <c r="I23" s="48"/>
      <c r="J23" s="53">
        <v>-263394.21999999997</v>
      </c>
      <c r="K23" s="48"/>
      <c r="L23" s="53">
        <v>65665.719999999739</v>
      </c>
    </row>
    <row r="24" spans="1:12" s="33" customFormat="1" ht="18">
      <c r="A24" s="70" t="s">
        <v>112</v>
      </c>
      <c r="C24" s="40"/>
      <c r="D24" s="85"/>
      <c r="E24" s="39"/>
      <c r="F24" s="168">
        <v>65302956.009999998</v>
      </c>
      <c r="G24" s="48"/>
      <c r="H24" s="168">
        <v>22100601.059999999</v>
      </c>
      <c r="I24" s="48"/>
      <c r="J24" s="168">
        <v>-8286190.4000000013</v>
      </c>
      <c r="K24" s="48"/>
      <c r="L24" s="168">
        <v>32591220.619999997</v>
      </c>
    </row>
    <row r="25" spans="1:12" s="33" customFormat="1" ht="18">
      <c r="A25" s="70" t="s">
        <v>113</v>
      </c>
      <c r="C25" s="40"/>
      <c r="D25" s="85"/>
      <c r="E25" s="39"/>
      <c r="G25" s="52"/>
    </row>
    <row r="26" spans="1:12" s="33" customFormat="1" ht="18">
      <c r="A26" s="75" t="s">
        <v>88</v>
      </c>
      <c r="B26" s="76"/>
      <c r="C26" s="40"/>
      <c r="D26" s="85"/>
      <c r="E26" s="39"/>
      <c r="F26" s="68"/>
      <c r="G26" s="52"/>
      <c r="H26" s="68"/>
      <c r="I26" s="52"/>
      <c r="J26" s="68"/>
      <c r="K26" s="60"/>
      <c r="L26" s="68"/>
    </row>
    <row r="27" spans="1:12" s="33" customFormat="1" ht="18">
      <c r="A27" s="33" t="s">
        <v>180</v>
      </c>
      <c r="C27" s="40"/>
      <c r="D27" s="85"/>
      <c r="E27" s="39"/>
      <c r="F27" s="68"/>
      <c r="G27" s="52"/>
      <c r="H27" s="68"/>
      <c r="I27" s="52"/>
      <c r="J27" s="68"/>
      <c r="K27" s="60"/>
      <c r="L27" s="68"/>
    </row>
    <row r="28" spans="1:12" s="33" customFormat="1" ht="18">
      <c r="A28" s="39"/>
      <c r="B28" s="209" t="s">
        <v>205</v>
      </c>
      <c r="C28" s="40"/>
      <c r="D28" s="85"/>
      <c r="E28" s="39"/>
      <c r="F28" s="72">
        <v>-56240.38</v>
      </c>
      <c r="G28" s="52"/>
      <c r="H28" s="65">
        <v>0</v>
      </c>
      <c r="I28" s="65"/>
      <c r="J28" s="65">
        <v>0</v>
      </c>
      <c r="K28" s="65"/>
      <c r="L28" s="65">
        <v>0</v>
      </c>
    </row>
    <row r="29" spans="1:12" s="33" customFormat="1" ht="18">
      <c r="A29" s="70" t="s">
        <v>113</v>
      </c>
      <c r="B29" s="209"/>
      <c r="C29" s="40"/>
      <c r="D29" s="85"/>
      <c r="E29" s="39"/>
      <c r="F29" s="50">
        <v>-56240.38</v>
      </c>
      <c r="G29" s="52"/>
      <c r="H29" s="235">
        <v>0</v>
      </c>
      <c r="I29" s="65"/>
      <c r="J29" s="235">
        <v>0</v>
      </c>
      <c r="K29" s="65"/>
      <c r="L29" s="235">
        <v>0</v>
      </c>
    </row>
    <row r="30" spans="1:12" s="33" customFormat="1" ht="18.75" thickBot="1">
      <c r="A30" s="70" t="s">
        <v>206</v>
      </c>
      <c r="B30" s="39"/>
      <c r="C30" s="40"/>
      <c r="D30" s="85"/>
      <c r="E30" s="39"/>
      <c r="F30" s="234">
        <v>65246715.629999995</v>
      </c>
      <c r="G30" s="48"/>
      <c r="H30" s="234">
        <v>22100601.059999999</v>
      </c>
      <c r="I30" s="48"/>
      <c r="J30" s="234">
        <v>-8286190.4000000013</v>
      </c>
      <c r="K30" s="48"/>
      <c r="L30" s="234">
        <v>32591220.619999997</v>
      </c>
    </row>
    <row r="31" spans="1:12" s="33" customFormat="1" ht="18.75" thickTop="1">
      <c r="A31" s="70"/>
      <c r="B31" s="39"/>
      <c r="C31" s="40"/>
      <c r="D31" s="85"/>
      <c r="E31" s="39"/>
      <c r="F31" s="77"/>
      <c r="G31" s="48"/>
      <c r="H31" s="77"/>
      <c r="I31" s="48"/>
      <c r="J31" s="77"/>
      <c r="K31" s="48"/>
      <c r="L31" s="77"/>
    </row>
    <row r="32" spans="1:12" s="121" customFormat="1" ht="23.25">
      <c r="A32" s="244" t="s">
        <v>109</v>
      </c>
      <c r="B32" s="244"/>
      <c r="C32" s="244"/>
      <c r="D32" s="244"/>
      <c r="E32" s="244"/>
      <c r="F32" s="244"/>
      <c r="G32" s="244"/>
      <c r="H32" s="244"/>
      <c r="I32" s="244"/>
      <c r="J32" s="244"/>
      <c r="K32" s="244"/>
      <c r="L32" s="244"/>
    </row>
    <row r="33" spans="1:12" s="121" customFormat="1" ht="23.25">
      <c r="A33" s="239" t="s">
        <v>110</v>
      </c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</row>
    <row r="34" spans="1:12" s="121" customFormat="1" ht="23.25">
      <c r="A34" s="239" t="s">
        <v>111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</row>
    <row r="35" spans="1:12">
      <c r="A35" s="80"/>
      <c r="B35" s="80"/>
      <c r="C35" s="81"/>
      <c r="D35" s="80"/>
      <c r="E35" s="80"/>
      <c r="F35" s="82"/>
      <c r="G35" s="82"/>
      <c r="H35" s="82"/>
      <c r="I35" s="82"/>
      <c r="J35" s="82"/>
      <c r="K35" s="82"/>
      <c r="L35" s="82"/>
    </row>
    <row r="36" spans="1:12">
      <c r="A36" s="80"/>
      <c r="B36" s="80"/>
      <c r="C36" s="81"/>
      <c r="D36" s="80"/>
      <c r="E36" s="80"/>
      <c r="F36" s="82"/>
      <c r="G36" s="82"/>
      <c r="H36" s="82"/>
      <c r="I36" s="82"/>
      <c r="J36" s="82"/>
      <c r="K36" s="82"/>
      <c r="L36" s="82"/>
    </row>
    <row r="37" spans="1:12">
      <c r="A37" s="80"/>
      <c r="B37" s="80"/>
      <c r="C37" s="81"/>
      <c r="D37" s="80"/>
      <c r="E37" s="80"/>
      <c r="F37" s="82"/>
      <c r="G37" s="82"/>
      <c r="H37" s="82"/>
      <c r="I37" s="82"/>
      <c r="J37" s="82"/>
      <c r="K37" s="82"/>
      <c r="L37" s="82"/>
    </row>
    <row r="38" spans="1:12">
      <c r="A38" s="80"/>
      <c r="B38" s="80"/>
      <c r="C38" s="81"/>
      <c r="D38" s="80"/>
      <c r="E38" s="80"/>
      <c r="F38" s="82"/>
      <c r="G38" s="82"/>
      <c r="H38" s="82"/>
      <c r="I38" s="82"/>
      <c r="J38" s="82"/>
      <c r="K38" s="82"/>
      <c r="L38" s="82"/>
    </row>
    <row r="39" spans="1:12" s="11" customFormat="1" ht="23.25">
      <c r="A39" s="239" t="s">
        <v>125</v>
      </c>
      <c r="B39" s="239"/>
      <c r="C39" s="239"/>
      <c r="D39" s="239"/>
      <c r="E39" s="239"/>
      <c r="F39" s="239"/>
      <c r="G39" s="239"/>
      <c r="H39" s="239"/>
      <c r="I39" s="239"/>
      <c r="J39" s="239"/>
      <c r="K39" s="239"/>
      <c r="L39" s="239"/>
    </row>
    <row r="40" spans="1:12" s="10" customFormat="1" ht="23.25">
      <c r="A40" s="236" t="s">
        <v>135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</row>
    <row r="41" spans="1:12" s="10" customFormat="1" ht="23.25">
      <c r="A41" s="236" t="s">
        <v>136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</row>
    <row r="42" spans="1:12" s="10" customFormat="1" ht="23.25">
      <c r="A42" s="246" t="s">
        <v>168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</row>
    <row r="43" spans="1:12" s="31" customFormat="1" ht="18">
      <c r="A43" s="154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</row>
    <row r="44" spans="1:12" s="33" customFormat="1" ht="18">
      <c r="A44" s="29"/>
      <c r="B44" s="29"/>
      <c r="C44" s="30"/>
      <c r="D44" s="31"/>
      <c r="E44" s="32"/>
      <c r="F44" s="247" t="s">
        <v>1</v>
      </c>
      <c r="G44" s="247"/>
      <c r="H44" s="247"/>
      <c r="I44" s="247"/>
      <c r="J44" s="247"/>
      <c r="K44" s="247"/>
      <c r="L44" s="247"/>
    </row>
    <row r="45" spans="1:12" s="33" customFormat="1" ht="18">
      <c r="C45" s="30"/>
      <c r="D45" s="31"/>
      <c r="E45" s="34"/>
      <c r="F45" s="248" t="s">
        <v>2</v>
      </c>
      <c r="G45" s="248"/>
      <c r="H45" s="248"/>
      <c r="I45" s="35"/>
      <c r="J45" s="248" t="s">
        <v>3</v>
      </c>
      <c r="K45" s="248"/>
      <c r="L45" s="248"/>
    </row>
    <row r="46" spans="1:12" s="33" customFormat="1" ht="18">
      <c r="C46" s="245" t="s">
        <v>4</v>
      </c>
      <c r="D46" s="245"/>
      <c r="E46" s="34"/>
      <c r="F46" s="205" t="s">
        <v>167</v>
      </c>
      <c r="G46" s="36"/>
      <c r="H46" s="205" t="s">
        <v>138</v>
      </c>
      <c r="I46" s="36"/>
      <c r="J46" s="205" t="s">
        <v>167</v>
      </c>
      <c r="K46" s="36"/>
      <c r="L46" s="205" t="s">
        <v>138</v>
      </c>
    </row>
    <row r="47" spans="1:12" s="33" customFormat="1" ht="18">
      <c r="A47" s="71" t="s">
        <v>204</v>
      </c>
      <c r="C47" s="42"/>
      <c r="D47" s="41"/>
      <c r="E47" s="41"/>
      <c r="F47" s="54"/>
      <c r="G47" s="48"/>
      <c r="H47" s="54"/>
      <c r="I47" s="48"/>
      <c r="J47" s="48"/>
      <c r="K47" s="48"/>
      <c r="L47" s="48"/>
    </row>
    <row r="48" spans="1:12" s="33" customFormat="1" ht="18">
      <c r="B48" s="41" t="s">
        <v>49</v>
      </c>
      <c r="C48" s="42"/>
      <c r="D48" s="41"/>
      <c r="E48" s="41"/>
      <c r="F48" s="210">
        <v>54241623.399999999</v>
      </c>
      <c r="G48" s="48"/>
      <c r="H48" s="210">
        <v>19373149.68</v>
      </c>
      <c r="I48" s="48"/>
      <c r="J48" s="48">
        <v>-8286190.4000000013</v>
      </c>
      <c r="K48" s="48"/>
      <c r="L48" s="48">
        <v>32591220.619999997</v>
      </c>
    </row>
    <row r="49" spans="1:12" s="33" customFormat="1" ht="18">
      <c r="B49" s="41" t="s">
        <v>50</v>
      </c>
      <c r="C49" s="42"/>
      <c r="D49" s="41"/>
      <c r="E49" s="41"/>
      <c r="F49" s="48">
        <v>11061332.609999999</v>
      </c>
      <c r="G49" s="48"/>
      <c r="H49" s="48">
        <v>2727451.38</v>
      </c>
      <c r="I49" s="48"/>
      <c r="J49" s="56">
        <v>0</v>
      </c>
      <c r="K49" s="66"/>
      <c r="L49" s="56">
        <v>0</v>
      </c>
    </row>
    <row r="50" spans="1:12" s="33" customFormat="1" ht="18.75" thickBot="1">
      <c r="A50" s="71"/>
      <c r="C50" s="42"/>
      <c r="D50" s="41"/>
      <c r="E50" s="41"/>
      <c r="F50" s="55">
        <v>65302956.010000005</v>
      </c>
      <c r="G50" s="48"/>
      <c r="H50" s="55">
        <v>22100601.059999999</v>
      </c>
      <c r="I50" s="48"/>
      <c r="J50" s="55">
        <v>-8286190.4000000013</v>
      </c>
      <c r="K50" s="48"/>
      <c r="L50" s="55">
        <v>32591220.619999997</v>
      </c>
    </row>
    <row r="51" spans="1:12" s="33" customFormat="1" ht="18.75" thickTop="1">
      <c r="A51" s="71" t="s">
        <v>207</v>
      </c>
      <c r="C51" s="42"/>
      <c r="D51" s="41"/>
      <c r="E51" s="41"/>
      <c r="F51" s="54"/>
      <c r="G51" s="48"/>
      <c r="H51" s="54"/>
      <c r="I51" s="48"/>
      <c r="J51" s="48"/>
      <c r="K51" s="48"/>
      <c r="L51" s="48"/>
    </row>
    <row r="52" spans="1:12" s="33" customFormat="1" ht="18">
      <c r="B52" s="41" t="s">
        <v>49</v>
      </c>
      <c r="C52" s="42"/>
      <c r="D52" s="41"/>
      <c r="E52" s="41"/>
      <c r="F52" s="210">
        <v>54193819.469999999</v>
      </c>
      <c r="G52" s="48"/>
      <c r="H52" s="210">
        <v>19373149.68</v>
      </c>
      <c r="I52" s="48"/>
      <c r="J52" s="48">
        <v>-8286190.4000000013</v>
      </c>
      <c r="K52" s="48"/>
      <c r="L52" s="48">
        <v>32591220.619999997</v>
      </c>
    </row>
    <row r="53" spans="1:12" s="33" customFormat="1" ht="18">
      <c r="B53" s="41" t="s">
        <v>50</v>
      </c>
      <c r="C53" s="42"/>
      <c r="D53" s="41"/>
      <c r="E53" s="41"/>
      <c r="F53" s="48">
        <v>11052896.16</v>
      </c>
      <c r="G53" s="48"/>
      <c r="H53" s="48">
        <v>2727451.38</v>
      </c>
      <c r="I53" s="48"/>
      <c r="J53" s="56">
        <v>0</v>
      </c>
      <c r="K53" s="66"/>
      <c r="L53" s="56">
        <v>0</v>
      </c>
    </row>
    <row r="54" spans="1:12" s="33" customFormat="1" ht="18.75" thickBot="1">
      <c r="A54" s="71"/>
      <c r="C54" s="42"/>
      <c r="D54" s="41"/>
      <c r="E54" s="41"/>
      <c r="F54" s="55">
        <v>65246715.630000003</v>
      </c>
      <c r="G54" s="48"/>
      <c r="H54" s="55">
        <v>22100601.059999999</v>
      </c>
      <c r="I54" s="48"/>
      <c r="J54" s="55">
        <v>-8286190.4000000013</v>
      </c>
      <c r="K54" s="48"/>
      <c r="L54" s="55">
        <v>32591220.619999997</v>
      </c>
    </row>
    <row r="55" spans="1:12" s="33" customFormat="1" ht="18.75" thickTop="1">
      <c r="A55" s="71" t="s">
        <v>181</v>
      </c>
      <c r="B55" s="41"/>
      <c r="C55" s="42">
        <v>25</v>
      </c>
      <c r="D55" s="41"/>
      <c r="E55" s="41"/>
      <c r="F55" s="48"/>
      <c r="G55" s="48"/>
      <c r="H55" s="48"/>
      <c r="I55" s="48"/>
      <c r="J55" s="48"/>
      <c r="K55" s="48"/>
      <c r="L55" s="48"/>
    </row>
    <row r="56" spans="1:12" s="33" customFormat="1" ht="18.75" thickBot="1">
      <c r="A56" s="41"/>
      <c r="B56" s="41" t="s">
        <v>208</v>
      </c>
      <c r="C56" s="42"/>
      <c r="D56" s="41"/>
      <c r="E56" s="41"/>
      <c r="F56" s="86">
        <v>8.0489703041543001E-2</v>
      </c>
      <c r="G56" s="48"/>
      <c r="H56" s="199">
        <f>H52/H57</f>
        <v>3.7599164346639735E-2</v>
      </c>
      <c r="I56" s="48"/>
      <c r="J56" s="86">
        <v>-1.2294051038575669E-2</v>
      </c>
      <c r="K56" s="48"/>
      <c r="L56" s="199">
        <f>L52/L57</f>
        <v>6.3252629571846353E-2</v>
      </c>
    </row>
    <row r="57" spans="1:12" s="33" customFormat="1" ht="19.5" thickTop="1" thickBot="1">
      <c r="A57" s="41"/>
      <c r="B57" s="41" t="s">
        <v>72</v>
      </c>
      <c r="C57" s="42"/>
      <c r="D57" s="41"/>
      <c r="E57" s="41"/>
      <c r="F57" s="179">
        <v>674000000</v>
      </c>
      <c r="G57" s="152"/>
      <c r="H57" s="179">
        <v>515254794</v>
      </c>
      <c r="I57" s="152"/>
      <c r="J57" s="179">
        <v>674000000</v>
      </c>
      <c r="K57" s="152"/>
      <c r="L57" s="179">
        <v>515254794</v>
      </c>
    </row>
    <row r="58" spans="1:12" ht="21.75" thickTop="1">
      <c r="A58" s="41"/>
      <c r="B58" s="41"/>
      <c r="C58" s="42"/>
      <c r="D58" s="41"/>
      <c r="E58" s="41"/>
      <c r="F58" s="61"/>
      <c r="G58" s="48"/>
      <c r="H58" s="61"/>
      <c r="I58" s="48"/>
      <c r="J58" s="61"/>
      <c r="K58" s="48"/>
      <c r="L58" s="61"/>
    </row>
    <row r="59" spans="1:12">
      <c r="A59" s="71"/>
      <c r="B59" s="41"/>
      <c r="C59" s="42"/>
      <c r="D59" s="41"/>
      <c r="E59" s="41"/>
      <c r="F59" s="48"/>
      <c r="G59" s="48"/>
      <c r="H59" s="48"/>
      <c r="I59" s="48"/>
      <c r="J59" s="48"/>
      <c r="K59" s="48"/>
      <c r="L59" s="48"/>
    </row>
    <row r="60" spans="1:12">
      <c r="A60" s="41"/>
      <c r="B60" s="41"/>
      <c r="C60" s="42"/>
      <c r="D60" s="41"/>
      <c r="E60" s="41"/>
      <c r="F60" s="199"/>
      <c r="G60" s="199"/>
      <c r="H60" s="199"/>
      <c r="I60" s="199"/>
      <c r="J60" s="199"/>
      <c r="K60" s="199"/>
      <c r="L60" s="199"/>
    </row>
    <row r="61" spans="1:12">
      <c r="A61" s="41"/>
      <c r="B61" s="41"/>
      <c r="C61" s="42"/>
      <c r="D61" s="41"/>
      <c r="E61" s="41"/>
      <c r="F61" s="61"/>
      <c r="G61" s="61"/>
      <c r="H61" s="61"/>
      <c r="I61" s="61"/>
      <c r="J61" s="61"/>
      <c r="K61" s="61"/>
      <c r="L61" s="61"/>
    </row>
    <row r="62" spans="1:12">
      <c r="A62" s="41"/>
      <c r="B62" s="41"/>
      <c r="C62" s="42"/>
      <c r="D62" s="41"/>
      <c r="E62" s="41"/>
      <c r="F62" s="61"/>
      <c r="G62" s="48"/>
      <c r="H62" s="61"/>
      <c r="I62" s="48"/>
      <c r="J62" s="61"/>
      <c r="K62" s="48"/>
      <c r="L62" s="61"/>
    </row>
    <row r="63" spans="1:12" s="33" customFormat="1" ht="23.25">
      <c r="A63" s="239" t="s">
        <v>109</v>
      </c>
      <c r="B63" s="239"/>
      <c r="C63" s="239"/>
      <c r="D63" s="239"/>
      <c r="E63" s="239"/>
      <c r="F63" s="239"/>
      <c r="G63" s="239"/>
      <c r="H63" s="239"/>
      <c r="I63" s="239"/>
      <c r="J63" s="239"/>
      <c r="K63" s="239"/>
      <c r="L63" s="239"/>
    </row>
    <row r="64" spans="1:12" s="33" customFormat="1" ht="23.25">
      <c r="A64" s="239" t="s">
        <v>110</v>
      </c>
      <c r="B64" s="239"/>
      <c r="C64" s="239"/>
      <c r="D64" s="239"/>
      <c r="E64" s="239"/>
      <c r="F64" s="239"/>
      <c r="G64" s="239"/>
      <c r="H64" s="239"/>
      <c r="I64" s="239"/>
      <c r="J64" s="239"/>
      <c r="K64" s="239"/>
      <c r="L64" s="239"/>
    </row>
    <row r="65" spans="1:12" s="33" customFormat="1" ht="23.25">
      <c r="A65" s="239" t="s">
        <v>111</v>
      </c>
      <c r="B65" s="239"/>
      <c r="C65" s="239"/>
      <c r="D65" s="239"/>
      <c r="E65" s="239"/>
      <c r="F65" s="239"/>
      <c r="G65" s="239"/>
      <c r="H65" s="239"/>
      <c r="I65" s="239"/>
      <c r="J65" s="239"/>
      <c r="K65" s="239"/>
      <c r="L65" s="239"/>
    </row>
    <row r="66" spans="1:12">
      <c r="A66" s="41"/>
      <c r="B66" s="41"/>
      <c r="C66" s="42"/>
      <c r="D66" s="41"/>
      <c r="E66" s="41"/>
      <c r="F66" s="61"/>
      <c r="G66" s="48"/>
      <c r="H66" s="61"/>
      <c r="I66" s="48"/>
      <c r="J66" s="61"/>
      <c r="K66" s="48"/>
      <c r="L66" s="61"/>
    </row>
    <row r="67" spans="1:12">
      <c r="A67" s="41"/>
      <c r="B67" s="41"/>
      <c r="C67" s="42"/>
      <c r="D67" s="41"/>
      <c r="E67" s="41"/>
      <c r="F67" s="61"/>
      <c r="G67" s="48"/>
      <c r="H67" s="61"/>
      <c r="I67" s="48"/>
      <c r="J67" s="61"/>
      <c r="K67" s="48"/>
      <c r="L67" s="61"/>
    </row>
    <row r="68" spans="1:12">
      <c r="A68" s="41"/>
      <c r="B68" s="41"/>
      <c r="C68" s="42"/>
      <c r="D68" s="41"/>
      <c r="E68" s="41"/>
      <c r="F68" s="61"/>
      <c r="G68" s="48"/>
      <c r="H68" s="61"/>
      <c r="I68" s="48"/>
      <c r="J68" s="61"/>
      <c r="K68" s="48"/>
      <c r="L68" s="61"/>
    </row>
    <row r="69" spans="1:12">
      <c r="A69" s="41"/>
      <c r="B69" s="41"/>
      <c r="C69" s="42"/>
      <c r="D69" s="41"/>
      <c r="E69" s="41"/>
      <c r="F69" s="61"/>
      <c r="G69" s="48"/>
      <c r="H69" s="61"/>
      <c r="I69" s="48"/>
      <c r="J69" s="61"/>
      <c r="K69" s="48"/>
      <c r="L69" s="61"/>
    </row>
    <row r="70" spans="1:12">
      <c r="A70" s="41"/>
      <c r="B70" s="41"/>
      <c r="C70" s="42"/>
      <c r="D70" s="41"/>
      <c r="E70" s="41"/>
      <c r="F70" s="61"/>
      <c r="G70" s="48"/>
      <c r="H70" s="61"/>
      <c r="I70" s="48"/>
      <c r="J70" s="61"/>
      <c r="K70" s="48"/>
      <c r="L70" s="61"/>
    </row>
    <row r="71" spans="1:12">
      <c r="A71" s="41"/>
      <c r="B71" s="41"/>
      <c r="C71" s="42"/>
      <c r="D71" s="41"/>
      <c r="E71" s="41"/>
      <c r="F71" s="61"/>
      <c r="G71" s="48"/>
      <c r="H71" s="61"/>
      <c r="I71" s="48"/>
      <c r="J71" s="61"/>
      <c r="K71" s="48"/>
      <c r="L71" s="61"/>
    </row>
    <row r="72" spans="1:12">
      <c r="A72" s="41"/>
      <c r="B72" s="41"/>
      <c r="C72" s="42"/>
      <c r="D72" s="41"/>
      <c r="E72" s="41"/>
      <c r="F72" s="61"/>
      <c r="G72" s="48"/>
      <c r="H72" s="61"/>
      <c r="I72" s="48"/>
      <c r="J72" s="61"/>
      <c r="K72" s="48"/>
      <c r="L72" s="61"/>
    </row>
    <row r="73" spans="1:12">
      <c r="A73" s="41"/>
      <c r="B73" s="41"/>
      <c r="C73" s="42"/>
      <c r="D73" s="41"/>
      <c r="E73" s="41"/>
      <c r="F73" s="61"/>
      <c r="G73" s="48"/>
      <c r="H73" s="61"/>
      <c r="I73" s="48"/>
      <c r="J73" s="61"/>
      <c r="K73" s="48"/>
      <c r="L73" s="61"/>
    </row>
    <row r="240" spans="1:12" s="17" customFormat="1">
      <c r="A240" s="14"/>
      <c r="B240" s="14"/>
      <c r="C240" s="15"/>
      <c r="D240" s="13"/>
      <c r="E240" s="16"/>
      <c r="G240" s="18"/>
      <c r="I240" s="18"/>
      <c r="J240" s="18"/>
      <c r="K240" s="18"/>
      <c r="L240" s="18"/>
    </row>
  </sheetData>
  <mergeCells count="22">
    <mergeCell ref="A1:L1"/>
    <mergeCell ref="A2:L2"/>
    <mergeCell ref="J7:L7"/>
    <mergeCell ref="F7:H7"/>
    <mergeCell ref="C8:D8"/>
    <mergeCell ref="A39:L39"/>
    <mergeCell ref="A3:L3"/>
    <mergeCell ref="A4:L4"/>
    <mergeCell ref="F6:L6"/>
    <mergeCell ref="A32:L32"/>
    <mergeCell ref="A33:L33"/>
    <mergeCell ref="A34:L34"/>
    <mergeCell ref="A40:L40"/>
    <mergeCell ref="A63:L63"/>
    <mergeCell ref="A64:L64"/>
    <mergeCell ref="A65:L65"/>
    <mergeCell ref="C46:D46"/>
    <mergeCell ref="A42:L42"/>
    <mergeCell ref="F44:L44"/>
    <mergeCell ref="F45:H45"/>
    <mergeCell ref="J45:L45"/>
    <mergeCell ref="A41:L41"/>
  </mergeCells>
  <pageMargins left="0.98425196850393704" right="0.39370078740157483" top="0.82677165354330717" bottom="0.59055118110236227" header="0.51181102362204722" footer="0.59055118110236227"/>
  <pageSetup paperSize="9" firstPageNumber="4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49839-8D62-4F2C-95B5-67BE0DEF19F7}">
  <dimension ref="A1:U51"/>
  <sheetViews>
    <sheetView view="pageBreakPreview" topLeftCell="A10" zoomScale="80" zoomScaleNormal="100" zoomScaleSheetLayoutView="80" workbookViewId="0">
      <selection activeCell="AA27" sqref="AA27"/>
    </sheetView>
  </sheetViews>
  <sheetFormatPr defaultColWidth="8.140625" defaultRowHeight="18"/>
  <cols>
    <col min="1" max="3" width="0.85546875" style="180" customWidth="1"/>
    <col min="4" max="4" width="29.5703125" style="180" customWidth="1"/>
    <col min="5" max="5" width="7" style="181" customWidth="1"/>
    <col min="6" max="6" width="0.7109375" style="180" customWidth="1"/>
    <col min="7" max="7" width="10.7109375" style="180" customWidth="1"/>
    <col min="8" max="8" width="0.7109375" style="180" customWidth="1"/>
    <col min="9" max="9" width="10.7109375" style="180" customWidth="1"/>
    <col min="10" max="10" width="0.7109375" style="180" customWidth="1"/>
    <col min="11" max="11" width="10.7109375" style="180" customWidth="1"/>
    <col min="12" max="12" width="0.7109375" style="180" customWidth="1"/>
    <col min="13" max="13" width="12.85546875" style="180" customWidth="1"/>
    <col min="14" max="14" width="0.7109375" style="180" customWidth="1"/>
    <col min="15" max="15" width="10.7109375" style="180" customWidth="1"/>
    <col min="16" max="16" width="0.7109375" style="180" customWidth="1"/>
    <col min="17" max="17" width="10.7109375" style="180" customWidth="1"/>
    <col min="18" max="18" width="0.7109375" style="180" customWidth="1"/>
    <col min="19" max="19" width="10.7109375" style="180" customWidth="1"/>
    <col min="20" max="20" width="0.7109375" style="180" customWidth="1"/>
    <col min="21" max="21" width="10.7109375" style="180" customWidth="1"/>
    <col min="22" max="16384" width="8.140625" style="180"/>
  </cols>
  <sheetData>
    <row r="1" spans="1:21" s="182" customFormat="1" ht="21.95" customHeight="1">
      <c r="A1" s="255" t="s">
        <v>126</v>
      </c>
      <c r="B1" s="255"/>
      <c r="C1" s="255"/>
      <c r="D1" s="255"/>
      <c r="E1" s="255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</row>
    <row r="2" spans="1:21" s="182" customFormat="1" ht="21.95" customHeight="1">
      <c r="A2" s="256" t="s">
        <v>135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</row>
    <row r="3" spans="1:21" s="182" customFormat="1" ht="21.95" customHeight="1">
      <c r="A3" s="254" t="s">
        <v>51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</row>
    <row r="4" spans="1:21" s="182" customFormat="1" ht="21.95" customHeight="1">
      <c r="A4" s="254" t="s">
        <v>168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</row>
    <row r="5" spans="1:21" s="182" customFormat="1" ht="12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</row>
    <row r="6" spans="1:21" ht="15.95" customHeight="1">
      <c r="G6" s="251" t="s">
        <v>1</v>
      </c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</row>
    <row r="7" spans="1:21" ht="15.95" customHeight="1">
      <c r="A7" s="184"/>
      <c r="B7" s="184"/>
      <c r="C7" s="184"/>
      <c r="D7" s="184"/>
      <c r="G7" s="252" t="s">
        <v>2</v>
      </c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</row>
    <row r="8" spans="1:21" ht="15.95" customHeight="1">
      <c r="A8" s="184"/>
      <c r="B8" s="184"/>
      <c r="C8" s="184"/>
      <c r="D8" s="184"/>
      <c r="F8" s="214"/>
      <c r="G8" s="252" t="s">
        <v>182</v>
      </c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14"/>
      <c r="S8" s="184" t="s">
        <v>52</v>
      </c>
      <c r="T8" s="184"/>
      <c r="U8" s="184" t="s">
        <v>183</v>
      </c>
    </row>
    <row r="9" spans="1:21" s="184" customFormat="1" ht="15.95" customHeight="1">
      <c r="E9" s="181"/>
      <c r="G9" s="184" t="s">
        <v>184</v>
      </c>
      <c r="I9" s="184" t="s">
        <v>142</v>
      </c>
      <c r="K9" s="184" t="s">
        <v>201</v>
      </c>
      <c r="M9" s="252" t="s">
        <v>185</v>
      </c>
      <c r="N9" s="252"/>
      <c r="O9" s="252"/>
      <c r="P9" s="180"/>
      <c r="Q9" s="184" t="s">
        <v>144</v>
      </c>
      <c r="S9" s="184" t="s">
        <v>53</v>
      </c>
    </row>
    <row r="10" spans="1:21" s="184" customFormat="1" ht="15.95" customHeight="1">
      <c r="G10" s="184" t="s">
        <v>186</v>
      </c>
      <c r="I10" s="184" t="s">
        <v>143</v>
      </c>
      <c r="K10" s="184" t="s">
        <v>202</v>
      </c>
      <c r="M10" s="184" t="s">
        <v>187</v>
      </c>
      <c r="O10" s="184" t="s">
        <v>33</v>
      </c>
      <c r="Q10" s="184" t="s">
        <v>145</v>
      </c>
      <c r="S10" s="184" t="s">
        <v>54</v>
      </c>
    </row>
    <row r="11" spans="1:21" s="184" customFormat="1" ht="15.95" customHeight="1">
      <c r="K11" s="184" t="s">
        <v>200</v>
      </c>
      <c r="M11" s="215" t="s">
        <v>147</v>
      </c>
      <c r="Q11" s="184" t="s">
        <v>146</v>
      </c>
    </row>
    <row r="12" spans="1:21" s="184" customFormat="1" ht="15.95" customHeight="1">
      <c r="E12" s="253" t="s">
        <v>4</v>
      </c>
      <c r="F12" s="253"/>
      <c r="G12" s="185"/>
      <c r="I12" s="185"/>
      <c r="K12" s="185" t="s">
        <v>150</v>
      </c>
      <c r="M12" s="185"/>
      <c r="O12" s="185"/>
      <c r="Q12" s="185"/>
      <c r="S12" s="185"/>
      <c r="U12" s="185"/>
    </row>
    <row r="13" spans="1:21" s="184" customFormat="1" ht="15.95" customHeight="1">
      <c r="A13" s="216" t="s">
        <v>165</v>
      </c>
      <c r="B13" s="216"/>
      <c r="C13" s="216"/>
      <c r="D13" s="188"/>
      <c r="E13" s="217"/>
      <c r="G13" s="194">
        <v>250000000</v>
      </c>
      <c r="H13" s="218"/>
      <c r="I13" s="219">
        <v>0</v>
      </c>
      <c r="J13" s="218"/>
      <c r="K13" s="219">
        <v>0</v>
      </c>
      <c r="L13" s="218"/>
      <c r="M13" s="194">
        <v>1498212.27</v>
      </c>
      <c r="N13" s="218"/>
      <c r="O13" s="194">
        <v>38436967.990000002</v>
      </c>
      <c r="P13" s="218"/>
      <c r="Q13" s="194">
        <v>289935180.25999999</v>
      </c>
      <c r="R13" s="218"/>
      <c r="S13" s="194">
        <v>34797549.490000002</v>
      </c>
      <c r="T13" s="218"/>
      <c r="U13" s="194">
        <v>324732729.75</v>
      </c>
    </row>
    <row r="14" spans="1:21" s="184" customFormat="1" ht="15.95" customHeight="1">
      <c r="A14" s="188" t="s">
        <v>114</v>
      </c>
      <c r="B14" s="188"/>
      <c r="C14" s="188"/>
      <c r="D14" s="188"/>
      <c r="E14" s="217"/>
      <c r="G14" s="194"/>
      <c r="H14" s="194"/>
      <c r="I14" s="219"/>
      <c r="J14" s="194"/>
      <c r="K14" s="219"/>
      <c r="L14" s="194"/>
      <c r="M14" s="194"/>
      <c r="N14" s="194"/>
      <c r="O14" s="194"/>
      <c r="P14" s="194"/>
      <c r="Q14" s="194"/>
      <c r="R14" s="194"/>
      <c r="S14" s="194"/>
      <c r="T14" s="194"/>
      <c r="U14" s="194"/>
    </row>
    <row r="15" spans="1:21" s="184" customFormat="1" ht="15.95" customHeight="1">
      <c r="A15" s="188"/>
      <c r="B15" s="188" t="s">
        <v>191</v>
      </c>
      <c r="C15" s="188"/>
      <c r="E15" s="217"/>
      <c r="G15" s="219">
        <v>0</v>
      </c>
      <c r="H15" s="194"/>
      <c r="I15" s="137">
        <v>156009700</v>
      </c>
      <c r="J15" s="194"/>
      <c r="K15" s="219">
        <v>0</v>
      </c>
      <c r="L15" s="194"/>
      <c r="M15" s="219">
        <v>0</v>
      </c>
      <c r="N15" s="194"/>
      <c r="O15" s="219">
        <v>0</v>
      </c>
      <c r="P15" s="194"/>
      <c r="Q15" s="137">
        <v>156009700</v>
      </c>
      <c r="R15" s="194"/>
      <c r="S15" s="219">
        <v>0</v>
      </c>
      <c r="T15" s="194"/>
      <c r="U15" s="137">
        <v>156009700</v>
      </c>
    </row>
    <row r="16" spans="1:21" s="184" customFormat="1" ht="15.95" customHeight="1">
      <c r="A16" s="188"/>
      <c r="B16" s="188" t="s">
        <v>130</v>
      </c>
      <c r="C16" s="188"/>
      <c r="E16" s="217"/>
      <c r="G16" s="137">
        <v>87000000</v>
      </c>
      <c r="H16" s="194"/>
      <c r="I16" s="219">
        <v>0</v>
      </c>
      <c r="J16" s="194"/>
      <c r="K16" s="219">
        <v>0</v>
      </c>
      <c r="L16" s="194"/>
      <c r="M16" s="219">
        <v>0</v>
      </c>
      <c r="N16" s="219"/>
      <c r="O16" s="219">
        <v>0</v>
      </c>
      <c r="P16" s="219"/>
      <c r="Q16" s="137">
        <v>87000000</v>
      </c>
      <c r="R16" s="194"/>
      <c r="S16" s="194">
        <v>48002000</v>
      </c>
      <c r="T16" s="194"/>
      <c r="U16" s="194">
        <v>135002000</v>
      </c>
    </row>
    <row r="17" spans="1:21" s="184" customFormat="1" ht="15.95" customHeight="1">
      <c r="A17" s="188"/>
      <c r="B17" s="188" t="s">
        <v>119</v>
      </c>
      <c r="C17" s="188"/>
      <c r="E17" s="217"/>
      <c r="G17" s="219">
        <v>0</v>
      </c>
      <c r="H17" s="194"/>
      <c r="I17" s="219">
        <v>0</v>
      </c>
      <c r="J17" s="194"/>
      <c r="K17" s="219">
        <v>0</v>
      </c>
      <c r="L17" s="194"/>
      <c r="M17" s="219">
        <v>0</v>
      </c>
      <c r="N17" s="219"/>
      <c r="O17" s="99">
        <v>-38000000</v>
      </c>
      <c r="P17" s="99"/>
      <c r="Q17" s="99">
        <v>-38000000</v>
      </c>
      <c r="R17" s="99"/>
      <c r="S17" s="99">
        <v>-12967747</v>
      </c>
      <c r="T17" s="99"/>
      <c r="U17" s="99">
        <v>-50967747</v>
      </c>
    </row>
    <row r="18" spans="1:21" s="221" customFormat="1" ht="15.95" customHeight="1">
      <c r="A18" s="220"/>
      <c r="B18" s="220" t="s">
        <v>120</v>
      </c>
      <c r="C18" s="220"/>
      <c r="E18" s="222"/>
      <c r="F18" s="223"/>
      <c r="G18" s="224">
        <v>0</v>
      </c>
      <c r="H18" s="225"/>
      <c r="I18" s="226">
        <v>0</v>
      </c>
      <c r="J18" s="225"/>
      <c r="K18" s="219">
        <v>0</v>
      </c>
      <c r="M18" s="227">
        <v>2033158.6</v>
      </c>
      <c r="N18" s="228"/>
      <c r="O18" s="229">
        <v>-2033158.6</v>
      </c>
      <c r="P18" s="228"/>
      <c r="Q18" s="226">
        <v>0</v>
      </c>
      <c r="R18" s="229"/>
      <c r="S18" s="226">
        <v>0</v>
      </c>
      <c r="T18" s="226">
        <v>0</v>
      </c>
      <c r="U18" s="226">
        <v>0</v>
      </c>
    </row>
    <row r="19" spans="1:21" s="184" customFormat="1" ht="15.95" customHeight="1">
      <c r="A19" s="188"/>
      <c r="B19" s="188" t="s">
        <v>152</v>
      </c>
      <c r="C19" s="188"/>
      <c r="E19" s="217"/>
      <c r="G19" s="219">
        <v>0</v>
      </c>
      <c r="H19" s="194"/>
      <c r="I19" s="219">
        <v>0</v>
      </c>
      <c r="J19" s="194"/>
      <c r="K19" s="99">
        <v>-18621.43</v>
      </c>
      <c r="L19" s="194"/>
      <c r="M19" s="219">
        <v>0</v>
      </c>
      <c r="N19" s="219"/>
      <c r="O19" s="219">
        <v>0</v>
      </c>
      <c r="P19" s="194"/>
      <c r="Q19" s="99">
        <v>-18621.43</v>
      </c>
      <c r="R19" s="194"/>
      <c r="S19" s="99">
        <v>-19163515.630000003</v>
      </c>
      <c r="T19" s="194"/>
      <c r="U19" s="99">
        <v>-19182137.060000002</v>
      </c>
    </row>
    <row r="20" spans="1:21" s="184" customFormat="1" ht="15.95" customHeight="1">
      <c r="A20" s="188"/>
      <c r="B20" s="188" t="s">
        <v>112</v>
      </c>
      <c r="C20" s="188"/>
      <c r="E20" s="217"/>
      <c r="G20" s="219">
        <v>0</v>
      </c>
      <c r="H20" s="230"/>
      <c r="I20" s="219">
        <v>0</v>
      </c>
      <c r="J20" s="230"/>
      <c r="K20" s="230">
        <v>0</v>
      </c>
      <c r="L20" s="230"/>
      <c r="M20" s="219">
        <v>0</v>
      </c>
      <c r="N20" s="194"/>
      <c r="O20" s="228">
        <v>19373149.68</v>
      </c>
      <c r="P20" s="228"/>
      <c r="Q20" s="228">
        <v>19373149.68</v>
      </c>
      <c r="R20" s="228"/>
      <c r="S20" s="227">
        <v>2727451.38</v>
      </c>
      <c r="T20" s="228"/>
      <c r="U20" s="228">
        <v>22100601.059999999</v>
      </c>
    </row>
    <row r="21" spans="1:21" s="184" customFormat="1" ht="15.95" customHeight="1">
      <c r="A21" s="188"/>
      <c r="B21" s="188" t="s">
        <v>190</v>
      </c>
      <c r="C21" s="188"/>
      <c r="E21" s="217"/>
      <c r="G21" s="231">
        <v>0</v>
      </c>
      <c r="H21" s="219">
        <v>0</v>
      </c>
      <c r="I21" s="231">
        <v>0</v>
      </c>
      <c r="J21" s="219">
        <v>0</v>
      </c>
      <c r="K21" s="231">
        <v>0</v>
      </c>
      <c r="L21" s="219"/>
      <c r="M21" s="231">
        <v>0</v>
      </c>
      <c r="N21" s="219">
        <v>0</v>
      </c>
      <c r="O21" s="231">
        <v>0</v>
      </c>
      <c r="P21" s="219">
        <v>0</v>
      </c>
      <c r="Q21" s="231">
        <v>0</v>
      </c>
      <c r="R21" s="219">
        <v>0</v>
      </c>
      <c r="S21" s="231">
        <v>0</v>
      </c>
      <c r="T21" s="219">
        <v>0</v>
      </c>
      <c r="U21" s="231">
        <v>0</v>
      </c>
    </row>
    <row r="22" spans="1:21" ht="15.95" customHeight="1">
      <c r="A22" s="216" t="s">
        <v>148</v>
      </c>
      <c r="B22" s="216"/>
      <c r="C22" s="216"/>
      <c r="D22" s="188"/>
      <c r="E22" s="217"/>
      <c r="F22" s="184"/>
      <c r="G22" s="189">
        <v>337000000</v>
      </c>
      <c r="H22" s="232"/>
      <c r="I22" s="189">
        <v>156009700</v>
      </c>
      <c r="J22" s="232"/>
      <c r="K22" s="99">
        <v>-18621.43</v>
      </c>
      <c r="L22" s="232"/>
      <c r="M22" s="189">
        <v>3531370.87</v>
      </c>
      <c r="N22" s="233"/>
      <c r="O22" s="189">
        <v>17776959.07</v>
      </c>
      <c r="P22" s="233"/>
      <c r="Q22" s="189">
        <v>514299408.50999999</v>
      </c>
      <c r="R22" s="233"/>
      <c r="S22" s="189">
        <v>53395738.24000001</v>
      </c>
      <c r="T22" s="233"/>
      <c r="U22" s="189">
        <v>567695146.75</v>
      </c>
    </row>
    <row r="23" spans="1:21" ht="23.25">
      <c r="A23" s="250" t="s">
        <v>109</v>
      </c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</row>
    <row r="24" spans="1:21" ht="23.25">
      <c r="A24" s="250" t="s">
        <v>110</v>
      </c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  <c r="U24" s="250"/>
    </row>
    <row r="25" spans="1:21" ht="19.5" customHeight="1">
      <c r="A25" s="250" t="s">
        <v>111</v>
      </c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</row>
    <row r="26" spans="1:21" ht="32.25" customHeight="1">
      <c r="A26" s="213"/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</row>
    <row r="27" spans="1:21" ht="23.25">
      <c r="A27" s="213"/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</row>
    <row r="28" spans="1:21">
      <c r="A28" s="184"/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</row>
    <row r="29" spans="1:21" s="182" customFormat="1" ht="21.95" customHeight="1">
      <c r="A29" s="255" t="s">
        <v>127</v>
      </c>
      <c r="B29" s="255"/>
      <c r="C29" s="255"/>
      <c r="D29" s="255"/>
      <c r="E29" s="255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  <c r="U29" s="250"/>
    </row>
    <row r="30" spans="1:21" s="182" customFormat="1" ht="21.95" customHeight="1">
      <c r="A30" s="256" t="s">
        <v>135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</row>
    <row r="31" spans="1:21" s="182" customFormat="1" ht="21.95" customHeight="1">
      <c r="A31" s="254" t="s">
        <v>55</v>
      </c>
      <c r="B31" s="254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4"/>
      <c r="O31" s="254"/>
      <c r="P31" s="254"/>
      <c r="Q31" s="254"/>
      <c r="R31" s="254"/>
      <c r="S31" s="254"/>
      <c r="T31" s="254"/>
      <c r="U31" s="254"/>
    </row>
    <row r="32" spans="1:21" s="182" customFormat="1" ht="21.95" customHeight="1">
      <c r="A32" s="254" t="s">
        <v>168</v>
      </c>
      <c r="B32" s="254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4"/>
      <c r="O32" s="254"/>
      <c r="P32" s="254"/>
      <c r="Q32" s="254"/>
      <c r="R32" s="254"/>
      <c r="S32" s="254"/>
      <c r="T32" s="254"/>
      <c r="U32" s="254"/>
    </row>
    <row r="33" spans="1:21" s="182" customFormat="1" ht="12" customHeight="1">
      <c r="A33" s="171"/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</row>
    <row r="34" spans="1:21" ht="15.95" customHeight="1">
      <c r="G34" s="251" t="s">
        <v>1</v>
      </c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</row>
    <row r="35" spans="1:21" ht="15.95" customHeight="1">
      <c r="A35" s="184"/>
      <c r="B35" s="184"/>
      <c r="C35" s="184"/>
      <c r="D35" s="184"/>
      <c r="G35" s="252" t="s">
        <v>2</v>
      </c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</row>
    <row r="36" spans="1:21" ht="15.95" customHeight="1">
      <c r="A36" s="184"/>
      <c r="B36" s="184"/>
      <c r="C36" s="184"/>
      <c r="D36" s="184"/>
      <c r="F36" s="214"/>
      <c r="G36" s="252" t="s">
        <v>182</v>
      </c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14"/>
      <c r="S36" s="184" t="s">
        <v>52</v>
      </c>
      <c r="T36" s="184"/>
      <c r="U36" s="184" t="s">
        <v>183</v>
      </c>
    </row>
    <row r="37" spans="1:21" s="184" customFormat="1" ht="15.95" customHeight="1">
      <c r="E37" s="181"/>
      <c r="G37" s="184" t="s">
        <v>184</v>
      </c>
      <c r="I37" s="184" t="s">
        <v>142</v>
      </c>
      <c r="K37" s="184" t="s">
        <v>201</v>
      </c>
      <c r="M37" s="252" t="s">
        <v>185</v>
      </c>
      <c r="N37" s="252"/>
      <c r="O37" s="252"/>
      <c r="P37" s="180"/>
      <c r="Q37" s="184" t="s">
        <v>144</v>
      </c>
      <c r="S37" s="184" t="s">
        <v>53</v>
      </c>
    </row>
    <row r="38" spans="1:21" s="184" customFormat="1" ht="15.95" customHeight="1">
      <c r="G38" s="184" t="s">
        <v>186</v>
      </c>
      <c r="I38" s="184" t="s">
        <v>143</v>
      </c>
      <c r="K38" s="184" t="s">
        <v>202</v>
      </c>
      <c r="M38" s="184" t="s">
        <v>187</v>
      </c>
      <c r="O38" s="184" t="s">
        <v>33</v>
      </c>
      <c r="Q38" s="184" t="s">
        <v>145</v>
      </c>
      <c r="S38" s="184" t="s">
        <v>54</v>
      </c>
    </row>
    <row r="39" spans="1:21" s="184" customFormat="1" ht="15.95" customHeight="1">
      <c r="K39" s="184" t="s">
        <v>200</v>
      </c>
      <c r="M39" s="215" t="s">
        <v>147</v>
      </c>
      <c r="Q39" s="184" t="s">
        <v>146</v>
      </c>
    </row>
    <row r="40" spans="1:21" s="184" customFormat="1" ht="15.95" customHeight="1">
      <c r="E40" s="253" t="s">
        <v>4</v>
      </c>
      <c r="F40" s="253"/>
      <c r="G40" s="185"/>
      <c r="I40" s="185"/>
      <c r="K40" s="185" t="s">
        <v>150</v>
      </c>
      <c r="M40" s="185"/>
      <c r="O40" s="185"/>
      <c r="Q40" s="185"/>
      <c r="S40" s="185"/>
      <c r="U40" s="185"/>
    </row>
    <row r="42" spans="1:21" ht="15.95" customHeight="1">
      <c r="A42" s="188" t="s">
        <v>114</v>
      </c>
      <c r="B42" s="188"/>
      <c r="C42" s="188"/>
      <c r="D42" s="188"/>
      <c r="E42" s="217"/>
      <c r="F42" s="18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</row>
    <row r="43" spans="1:21" ht="15.95" customHeight="1">
      <c r="A43" s="188"/>
      <c r="B43" s="188" t="s">
        <v>112</v>
      </c>
      <c r="C43" s="188"/>
      <c r="E43" s="217"/>
      <c r="F43" s="184"/>
      <c r="G43" s="219">
        <v>0</v>
      </c>
      <c r="H43" s="230"/>
      <c r="I43" s="219">
        <v>0</v>
      </c>
      <c r="J43" s="230"/>
      <c r="K43" s="219">
        <v>0</v>
      </c>
      <c r="L43" s="230"/>
      <c r="M43" s="219">
        <v>0</v>
      </c>
      <c r="N43" s="194"/>
      <c r="O43" s="194">
        <v>54241623.399999999</v>
      </c>
      <c r="P43" s="194"/>
      <c r="Q43" s="194">
        <v>54241623.399999999</v>
      </c>
      <c r="R43" s="194"/>
      <c r="S43" s="218">
        <v>11061332.609999999</v>
      </c>
      <c r="T43" s="194"/>
      <c r="U43" s="194">
        <f>SUM(Q43:S43)</f>
        <v>65302956.009999998</v>
      </c>
    </row>
    <row r="44" spans="1:21" ht="15.95" customHeight="1">
      <c r="A44" s="188"/>
      <c r="B44" s="188" t="s">
        <v>190</v>
      </c>
      <c r="C44" s="188"/>
      <c r="E44" s="217"/>
      <c r="F44" s="184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</row>
    <row r="45" spans="1:21" ht="15.95" customHeight="1">
      <c r="A45" s="188"/>
      <c r="B45" s="188"/>
      <c r="C45" s="188" t="s">
        <v>180</v>
      </c>
      <c r="E45" s="217"/>
      <c r="F45" s="184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</row>
    <row r="46" spans="1:21" ht="15.95" customHeight="1">
      <c r="A46" s="188"/>
      <c r="B46" s="188"/>
      <c r="C46" s="188"/>
      <c r="D46" s="188" t="s">
        <v>92</v>
      </c>
      <c r="E46" s="217"/>
      <c r="F46" s="184"/>
      <c r="G46" s="219">
        <v>0</v>
      </c>
      <c r="H46" s="230"/>
      <c r="I46" s="219">
        <v>0</v>
      </c>
      <c r="J46" s="230"/>
      <c r="K46" s="219">
        <v>0</v>
      </c>
      <c r="L46" s="230"/>
      <c r="M46" s="219">
        <v>0</v>
      </c>
      <c r="N46" s="219"/>
      <c r="O46" s="229">
        <v>-47803.93</v>
      </c>
      <c r="P46" s="219"/>
      <c r="Q46" s="229">
        <v>-47803.93</v>
      </c>
      <c r="R46" s="219"/>
      <c r="S46" s="229">
        <v>-8436.4500000000007</v>
      </c>
      <c r="T46" s="219"/>
      <c r="U46" s="229">
        <v>-56240.380000000005</v>
      </c>
    </row>
    <row r="47" spans="1:21" ht="15.95" customHeight="1" thickBot="1">
      <c r="A47" s="216" t="s">
        <v>166</v>
      </c>
      <c r="B47" s="216"/>
      <c r="C47" s="216"/>
      <c r="D47" s="188"/>
      <c r="E47" s="217"/>
      <c r="F47" s="184"/>
      <c r="G47" s="193">
        <v>337000000</v>
      </c>
      <c r="H47" s="232"/>
      <c r="I47" s="193">
        <v>156009700</v>
      </c>
      <c r="J47" s="232"/>
      <c r="K47" s="167">
        <v>-18621.43</v>
      </c>
      <c r="L47" s="232"/>
      <c r="M47" s="193">
        <v>3531370.87</v>
      </c>
      <c r="N47" s="232"/>
      <c r="O47" s="193">
        <v>71970778.540000141</v>
      </c>
      <c r="P47" s="232"/>
      <c r="Q47" s="193">
        <v>568493227.98000014</v>
      </c>
      <c r="R47" s="232"/>
      <c r="S47" s="193">
        <v>64448634.400000006</v>
      </c>
      <c r="T47" s="232"/>
      <c r="U47" s="193">
        <v>632941862.38000011</v>
      </c>
    </row>
    <row r="48" spans="1:21" ht="18.75" thickTop="1"/>
    <row r="49" spans="1:21" ht="23.25">
      <c r="A49" s="250" t="s">
        <v>109</v>
      </c>
      <c r="B49" s="250"/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</row>
    <row r="50" spans="1:21" ht="23.25">
      <c r="A50" s="250" t="s">
        <v>110</v>
      </c>
      <c r="B50" s="250"/>
      <c r="C50" s="250"/>
      <c r="D50" s="250"/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</row>
    <row r="51" spans="1:21" ht="23.25">
      <c r="A51" s="250" t="s">
        <v>111</v>
      </c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</row>
  </sheetData>
  <mergeCells count="24">
    <mergeCell ref="G8:Q8"/>
    <mergeCell ref="M9:O9"/>
    <mergeCell ref="E12:F12"/>
    <mergeCell ref="A30:U30"/>
    <mergeCell ref="A31:U31"/>
    <mergeCell ref="A29:U29"/>
    <mergeCell ref="G7:U7"/>
    <mergeCell ref="A1:U1"/>
    <mergeCell ref="A2:U2"/>
    <mergeCell ref="A3:U3"/>
    <mergeCell ref="A4:U4"/>
    <mergeCell ref="G6:U6"/>
    <mergeCell ref="A49:U49"/>
    <mergeCell ref="A50:U50"/>
    <mergeCell ref="A51:U51"/>
    <mergeCell ref="A23:U23"/>
    <mergeCell ref="A24:U24"/>
    <mergeCell ref="A25:U25"/>
    <mergeCell ref="G34:U34"/>
    <mergeCell ref="G35:U35"/>
    <mergeCell ref="G36:Q36"/>
    <mergeCell ref="M37:O37"/>
    <mergeCell ref="E40:F40"/>
    <mergeCell ref="A32:U32"/>
  </mergeCells>
  <printOptions horizontalCentered="1"/>
  <pageMargins left="0.86614173228346458" right="0.39370078740157483" top="0.78740157480314965" bottom="0.59055118110236227" header="0.51181102362204722" footer="0.59055118110236227"/>
  <pageSetup paperSize="9" firstPageNumber="5" fitToWidth="0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8D023-B708-40BE-87AD-2C14EF958F2E}">
  <dimension ref="A1:M34"/>
  <sheetViews>
    <sheetView tabSelected="1" view="pageBreakPreview" zoomScale="110" zoomScaleNormal="110" zoomScaleSheetLayoutView="110" workbookViewId="0">
      <selection activeCell="I8" sqref="I8:K8"/>
    </sheetView>
  </sheetViews>
  <sheetFormatPr defaultColWidth="8.140625" defaultRowHeight="21"/>
  <cols>
    <col min="1" max="1" width="2.28515625" style="183" customWidth="1"/>
    <col min="2" max="2" width="21.42578125" style="183" customWidth="1"/>
    <col min="3" max="3" width="4.140625" style="183" customWidth="1"/>
    <col min="4" max="4" width="2.42578125" style="183" customWidth="1"/>
    <col min="5" max="5" width="10.7109375" style="183" customWidth="1"/>
    <col min="6" max="6" width="0.7109375" style="183" customWidth="1"/>
    <col min="7" max="7" width="10.7109375" style="183" customWidth="1"/>
    <col min="8" max="8" width="0.7109375" style="183" customWidth="1"/>
    <col min="9" max="9" width="10.7109375" style="183" customWidth="1"/>
    <col min="10" max="10" width="0.7109375" style="183" customWidth="1"/>
    <col min="11" max="11" width="10.7109375" style="183" customWidth="1"/>
    <col min="12" max="12" width="0.7109375" style="183" customWidth="1"/>
    <col min="13" max="13" width="10.7109375" style="183" customWidth="1"/>
    <col min="14" max="16384" width="8.140625" style="183"/>
  </cols>
  <sheetData>
    <row r="1" spans="1:13" s="182" customFormat="1" ht="23.25">
      <c r="B1" s="255" t="s">
        <v>128</v>
      </c>
      <c r="C1" s="255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s="182" customFormat="1" ht="23.25">
      <c r="B2" s="256" t="s">
        <v>135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13" s="182" customFormat="1" ht="23.25">
      <c r="B3" s="254" t="s">
        <v>55</v>
      </c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3" s="182" customFormat="1" ht="23.25">
      <c r="B4" s="254" t="s">
        <v>168</v>
      </c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3" s="182" customFormat="1" ht="23.25"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s="181" customFormat="1" ht="20.100000000000001" customHeight="1">
      <c r="E6" s="258" t="s">
        <v>1</v>
      </c>
      <c r="F6" s="258"/>
      <c r="G6" s="258"/>
      <c r="H6" s="258"/>
      <c r="I6" s="258"/>
      <c r="J6" s="258"/>
      <c r="K6" s="258"/>
      <c r="L6" s="258"/>
      <c r="M6" s="258"/>
    </row>
    <row r="7" spans="1:13" s="184" customFormat="1" ht="20.100000000000001" customHeight="1">
      <c r="E7" s="257" t="s">
        <v>3</v>
      </c>
      <c r="F7" s="257"/>
      <c r="G7" s="257"/>
      <c r="H7" s="257"/>
      <c r="I7" s="257"/>
      <c r="J7" s="257"/>
      <c r="K7" s="257"/>
      <c r="L7" s="257"/>
      <c r="M7" s="257"/>
    </row>
    <row r="8" spans="1:13" s="184" customFormat="1" ht="20.100000000000001" customHeight="1">
      <c r="B8" s="186"/>
      <c r="C8" s="186"/>
      <c r="E8" s="184" t="s">
        <v>184</v>
      </c>
      <c r="G8" s="184" t="s">
        <v>188</v>
      </c>
      <c r="I8" s="252" t="s">
        <v>185</v>
      </c>
      <c r="J8" s="252"/>
      <c r="K8" s="252"/>
    </row>
    <row r="9" spans="1:13" s="184" customFormat="1" ht="20.100000000000001" customHeight="1">
      <c r="B9" s="186"/>
      <c r="C9" s="259" t="s">
        <v>4</v>
      </c>
      <c r="D9" s="259"/>
      <c r="E9" s="185" t="s">
        <v>186</v>
      </c>
      <c r="G9" s="185" t="s">
        <v>189</v>
      </c>
      <c r="I9" s="185" t="s">
        <v>32</v>
      </c>
      <c r="K9" s="185" t="s">
        <v>33</v>
      </c>
      <c r="M9" s="185" t="s">
        <v>183</v>
      </c>
    </row>
    <row r="10" spans="1:13" s="181" customFormat="1" ht="20.100000000000001" customHeight="1">
      <c r="A10" s="121" t="s">
        <v>165</v>
      </c>
      <c r="B10" s="187"/>
      <c r="C10" s="188"/>
      <c r="E10" s="173">
        <v>250000000</v>
      </c>
      <c r="F10" s="190"/>
      <c r="G10" s="192">
        <v>0</v>
      </c>
      <c r="H10" s="190"/>
      <c r="I10" s="194">
        <v>1498212.27</v>
      </c>
      <c r="J10" s="173"/>
      <c r="K10" s="194">
        <v>12849935.33</v>
      </c>
      <c r="L10" s="194"/>
      <c r="M10" s="194">
        <v>264348147.59999999</v>
      </c>
    </row>
    <row r="11" spans="1:13" s="181" customFormat="1" ht="20.100000000000001" customHeight="1">
      <c r="A11" s="6" t="s">
        <v>114</v>
      </c>
      <c r="B11" s="6"/>
      <c r="C11" s="6"/>
      <c r="D11" s="6"/>
      <c r="E11" s="190"/>
      <c r="F11" s="190"/>
      <c r="G11" s="190"/>
      <c r="H11" s="190"/>
      <c r="I11" s="88"/>
      <c r="J11" s="190"/>
      <c r="K11" s="88"/>
      <c r="L11" s="88"/>
      <c r="M11" s="88"/>
    </row>
    <row r="12" spans="1:13" s="181" customFormat="1" ht="20.100000000000001" customHeight="1">
      <c r="A12" s="6"/>
      <c r="B12" s="187" t="s">
        <v>191</v>
      </c>
      <c r="C12" s="6"/>
      <c r="D12" s="6"/>
      <c r="E12" s="191">
        <v>0</v>
      </c>
      <c r="F12" s="190"/>
      <c r="G12" s="190">
        <v>156009700</v>
      </c>
      <c r="H12" s="190"/>
      <c r="I12" s="191">
        <v>0</v>
      </c>
      <c r="J12" s="190"/>
      <c r="K12" s="191">
        <v>0</v>
      </c>
      <c r="L12" s="88"/>
      <c r="M12" s="190">
        <v>156009700</v>
      </c>
    </row>
    <row r="13" spans="1:13" s="181" customFormat="1" ht="20.100000000000001" customHeight="1">
      <c r="A13" s="6"/>
      <c r="B13" s="187" t="s">
        <v>130</v>
      </c>
      <c r="C13" s="6"/>
      <c r="D13" s="6"/>
      <c r="E13" s="190">
        <v>87000000</v>
      </c>
      <c r="F13" s="190"/>
      <c r="G13" s="191">
        <v>0</v>
      </c>
      <c r="H13" s="190"/>
      <c r="I13" s="191">
        <v>0</v>
      </c>
      <c r="J13" s="190"/>
      <c r="K13" s="191">
        <v>0</v>
      </c>
      <c r="L13" s="88"/>
      <c r="M13" s="190">
        <v>87000000</v>
      </c>
    </row>
    <row r="14" spans="1:13" s="181" customFormat="1" ht="20.100000000000001" customHeight="1">
      <c r="A14" s="6"/>
      <c r="B14" s="187" t="s">
        <v>119</v>
      </c>
      <c r="C14" s="6"/>
      <c r="D14" s="6"/>
      <c r="E14" s="191">
        <v>0</v>
      </c>
      <c r="F14" s="191"/>
      <c r="G14" s="191">
        <v>0</v>
      </c>
      <c r="H14" s="190"/>
      <c r="I14" s="195">
        <v>0</v>
      </c>
      <c r="J14" s="57"/>
      <c r="K14" s="68">
        <v>-38000000</v>
      </c>
      <c r="L14" s="68"/>
      <c r="M14" s="68">
        <v>-38000000</v>
      </c>
    </row>
    <row r="15" spans="1:13" s="181" customFormat="1" ht="20.100000000000001" customHeight="1">
      <c r="A15" s="6"/>
      <c r="B15" s="187" t="s">
        <v>120</v>
      </c>
      <c r="C15" s="6"/>
      <c r="D15" s="6"/>
      <c r="E15" s="191">
        <v>0</v>
      </c>
      <c r="F15" s="191"/>
      <c r="G15" s="191">
        <v>0</v>
      </c>
      <c r="H15" s="190"/>
      <c r="I15" s="194">
        <v>2033158.6</v>
      </c>
      <c r="J15" s="57"/>
      <c r="K15" s="68">
        <v>-2033158.6</v>
      </c>
      <c r="L15" s="196"/>
      <c r="M15" s="195">
        <v>0</v>
      </c>
    </row>
    <row r="16" spans="1:13" s="181" customFormat="1" ht="20.100000000000001" customHeight="1">
      <c r="A16" s="6"/>
      <c r="B16" s="187" t="s">
        <v>112</v>
      </c>
      <c r="C16" s="6"/>
      <c r="D16" s="6"/>
      <c r="E16" s="191">
        <v>0</v>
      </c>
      <c r="F16" s="191"/>
      <c r="G16" s="191">
        <v>0</v>
      </c>
      <c r="H16" s="191"/>
      <c r="I16" s="195">
        <v>0</v>
      </c>
      <c r="J16" s="57"/>
      <c r="K16" s="194">
        <v>32591220.620000001</v>
      </c>
      <c r="L16" s="194"/>
      <c r="M16" s="194">
        <v>32591220.620000001</v>
      </c>
    </row>
    <row r="17" spans="1:13" s="181" customFormat="1" ht="20.100000000000001" customHeight="1">
      <c r="A17" s="6"/>
      <c r="B17" s="187" t="s">
        <v>115</v>
      </c>
      <c r="C17" s="6"/>
      <c r="D17" s="6"/>
      <c r="E17" s="191">
        <v>0</v>
      </c>
      <c r="F17" s="191"/>
      <c r="G17" s="191">
        <v>0</v>
      </c>
      <c r="H17" s="191"/>
      <c r="I17" s="195">
        <v>0</v>
      </c>
      <c r="J17" s="191"/>
      <c r="K17" s="195">
        <v>0</v>
      </c>
      <c r="L17" s="191"/>
      <c r="M17" s="195">
        <v>0</v>
      </c>
    </row>
    <row r="18" spans="1:13" s="181" customFormat="1" ht="20.100000000000001" customHeight="1">
      <c r="A18" s="121" t="s">
        <v>148</v>
      </c>
      <c r="B18" s="187"/>
      <c r="C18" s="6"/>
      <c r="D18" s="6"/>
      <c r="E18" s="189">
        <f>SUM(E10:E17)</f>
        <v>337000000</v>
      </c>
      <c r="F18" s="190"/>
      <c r="G18" s="189">
        <f>SUM(G10:G17)</f>
        <v>156009700</v>
      </c>
      <c r="H18" s="190"/>
      <c r="I18" s="189">
        <f>SUM(I10:I17)</f>
        <v>3531370.87</v>
      </c>
      <c r="J18" s="190"/>
      <c r="K18" s="189">
        <f>SUM(K10:K17)</f>
        <v>5407997.3499999978</v>
      </c>
      <c r="L18" s="190"/>
      <c r="M18" s="189">
        <f>SUM(M10:M17)</f>
        <v>501949068.22000003</v>
      </c>
    </row>
    <row r="19" spans="1:13" s="181" customFormat="1" ht="20.100000000000001" customHeight="1">
      <c r="A19" s="6" t="s">
        <v>114</v>
      </c>
      <c r="B19" s="6"/>
      <c r="C19" s="6"/>
      <c r="D19" s="88"/>
      <c r="E19" s="88"/>
      <c r="F19" s="88"/>
      <c r="G19" s="88"/>
      <c r="H19" s="88"/>
      <c r="I19" s="88"/>
      <c r="J19" s="190"/>
      <c r="K19" s="88"/>
      <c r="L19" s="88"/>
      <c r="M19" s="88"/>
    </row>
    <row r="20" spans="1:13" s="181" customFormat="1" ht="20.100000000000001" customHeight="1">
      <c r="A20" s="6"/>
      <c r="B20" s="187" t="s">
        <v>112</v>
      </c>
      <c r="C20" s="6"/>
      <c r="D20" s="6"/>
      <c r="E20" s="191">
        <v>0</v>
      </c>
      <c r="F20" s="191"/>
      <c r="G20" s="191">
        <v>0</v>
      </c>
      <c r="H20" s="191"/>
      <c r="I20" s="191">
        <v>0</v>
      </c>
      <c r="J20" s="190"/>
      <c r="K20" s="68">
        <v>-8286190.4000000069</v>
      </c>
      <c r="L20" s="68"/>
      <c r="M20" s="68">
        <v>-8286190.4000000069</v>
      </c>
    </row>
    <row r="21" spans="1:13" s="181" customFormat="1" ht="20.100000000000001" customHeight="1">
      <c r="A21" s="6"/>
      <c r="B21" s="187" t="s">
        <v>115</v>
      </c>
      <c r="C21" s="6"/>
      <c r="D21" s="6"/>
      <c r="E21" s="191">
        <v>0</v>
      </c>
      <c r="F21" s="191"/>
      <c r="G21" s="191">
        <v>0</v>
      </c>
      <c r="H21" s="191"/>
      <c r="I21" s="191">
        <v>0</v>
      </c>
      <c r="J21" s="191"/>
      <c r="K21" s="191">
        <v>0</v>
      </c>
      <c r="L21" s="192"/>
      <c r="M21" s="191">
        <v>0</v>
      </c>
    </row>
    <row r="22" spans="1:13" s="181" customFormat="1" ht="20.100000000000001" customHeight="1" thickBot="1">
      <c r="A22" s="121" t="s">
        <v>166</v>
      </c>
      <c r="B22" s="187"/>
      <c r="C22" s="6"/>
      <c r="D22" s="6"/>
      <c r="E22" s="193">
        <v>337000000</v>
      </c>
      <c r="F22" s="173"/>
      <c r="G22" s="193">
        <v>156009700</v>
      </c>
      <c r="H22" s="173"/>
      <c r="I22" s="193">
        <v>3531370.87</v>
      </c>
      <c r="J22" s="173"/>
      <c r="K22" s="198">
        <v>-2878193.0500000091</v>
      </c>
      <c r="L22" s="173"/>
      <c r="M22" s="193">
        <v>493662877.81999999</v>
      </c>
    </row>
    <row r="23" spans="1:13" s="181" customFormat="1" ht="20.100000000000001" customHeight="1" thickTop="1">
      <c r="A23" s="121"/>
      <c r="B23" s="187"/>
      <c r="C23" s="6"/>
      <c r="D23" s="6"/>
      <c r="E23" s="194"/>
      <c r="F23" s="190"/>
      <c r="G23" s="191"/>
      <c r="H23" s="190"/>
      <c r="I23" s="194"/>
      <c r="J23" s="173"/>
      <c r="K23" s="194"/>
      <c r="L23" s="191"/>
      <c r="M23" s="194"/>
    </row>
    <row r="24" spans="1:13" s="181" customFormat="1" ht="23.25">
      <c r="A24" s="239" t="s">
        <v>109</v>
      </c>
      <c r="B24" s="239"/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239"/>
    </row>
    <row r="25" spans="1:13" s="181" customFormat="1" ht="23.25">
      <c r="A25" s="239" t="s">
        <v>110</v>
      </c>
      <c r="B25" s="239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</row>
    <row r="26" spans="1:13" s="181" customFormat="1" ht="23.25">
      <c r="A26" s="239" t="s">
        <v>111</v>
      </c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</row>
    <row r="27" spans="1:13" s="181" customFormat="1" ht="18">
      <c r="A27" s="121"/>
      <c r="B27" s="187"/>
      <c r="C27" s="6"/>
      <c r="D27" s="6"/>
      <c r="E27" s="194"/>
      <c r="F27" s="190"/>
      <c r="G27" s="191"/>
      <c r="H27" s="190"/>
      <c r="I27" s="194"/>
      <c r="J27" s="173"/>
      <c r="K27" s="194"/>
      <c r="L27" s="173"/>
      <c r="M27" s="194"/>
    </row>
    <row r="28" spans="1:13" s="181" customFormat="1" ht="18">
      <c r="A28" s="121"/>
      <c r="B28" s="187"/>
      <c r="C28" s="6"/>
      <c r="D28" s="6"/>
      <c r="E28" s="194"/>
      <c r="F28" s="190"/>
      <c r="G28" s="191"/>
      <c r="H28" s="190"/>
      <c r="I28" s="194"/>
      <c r="J28" s="173"/>
      <c r="K28" s="194"/>
      <c r="L28" s="173"/>
      <c r="M28" s="194"/>
    </row>
    <row r="29" spans="1:13" s="181" customFormat="1" ht="18">
      <c r="A29" s="121"/>
      <c r="B29" s="187"/>
      <c r="C29" s="6"/>
      <c r="D29" s="6"/>
      <c r="E29" s="194"/>
      <c r="F29" s="190"/>
      <c r="G29" s="191"/>
      <c r="H29" s="190"/>
      <c r="I29" s="194"/>
      <c r="J29" s="173"/>
      <c r="K29" s="194"/>
      <c r="L29" s="173"/>
      <c r="M29" s="194"/>
    </row>
    <row r="30" spans="1:13" s="181" customFormat="1" ht="18">
      <c r="A30" s="121"/>
      <c r="B30" s="187"/>
      <c r="C30" s="6"/>
      <c r="D30" s="6"/>
      <c r="E30" s="194"/>
      <c r="F30" s="190"/>
      <c r="G30" s="191"/>
      <c r="H30" s="190"/>
      <c r="I30" s="194"/>
      <c r="J30" s="173"/>
      <c r="K30" s="194"/>
      <c r="L30" s="173"/>
      <c r="M30" s="194"/>
    </row>
    <row r="31" spans="1:13" s="181" customFormat="1" ht="18">
      <c r="A31" s="121"/>
      <c r="B31" s="187"/>
      <c r="C31" s="6"/>
      <c r="D31" s="6"/>
      <c r="E31" s="194"/>
      <c r="F31" s="190"/>
      <c r="G31" s="191"/>
      <c r="H31" s="190"/>
      <c r="I31" s="194"/>
      <c r="J31" s="173"/>
      <c r="K31" s="194"/>
      <c r="L31" s="173"/>
      <c r="M31" s="194"/>
    </row>
    <row r="32" spans="1:13" s="181" customFormat="1" ht="18">
      <c r="A32" s="121"/>
      <c r="B32" s="187"/>
      <c r="C32" s="6"/>
      <c r="D32" s="6"/>
      <c r="E32" s="194"/>
      <c r="F32" s="190"/>
      <c r="G32" s="191"/>
      <c r="H32" s="190"/>
      <c r="I32" s="194"/>
      <c r="J32" s="173"/>
      <c r="K32" s="194"/>
      <c r="L32" s="173"/>
      <c r="M32" s="194"/>
    </row>
    <row r="33" spans="1:13" s="181" customFormat="1" ht="18">
      <c r="A33" s="121"/>
      <c r="B33" s="187"/>
      <c r="C33" s="6"/>
      <c r="D33" s="6"/>
      <c r="E33" s="194"/>
      <c r="F33" s="190"/>
      <c r="G33" s="191"/>
      <c r="H33" s="190"/>
      <c r="I33" s="194"/>
      <c r="J33" s="173"/>
      <c r="K33" s="194"/>
      <c r="L33" s="173"/>
      <c r="M33" s="194"/>
    </row>
    <row r="34" spans="1:13" s="182" customFormat="1" ht="23.25">
      <c r="A34" s="197"/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</row>
  </sheetData>
  <mergeCells count="11">
    <mergeCell ref="I8:K8"/>
    <mergeCell ref="C9:D9"/>
    <mergeCell ref="A26:M26"/>
    <mergeCell ref="A25:M25"/>
    <mergeCell ref="A24:M24"/>
    <mergeCell ref="E7:M7"/>
    <mergeCell ref="B1:M1"/>
    <mergeCell ref="B2:M2"/>
    <mergeCell ref="B3:M3"/>
    <mergeCell ref="B4:M4"/>
    <mergeCell ref="E6:M6"/>
  </mergeCells>
  <pageMargins left="0.98425196850393704" right="0.39370078740157483" top="0.82677165354330717" bottom="0.59055118110236227" header="0.51181102362204722" footer="0.59055118110236227"/>
  <pageSetup paperSize="9" firstPageNumber="4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13"/>
  <sheetViews>
    <sheetView view="pageBreakPreview" topLeftCell="A96" zoomScale="110" zoomScaleSheetLayoutView="110" workbookViewId="0">
      <selection activeCell="R82" sqref="R82"/>
    </sheetView>
  </sheetViews>
  <sheetFormatPr defaultColWidth="5.5703125" defaultRowHeight="21"/>
  <cols>
    <col min="1" max="3" width="1.42578125" style="7" customWidth="1"/>
    <col min="4" max="4" width="33.42578125" style="7" customWidth="1"/>
    <col min="5" max="5" width="1.140625" style="24" customWidth="1"/>
    <col min="6" max="6" width="12.42578125" style="28" customWidth="1"/>
    <col min="7" max="7" width="0.5703125" style="24" customWidth="1"/>
    <col min="8" max="8" width="12.42578125" style="28" bestFit="1" customWidth="1"/>
    <col min="9" max="9" width="0.5703125" style="24" customWidth="1"/>
    <col min="10" max="10" width="11" style="25" bestFit="1" customWidth="1"/>
    <col min="11" max="11" width="0.5703125" style="26" customWidth="1"/>
    <col min="12" max="12" width="12.5703125" style="27" customWidth="1"/>
    <col min="13" max="16384" width="5.5703125" style="7"/>
  </cols>
  <sheetData>
    <row r="1" spans="1:12" s="1" customFormat="1" ht="23.25">
      <c r="A1" s="240" t="s">
        <v>162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2" s="1" customFormat="1" ht="23.25">
      <c r="A2" s="236" t="s">
        <v>135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</row>
    <row r="3" spans="1:12" s="1" customFormat="1" ht="23.25">
      <c r="A3" s="236" t="s">
        <v>56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 s="1" customFormat="1" ht="23.25">
      <c r="A4" s="236" t="s">
        <v>168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</row>
    <row r="5" spans="1:12" s="6" customFormat="1" ht="18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2" s="6" customFormat="1" ht="18">
      <c r="A6" s="90"/>
      <c r="B6" s="90"/>
      <c r="C6" s="90"/>
      <c r="D6" s="90"/>
      <c r="E6" s="91"/>
      <c r="F6" s="260" t="s">
        <v>1</v>
      </c>
      <c r="G6" s="260"/>
      <c r="H6" s="260"/>
      <c r="I6" s="260"/>
      <c r="J6" s="260"/>
      <c r="K6" s="260"/>
      <c r="L6" s="260"/>
    </row>
    <row r="7" spans="1:12" s="6" customFormat="1" ht="18">
      <c r="E7" s="8"/>
      <c r="F7" s="262" t="s">
        <v>2</v>
      </c>
      <c r="G7" s="262"/>
      <c r="H7" s="262"/>
      <c r="I7" s="200"/>
      <c r="J7" s="261" t="s">
        <v>3</v>
      </c>
      <c r="K7" s="261"/>
      <c r="L7" s="261"/>
    </row>
    <row r="8" spans="1:12" s="6" customFormat="1" ht="18">
      <c r="E8" s="8"/>
      <c r="F8" s="201" t="s">
        <v>167</v>
      </c>
      <c r="G8" s="92"/>
      <c r="H8" s="201" t="s">
        <v>138</v>
      </c>
      <c r="I8" s="92"/>
      <c r="J8" s="201" t="s">
        <v>167</v>
      </c>
      <c r="K8" s="93"/>
      <c r="L8" s="201" t="s">
        <v>138</v>
      </c>
    </row>
    <row r="9" spans="1:12" s="6" customFormat="1" ht="18">
      <c r="A9" s="94" t="s">
        <v>73</v>
      </c>
      <c r="E9" s="95"/>
      <c r="F9" s="202"/>
      <c r="G9" s="96"/>
      <c r="H9" s="202"/>
      <c r="I9" s="96"/>
      <c r="J9" s="203"/>
      <c r="K9" s="93"/>
      <c r="L9" s="203"/>
    </row>
    <row r="10" spans="1:12" s="6" customFormat="1" ht="18">
      <c r="A10" s="6" t="s">
        <v>112</v>
      </c>
      <c r="E10" s="95"/>
      <c r="F10" s="97">
        <v>65302956.009999998</v>
      </c>
      <c r="G10" s="98"/>
      <c r="H10" s="97">
        <v>22100601.059999999</v>
      </c>
      <c r="I10" s="98"/>
      <c r="J10" s="97">
        <v>-8286190.4000000004</v>
      </c>
      <c r="K10" s="99"/>
      <c r="L10" s="97">
        <v>32591220.619999997</v>
      </c>
    </row>
    <row r="11" spans="1:12" s="6" customFormat="1" ht="18">
      <c r="A11" s="6" t="s">
        <v>116</v>
      </c>
      <c r="E11" s="95"/>
      <c r="F11" s="97"/>
      <c r="G11" s="98"/>
      <c r="H11" s="97"/>
      <c r="I11" s="98"/>
      <c r="J11" s="99"/>
      <c r="K11" s="97"/>
      <c r="L11" s="99"/>
    </row>
    <row r="12" spans="1:12" s="6" customFormat="1" ht="18">
      <c r="B12" s="6" t="s">
        <v>104</v>
      </c>
      <c r="E12" s="95"/>
      <c r="F12" s="97"/>
      <c r="G12" s="98"/>
      <c r="H12" s="97"/>
      <c r="I12" s="98"/>
      <c r="J12" s="99"/>
      <c r="K12" s="97"/>
      <c r="L12" s="99"/>
    </row>
    <row r="13" spans="1:12" s="6" customFormat="1" ht="18">
      <c r="C13" s="6" t="s">
        <v>57</v>
      </c>
      <c r="E13" s="95"/>
      <c r="F13" s="99">
        <v>13345542.270000001</v>
      </c>
      <c r="G13" s="98"/>
      <c r="H13" s="99">
        <v>9051684.4600000009</v>
      </c>
      <c r="I13" s="98"/>
      <c r="J13" s="99">
        <v>7717702.8199999994</v>
      </c>
      <c r="K13" s="97"/>
      <c r="L13" s="99">
        <v>7978391.9299999997</v>
      </c>
    </row>
    <row r="14" spans="1:12" s="6" customFormat="1" ht="18">
      <c r="C14" s="6" t="s">
        <v>192</v>
      </c>
      <c r="E14" s="95"/>
      <c r="F14" s="99">
        <v>1188772.06</v>
      </c>
      <c r="G14" s="98"/>
      <c r="H14" s="99">
        <v>677405.27</v>
      </c>
      <c r="I14" s="100"/>
      <c r="J14" s="103">
        <v>963552.67999999993</v>
      </c>
      <c r="K14" s="102"/>
      <c r="L14" s="103">
        <v>284786.67</v>
      </c>
    </row>
    <row r="15" spans="1:12" s="6" customFormat="1" ht="18">
      <c r="C15" s="6" t="s">
        <v>93</v>
      </c>
      <c r="E15" s="95"/>
      <c r="F15" s="99">
        <v>397411.59</v>
      </c>
      <c r="G15" s="98"/>
      <c r="H15" s="99">
        <v>391514.23999999993</v>
      </c>
      <c r="I15" s="98"/>
      <c r="J15" s="99">
        <v>309807.51</v>
      </c>
      <c r="K15" s="97"/>
      <c r="L15" s="99">
        <v>306552.43999999994</v>
      </c>
    </row>
    <row r="16" spans="1:12" s="6" customFormat="1" ht="18">
      <c r="C16" s="6" t="s">
        <v>132</v>
      </c>
      <c r="E16" s="95"/>
      <c r="F16" s="99">
        <v>1873299.0100000007</v>
      </c>
      <c r="G16" s="98"/>
      <c r="H16" s="99">
        <v>2198381.4200000004</v>
      </c>
      <c r="I16" s="98"/>
      <c r="J16" s="101">
        <v>0</v>
      </c>
      <c r="K16" s="97"/>
      <c r="L16" s="101">
        <v>0</v>
      </c>
    </row>
    <row r="17" spans="1:12" s="6" customFormat="1" ht="18">
      <c r="C17" s="6" t="s">
        <v>101</v>
      </c>
      <c r="E17" s="95"/>
      <c r="F17" s="101">
        <v>0</v>
      </c>
      <c r="G17" s="98"/>
      <c r="H17" s="99">
        <v>-15845.060000000001</v>
      </c>
      <c r="I17" s="100"/>
      <c r="J17" s="101">
        <v>0</v>
      </c>
      <c r="K17" s="102"/>
      <c r="L17" s="99">
        <v>-2180.84</v>
      </c>
    </row>
    <row r="18" spans="1:12" s="6" customFormat="1" ht="18">
      <c r="C18" s="6" t="s">
        <v>108</v>
      </c>
      <c r="E18" s="95"/>
      <c r="F18" s="101">
        <v>0</v>
      </c>
      <c r="G18" s="98"/>
      <c r="H18" s="99">
        <v>21</v>
      </c>
      <c r="I18" s="100"/>
      <c r="J18" s="101">
        <v>0</v>
      </c>
      <c r="K18" s="102"/>
      <c r="L18" s="99">
        <v>21</v>
      </c>
    </row>
    <row r="19" spans="1:12" s="6" customFormat="1" ht="18">
      <c r="C19" s="6" t="s">
        <v>103</v>
      </c>
      <c r="E19" s="95"/>
      <c r="F19" s="101">
        <v>0</v>
      </c>
      <c r="G19" s="98"/>
      <c r="H19" s="99">
        <v>4</v>
      </c>
      <c r="I19" s="100"/>
      <c r="J19" s="101">
        <v>0</v>
      </c>
      <c r="K19" s="102"/>
      <c r="L19" s="103">
        <v>4</v>
      </c>
    </row>
    <row r="20" spans="1:12" s="6" customFormat="1" ht="18">
      <c r="C20" s="6" t="s">
        <v>133</v>
      </c>
      <c r="E20" s="95"/>
      <c r="F20" s="99">
        <v>-14760.94</v>
      </c>
      <c r="G20" s="98"/>
      <c r="H20" s="101">
        <v>0</v>
      </c>
      <c r="I20" s="100"/>
      <c r="J20" s="101">
        <v>0</v>
      </c>
      <c r="K20" s="102"/>
      <c r="L20" s="101">
        <v>0</v>
      </c>
    </row>
    <row r="21" spans="1:12" s="6" customFormat="1" ht="18">
      <c r="C21" s="6" t="s">
        <v>58</v>
      </c>
      <c r="E21" s="95"/>
      <c r="F21" s="99">
        <v>-123573.07</v>
      </c>
      <c r="G21" s="98"/>
      <c r="H21" s="99">
        <v>-32163.040000000001</v>
      </c>
      <c r="I21" s="98"/>
      <c r="J21" s="99">
        <v>-491434.89</v>
      </c>
      <c r="K21" s="99"/>
      <c r="L21" s="99">
        <v>-604067.87</v>
      </c>
    </row>
    <row r="22" spans="1:12" s="6" customFormat="1" ht="18">
      <c r="C22" s="6" t="s">
        <v>153</v>
      </c>
      <c r="E22" s="95"/>
      <c r="F22" s="101">
        <v>0</v>
      </c>
      <c r="G22" s="98"/>
      <c r="H22" s="101">
        <v>0</v>
      </c>
      <c r="I22" s="98"/>
      <c r="J22" s="101">
        <v>0</v>
      </c>
      <c r="K22" s="99"/>
      <c r="L22" s="99">
        <v>-24082253</v>
      </c>
    </row>
    <row r="23" spans="1:12" s="6" customFormat="1" ht="18">
      <c r="A23" s="104"/>
      <c r="B23" s="104"/>
      <c r="C23" s="6" t="s">
        <v>45</v>
      </c>
      <c r="D23" s="104"/>
      <c r="E23" s="95"/>
      <c r="F23" s="99">
        <v>6378025.0899999989</v>
      </c>
      <c r="G23" s="98"/>
      <c r="H23" s="99">
        <v>3087896.3299999996</v>
      </c>
      <c r="I23" s="98"/>
      <c r="J23" s="99">
        <v>1549702.9700000002</v>
      </c>
      <c r="K23" s="99"/>
      <c r="L23" s="99">
        <v>1610548.7900000003</v>
      </c>
    </row>
    <row r="24" spans="1:12" s="6" customFormat="1" ht="18">
      <c r="A24" s="104"/>
      <c r="B24" s="104"/>
      <c r="C24" s="6" t="s">
        <v>59</v>
      </c>
      <c r="D24" s="104"/>
      <c r="E24" s="95"/>
      <c r="F24" s="105">
        <v>14255396.75</v>
      </c>
      <c r="G24" s="106"/>
      <c r="H24" s="105">
        <v>3439085.46</v>
      </c>
      <c r="I24" s="106"/>
      <c r="J24" s="105">
        <v>-263394.21999999997</v>
      </c>
      <c r="K24" s="99"/>
      <c r="L24" s="105">
        <v>65665.719999999827</v>
      </c>
    </row>
    <row r="25" spans="1:12" s="6" customFormat="1" ht="18">
      <c r="A25" s="6" t="s">
        <v>74</v>
      </c>
      <c r="E25" s="95"/>
      <c r="F25" s="107"/>
      <c r="G25" s="8"/>
      <c r="H25" s="107"/>
      <c r="I25" s="8"/>
      <c r="J25" s="108"/>
      <c r="K25" s="109"/>
      <c r="L25" s="108"/>
    </row>
    <row r="26" spans="1:12" s="6" customFormat="1" ht="18">
      <c r="C26" s="6" t="s">
        <v>80</v>
      </c>
      <c r="E26" s="95"/>
      <c r="F26" s="98">
        <v>102603068.77</v>
      </c>
      <c r="G26" s="98"/>
      <c r="H26" s="98">
        <v>40898585.139999993</v>
      </c>
      <c r="I26" s="98"/>
      <c r="J26" s="98">
        <v>1499746.469999999</v>
      </c>
      <c r="K26" s="99"/>
      <c r="L26" s="98">
        <v>18148689.459999993</v>
      </c>
    </row>
    <row r="27" spans="1:12" s="6" customFormat="1" ht="18">
      <c r="A27" s="6" t="s">
        <v>75</v>
      </c>
      <c r="E27" s="95"/>
      <c r="F27" s="68"/>
      <c r="G27" s="68"/>
      <c r="H27" s="68"/>
      <c r="I27" s="68"/>
      <c r="J27" s="99"/>
      <c r="K27" s="99"/>
      <c r="L27" s="99"/>
    </row>
    <row r="28" spans="1:12" s="6" customFormat="1" ht="18">
      <c r="C28" s="6" t="s">
        <v>84</v>
      </c>
      <c r="E28" s="95"/>
      <c r="F28" s="97">
        <v>-62699364.64000003</v>
      </c>
      <c r="G28" s="98"/>
      <c r="H28" s="97">
        <v>-37512485.319999985</v>
      </c>
      <c r="I28" s="98"/>
      <c r="J28" s="99">
        <v>-2461835.61</v>
      </c>
      <c r="K28" s="99"/>
      <c r="L28" s="99">
        <v>-274209.90000000002</v>
      </c>
    </row>
    <row r="29" spans="1:12" s="6" customFormat="1" ht="18">
      <c r="C29" s="6" t="s">
        <v>8</v>
      </c>
      <c r="E29" s="95"/>
      <c r="F29" s="99">
        <v>-142422077.68000001</v>
      </c>
      <c r="G29" s="98"/>
      <c r="H29" s="99">
        <v>-53211440.459999986</v>
      </c>
      <c r="I29" s="98"/>
      <c r="J29" s="99">
        <v>-277824.51</v>
      </c>
      <c r="K29" s="99"/>
      <c r="L29" s="99">
        <v>2319271.2800000031</v>
      </c>
    </row>
    <row r="30" spans="1:12" s="6" customFormat="1" ht="18">
      <c r="C30" s="6" t="s">
        <v>9</v>
      </c>
      <c r="E30" s="95"/>
      <c r="F30" s="99">
        <v>-26029574.109999996</v>
      </c>
      <c r="G30" s="98"/>
      <c r="H30" s="99">
        <v>-4311145.45</v>
      </c>
      <c r="I30" s="98"/>
      <c r="J30" s="99">
        <v>251785.10000000003</v>
      </c>
      <c r="K30" s="99"/>
      <c r="L30" s="99">
        <v>-204331.25000000003</v>
      </c>
    </row>
    <row r="31" spans="1:12" s="6" customFormat="1" ht="18">
      <c r="C31" s="6" t="s">
        <v>15</v>
      </c>
      <c r="E31" s="95"/>
      <c r="F31" s="99">
        <v>4740.16</v>
      </c>
      <c r="G31" s="98"/>
      <c r="H31" s="99">
        <v>-762499.83999999985</v>
      </c>
      <c r="I31" s="98"/>
      <c r="J31" s="99">
        <v>-21000</v>
      </c>
      <c r="K31" s="99"/>
      <c r="L31" s="101">
        <v>0</v>
      </c>
    </row>
    <row r="32" spans="1:12" s="6" customFormat="1" ht="18">
      <c r="E32" s="95"/>
      <c r="F32" s="101"/>
      <c r="G32" s="98"/>
      <c r="H32" s="99"/>
      <c r="I32" s="98"/>
      <c r="J32" s="101"/>
      <c r="K32" s="99"/>
      <c r="L32" s="101"/>
    </row>
    <row r="33" spans="1:12" s="6" customFormat="1" ht="23.25">
      <c r="A33" s="239" t="s">
        <v>109</v>
      </c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</row>
    <row r="34" spans="1:12" s="6" customFormat="1" ht="23.25">
      <c r="A34" s="239" t="s">
        <v>110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</row>
    <row r="35" spans="1:12" s="6" customFormat="1" ht="23.25">
      <c r="A35" s="239" t="s">
        <v>111</v>
      </c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</row>
    <row r="36" spans="1:12">
      <c r="A36" s="21"/>
      <c r="E36" s="22"/>
      <c r="F36" s="78"/>
      <c r="G36" s="78"/>
      <c r="H36" s="78"/>
      <c r="I36" s="78"/>
      <c r="J36" s="23"/>
      <c r="K36" s="23"/>
      <c r="L36" s="23"/>
    </row>
    <row r="37" spans="1:12" s="1" customFormat="1" ht="23.25">
      <c r="A37" s="21"/>
      <c r="B37" s="7"/>
      <c r="C37" s="7"/>
      <c r="D37" s="7"/>
      <c r="E37" s="22"/>
      <c r="F37" s="78"/>
      <c r="G37" s="78"/>
      <c r="H37" s="78"/>
      <c r="I37" s="78"/>
      <c r="J37" s="23"/>
      <c r="K37" s="23"/>
      <c r="L37" s="23"/>
    </row>
    <row r="38" spans="1:12" s="1" customFormat="1" ht="23.25">
      <c r="A38" s="21"/>
      <c r="B38" s="7"/>
      <c r="C38" s="7"/>
      <c r="D38" s="7"/>
      <c r="E38" s="22"/>
      <c r="F38" s="78"/>
      <c r="G38" s="78"/>
      <c r="H38" s="78"/>
      <c r="I38" s="78"/>
      <c r="J38" s="23"/>
      <c r="K38" s="23"/>
      <c r="L38" s="23"/>
    </row>
    <row r="39" spans="1:12" s="1" customFormat="1" ht="23.25">
      <c r="A39" s="21"/>
      <c r="B39" s="7"/>
      <c r="C39" s="7"/>
      <c r="D39" s="7"/>
      <c r="E39" s="22"/>
      <c r="F39" s="78"/>
      <c r="G39" s="78"/>
      <c r="H39" s="78"/>
      <c r="I39" s="78"/>
      <c r="J39" s="23"/>
      <c r="K39" s="23"/>
      <c r="L39" s="23"/>
    </row>
    <row r="40" spans="1:12" s="1" customFormat="1" ht="23.25">
      <c r="A40" s="240" t="s">
        <v>163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</row>
    <row r="41" spans="1:12" s="1" customFormat="1" ht="23.25">
      <c r="A41" s="236" t="s">
        <v>135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</row>
    <row r="42" spans="1:12" s="1" customFormat="1" ht="23.25">
      <c r="A42" s="236" t="s">
        <v>61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</row>
    <row r="43" spans="1:12" s="1" customFormat="1" ht="23.25">
      <c r="A43" s="236" t="s">
        <v>168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</row>
    <row r="44" spans="1:12" s="1" customFormat="1" ht="23.25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</row>
    <row r="45" spans="1:12" s="6" customFormat="1" ht="18">
      <c r="A45" s="90"/>
      <c r="B45" s="90"/>
      <c r="C45" s="90"/>
      <c r="D45" s="90"/>
      <c r="E45" s="91"/>
      <c r="F45" s="260" t="s">
        <v>1</v>
      </c>
      <c r="G45" s="260"/>
      <c r="H45" s="260"/>
      <c r="I45" s="260"/>
      <c r="J45" s="260"/>
      <c r="K45" s="260"/>
      <c r="L45" s="260"/>
    </row>
    <row r="46" spans="1:12" s="6" customFormat="1" ht="18">
      <c r="E46" s="8"/>
      <c r="F46" s="262" t="s">
        <v>2</v>
      </c>
      <c r="G46" s="262"/>
      <c r="H46" s="262"/>
      <c r="I46" s="204"/>
      <c r="J46" s="261" t="s">
        <v>3</v>
      </c>
      <c r="K46" s="261"/>
      <c r="L46" s="261"/>
    </row>
    <row r="47" spans="1:12" s="6" customFormat="1" ht="18">
      <c r="E47" s="8"/>
      <c r="F47" s="201" t="s">
        <v>167</v>
      </c>
      <c r="G47" s="92"/>
      <c r="H47" s="201" t="s">
        <v>138</v>
      </c>
      <c r="I47" s="92"/>
      <c r="J47" s="201" t="s">
        <v>138</v>
      </c>
      <c r="K47" s="93"/>
      <c r="L47" s="201" t="s">
        <v>138</v>
      </c>
    </row>
    <row r="48" spans="1:12" s="6" customFormat="1" ht="18">
      <c r="A48" s="6" t="s">
        <v>76</v>
      </c>
      <c r="E48" s="95"/>
      <c r="F48" s="99"/>
      <c r="G48" s="98"/>
      <c r="H48" s="99"/>
      <c r="I48" s="98"/>
      <c r="J48" s="99"/>
      <c r="K48" s="99"/>
      <c r="L48" s="99"/>
    </row>
    <row r="49" spans="1:12" s="6" customFormat="1" ht="18">
      <c r="A49" s="104"/>
      <c r="B49" s="104"/>
      <c r="C49" s="155" t="s">
        <v>82</v>
      </c>
      <c r="D49" s="104"/>
      <c r="E49" s="95"/>
      <c r="F49" s="97">
        <v>2432852.59</v>
      </c>
      <c r="G49" s="98"/>
      <c r="H49" s="97">
        <v>17690534.979999997</v>
      </c>
      <c r="I49" s="98"/>
      <c r="J49" s="97">
        <v>-1014085.19</v>
      </c>
      <c r="K49" s="99"/>
      <c r="L49" s="97">
        <v>-1702608.8399999999</v>
      </c>
    </row>
    <row r="50" spans="1:12" s="6" customFormat="1" ht="18">
      <c r="A50" s="104"/>
      <c r="B50" s="104"/>
      <c r="C50" s="104" t="s">
        <v>23</v>
      </c>
      <c r="D50" s="104"/>
      <c r="E50" s="95"/>
      <c r="F50" s="113">
        <v>-367012.10999999987</v>
      </c>
      <c r="G50" s="98"/>
      <c r="H50" s="113">
        <v>232574.5199999999</v>
      </c>
      <c r="I50" s="98"/>
      <c r="J50" s="113">
        <v>-178996.64</v>
      </c>
      <c r="K50" s="99"/>
      <c r="L50" s="113">
        <v>-489526.06999999995</v>
      </c>
    </row>
    <row r="51" spans="1:12" s="6" customFormat="1" ht="18">
      <c r="A51" s="6" t="s">
        <v>94</v>
      </c>
      <c r="E51" s="95"/>
      <c r="F51" s="68">
        <v>-126477367.02</v>
      </c>
      <c r="G51" s="68"/>
      <c r="H51" s="68">
        <v>-36975876.429999962</v>
      </c>
      <c r="I51" s="88"/>
      <c r="J51" s="68">
        <v>-2202210.38</v>
      </c>
      <c r="K51" s="106"/>
      <c r="L51" s="68">
        <v>17797284.679999996</v>
      </c>
    </row>
    <row r="52" spans="1:12" s="6" customFormat="1" ht="18">
      <c r="A52" s="6" t="s">
        <v>131</v>
      </c>
      <c r="E52" s="95"/>
      <c r="F52" s="101">
        <v>0</v>
      </c>
      <c r="G52" s="68"/>
      <c r="H52" s="97">
        <v>-240410.28</v>
      </c>
      <c r="I52" s="88"/>
      <c r="J52" s="101">
        <v>0</v>
      </c>
      <c r="K52" s="106"/>
      <c r="L52" s="97">
        <v>-240410.28</v>
      </c>
    </row>
    <row r="53" spans="1:12" s="6" customFormat="1" ht="18">
      <c r="A53" s="104" t="s">
        <v>60</v>
      </c>
      <c r="B53" s="104"/>
      <c r="E53" s="95"/>
      <c r="F53" s="113">
        <v>-12156181.52</v>
      </c>
      <c r="G53" s="100"/>
      <c r="H53" s="113">
        <v>-7071998.5000000009</v>
      </c>
      <c r="I53" s="100"/>
      <c r="J53" s="113">
        <v>-125662.28</v>
      </c>
      <c r="K53" s="101"/>
      <c r="L53" s="113">
        <v>-2155266.6799999997</v>
      </c>
    </row>
    <row r="54" spans="1:12" s="6" customFormat="1" ht="18">
      <c r="A54" s="104"/>
      <c r="D54" s="6" t="s">
        <v>95</v>
      </c>
      <c r="E54" s="95"/>
      <c r="F54" s="111">
        <v>-138633548.53999999</v>
      </c>
      <c r="G54" s="68"/>
      <c r="H54" s="111">
        <v>-44288285.209999964</v>
      </c>
      <c r="I54" s="68"/>
      <c r="J54" s="111">
        <v>-2327872.66</v>
      </c>
      <c r="K54" s="99"/>
      <c r="L54" s="111">
        <v>15401607.719999997</v>
      </c>
    </row>
    <row r="55" spans="1:12" s="6" customFormat="1" ht="18">
      <c r="A55" s="94" t="s">
        <v>77</v>
      </c>
      <c r="E55" s="95"/>
      <c r="F55" s="128"/>
      <c r="G55" s="95"/>
      <c r="H55" s="128"/>
      <c r="I55" s="95"/>
      <c r="J55" s="131"/>
      <c r="K55" s="131"/>
      <c r="L55" s="131"/>
    </row>
    <row r="56" spans="1:12" s="6" customFormat="1" ht="18">
      <c r="C56" s="6" t="s">
        <v>106</v>
      </c>
      <c r="E56" s="95"/>
      <c r="F56" s="101">
        <v>0</v>
      </c>
      <c r="G56" s="98"/>
      <c r="H56" s="103">
        <v>500000</v>
      </c>
      <c r="I56" s="101"/>
      <c r="J56" s="101">
        <v>0</v>
      </c>
      <c r="K56" s="101"/>
      <c r="L56" s="101">
        <v>0</v>
      </c>
    </row>
    <row r="57" spans="1:12" s="6" customFormat="1" ht="18">
      <c r="C57" s="6" t="s">
        <v>62</v>
      </c>
      <c r="E57" s="95"/>
      <c r="F57" s="97">
        <v>-148662785.81</v>
      </c>
      <c r="G57" s="98"/>
      <c r="H57" s="97">
        <v>-107522843.59999999</v>
      </c>
      <c r="I57" s="98"/>
      <c r="J57" s="99">
        <v>-170505.15</v>
      </c>
      <c r="K57" s="99"/>
      <c r="L57" s="99">
        <v>-111173.55000000028</v>
      </c>
    </row>
    <row r="58" spans="1:12" s="6" customFormat="1" ht="18">
      <c r="C58" s="6" t="s">
        <v>63</v>
      </c>
      <c r="E58" s="95"/>
      <c r="F58" s="156">
        <v>-1345326.13</v>
      </c>
      <c r="G58" s="98"/>
      <c r="H58" s="156">
        <v>-13090</v>
      </c>
      <c r="I58" s="98"/>
      <c r="J58" s="99">
        <v>-8400</v>
      </c>
      <c r="K58" s="99"/>
      <c r="L58" s="99">
        <v>-13090</v>
      </c>
    </row>
    <row r="59" spans="1:12" s="6" customFormat="1" ht="18">
      <c r="C59" s="6" t="s">
        <v>107</v>
      </c>
      <c r="E59" s="95"/>
      <c r="F59" s="97">
        <v>-1361349.42</v>
      </c>
      <c r="G59" s="98"/>
      <c r="H59" s="97">
        <v>-2031999.9999999991</v>
      </c>
      <c r="I59" s="157"/>
      <c r="J59" s="101">
        <v>0</v>
      </c>
      <c r="K59" s="157"/>
      <c r="L59" s="101">
        <v>0</v>
      </c>
    </row>
    <row r="60" spans="1:12" s="6" customFormat="1" ht="18">
      <c r="C60" s="6" t="s">
        <v>195</v>
      </c>
      <c r="E60" s="95"/>
      <c r="F60" s="101">
        <v>0</v>
      </c>
      <c r="G60" s="98"/>
      <c r="H60" s="101">
        <v>0</v>
      </c>
      <c r="I60" s="98"/>
      <c r="J60" s="101">
        <v>0</v>
      </c>
      <c r="K60" s="99"/>
      <c r="L60" s="103">
        <v>48800000</v>
      </c>
    </row>
    <row r="61" spans="1:12" s="6" customFormat="1" ht="18">
      <c r="C61" s="6" t="s">
        <v>196</v>
      </c>
      <c r="E61" s="95"/>
      <c r="F61" s="101">
        <v>0</v>
      </c>
      <c r="G61" s="98"/>
      <c r="H61" s="101">
        <v>0</v>
      </c>
      <c r="I61" s="98"/>
      <c r="J61" s="99">
        <v>-18000000</v>
      </c>
      <c r="K61" s="99"/>
      <c r="L61" s="99">
        <v>-48800000</v>
      </c>
    </row>
    <row r="62" spans="1:12" s="6" customFormat="1" ht="18">
      <c r="C62" s="6" t="s">
        <v>154</v>
      </c>
      <c r="E62" s="95"/>
      <c r="F62" s="101">
        <v>0</v>
      </c>
      <c r="G62" s="98"/>
      <c r="H62" s="99">
        <v>-19182137.060000002</v>
      </c>
      <c r="I62" s="98"/>
      <c r="J62" s="101">
        <v>0</v>
      </c>
      <c r="K62" s="99"/>
      <c r="L62" s="99">
        <v>-251180137.06</v>
      </c>
    </row>
    <row r="63" spans="1:12" s="6" customFormat="1" ht="18">
      <c r="C63" s="6" t="s">
        <v>78</v>
      </c>
      <c r="E63" s="95"/>
      <c r="F63" s="101">
        <v>0</v>
      </c>
      <c r="G63" s="98"/>
      <c r="H63" s="97">
        <v>24766.36</v>
      </c>
      <c r="I63" s="98"/>
      <c r="J63" s="101">
        <v>0</v>
      </c>
      <c r="K63" s="99"/>
      <c r="L63" s="103">
        <v>2336.4499999999998</v>
      </c>
    </row>
    <row r="64" spans="1:12" s="6" customFormat="1" ht="18">
      <c r="C64" s="6" t="s">
        <v>193</v>
      </c>
      <c r="E64" s="95"/>
      <c r="F64" s="101">
        <v>0</v>
      </c>
      <c r="G64" s="98"/>
      <c r="H64" s="101">
        <v>0</v>
      </c>
      <c r="I64" s="98"/>
      <c r="J64" s="101">
        <v>0</v>
      </c>
      <c r="K64" s="99"/>
      <c r="L64" s="103">
        <v>24082253</v>
      </c>
    </row>
    <row r="65" spans="1:12" s="6" customFormat="1" ht="18">
      <c r="C65" s="6" t="s">
        <v>85</v>
      </c>
      <c r="E65" s="95"/>
      <c r="F65" s="97">
        <v>123573.07</v>
      </c>
      <c r="G65" s="98"/>
      <c r="H65" s="97">
        <v>32163.040000000001</v>
      </c>
      <c r="I65" s="98"/>
      <c r="J65" s="97">
        <v>399315.34</v>
      </c>
      <c r="K65" s="99"/>
      <c r="L65" s="97">
        <v>604067.87</v>
      </c>
    </row>
    <row r="66" spans="1:12" s="6" customFormat="1" ht="18">
      <c r="D66" s="6" t="s">
        <v>71</v>
      </c>
      <c r="E66" s="95"/>
      <c r="F66" s="133">
        <v>-151245888.28999999</v>
      </c>
      <c r="G66" s="99"/>
      <c r="H66" s="133">
        <v>-128193141.25999999</v>
      </c>
      <c r="I66" s="99"/>
      <c r="J66" s="133">
        <v>-17779589.809999999</v>
      </c>
      <c r="K66" s="99"/>
      <c r="L66" s="133">
        <v>-226615743.293235</v>
      </c>
    </row>
    <row r="67" spans="1:12" s="6" customFormat="1" ht="18">
      <c r="A67" s="114"/>
      <c r="E67" s="95"/>
      <c r="F67" s="106"/>
      <c r="G67" s="99"/>
      <c r="H67" s="101"/>
      <c r="I67" s="99"/>
      <c r="J67" s="101"/>
      <c r="K67" s="99"/>
      <c r="L67" s="101"/>
    </row>
    <row r="68" spans="1:12" s="6" customFormat="1" ht="23.25">
      <c r="A68" s="239" t="s">
        <v>109</v>
      </c>
      <c r="B68" s="239"/>
      <c r="C68" s="239"/>
      <c r="D68" s="239"/>
      <c r="E68" s="239"/>
      <c r="F68" s="239"/>
      <c r="G68" s="239"/>
      <c r="H68" s="239"/>
      <c r="I68" s="239"/>
      <c r="J68" s="239"/>
      <c r="K68" s="239"/>
      <c r="L68" s="239"/>
    </row>
    <row r="69" spans="1:12" s="6" customFormat="1" ht="23.25">
      <c r="A69" s="239" t="s">
        <v>110</v>
      </c>
      <c r="B69" s="239"/>
      <c r="C69" s="239"/>
      <c r="D69" s="239"/>
      <c r="E69" s="239"/>
      <c r="F69" s="239"/>
      <c r="G69" s="239"/>
      <c r="H69" s="239"/>
      <c r="I69" s="239"/>
      <c r="J69" s="239"/>
      <c r="K69" s="239"/>
      <c r="L69" s="239"/>
    </row>
    <row r="70" spans="1:12" s="6" customFormat="1" ht="23.25">
      <c r="A70" s="239" t="s">
        <v>111</v>
      </c>
      <c r="B70" s="239"/>
      <c r="C70" s="239"/>
      <c r="D70" s="239"/>
      <c r="E70" s="239"/>
      <c r="F70" s="239"/>
      <c r="G70" s="239"/>
      <c r="H70" s="239"/>
      <c r="I70" s="239"/>
      <c r="J70" s="239"/>
      <c r="K70" s="239"/>
      <c r="L70" s="239"/>
    </row>
    <row r="71" spans="1:12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</row>
    <row r="72" spans="1:12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</row>
    <row r="73" spans="1:12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</row>
    <row r="74" spans="1:12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</row>
    <row r="75" spans="1:12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</row>
    <row r="76" spans="1:12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</row>
    <row r="77" spans="1:12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s="1" customFormat="1" ht="23.25">
      <c r="A78" s="240" t="s">
        <v>203</v>
      </c>
      <c r="B78" s="240"/>
      <c r="C78" s="240"/>
      <c r="D78" s="240"/>
      <c r="E78" s="240"/>
      <c r="F78" s="240"/>
      <c r="G78" s="240"/>
      <c r="H78" s="240"/>
      <c r="I78" s="240"/>
      <c r="J78" s="240"/>
      <c r="K78" s="240"/>
      <c r="L78" s="240"/>
    </row>
    <row r="79" spans="1:12" s="1" customFormat="1" ht="23.25">
      <c r="A79" s="236" t="s">
        <v>135</v>
      </c>
      <c r="B79" s="236"/>
      <c r="C79" s="236"/>
      <c r="D79" s="236"/>
      <c r="E79" s="236"/>
      <c r="F79" s="236"/>
      <c r="G79" s="236"/>
      <c r="H79" s="236"/>
      <c r="I79" s="236"/>
      <c r="J79" s="236"/>
      <c r="K79" s="236"/>
      <c r="L79" s="236"/>
    </row>
    <row r="80" spans="1:12" s="1" customFormat="1" ht="23.25">
      <c r="A80" s="236" t="s">
        <v>61</v>
      </c>
      <c r="B80" s="236"/>
      <c r="C80" s="236"/>
      <c r="D80" s="236"/>
      <c r="E80" s="236"/>
      <c r="F80" s="236"/>
      <c r="G80" s="236"/>
      <c r="H80" s="236"/>
      <c r="I80" s="236"/>
      <c r="J80" s="236"/>
      <c r="K80" s="236"/>
      <c r="L80" s="236"/>
    </row>
    <row r="81" spans="1:12" s="1" customFormat="1" ht="23.25">
      <c r="A81" s="236" t="s">
        <v>141</v>
      </c>
      <c r="B81" s="236"/>
      <c r="C81" s="236"/>
      <c r="D81" s="236"/>
      <c r="E81" s="236"/>
      <c r="F81" s="236"/>
      <c r="G81" s="236"/>
      <c r="H81" s="236"/>
      <c r="I81" s="236"/>
      <c r="J81" s="236"/>
      <c r="K81" s="236"/>
      <c r="L81" s="236"/>
    </row>
    <row r="82" spans="1:12" s="1" customFormat="1" ht="12" customHeight="1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</row>
    <row r="83" spans="1:12" s="6" customFormat="1" ht="18">
      <c r="A83" s="90"/>
      <c r="B83" s="90"/>
      <c r="C83" s="90"/>
      <c r="D83" s="90"/>
      <c r="E83" s="91"/>
      <c r="F83" s="260" t="s">
        <v>1</v>
      </c>
      <c r="G83" s="260"/>
      <c r="H83" s="260"/>
      <c r="I83" s="260"/>
      <c r="J83" s="260"/>
      <c r="K83" s="260"/>
      <c r="L83" s="260"/>
    </row>
    <row r="84" spans="1:12" s="6" customFormat="1" ht="18">
      <c r="E84" s="8"/>
      <c r="F84" s="262" t="s">
        <v>2</v>
      </c>
      <c r="G84" s="262"/>
      <c r="H84" s="262"/>
      <c r="I84" s="204"/>
      <c r="J84" s="261" t="s">
        <v>3</v>
      </c>
      <c r="K84" s="261"/>
      <c r="L84" s="261"/>
    </row>
    <row r="85" spans="1:12" s="6" customFormat="1" ht="18">
      <c r="E85" s="8"/>
      <c r="F85" s="201" t="s">
        <v>167</v>
      </c>
      <c r="G85" s="92"/>
      <c r="H85" s="201" t="s">
        <v>138</v>
      </c>
      <c r="I85" s="92"/>
      <c r="J85" s="201" t="s">
        <v>167</v>
      </c>
      <c r="K85" s="93"/>
      <c r="L85" s="201" t="s">
        <v>138</v>
      </c>
    </row>
    <row r="86" spans="1:12" s="6" customFormat="1" ht="18">
      <c r="A86" s="94" t="s">
        <v>79</v>
      </c>
      <c r="E86" s="95"/>
      <c r="F86" s="97"/>
      <c r="G86" s="98"/>
      <c r="H86" s="97"/>
      <c r="I86" s="98"/>
      <c r="J86" s="99"/>
      <c r="K86" s="99"/>
      <c r="L86" s="99"/>
    </row>
    <row r="87" spans="1:12" s="6" customFormat="1" ht="18">
      <c r="A87" s="94"/>
      <c r="C87" s="6" t="s">
        <v>155</v>
      </c>
      <c r="E87" s="95"/>
      <c r="F87" s="101">
        <v>0</v>
      </c>
      <c r="G87" s="98"/>
      <c r="H87" s="103">
        <v>250560000</v>
      </c>
      <c r="I87" s="98"/>
      <c r="J87" s="101">
        <v>0</v>
      </c>
      <c r="K87" s="99"/>
      <c r="L87" s="103">
        <v>250560000</v>
      </c>
    </row>
    <row r="88" spans="1:12" s="6" customFormat="1" ht="18">
      <c r="A88" s="94"/>
      <c r="C88" s="6" t="s">
        <v>161</v>
      </c>
      <c r="E88" s="95"/>
      <c r="F88" s="101">
        <v>0</v>
      </c>
      <c r="G88" s="98"/>
      <c r="H88" s="99">
        <v>-7550300</v>
      </c>
      <c r="I88" s="98"/>
      <c r="J88" s="101">
        <v>0</v>
      </c>
      <c r="K88" s="99"/>
      <c r="L88" s="99">
        <v>-7550300</v>
      </c>
    </row>
    <row r="89" spans="1:12" s="6" customFormat="1" ht="18">
      <c r="C89" s="6" t="s">
        <v>159</v>
      </c>
      <c r="E89" s="95"/>
    </row>
    <row r="90" spans="1:12" s="6" customFormat="1" ht="18">
      <c r="D90" s="6" t="s">
        <v>160</v>
      </c>
      <c r="E90" s="95"/>
      <c r="F90" s="98">
        <v>30102124.219999991</v>
      </c>
      <c r="G90" s="98"/>
      <c r="H90" s="98">
        <v>39507030.420000017</v>
      </c>
      <c r="I90" s="98"/>
      <c r="J90" s="97">
        <v>15671239.699999999</v>
      </c>
      <c r="K90" s="99"/>
      <c r="L90" s="97">
        <v>-2023.32</v>
      </c>
    </row>
    <row r="91" spans="1:12" s="6" customFormat="1" ht="18">
      <c r="C91" s="6" t="s">
        <v>102</v>
      </c>
      <c r="E91" s="95"/>
      <c r="F91" s="97">
        <v>-29500000</v>
      </c>
      <c r="G91" s="98"/>
      <c r="H91" s="97">
        <v>-40500000</v>
      </c>
      <c r="I91" s="98"/>
      <c r="J91" s="97">
        <v>-29500000</v>
      </c>
      <c r="K91" s="99"/>
      <c r="L91" s="97">
        <v>-40500000</v>
      </c>
    </row>
    <row r="92" spans="1:12" s="6" customFormat="1" ht="18">
      <c r="C92" s="6" t="s">
        <v>64</v>
      </c>
      <c r="E92" s="95"/>
      <c r="F92" s="97">
        <v>150000000</v>
      </c>
      <c r="G92" s="97"/>
      <c r="H92" s="97">
        <v>50000000</v>
      </c>
      <c r="I92" s="97"/>
      <c r="J92" s="110">
        <v>30000000</v>
      </c>
      <c r="K92" s="99"/>
      <c r="L92" s="110">
        <v>50000000</v>
      </c>
    </row>
    <row r="93" spans="1:12" s="6" customFormat="1" ht="18">
      <c r="C93" s="6" t="s">
        <v>194</v>
      </c>
      <c r="E93" s="95"/>
      <c r="F93" s="101">
        <v>0</v>
      </c>
      <c r="G93" s="97"/>
      <c r="H93" s="101">
        <v>0</v>
      </c>
      <c r="I93" s="97"/>
      <c r="J93" s="97">
        <v>-30000000</v>
      </c>
      <c r="K93" s="99"/>
      <c r="L93" s="101">
        <v>0</v>
      </c>
    </row>
    <row r="94" spans="1:12" s="6" customFormat="1" ht="18">
      <c r="C94" s="6" t="s">
        <v>197</v>
      </c>
      <c r="E94" s="95"/>
      <c r="F94" s="101">
        <v>0</v>
      </c>
      <c r="G94" s="97"/>
      <c r="H94" s="101">
        <v>0</v>
      </c>
      <c r="I94" s="97"/>
      <c r="J94" s="110">
        <v>30000000</v>
      </c>
      <c r="K94" s="99"/>
      <c r="L94" s="101">
        <v>0</v>
      </c>
    </row>
    <row r="95" spans="1:12" s="6" customFormat="1" ht="18">
      <c r="C95" s="6" t="s">
        <v>157</v>
      </c>
      <c r="E95" s="95"/>
      <c r="F95" s="98">
        <v>-10571374.869999999</v>
      </c>
      <c r="G95" s="98"/>
      <c r="H95" s="98">
        <v>-34314852</v>
      </c>
      <c r="I95" s="98"/>
      <c r="J95" s="101">
        <v>0</v>
      </c>
      <c r="K95" s="99"/>
      <c r="L95" s="101">
        <v>0</v>
      </c>
    </row>
    <row r="96" spans="1:12" s="6" customFormat="1" ht="18">
      <c r="C96" s="6" t="s">
        <v>158</v>
      </c>
      <c r="E96" s="95"/>
      <c r="F96" s="101">
        <v>0</v>
      </c>
      <c r="G96" s="98"/>
      <c r="H96" s="98">
        <v>72000000</v>
      </c>
      <c r="I96" s="98"/>
      <c r="J96" s="101">
        <v>0</v>
      </c>
      <c r="K96" s="99"/>
      <c r="L96" s="101">
        <v>0</v>
      </c>
    </row>
    <row r="97" spans="1:12" s="6" customFormat="1" ht="18">
      <c r="C97" s="6" t="s">
        <v>98</v>
      </c>
      <c r="E97" s="95"/>
      <c r="F97" s="98">
        <v>-1701933.8</v>
      </c>
      <c r="G97" s="98"/>
      <c r="H97" s="98">
        <v>-431179.81000000011</v>
      </c>
      <c r="I97" s="98"/>
      <c r="J97" s="101">
        <v>0</v>
      </c>
      <c r="K97" s="99"/>
      <c r="L97" s="101">
        <v>0</v>
      </c>
    </row>
    <row r="98" spans="1:12" s="6" customFormat="1" ht="18">
      <c r="C98" s="6" t="s">
        <v>156</v>
      </c>
      <c r="E98" s="95"/>
      <c r="F98" s="101">
        <v>0</v>
      </c>
      <c r="G98" s="98"/>
      <c r="H98" s="98">
        <v>48002000</v>
      </c>
      <c r="I98" s="98"/>
      <c r="J98" s="101">
        <v>0</v>
      </c>
      <c r="K98" s="99"/>
      <c r="L98" s="101">
        <v>0</v>
      </c>
    </row>
    <row r="99" spans="1:12" s="6" customFormat="1" ht="18">
      <c r="C99" s="6" t="s">
        <v>121</v>
      </c>
      <c r="E99" s="95"/>
      <c r="F99" s="101">
        <v>0</v>
      </c>
      <c r="G99" s="98"/>
      <c r="H99" s="99">
        <v>-50967747</v>
      </c>
      <c r="I99" s="98"/>
      <c r="J99" s="101">
        <v>0</v>
      </c>
      <c r="K99" s="99"/>
      <c r="L99" s="99">
        <v>-38000000</v>
      </c>
    </row>
    <row r="100" spans="1:12" s="6" customFormat="1" ht="18">
      <c r="C100" s="6" t="s">
        <v>65</v>
      </c>
      <c r="E100" s="95"/>
      <c r="F100" s="98">
        <v>-7546958.8300000001</v>
      </c>
      <c r="G100" s="98"/>
      <c r="H100" s="98">
        <v>-3756444.83</v>
      </c>
      <c r="I100" s="98"/>
      <c r="J100" s="98">
        <v>-1513480.9700000002</v>
      </c>
      <c r="K100" s="99"/>
      <c r="L100" s="98">
        <v>-1473267.4300000002</v>
      </c>
    </row>
    <row r="101" spans="1:12" s="6" customFormat="1" ht="18">
      <c r="D101" s="6" t="s">
        <v>89</v>
      </c>
      <c r="E101" s="95"/>
      <c r="F101" s="111">
        <v>130781856.71999998</v>
      </c>
      <c r="G101" s="68"/>
      <c r="H101" s="111">
        <v>322548506.77999997</v>
      </c>
      <c r="I101" s="68"/>
      <c r="J101" s="112">
        <v>14657758.729999999</v>
      </c>
      <c r="K101" s="68"/>
      <c r="L101" s="112">
        <v>213034409.25</v>
      </c>
    </row>
    <row r="102" spans="1:12" s="6" customFormat="1" ht="18">
      <c r="A102" s="6" t="s">
        <v>66</v>
      </c>
      <c r="E102" s="95"/>
      <c r="F102" s="98">
        <v>-159097580.11000001</v>
      </c>
      <c r="G102" s="99"/>
      <c r="H102" s="98">
        <v>150067080.31000006</v>
      </c>
      <c r="I102" s="99"/>
      <c r="J102" s="97">
        <v>-5449703.7400000002</v>
      </c>
      <c r="K102" s="99"/>
      <c r="L102" s="98">
        <v>1820273.6767649949</v>
      </c>
    </row>
    <row r="103" spans="1:12" s="6" customFormat="1" ht="18">
      <c r="A103" s="104" t="s">
        <v>117</v>
      </c>
      <c r="E103" s="95"/>
      <c r="F103" s="98">
        <v>159933566.20000002</v>
      </c>
      <c r="G103" s="98"/>
      <c r="H103" s="98">
        <v>9866485.8899999987</v>
      </c>
      <c r="I103" s="98"/>
      <c r="J103" s="113">
        <v>6188362.6699999999</v>
      </c>
      <c r="K103" s="99"/>
      <c r="L103" s="98">
        <v>4368088.9899999993</v>
      </c>
    </row>
    <row r="104" spans="1:12" s="6" customFormat="1" ht="18.75" thickBot="1">
      <c r="A104" s="114" t="s">
        <v>118</v>
      </c>
      <c r="E104" s="95"/>
      <c r="F104" s="115">
        <v>835986.08999999973</v>
      </c>
      <c r="G104" s="99"/>
      <c r="H104" s="115">
        <v>159933566.20000002</v>
      </c>
      <c r="I104" s="99"/>
      <c r="J104" s="116">
        <v>738658.9299999997</v>
      </c>
      <c r="K104" s="99"/>
      <c r="L104" s="115">
        <v>6188362.6699999999</v>
      </c>
    </row>
    <row r="105" spans="1:12" s="6" customFormat="1" ht="18.75" thickTop="1">
      <c r="A105" s="117" t="s">
        <v>96</v>
      </c>
      <c r="E105" s="95"/>
      <c r="F105" s="107"/>
      <c r="G105" s="99"/>
      <c r="H105" s="106"/>
      <c r="I105" s="99"/>
      <c r="J105" s="106"/>
      <c r="K105" s="99"/>
      <c r="L105" s="106"/>
    </row>
    <row r="106" spans="1:12" s="6" customFormat="1" ht="18">
      <c r="A106" s="114" t="s">
        <v>97</v>
      </c>
      <c r="E106" s="95"/>
      <c r="F106" s="107"/>
      <c r="G106" s="99"/>
      <c r="H106" s="106"/>
      <c r="I106" s="99"/>
      <c r="J106" s="106"/>
      <c r="K106" s="99"/>
      <c r="L106" s="106"/>
    </row>
    <row r="107" spans="1:12" s="6" customFormat="1" ht="18">
      <c r="A107" s="114"/>
      <c r="C107" s="6" t="s">
        <v>198</v>
      </c>
      <c r="E107" s="95"/>
      <c r="F107" s="106">
        <v>5519251.6300000008</v>
      </c>
      <c r="G107" s="99"/>
      <c r="H107" s="106">
        <v>2796143.12</v>
      </c>
      <c r="I107" s="99"/>
      <c r="J107" s="170">
        <v>0</v>
      </c>
      <c r="K107" s="99"/>
      <c r="L107" s="170">
        <v>0</v>
      </c>
    </row>
    <row r="108" spans="1:12" s="6" customFormat="1" ht="18">
      <c r="A108" s="114"/>
      <c r="C108" s="6" t="s">
        <v>199</v>
      </c>
      <c r="E108" s="95"/>
      <c r="F108" s="106">
        <v>80827.599999999991</v>
      </c>
      <c r="G108" s="99"/>
      <c r="H108" s="169">
        <v>32364.49</v>
      </c>
      <c r="I108" s="99"/>
      <c r="J108" s="170">
        <v>0</v>
      </c>
      <c r="K108" s="99"/>
      <c r="L108" s="170">
        <v>0</v>
      </c>
    </row>
    <row r="109" spans="1:12" s="6" customFormat="1" ht="18">
      <c r="A109" s="114"/>
      <c r="C109" s="6" t="s">
        <v>137</v>
      </c>
      <c r="E109" s="95"/>
      <c r="F109" s="170">
        <v>0</v>
      </c>
      <c r="G109" s="99"/>
      <c r="H109" s="106">
        <v>226187.87</v>
      </c>
      <c r="I109" s="99"/>
      <c r="J109" s="170">
        <v>0</v>
      </c>
      <c r="K109" s="99"/>
      <c r="L109" s="170">
        <v>0</v>
      </c>
    </row>
    <row r="110" spans="1:12" ht="6.75" customHeight="1"/>
    <row r="111" spans="1:12" s="6" customFormat="1" ht="20.100000000000001" customHeight="1">
      <c r="A111" s="239" t="s">
        <v>109</v>
      </c>
      <c r="B111" s="239"/>
      <c r="C111" s="239"/>
      <c r="D111" s="239"/>
      <c r="E111" s="239"/>
      <c r="F111" s="239"/>
      <c r="G111" s="239"/>
      <c r="H111" s="239"/>
      <c r="I111" s="239"/>
      <c r="J111" s="239"/>
      <c r="K111" s="239"/>
      <c r="L111" s="239"/>
    </row>
    <row r="112" spans="1:12" s="6" customFormat="1" ht="20.100000000000001" customHeight="1">
      <c r="A112" s="239" t="s">
        <v>110</v>
      </c>
      <c r="B112" s="239"/>
      <c r="C112" s="239"/>
      <c r="D112" s="239"/>
      <c r="E112" s="239"/>
      <c r="F112" s="239"/>
      <c r="G112" s="239"/>
      <c r="H112" s="239"/>
      <c r="I112" s="239"/>
      <c r="J112" s="239"/>
      <c r="K112" s="239"/>
      <c r="L112" s="239"/>
    </row>
    <row r="113" spans="1:12" s="6" customFormat="1" ht="20.100000000000001" customHeight="1">
      <c r="A113" s="239" t="s">
        <v>111</v>
      </c>
      <c r="B113" s="239"/>
      <c r="C113" s="239"/>
      <c r="D113" s="239"/>
      <c r="E113" s="239"/>
      <c r="F113" s="239"/>
      <c r="G113" s="239"/>
      <c r="H113" s="239"/>
      <c r="I113" s="239"/>
      <c r="J113" s="239"/>
      <c r="K113" s="239"/>
      <c r="L113" s="239"/>
    </row>
    <row r="114" spans="1:12" s="6" customFormat="1" ht="12.75" customHeight="1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</row>
    <row r="115" spans="1:12" s="6" customFormat="1" ht="12.7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</row>
    <row r="116" spans="1:12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</row>
    <row r="117" spans="1:12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</row>
    <row r="118" spans="1:12" ht="14.25" customHeight="1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</row>
    <row r="413" spans="4:4" s="24" customFormat="1">
      <c r="D413" s="7">
        <v>0</v>
      </c>
    </row>
  </sheetData>
  <mergeCells count="30">
    <mergeCell ref="A112:L112"/>
    <mergeCell ref="A113:L113"/>
    <mergeCell ref="A78:L78"/>
    <mergeCell ref="A79:L79"/>
    <mergeCell ref="A80:L80"/>
    <mergeCell ref="A81:L81"/>
    <mergeCell ref="F83:L83"/>
    <mergeCell ref="F84:H84"/>
    <mergeCell ref="J84:L84"/>
    <mergeCell ref="A111:L111"/>
    <mergeCell ref="A68:L68"/>
    <mergeCell ref="A69:L69"/>
    <mergeCell ref="A70:L70"/>
    <mergeCell ref="J46:L46"/>
    <mergeCell ref="F45:L45"/>
    <mergeCell ref="F46:H46"/>
    <mergeCell ref="A1:L1"/>
    <mergeCell ref="A2:L2"/>
    <mergeCell ref="A42:L42"/>
    <mergeCell ref="A43:L43"/>
    <mergeCell ref="A3:L3"/>
    <mergeCell ref="A4:L4"/>
    <mergeCell ref="F6:L6"/>
    <mergeCell ref="J7:L7"/>
    <mergeCell ref="F7:H7"/>
    <mergeCell ref="A40:L40"/>
    <mergeCell ref="A41:L41"/>
    <mergeCell ref="A33:L33"/>
    <mergeCell ref="A34:L34"/>
    <mergeCell ref="A35:L35"/>
  </mergeCells>
  <pageMargins left="0.98425196850393704" right="0.19685039370078741" top="0.82677165354330717" bottom="0.59055118110236227" header="0.51181102362204722" footer="0.59055118110236227"/>
  <pageSetup paperSize="9" firstPageNumber="7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งบแสดงเปลี่ยนแปลง(งบเฉพาะ)</vt:lpstr>
      <vt:lpstr>งบกระแสเงินสด</vt:lpstr>
      <vt:lpstr>Sheet1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'งบแสดงเปลี่ยนแปลง(งบเฉพาะ)'!Print_Area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2024-02-17T16:24:33Z</cp:lastPrinted>
  <dcterms:created xsi:type="dcterms:W3CDTF">2019-06-18T07:56:24Z</dcterms:created>
  <dcterms:modified xsi:type="dcterms:W3CDTF">2024-02-22T02:39:08Z</dcterms:modified>
</cp:coreProperties>
</file>